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15345" windowHeight="4650" tabRatio="750"/>
  </bookViews>
  <sheets>
    <sheet name="Versioning&amp;Info" sheetId="204" r:id="rId1"/>
    <sheet name="Table list" sheetId="332" r:id="rId2"/>
    <sheet name="S.01.01.01" sheetId="303" r:id="rId3"/>
    <sheet name="S.01.01.02" sheetId="304" r:id="rId4"/>
    <sheet name="S.01.01.03" sheetId="305" r:id="rId5"/>
    <sheet name="S.01.01.04" sheetId="306" r:id="rId6"/>
    <sheet name="S.01.02.01" sheetId="168" r:id="rId7"/>
    <sheet name="S.01.02.02" sheetId="184" r:id="rId8"/>
    <sheet name="S.02.01.{03,04}" sheetId="12" r:id="rId9"/>
    <sheet name="S.02.01.{05,06}" sheetId="292" r:id="rId10"/>
    <sheet name="S.02.01.{08,11}" sheetId="329" r:id="rId11"/>
    <sheet name="S.02.01.{09,12}" sheetId="331" r:id="rId12"/>
    <sheet name="S.02.02.{01,02}" sheetId="16" r:id="rId13"/>
    <sheet name="S.06.02.01" sheetId="308" r:id="rId14"/>
    <sheet name="S.06.02.02" sheetId="309" r:id="rId15"/>
    <sheet name="S.08.01.01" sheetId="171" r:id="rId16"/>
    <sheet name="S.08.01.02" sheetId="192" r:id="rId17"/>
    <sheet name="S.12.01.01" sheetId="41" r:id="rId18"/>
    <sheet name="S.12.01.02" sheetId="73" r:id="rId19"/>
    <sheet name="S.17.01.01" sheetId="47" r:id="rId20"/>
    <sheet name="S.17.01.02" sheetId="74" r:id="rId21"/>
    <sheet name="S.23.01.01" sheetId="67" r:id="rId22"/>
    <sheet name="S.23.01.02" sheetId="116" r:id="rId23"/>
    <sheet name="S.23.01.04" sheetId="253" r:id="rId24"/>
    <sheet name="S.23.01.05" sheetId="254" r:id="rId25"/>
    <sheet name="S.25.01.03" sheetId="147" r:id="rId26"/>
    <sheet name="S.25.01.05" sheetId="24" r:id="rId27"/>
    <sheet name="S.25.01.07" sheetId="319" r:id="rId28"/>
    <sheet name="S.25.01.08" sheetId="310" r:id="rId29"/>
    <sheet name="S.25.01.09" sheetId="311" r:id="rId30"/>
    <sheet name="S.25.01.10" sheetId="320" r:id="rId31"/>
    <sheet name="S.25.02.{01,02}" sheetId="176" r:id="rId32"/>
    <sheet name="S.25.03.01" sheetId="28" r:id="rId33"/>
    <sheet name="S.25.03.03" sheetId="86" r:id="rId34"/>
    <sheet name="S.26.01.{01,02}" sheetId="219" r:id="rId35"/>
    <sheet name="S.26.01.{03,04}" sheetId="312" r:id="rId36"/>
    <sheet name="S.26.01.{05,06}" sheetId="321" r:id="rId37"/>
    <sheet name="S.26.02.{01,02}" sheetId="221" r:id="rId38"/>
    <sheet name="S.26.02.{03,04}" sheetId="313" r:id="rId39"/>
    <sheet name="S.26.02.{05,06}" sheetId="322" r:id="rId40"/>
    <sheet name="S.26.03.{01,02}" sheetId="223" r:id="rId41"/>
    <sheet name="S.26.03.{03,04}" sheetId="314" r:id="rId42"/>
    <sheet name="S.26.03.{05,06}" sheetId="323" r:id="rId43"/>
    <sheet name="S.26.04.{01,02}" sheetId="225" r:id="rId44"/>
    <sheet name="S.26.04.{03,04}" sheetId="315" r:id="rId45"/>
    <sheet name="S.26.04.{05,06}" sheetId="324" r:id="rId46"/>
    <sheet name="S.26.05.{01,02}" sheetId="227" r:id="rId47"/>
    <sheet name="S.26.05.{03,04}" sheetId="316" r:id="rId48"/>
    <sheet name="S.26.05.{05,06}" sheetId="326" r:id="rId49"/>
    <sheet name="S.26.06.{01,02}" sheetId="231" r:id="rId50"/>
    <sheet name="S.26.06.{03,04}" sheetId="317" r:id="rId51"/>
    <sheet name="S.26.06.{05,06}" sheetId="325" r:id="rId52"/>
    <sheet name="S.27.01.{01,02}" sheetId="229" r:id="rId53"/>
    <sheet name="S.27.01.{03,04}" sheetId="318" r:id="rId54"/>
    <sheet name="S.27.01.{05,06}" sheetId="327" r:id="rId55"/>
    <sheet name="S.28.01.01" sheetId="37" r:id="rId56"/>
    <sheet name="S.28.02.01" sheetId="38" r:id="rId57"/>
    <sheet name="S.32.01.02" sheetId="105" r:id="rId58"/>
    <sheet name="S.33.01.01" sheetId="106" r:id="rId59"/>
    <sheet name="S.34.01.01" sheetId="107" r:id="rId60"/>
    <sheet name="S.35.01.01" sheetId="108" r:id="rId61"/>
  </sheets>
  <definedNames>
    <definedName name="_xlnm._FilterDatabase" localSheetId="1" hidden="1">'Table list'!$C$3:$G$88</definedName>
    <definedName name="anscount" hidden="1">1</definedName>
    <definedName name="S.01.01.01.1" localSheetId="2">S.01.01.01!$A$30</definedName>
    <definedName name="S.01.01.01.1.Z" localSheetId="2">S.01.01.01!$A$28:$A$29</definedName>
    <definedName name="S.01.01.02.1" localSheetId="3">S.01.01.02!$A$19</definedName>
    <definedName name="S.01.01.02.1.Z" localSheetId="3">S.01.01.02!$A$17:$A$18</definedName>
    <definedName name="S.01.01.03.1" localSheetId="4">S.01.01.03!$A$29</definedName>
    <definedName name="S.01.01.03.1.Z" localSheetId="4">S.01.01.03!$A$27:$A$28</definedName>
    <definedName name="S.01.01.04.1" localSheetId="5">S.01.01.04!$A$15</definedName>
    <definedName name="S.01.01.04.1.Z" localSheetId="5">S.01.01.04!$A$13:$A$14</definedName>
    <definedName name="S.01.02.01.1" localSheetId="6">S.01.02.01!$B$11</definedName>
    <definedName name="S.01.02.01.1.Z" localSheetId="6">S.01.02.01!$B$9:$B$10</definedName>
    <definedName name="S.01.02.02.1" localSheetId="7">S.01.02.02!$B$10</definedName>
    <definedName name="S.02.01.03.1" localSheetId="8">'S.02.01.{03,04}'!$A$95</definedName>
    <definedName name="S.02.01.03.1.Z" localSheetId="8">'S.02.01.{03,04}'!$A$93:$A$94</definedName>
    <definedName name="S.02.01.04.1" localSheetId="8">'S.02.01.{03,04}'!$A$99</definedName>
    <definedName name="S.02.01.04.1.Z" localSheetId="8">'S.02.01.{03,04}'!$A$97:$A$98</definedName>
    <definedName name="S.02.01.05.1" localSheetId="9">'S.02.01.{05,06}'!$A$96</definedName>
    <definedName name="S.02.01.05.1.Z" localSheetId="9">'S.02.01.{05,06}'!$A$94:$A$95</definedName>
    <definedName name="S.02.01.06.1" localSheetId="9">'S.02.01.{05,06}'!$A$100</definedName>
    <definedName name="S.02.01.06.1.Z" localSheetId="9">'S.02.01.{05,06}'!$A$98:$A$99</definedName>
    <definedName name="S.02.01.08.1" localSheetId="10">'S.02.01.{08,11}'!$A$97</definedName>
    <definedName name="S.02.01.08.1.Z" localSheetId="10">'S.02.01.{08,11}'!$A$93:$A$96</definedName>
    <definedName name="S.02.01.09.1" localSheetId="11">'S.02.01.{09,12}'!$A$98</definedName>
    <definedName name="S.02.01.09.1.Z" localSheetId="11">'S.02.01.{09,12}'!$A$94:$A$97</definedName>
    <definedName name="S.02.01.10.1">#REF!</definedName>
    <definedName name="S.02.01.10.1.Z">#REF!</definedName>
    <definedName name="S.02.01.11.1">'S.02.01.{08,11}'!$A$103</definedName>
    <definedName name="S.02.01.11.1.Z">'S.02.01.{08,11}'!$A$99:$A$102</definedName>
    <definedName name="S.02.01.12.1">'S.02.01.{09,12}'!$A$104</definedName>
    <definedName name="S.02.01.12.1.Z">'S.02.01.{09,12}'!$A$100:$A$103</definedName>
    <definedName name="S.02.02.01.1" localSheetId="12">'S.02.02.{01,02}'!$A$32</definedName>
    <definedName name="S.02.02.01.1.Z" localSheetId="12">'S.02.02.{01,02}'!$A$29:$A$31</definedName>
    <definedName name="S.02.02.02.1" localSheetId="12">'S.02.02.{01,02}'!$A$37</definedName>
    <definedName name="S.02.02.02.1.Z" localSheetId="12">'S.02.02.{01,02}'!$A$34:$A$36</definedName>
    <definedName name="S.06.02.01.1" localSheetId="13">S.06.02.01!$A$12</definedName>
    <definedName name="S.06.02.01.1.Z" localSheetId="13">S.06.02.01!$A$10:$A$11</definedName>
    <definedName name="S.06.02.01.2" localSheetId="13">S.06.02.01!$A$23</definedName>
    <definedName name="S.06.02.01.2.Z" localSheetId="13">S.06.02.01!$A$21:$A$22</definedName>
    <definedName name="S.06.02.02.1" localSheetId="14">S.06.02.02!$A$11</definedName>
    <definedName name="S.06.02.02.1.Z" localSheetId="14">S.06.02.02!$A$9:$A$10</definedName>
    <definedName name="S.06.02.02.2" localSheetId="14">S.06.02.02!$A$23</definedName>
    <definedName name="S.06.02.02.2.Z" localSheetId="14">S.06.02.02!$A$21:$A$22</definedName>
    <definedName name="S.08.01.01.1" localSheetId="15">S.08.01.01!$B$12</definedName>
    <definedName name="S.08.01.01.1.Z" localSheetId="15">S.08.01.01!$B$10:$B$11</definedName>
    <definedName name="S.08.01.01.2" localSheetId="15">S.08.01.01!$B$26</definedName>
    <definedName name="S.08.01.01.2.Z" localSheetId="15">S.08.01.01!$B$24:$B$25</definedName>
    <definedName name="S.08.01.02.1" localSheetId="16">S.08.01.02!$B$12</definedName>
    <definedName name="S.08.01.02.1.Z" localSheetId="16">S.08.01.02!$B$10:$B$11</definedName>
    <definedName name="S.08.01.02.2" localSheetId="16">S.08.01.02!$B$26</definedName>
    <definedName name="S.08.01.02.2.Z" localSheetId="16">S.08.01.02!$B$24:$B$25</definedName>
    <definedName name="S.12.01.01.1" localSheetId="17">S.12.01.01!$A$28</definedName>
    <definedName name="S.12.01.01.1.Z" localSheetId="17">S.12.01.01!$A$26:$A$27</definedName>
    <definedName name="S.12.01.01.2" localSheetId="17">S.12.01.01!$A$33</definedName>
    <definedName name="S.12.01.01.2.Z" localSheetId="17">S.12.01.01!$A$31:$A$32</definedName>
    <definedName name="S.12.01.01.3" localSheetId="17">S.12.01.01!$A$37</definedName>
    <definedName name="S.12.01.01.3.Z" localSheetId="17">S.12.01.01!$A$35:$A$36</definedName>
    <definedName name="S.12.01.01.4" localSheetId="17">S.12.01.01!$A$41</definedName>
    <definedName name="S.12.01.01.4.Z" localSheetId="17">S.12.01.01!$A$39:$A$40</definedName>
    <definedName name="S.12.01.01.5" localSheetId="17">S.12.01.01!$A$45</definedName>
    <definedName name="S.12.01.01.5.Z" localSheetId="17">S.12.01.01!$A$43:$A$44</definedName>
    <definedName name="S.12.01.01.6" localSheetId="17">S.12.01.01!$A$59</definedName>
    <definedName name="S.12.01.01.6.Z" localSheetId="17">S.12.01.01!$A$57:$A$58</definedName>
    <definedName name="S.12.01.02.1" localSheetId="18">S.12.01.02!$B$18</definedName>
    <definedName name="S.12.01.02.1.Z" localSheetId="18">S.12.01.02!$B$16:$B$17</definedName>
    <definedName name="S.17.01.01.1" localSheetId="19">S.17.01.01!$A$47</definedName>
    <definedName name="S.17.01.01.1.Z" localSheetId="19">S.17.01.01!$A$93:$A$94</definedName>
    <definedName name="S.17.01.01.2" localSheetId="19">S.17.01.01!$A$56</definedName>
    <definedName name="S.17.01.01.2.Z" localSheetId="19">S.17.01.01!$A$93:$A$94</definedName>
    <definedName name="S.17.01.01.3" localSheetId="19">S.17.01.01!$A$63</definedName>
    <definedName name="S.17.01.01.3.Z" localSheetId="19">S.17.01.01!$A$93:$A$94</definedName>
    <definedName name="S.17.01.01.4" localSheetId="19">S.17.01.01!$A$78</definedName>
    <definedName name="S.17.01.01.4.Z" localSheetId="19">S.17.01.01!$A$93:$A$94</definedName>
    <definedName name="S.17.01.01.5" localSheetId="19">S.17.01.01!$A$83</definedName>
    <definedName name="S.17.01.01.5.Z" localSheetId="19">S.17.01.01!$A$93:$A$94</definedName>
    <definedName name="S.17.01.01.6" localSheetId="19">S.17.01.01!$A$87</definedName>
    <definedName name="S.17.01.01.6.Z" localSheetId="19">S.17.01.01!$A$93:$A$94</definedName>
    <definedName name="S.17.01.01.7" localSheetId="19">S.17.01.01!$A$91</definedName>
    <definedName name="S.17.01.01.7.Z" localSheetId="19">S.17.01.01!$A$93:$A$94</definedName>
    <definedName name="S.17.01.01.8" localSheetId="19">S.17.01.01!$A$95</definedName>
    <definedName name="S.17.01.01.8.Z" localSheetId="19">S.17.01.01!$A$93:$A$94</definedName>
    <definedName name="S.17.01.02.1" localSheetId="20">S.17.01.02!$C$29</definedName>
    <definedName name="S.17.01.02.1.Z" localSheetId="20">S.17.01.02!$C$27:$C$28</definedName>
    <definedName name="S.23.01.01.1" localSheetId="21">S.23.01.01!$A$23</definedName>
    <definedName name="S.23.01.01.1.Z" localSheetId="21">S.23.01.01!$A$20:$A$22</definedName>
    <definedName name="S.23.01.01.10" localSheetId="21">S.23.01.01!$A$108</definedName>
    <definedName name="S.23.01.01.10.Z" localSheetId="21">S.23.01.01!$A$106:$A$107</definedName>
    <definedName name="S.23.01.01.2" localSheetId="21">S.23.01.01!$A$28</definedName>
    <definedName name="S.23.01.01.3" localSheetId="21">S.23.01.01!$A$36</definedName>
    <definedName name="S.23.01.01.3.Z" localSheetId="21">S.23.01.01!$A$34:$A$35</definedName>
    <definedName name="S.23.01.01.4" localSheetId="21">S.23.01.01!$A$43</definedName>
    <definedName name="S.23.01.01.4.Z" localSheetId="21">S.23.01.01!$A$41:$A$42</definedName>
    <definedName name="S.23.01.01.5" localSheetId="21">S.23.01.01!$A$61</definedName>
    <definedName name="S.23.01.01.5.Z" localSheetId="21">S.23.01.01!$A$58:$A$60</definedName>
    <definedName name="S.23.01.01.6" localSheetId="21">S.23.01.01!$A$70</definedName>
    <definedName name="S.23.01.01.6.Z" localSheetId="21">S.23.01.01!$A$67:$A$69</definedName>
    <definedName name="S.23.01.01.7" localSheetId="21">S.23.01.01!$A$79</definedName>
    <definedName name="S.23.01.01.7.Z" localSheetId="21">S.23.01.01!$A$76:$A$78</definedName>
    <definedName name="S.23.01.01.8" localSheetId="21">S.23.01.01!$A$89</definedName>
    <definedName name="S.23.01.01.8.Z" localSheetId="21">S.23.01.01!$A$86:$A$88</definedName>
    <definedName name="S.23.01.01.9" localSheetId="21">S.23.01.01!$A$101</definedName>
    <definedName name="S.23.01.01.9.Z" localSheetId="21">S.23.01.01!$A$98:$A$100</definedName>
    <definedName name="S.23.01.02.1" localSheetId="22">S.23.01.02!$A$32</definedName>
    <definedName name="S.23.01.02.1.Z" localSheetId="22">S.23.01.02!$A$28:$A$31</definedName>
    <definedName name="S.23.01.02.10" localSheetId="22">S.23.01.02!$A$125</definedName>
    <definedName name="S.23.01.02.10.Z" localSheetId="22">S.23.01.02!$A$121:$A$124</definedName>
    <definedName name="S.23.01.02.11" localSheetId="22">S.23.01.02!$A$133</definedName>
    <definedName name="S.23.01.02.11.Z" localSheetId="22">S.23.01.02!$A$131:$A$132</definedName>
    <definedName name="S.23.01.02.2" localSheetId="22">S.23.01.02!$A$37</definedName>
    <definedName name="S.23.01.02.3" localSheetId="22">S.23.01.02!$A$51</definedName>
    <definedName name="S.23.01.02.3.Z" localSheetId="22">S.23.01.02!$A$47:$A$50</definedName>
    <definedName name="S.23.01.02.4" localSheetId="22">S.23.01.02!$A$58</definedName>
    <definedName name="S.23.01.02.4.Z" localSheetId="22">S.23.01.02!$A$55:$A$57</definedName>
    <definedName name="S.23.01.02.5" localSheetId="22">S.23.01.02!$A$76</definedName>
    <definedName name="S.23.01.02.5.Z" localSheetId="22">S.23.01.02!$A$72:$A$75</definedName>
    <definedName name="S.23.01.02.6" localSheetId="22">S.23.01.02!$A$86</definedName>
    <definedName name="S.23.01.02.7" localSheetId="22">S.23.01.02!$A$94</definedName>
    <definedName name="S.23.01.02.7.Z" localSheetId="22">S.23.01.02!$A$91:$A$93</definedName>
    <definedName name="S.23.01.02.8" localSheetId="22">S.23.01.02!$A$102</definedName>
    <definedName name="S.23.01.02.8.Z" localSheetId="22">S.23.01.02!$A$99:$A$101</definedName>
    <definedName name="S.23.01.02.9" localSheetId="22">S.23.01.02!$A$112</definedName>
    <definedName name="S.23.01.04.1" localSheetId="23">S.23.01.04!$A$31</definedName>
    <definedName name="S.23.01.04.1.Z" localSheetId="23">S.23.01.04!$A$27:$A$30</definedName>
    <definedName name="S.23.01.04.10" localSheetId="23">S.23.01.04!$A$125</definedName>
    <definedName name="S.23.01.04.10.Z" localSheetId="23">S.23.01.04!$A$121:$A$124</definedName>
    <definedName name="S.23.01.04.11" localSheetId="23">S.23.01.04!$A$132</definedName>
    <definedName name="S.23.01.04.11.Z" localSheetId="23">S.23.01.04!$A$130:$A$131</definedName>
    <definedName name="S.23.01.04.12" localSheetId="23">S.23.01.04!$A$143</definedName>
    <definedName name="S.23.01.04.12.Z" localSheetId="23">S.23.01.04!$A$139:$A$142</definedName>
    <definedName name="S.23.01.04.13" localSheetId="23">S.23.01.04!$A$154</definedName>
    <definedName name="S.23.01.04.13.Z" localSheetId="23">S.23.01.04!$A$150:$A$153</definedName>
    <definedName name="S.23.01.04.15" localSheetId="23">S.23.01.04!$A$164</definedName>
    <definedName name="S.23.01.04.15.Z" localSheetId="23">S.23.01.04!$A$160:$A$163</definedName>
    <definedName name="S.23.01.04.17" localSheetId="23">S.23.01.04!$A$175</definedName>
    <definedName name="S.23.01.04.17.Z" localSheetId="23">S.23.01.04!$A$171:$A$174</definedName>
    <definedName name="S.23.01.04.2" localSheetId="23">S.23.01.04!$A$36</definedName>
    <definedName name="S.23.01.04.21" localSheetId="23">S.23.01.04!$A$186</definedName>
    <definedName name="S.23.01.04.21.Z" localSheetId="23">S.23.01.04!$A$182:$A$185</definedName>
    <definedName name="S.23.01.04.25" localSheetId="23">S.23.01.04!$A$197</definedName>
    <definedName name="S.23.01.04.25.Z" localSheetId="23">S.23.01.04!$A$193:$A$196</definedName>
    <definedName name="S.23.01.04.3" localSheetId="23">S.23.01.04!$A$50</definedName>
    <definedName name="S.23.01.04.3.Z" localSheetId="23">S.23.01.04!$A$46:$A$49</definedName>
    <definedName name="S.23.01.04.32" localSheetId="23">S.23.01.04!$A$208</definedName>
    <definedName name="S.23.01.04.32.Z" localSheetId="23">S.23.01.04!$A$204:$A$207</definedName>
    <definedName name="S.23.01.04.39" localSheetId="23">S.23.01.04!$A$220</definedName>
    <definedName name="S.23.01.04.39.Z" localSheetId="23">S.23.01.04!$A$217:$A$219</definedName>
    <definedName name="S.23.01.04.4" localSheetId="23">S.23.01.04!$A$56</definedName>
    <definedName name="S.23.01.04.4.Z" localSheetId="23">S.23.01.04!$A$54:$A$55</definedName>
    <definedName name="S.23.01.04.40" localSheetId="23">S.23.01.04!$A$227</definedName>
    <definedName name="S.23.01.04.40.Z" localSheetId="23">S.23.01.04!$A$224:$A$226</definedName>
    <definedName name="S.23.01.04.41" localSheetId="23">S.23.01.04!$A$236</definedName>
    <definedName name="S.23.01.04.41.Z" localSheetId="23">S.23.01.04!$A$233:$A$235</definedName>
    <definedName name="S.23.01.04.5" localSheetId="23">S.23.01.04!$A$75</definedName>
    <definedName name="S.23.01.04.5.Z" localSheetId="23">S.23.01.04!$A$71:$A$74</definedName>
    <definedName name="S.23.01.04.6" localSheetId="23">S.23.01.04!$A$85</definedName>
    <definedName name="S.23.01.04.7" localSheetId="23">S.23.01.04!$A$93</definedName>
    <definedName name="S.23.01.04.7.Z" localSheetId="23">S.23.01.04!$A$90:$A$92</definedName>
    <definedName name="S.23.01.04.8" localSheetId="23">S.23.01.04!$A$102</definedName>
    <definedName name="S.23.01.04.8.Z" localSheetId="23">S.23.01.04!$A$99:$A$101</definedName>
    <definedName name="S.23.01.04.9" localSheetId="23">S.23.01.04!$A$111</definedName>
    <definedName name="S.23.01.05.1" localSheetId="24">S.23.01.05!$A$22</definedName>
    <definedName name="S.23.01.05.1.Z" localSheetId="24">S.23.01.05!$A$19:$A$21</definedName>
    <definedName name="S.23.01.05.10" localSheetId="24">S.23.01.05!$A$109</definedName>
    <definedName name="S.23.01.05.10.Z" localSheetId="24">S.23.01.05!$A$106:$A$107</definedName>
    <definedName name="S.23.01.05.11" localSheetId="24">S.23.01.05!$A$119</definedName>
    <definedName name="S.23.01.05.11.Z" localSheetId="24">S.23.01.05!$A$116:$A$118</definedName>
    <definedName name="S.23.01.05.14" localSheetId="24">S.23.01.05!$A$128</definedName>
    <definedName name="S.23.01.05.14.Z" localSheetId="24">S.23.01.05!$A$125:$A$127</definedName>
    <definedName name="S.23.01.05.2" localSheetId="24">S.23.01.05!$A$30</definedName>
    <definedName name="S.23.01.05.2.Z">S.23.01.05!$A$27:$A$29</definedName>
    <definedName name="S.23.01.05.20" localSheetId="24">S.23.01.05!$A$149</definedName>
    <definedName name="S.23.01.05.20.Z" localSheetId="24">S.23.01.05!$A$146:$A$148</definedName>
    <definedName name="S.23.01.05.24" localSheetId="24">S.23.01.05!$A$159</definedName>
    <definedName name="S.23.01.05.24.Z" localSheetId="24">S.23.01.05!$A$156:$A$158</definedName>
    <definedName name="S.23.01.05.3" localSheetId="24">S.23.01.05!$A$38</definedName>
    <definedName name="S.23.01.05.3.Z" localSheetId="24">S.23.01.05!$A$35:$A$37</definedName>
    <definedName name="S.23.01.05.31" localSheetId="24">S.23.01.05!$A$170</definedName>
    <definedName name="S.23.01.05.31.Z" localSheetId="24">S.23.01.05!$A$167:$A$169</definedName>
    <definedName name="S.23.01.05.36" localSheetId="24">S.23.01.05!$A$181</definedName>
    <definedName name="S.23.01.05.36.Z" localSheetId="24">S.23.01.05!$A$179:$A$180</definedName>
    <definedName name="S.23.01.05.37" localSheetId="24">S.23.01.05!$A$187</definedName>
    <definedName name="S.23.01.05.37.Z" localSheetId="24">S.23.01.05!$A$185:$A$186</definedName>
    <definedName name="S.23.01.05.38" localSheetId="24">S.23.01.05!$A$196</definedName>
    <definedName name="S.23.01.05.38.Z" localSheetId="24">S.23.01.05!$A$194:$A$195</definedName>
    <definedName name="S.23.01.05.4" localSheetId="24">S.23.01.05!$A$45</definedName>
    <definedName name="S.23.01.05.4.Z" localSheetId="24">S.23.01.05!$A$42:$A$44</definedName>
    <definedName name="S.23.01.05.5" localSheetId="24">S.23.01.05!$A$62</definedName>
    <definedName name="S.23.01.05.5.Z" localSheetId="24">S.23.01.05!$A$59:$A$61</definedName>
    <definedName name="S.23.01.05.6" localSheetId="24">S.23.01.05!$A$71</definedName>
    <definedName name="S.23.01.05.6.Z" localSheetId="24">S.23.01.05!$A$68:$A$70</definedName>
    <definedName name="S.23.01.05.7" localSheetId="24">S.23.01.05!$A$79</definedName>
    <definedName name="S.23.01.05.7.Z" localSheetId="24">S.23.01.05!$A$76:$A$78</definedName>
    <definedName name="S.23.01.05.8" localSheetId="24">S.23.01.05!$A$88</definedName>
    <definedName name="S.23.01.05.8.Z" localSheetId="24">S.23.01.05!$A$85:$A$87</definedName>
    <definedName name="S.23.01.05.9" localSheetId="24">S.23.01.05!$A$100</definedName>
    <definedName name="S.23.01.05.9.Z" localSheetId="24">S.23.01.05!$A$97:$A$99</definedName>
    <definedName name="S.25.01.03.1" localSheetId="25">S.25.01.03!$B$20</definedName>
    <definedName name="S.25.01.03.1.Z" localSheetId="25">S.25.01.03!$B$16:$B$19</definedName>
    <definedName name="S.25.01.03.2" localSheetId="25">S.25.01.03!$B$44</definedName>
    <definedName name="S.25.01.03.2.Z" localSheetId="25">S.25.01.03!$B$40:$B$43</definedName>
    <definedName name="S.25.01.03.3" localSheetId="25">S.25.01.03!$B$58</definedName>
    <definedName name="S.25.01.03.3.Z" localSheetId="25">S.25.01.03!$B$55:$B$57</definedName>
    <definedName name="S.25.01.05.1" localSheetId="26">S.25.01.05!$B$21</definedName>
    <definedName name="S.25.01.05.1.Z" localSheetId="26">S.25.01.05!$B$16:$B$20</definedName>
    <definedName name="S.25.01.05.2" localSheetId="26">S.25.01.05!$B$51</definedName>
    <definedName name="S.25.01.05.2.Z" localSheetId="26">S.25.01.05!$B$47:$B$50</definedName>
    <definedName name="S.25.01.05.3" localSheetId="26">S.25.01.05!$B$65</definedName>
    <definedName name="S.25.01.05.3.Z" localSheetId="26">S.25.01.05!$B$62:$B$64</definedName>
    <definedName name="S.25.01.07.1" localSheetId="27">S.25.01.07!$B$22</definedName>
    <definedName name="S.25.01.07.1.Z" localSheetId="27">S.25.01.07!$B$16:$B$21</definedName>
    <definedName name="S.25.01.07.2" localSheetId="27">S.25.01.07!$B$35</definedName>
    <definedName name="S.25.01.07.2.Z" localSheetId="27">S.25.01.07!$B$29:$B$34</definedName>
    <definedName name="S.25.01.07.3" localSheetId="27">S.25.01.07!$B$50</definedName>
    <definedName name="S.25.01.07.3.Z" localSheetId="27">S.25.01.07!$B$45:$B$49</definedName>
    <definedName name="S.25.01.08.1" localSheetId="28">S.25.01.08!$B$23</definedName>
    <definedName name="S.25.01.08.1.Z" localSheetId="28">S.25.01.08!$B$16:$B$22</definedName>
    <definedName name="S.25.01.08.2" localSheetId="28">S.25.01.08!$B$37</definedName>
    <definedName name="S.25.01.08.2.Z" localSheetId="28">S.25.01.08!$B$30:$B$36</definedName>
    <definedName name="S.25.01.08.3" localSheetId="28">S.25.01.08!$B$53</definedName>
    <definedName name="S.25.01.08.3.Z" localSheetId="28">S.25.01.08!$B$47:$B$52</definedName>
    <definedName name="S.25.01.09.1" localSheetId="29">S.25.01.09!$B$21</definedName>
    <definedName name="S.25.01.09.1.Z" localSheetId="29">S.25.01.09!$B$16:$B$20</definedName>
    <definedName name="S.25.01.09.2" localSheetId="29">S.25.01.09!$B$34</definedName>
    <definedName name="S.25.01.09.2.Z" localSheetId="29">S.25.01.09!$B$29:$B$33</definedName>
    <definedName name="S.25.01.09.3" localSheetId="29">S.25.01.09!$B$49</definedName>
    <definedName name="S.25.01.09.3.Z" localSheetId="29">S.25.01.09!$B$45:$B$48</definedName>
    <definedName name="S.25.01.10.1" localSheetId="30">S.25.01.10!$B$23</definedName>
    <definedName name="S.25.01.10.1.Z" localSheetId="30">S.25.01.10!$B$17:$B$22</definedName>
    <definedName name="S.25.01.10.2" localSheetId="30">S.25.01.10!$B$38</definedName>
    <definedName name="S.25.01.10.2.Z" localSheetId="30">S.25.01.10!$B$32:$B$37</definedName>
    <definedName name="S.25.01.10.3" localSheetId="30">S.25.01.10!$B$55</definedName>
    <definedName name="S.25.01.10.3.Z" localSheetId="30">S.25.01.10!$B$50:$B$54</definedName>
    <definedName name="S.25.02.01.1" localSheetId="31">'S.25.02.{01,02}'!$B$15</definedName>
    <definedName name="S.25.02.01.1.Z" localSheetId="31">'S.25.02.{01,02}'!$B$13:$B$15</definedName>
    <definedName name="S.25.02.01.2" localSheetId="31">'S.25.02.{01,02}'!$B$31</definedName>
    <definedName name="S.25.02.01.2.Z" localSheetId="31">'S.25.02.{01,02}'!$B$29:$B$31</definedName>
    <definedName name="S.25.02.01.3" localSheetId="31">'S.25.02.{01,02}'!$B$54</definedName>
    <definedName name="S.25.02.01.3.Z" localSheetId="31">'S.25.02.{01,02}'!$B$52:$B$54</definedName>
    <definedName name="S.25.02.01.4" localSheetId="31">'S.25.02.{01,02}'!$B$80</definedName>
    <definedName name="S.25.02.01.4.Z" localSheetId="31">'S.25.02.{01,02}'!$B$78:$B$80</definedName>
    <definedName name="S.25.02.02.1" localSheetId="31">'S.25.02.{01,02}'!$B$22</definedName>
    <definedName name="S.25.02.02.1.Z" localSheetId="31">'S.25.02.{01,02}'!$B$19:$B$22</definedName>
    <definedName name="S.25.02.02.2" localSheetId="31">'S.25.02.{01,02}'!$B$40</definedName>
    <definedName name="S.25.02.02.2.Z" localSheetId="31">'S.25.02.{01,02}'!$B$37:$B$40</definedName>
    <definedName name="S.25.02.02.3" localSheetId="31">'S.25.02.{01,02}'!$B$62</definedName>
    <definedName name="S.25.02.02.3.Z" localSheetId="31">'S.25.02.{01,02}'!$B$59:$B$62</definedName>
    <definedName name="S.25.02.02.4" localSheetId="31">'S.25.02.{01,02}'!$B$87</definedName>
    <definedName name="S.25.02.02.4.Z" localSheetId="31">'S.25.02.{01,02}'!$B$84:$B$87</definedName>
    <definedName name="S.25.03.01.1" localSheetId="32">S.25.03.01!$A$14</definedName>
    <definedName name="S.25.03.01.1.Z" localSheetId="32">S.25.03.01!$A$12:$A$14</definedName>
    <definedName name="S.25.03.01.2" localSheetId="32">S.25.03.01!$A$24</definedName>
    <definedName name="S.25.03.01.2.Z" localSheetId="32">S.25.03.01!$A$22:$A$24</definedName>
    <definedName name="S.25.03.01.3" localSheetId="32">S.25.03.01!$A$38</definedName>
    <definedName name="S.25.03.01.3.Z" localSheetId="32">S.25.03.01!$A$36:$A$38</definedName>
    <definedName name="S.25.03.01.4" localSheetId="32">S.25.03.01!$A$52</definedName>
    <definedName name="S.25.03.01.4.Z" localSheetId="32">S.25.03.01!$A$50:$A$52</definedName>
    <definedName name="S.25.03.03.1" localSheetId="33">S.25.03.03!$A$15</definedName>
    <definedName name="S.25.03.03.1.Z" localSheetId="33">S.25.03.03!$A$12:$A$15</definedName>
    <definedName name="S.25.03.03.2" localSheetId="33">S.25.03.03!$A$25</definedName>
    <definedName name="S.25.03.03.2.Z" localSheetId="33">S.25.03.03!$A$22:$A$25</definedName>
    <definedName name="S.25.03.03.3" localSheetId="33">S.25.03.03!$A$39</definedName>
    <definedName name="S.25.03.03.3.Z" localSheetId="33">S.25.03.03!$A$36:$A$39</definedName>
    <definedName name="S.25.03.03.4" localSheetId="33">S.25.03.03!$A$62</definedName>
    <definedName name="S.25.03.03.4.Z" localSheetId="33">S.25.03.03!$A$60:$A$62</definedName>
    <definedName name="S.26.01.01.1" localSheetId="34">'S.26.01.{01,02}'!$B$61</definedName>
    <definedName name="S.26.01.01.1.Z" localSheetId="34">'S.26.01.{01,02}'!$B$57:$B$60</definedName>
    <definedName name="S.26.01.01.2" localSheetId="34">'S.26.01.{01,02}'!$B$109</definedName>
    <definedName name="S.26.01.01.2.Z" localSheetId="34">'S.26.01.{01,02}'!$B$104:$B$107</definedName>
    <definedName name="S.26.01.01.3" localSheetId="34">'S.26.01.{01,02}'!$B$15</definedName>
    <definedName name="S.26.01.01.3.Z" localSheetId="34">'S.26.01.{01,02}'!$B$12:$B$14</definedName>
    <definedName name="S.26.01.02.1" localSheetId="34">'S.26.01.{01,02}'!$B$69</definedName>
    <definedName name="S.26.01.02.1.Z" localSheetId="34">'S.26.01.{01,02}'!$B$64:$B$68</definedName>
    <definedName name="S.26.01.02.2" localSheetId="34">'S.26.01.{01,02}'!$B$117</definedName>
    <definedName name="S.26.01.02.2.Z" localSheetId="34">'S.26.01.{01,02}'!$B$111:$B$115</definedName>
    <definedName name="S.26.01.02.3" localSheetId="34">'S.26.01.{01,02}'!$B$22</definedName>
    <definedName name="S.26.01.02.3.Z" localSheetId="34">'S.26.01.{01,02}'!$B$18:$B$21</definedName>
    <definedName name="S.26.01.03.1" localSheetId="35">'S.26.01.{03,04}'!$B$64</definedName>
    <definedName name="S.26.01.03.1.Z" localSheetId="35">'S.26.01.{03,04}'!$B$58:$B$63</definedName>
    <definedName name="S.26.01.03.2" localSheetId="35">'S.26.01.{03,04}'!$B$111</definedName>
    <definedName name="S.26.01.03.2.Z" localSheetId="35">'S.26.01.{03,04}'!$B$105:$B$110</definedName>
    <definedName name="S.26.01.03.3" localSheetId="35">'S.26.01.{03,04}'!$B$17</definedName>
    <definedName name="S.26.01.03.3.Z" localSheetId="35">'S.26.01.{03,04}'!$B$12:$B$16</definedName>
    <definedName name="S.26.01.04.1" localSheetId="35">'S.26.01.{03,04}'!$B$74</definedName>
    <definedName name="S.26.01.04.1.Z" localSheetId="35">'S.26.01.{03,04}'!$B$67:$B$73</definedName>
    <definedName name="S.26.01.04.2" localSheetId="35">'S.26.01.{03,04}'!$B$121</definedName>
    <definedName name="S.26.01.04.2.Z" localSheetId="35">'S.26.01.{03,04}'!$B$114:$B$120</definedName>
    <definedName name="S.26.01.04.3" localSheetId="35">'S.26.01.{03,04}'!$B$26</definedName>
    <definedName name="S.26.01.04.3.Z" localSheetId="35">'S.26.01.{03,04}'!$B$20:$B$25</definedName>
    <definedName name="S.26.01.05.1" localSheetId="36">'S.26.01.{05,06}'!$B$61</definedName>
    <definedName name="S.26.01.05.1.Z" localSheetId="36">'S.26.01.{05,06}'!$B$56:$B$60</definedName>
    <definedName name="S.26.01.05.2" localSheetId="36">'S.26.01.{05,06}'!$B$106</definedName>
    <definedName name="S.26.01.05.2.Z" localSheetId="36">'S.26.01.{05,06}'!$B$101:$B$105</definedName>
    <definedName name="S.26.01.05.3" localSheetId="36">'S.26.01.{05,06}'!$B$16</definedName>
    <definedName name="S.26.01.05.3.Z" localSheetId="36">'S.26.01.{05,06}'!$B$12:$B$15</definedName>
    <definedName name="S.26.01.06.1" localSheetId="36">'S.26.01.{05,06}'!$B$70</definedName>
    <definedName name="S.26.01.06.1.Z" localSheetId="36">'S.26.01.{05,06}'!$B$64:$B$69</definedName>
    <definedName name="S.26.01.06.2" localSheetId="36">'S.26.01.{05,06}'!$B$114</definedName>
    <definedName name="S.26.01.06.2.Z" localSheetId="36">'S.26.01.{05,06}'!$B$108:$B$113</definedName>
    <definedName name="S.26.01.06.3" localSheetId="36">'S.26.01.{05,06}'!$B$24</definedName>
    <definedName name="S.26.01.06.3.Z" localSheetId="36">'S.26.01.{05,06}'!$B$19:$B$23</definedName>
    <definedName name="S.26.02.01.1" localSheetId="37">'S.26.02.{01,02}'!$B$48</definedName>
    <definedName name="S.26.02.01.1.Z" localSheetId="37">'S.26.02.{01,02}'!$B$43:$B$46</definedName>
    <definedName name="S.26.02.01.2" localSheetId="37">'S.26.02.{01,02}'!$B$13</definedName>
    <definedName name="S.26.02.01.2.Z" localSheetId="37">'S.26.02.{01,02}'!$B$10:$B$12</definedName>
    <definedName name="S.26.02.02.1" localSheetId="37">'S.26.02.{01,02}'!$B$56</definedName>
    <definedName name="S.26.02.02.1.Z" localSheetId="37">'S.26.02.{01,02}'!$B$50:$B$54</definedName>
    <definedName name="S.26.02.02.2" localSheetId="37">'S.26.02.{01,02}'!$B$20</definedName>
    <definedName name="S.26.02.02.2.Z" localSheetId="37">'S.26.02.{01,02}'!$B$16:$B$19</definedName>
    <definedName name="S.26.02.03.1" localSheetId="38">'S.26.02.{03,04}'!$B$54</definedName>
    <definedName name="S.26.02.03.1.Z" localSheetId="38">'S.26.02.{03,04}'!$B$48:$B$53</definedName>
    <definedName name="S.26.02.03.2" localSheetId="38">'S.26.02.{03,04}'!$B$15</definedName>
    <definedName name="S.26.02.03.2.Z" localSheetId="38">'S.26.02.{03,04}'!$B$10:$B$14</definedName>
    <definedName name="S.26.02.04.1" localSheetId="38">'S.26.02.{03,04}'!$B$64</definedName>
    <definedName name="S.26.02.04.1.Z" localSheetId="38">'S.26.02.{03,04}'!$B$57:$B$63</definedName>
    <definedName name="S.26.02.04.2" localSheetId="38">'S.26.02.{03,04}'!$B$24</definedName>
    <definedName name="S.26.02.04.2.Z" localSheetId="38">'S.26.02.{03,04}'!$B$18:$B$23</definedName>
    <definedName name="S.26.02.05.1" localSheetId="39">'S.26.02.{05,06}'!$B$51</definedName>
    <definedName name="S.26.02.05.1.Z" localSheetId="39">'S.26.02.{05,06}'!$B$46:$B$50</definedName>
    <definedName name="S.26.02.05.2" localSheetId="39">'S.26.02.{05,06}'!$B$14</definedName>
    <definedName name="S.26.02.05.2.Z" localSheetId="39">'S.26.02.{05,06}'!$B$10:$B$13</definedName>
    <definedName name="S.26.02.06.1" localSheetId="39">'S.26.02.{05,06}'!$B$60</definedName>
    <definedName name="S.26.02.06.1.Z" localSheetId="39">'S.26.02.{05,06}'!$B$54:$B$59</definedName>
    <definedName name="S.26.02.06.2" localSheetId="39">'S.26.02.{05,06}'!$B$22</definedName>
    <definedName name="S.26.02.06.2.Z" localSheetId="39">'S.26.02.{05,06}'!$B$17:$B$21</definedName>
    <definedName name="S.26.03.01.1" localSheetId="40">'S.26.03.{01,02}'!$B$53</definedName>
    <definedName name="S.26.03.01.1.Z" localSheetId="40">'S.26.03.{01,02}'!$B$48:$B$51</definedName>
    <definedName name="S.26.03.01.2" localSheetId="40">'S.26.03.{01,02}'!$B$70</definedName>
    <definedName name="S.26.03.01.2.Z" localSheetId="40">'S.26.03.{01,02}'!$B$66:$B$69</definedName>
    <definedName name="S.26.03.01.3" localSheetId="40">'S.26.03.{01,02}'!$B$19</definedName>
    <definedName name="S.26.03.01.3.Z" localSheetId="40">'S.26.03.{01,02}'!$B$16:$B$18</definedName>
    <definedName name="S.26.03.02.1" localSheetId="40">'S.26.03.{01,02}'!$B$61</definedName>
    <definedName name="S.26.03.02.1.Z" localSheetId="40">'S.26.03.{01,02}'!$B$55:$B$59</definedName>
    <definedName name="S.26.03.02.2" localSheetId="40">'S.26.03.{01,02}'!$B$77</definedName>
    <definedName name="S.26.03.02.2.Z" localSheetId="40">'S.26.03.{01,02}'!$B$73:$B$76</definedName>
    <definedName name="S.26.03.02.3" localSheetId="40">'S.26.03.{01,02}'!$B$26</definedName>
    <definedName name="S.26.03.02.3.Z" localSheetId="40">'S.26.03.{01,02}'!$B$22:$B$25</definedName>
    <definedName name="S.26.03.03.1" localSheetId="41">'S.26.03.{03,04}'!$B$59</definedName>
    <definedName name="S.26.03.03.1.Z" localSheetId="41">'S.26.03.{03,04}'!$B$53:$B$58</definedName>
    <definedName name="S.26.03.03.2" localSheetId="41">'S.26.03.{03,04}'!$B$81</definedName>
    <definedName name="S.26.03.03.2.Z" localSheetId="41">'S.26.03.{03,04}'!$B$75:$B$80</definedName>
    <definedName name="S.26.03.03.3" localSheetId="41">'S.26.03.{03,04}'!$B$21</definedName>
    <definedName name="S.26.03.03.3.Z" localSheetId="41">'S.26.03.{03,04}'!$B$16:$B$20</definedName>
    <definedName name="S.26.03.04.1" localSheetId="41">'S.26.03.{03,04}'!$B$69</definedName>
    <definedName name="S.26.03.04.1.Z" localSheetId="41">'S.26.03.{03,04}'!$B$62:$B$68</definedName>
    <definedName name="S.26.03.04.2" localSheetId="41">'S.26.03.{03,04}'!$B$90</definedName>
    <definedName name="S.26.03.04.2.Z" localSheetId="41">'S.26.03.{03,04}'!$B$84:$B$89</definedName>
    <definedName name="S.26.03.04.3" localSheetId="41">'S.26.03.{03,04}'!$B$30</definedName>
    <definedName name="S.26.03.04.3.Z" localSheetId="41">'S.26.03.{03,04}'!$B$24:$B$29</definedName>
    <definedName name="S.26.03.05.1" localSheetId="42">'S.26.03.{05,06}'!$B$56</definedName>
    <definedName name="S.26.03.05.1.Z" localSheetId="42">'S.26.03.{05,06}'!$B$51:$B$55</definedName>
    <definedName name="S.26.03.05.2" localSheetId="42">'S.26.03.{05,06}'!$B$76</definedName>
    <definedName name="S.26.03.05.2.Z" localSheetId="42">'S.26.03.{05,06}'!$B$71:$B$75</definedName>
    <definedName name="S.26.03.05.3" localSheetId="42">'S.26.03.{05,06}'!$B$20</definedName>
    <definedName name="S.26.03.05.3.Z" localSheetId="42">'S.26.03.{05,06}'!$B$16:$B$19</definedName>
    <definedName name="S.26.03.06.1" localSheetId="42">'S.26.03.{05,06}'!$B$65</definedName>
    <definedName name="S.26.03.06.1.Z" localSheetId="42">'S.26.03.{05,06}'!$B$59:$B$64</definedName>
    <definedName name="S.26.03.06.2" localSheetId="42">'S.26.03.{05,06}'!$B$84</definedName>
    <definedName name="S.26.03.06.2.Z" localSheetId="42">'S.26.03.{05,06}'!$B$79:$B$83</definedName>
    <definedName name="S.26.03.06.3" localSheetId="42">'S.26.03.{05,06}'!$B$28</definedName>
    <definedName name="S.26.03.06.3.Z" localSheetId="42">'S.26.03.{05,06}'!$B$23:$B$27</definedName>
    <definedName name="S.26.04.01.1" localSheetId="43">'S.26.04.{01,02}'!$B$47</definedName>
    <definedName name="S.26.04.01.1.Z" localSheetId="43">'S.26.04.{01,02}'!$B$42:$B$45</definedName>
    <definedName name="S.26.04.01.2" localSheetId="43">'S.26.04.{01,02}'!$B$63</definedName>
    <definedName name="S.26.04.01.2.Z" localSheetId="43">'S.26.04.{01,02}'!$B$60:$B$62</definedName>
    <definedName name="S.26.04.01.3" localSheetId="43">'S.26.04.{01,02}'!$B$86</definedName>
    <definedName name="S.26.04.01.3.Z" localSheetId="43">'S.26.04.{01,02}'!$B$81:$B$84</definedName>
    <definedName name="S.26.04.01.4" localSheetId="43">'S.26.04.{01,02}'!$B$104</definedName>
    <definedName name="S.26.04.01.4.Z" localSheetId="43">'S.26.04.{01,02}'!$B$100:$B$102</definedName>
    <definedName name="S.26.04.01.5" localSheetId="43">'S.26.04.{01,02}'!$B$127</definedName>
    <definedName name="S.26.04.01.5.Z" localSheetId="43">'S.26.04.{01,02}'!$B$122:$B$125</definedName>
    <definedName name="S.26.04.01.6" localSheetId="43">'S.26.04.{01,02}'!$B$150</definedName>
    <definedName name="S.26.04.01.6.Z" localSheetId="43">'S.26.04.{01,02}'!$B$145:$B$148</definedName>
    <definedName name="S.26.04.01.7" localSheetId="43">'S.26.04.{01,02}'!$B$170</definedName>
    <definedName name="S.26.04.01.7.Z" localSheetId="43">'S.26.04.{01,02}'!$B$165:$B$168</definedName>
    <definedName name="S.26.04.01.8" localSheetId="43">'S.26.04.{01,02}'!$B$17</definedName>
    <definedName name="S.26.04.01.8.Z" localSheetId="43">'S.26.04.{01,02}'!$B$14:$B$16</definedName>
    <definedName name="S.26.04.02.1" localSheetId="43">'S.26.04.{01,02}'!$B$55</definedName>
    <definedName name="S.26.04.02.1.Z" localSheetId="43">'S.26.04.{01,02}'!$B$49:$B$53</definedName>
    <definedName name="S.26.04.02.2" localSheetId="43">'S.26.04.{01,02}'!$B$70</definedName>
    <definedName name="S.26.04.02.2.Z" localSheetId="43">'S.26.04.{01,02}'!$B$66:$B$69</definedName>
    <definedName name="S.26.04.02.3" localSheetId="43">'S.26.04.{01,02}'!$B$94</definedName>
    <definedName name="S.26.04.02.3.Z" localSheetId="43">'S.26.04.{01,02}'!$B$88:$B$92</definedName>
    <definedName name="S.26.04.02.4" localSheetId="43">'S.26.04.{01,02}'!$B$111</definedName>
    <definedName name="S.26.04.02.4.Z" localSheetId="43">'S.26.04.{01,02}'!$B$106:$B$109</definedName>
    <definedName name="S.26.04.02.5" localSheetId="43">'S.26.04.{01,02}'!$B$135</definedName>
    <definedName name="S.26.04.02.5.Z" localSheetId="43">'S.26.04.{01,02}'!$B$129:$B$133</definedName>
    <definedName name="S.26.04.02.6" localSheetId="43">'S.26.04.{01,02}'!$B$158</definedName>
    <definedName name="S.26.04.02.6.Z" localSheetId="43">'S.26.04.{01,02}'!$B$152:$B$156</definedName>
    <definedName name="S.26.04.02.7" localSheetId="43">'S.26.04.{01,02}'!$B$178</definedName>
    <definedName name="S.26.04.02.7.Z" localSheetId="43">'S.26.04.{01,02}'!$B$172:$B$176</definedName>
    <definedName name="S.26.04.02.8" localSheetId="43">'S.26.04.{01,02}'!$B$24</definedName>
    <definedName name="S.26.04.02.8.Z" localSheetId="43">'S.26.04.{01,02}'!$B$20:$B$23</definedName>
    <definedName name="S.26.04.03.1" localSheetId="44">'S.26.04.{03,04}'!$B$53</definedName>
    <definedName name="S.26.04.03.1.Z" localSheetId="44">'S.26.04.{03,04}'!$B$47:$B$52</definedName>
    <definedName name="S.26.04.03.2" localSheetId="44">'S.26.04.{03,04}'!$B$73</definedName>
    <definedName name="S.26.04.03.2.Z" localSheetId="44">'S.26.04.{03,04}'!$B$68:$B$72</definedName>
    <definedName name="S.26.04.03.3" localSheetId="44">'S.26.04.{03,04}'!$B$99</definedName>
    <definedName name="S.26.04.03.3.Z" localSheetId="44">'S.26.04.{03,04}'!$B$93:$B$98</definedName>
    <definedName name="S.26.04.03.4" localSheetId="44">'S.26.04.{03,04}'!$B$120</definedName>
    <definedName name="S.26.04.03.4.Z" localSheetId="44">'S.26.04.{03,04}'!$B$115:$B$119</definedName>
    <definedName name="S.26.04.03.5" localSheetId="44">'S.26.04.{03,04}'!$B$147</definedName>
    <definedName name="S.26.04.03.5.Z" localSheetId="44">'S.26.04.{03,04}'!$B$141:$B$146</definedName>
    <definedName name="S.26.04.03.6" localSheetId="44">'S.26.04.{03,04}'!$B$173</definedName>
    <definedName name="S.26.04.03.6.Z" localSheetId="44">'S.26.04.{03,04}'!$B$167:$B$172</definedName>
    <definedName name="S.26.04.03.7" localSheetId="44">'S.26.04.{03,04}'!$B$196</definedName>
    <definedName name="S.26.04.03.7.Z" localSheetId="44">'S.26.04.{03,04}'!$B$190:$B$195</definedName>
    <definedName name="S.26.04.03.8" localSheetId="44">'S.26.04.{03,04}'!$B$19</definedName>
    <definedName name="S.26.04.03.8.Z" localSheetId="44">'S.26.04.{03,04}'!$B$14:$B$18</definedName>
    <definedName name="S.26.04.04.1" localSheetId="44">'S.26.04.{03,04}'!$B$62</definedName>
    <definedName name="S.26.04.04.1.Z" localSheetId="44">'S.26.04.{03,04}'!$B$55:$B$61</definedName>
    <definedName name="S.26.04.04.2" localSheetId="44">'S.26.04.{03,04}'!$B$82</definedName>
    <definedName name="S.26.04.04.2.Z" localSheetId="44">'S.26.04.{03,04}'!$B$76:$B$81</definedName>
    <definedName name="S.26.04.04.3" localSheetId="44">'S.26.04.{03,04}'!$B$108</definedName>
    <definedName name="S.26.04.04.3.Z" localSheetId="44">'S.26.04.{03,04}'!$B$101:$B$107</definedName>
    <definedName name="S.26.04.04.4" localSheetId="44">'S.26.04.{03,04}'!$B$129</definedName>
    <definedName name="S.26.04.04.4.Z" localSheetId="44">'S.26.04.{03,04}'!$B$123:$B$128</definedName>
    <definedName name="S.26.04.04.5" localSheetId="44">'S.26.04.{03,04}'!$B$156</definedName>
    <definedName name="S.26.04.04.5.Z" localSheetId="44">'S.26.04.{03,04}'!$B$149:$B$155</definedName>
    <definedName name="S.26.04.04.6" localSheetId="44">'S.26.04.{03,04}'!$B$182</definedName>
    <definedName name="S.26.04.04.6.Z" localSheetId="44">'S.26.04.{03,04}'!$B$175:$B$181</definedName>
    <definedName name="S.26.04.04.7" localSheetId="44">'S.26.04.{03,04}'!$B$207</definedName>
    <definedName name="S.26.04.04.7.Z" localSheetId="44">'S.26.04.{03,04}'!$B$200:$B$206</definedName>
    <definedName name="S.26.04.04.8" localSheetId="44">'S.26.04.{03,04}'!$B$28</definedName>
    <definedName name="S.26.04.04.8.Z" localSheetId="44">'S.26.04.{03,04}'!$B$22:$B$27</definedName>
    <definedName name="S.26.04.05.1" localSheetId="45">'S.26.04.{05,06}'!$B$50</definedName>
    <definedName name="S.26.04.05.1.Z" localSheetId="45">'S.26.04.{05,06}'!$B$45:$B$49</definedName>
    <definedName name="S.26.04.05.2" localSheetId="45">'S.26.04.{05,06}'!$B$69</definedName>
    <definedName name="S.26.04.05.2.Z" localSheetId="45">'S.26.04.{05,06}'!$B$65:$B$68</definedName>
    <definedName name="S.26.04.05.3" localSheetId="45">'S.26.04.{05,06}'!$B$93</definedName>
    <definedName name="S.26.04.05.3.Z" localSheetId="45">'S.26.04.{05,06}'!$B$88:$B$92</definedName>
    <definedName name="S.26.04.05.4" localSheetId="45">'S.26.04.{05,06}'!$B$113</definedName>
    <definedName name="S.26.04.05.4.Z" localSheetId="45">'S.26.04.{05,06}'!$B$109:$B$112</definedName>
    <definedName name="S.26.04.05.5" localSheetId="45">'S.26.04.{05,06}'!$B$138</definedName>
    <definedName name="S.26.04.05.5.Z" localSheetId="45">'S.26.04.{05,06}'!$B$133:$B$137</definedName>
    <definedName name="S.26.04.05.6" localSheetId="45">'S.26.04.{05,06}'!$B$163</definedName>
    <definedName name="S.26.04.05.6.Z" localSheetId="45">'S.26.04.{05,06}'!$B$158:$B$162</definedName>
    <definedName name="S.26.04.05.7" localSheetId="45">'S.26.04.{05,06}'!$B$185</definedName>
    <definedName name="S.26.04.05.7.Z" localSheetId="45">'S.26.04.{05,06}'!$B$180:$B$184</definedName>
    <definedName name="S.26.04.05.8" localSheetId="45">'S.26.04.{05,06}'!$B$18</definedName>
    <definedName name="S.26.04.05.8.Z" localSheetId="45">'S.26.04.{05,06}'!$B$14:$B$17</definedName>
    <definedName name="S.26.04.06.1" localSheetId="45">'S.26.04.{05,06}'!$B$59</definedName>
    <definedName name="S.26.04.06.1.Z" localSheetId="45">'S.26.04.{05,06}'!$B$53:$B$58</definedName>
    <definedName name="S.26.04.06.2" localSheetId="45">'S.26.04.{05,06}'!$B$77</definedName>
    <definedName name="S.26.04.06.2.Z" localSheetId="45">'S.26.04.{05,06}'!$B$72:$B$76</definedName>
    <definedName name="S.26.04.06.3" localSheetId="45">'S.26.04.{05,06}'!$B$102</definedName>
    <definedName name="S.26.04.06.3.Z" localSheetId="45">'S.26.04.{05,06}'!$B$96:$B$101</definedName>
    <definedName name="S.26.04.06.4" localSheetId="45">'S.26.04.{05,06}'!$B$121</definedName>
    <definedName name="S.26.04.06.4.Z" localSheetId="45">'S.26.04.{05,06}'!$B$116:$B$120</definedName>
    <definedName name="S.26.04.06.5" localSheetId="45">'S.26.04.{05,06}'!$B$147</definedName>
    <definedName name="S.26.04.06.5.Z" localSheetId="45">'S.26.04.{05,06}'!$B$141:$B$146</definedName>
    <definedName name="S.26.04.06.6" localSheetId="45">'S.26.04.{05,06}'!$B$172</definedName>
    <definedName name="S.26.04.06.6.Z" localSheetId="45">'S.26.04.{05,06}'!$B$166:$B$171</definedName>
    <definedName name="S.26.04.06.7" localSheetId="45">'S.26.04.{05,06}'!$B$194</definedName>
    <definedName name="S.26.04.06.7.Z" localSheetId="45">'S.26.04.{05,06}'!$B$188:$B$193</definedName>
    <definedName name="S.26.04.06.8" localSheetId="45">'S.26.04.{05,06}'!$B$26</definedName>
    <definedName name="S.26.04.06.8.Z" localSheetId="45">'S.26.04.{05,06}'!$B$21:$B$25</definedName>
    <definedName name="S.26.05.01.1" localSheetId="46">'S.26.05.{01,02}'!$B$43</definedName>
    <definedName name="S.26.05.01.1.Z" localSheetId="46">'S.26.05.{01,02}'!$B$38:$B$41</definedName>
    <definedName name="S.26.05.01.2" localSheetId="46">'S.26.05.{01,02}'!$B$61</definedName>
    <definedName name="S.26.05.01.2.Z" localSheetId="46">'S.26.05.{01,02}'!$B$57:$B$59</definedName>
    <definedName name="S.26.05.01.3" localSheetId="46">'S.26.05.{01,02}'!$B$84</definedName>
    <definedName name="S.26.05.01.3.Z" localSheetId="46">'S.26.05.{01,02}'!$B$79:$B$82</definedName>
    <definedName name="S.26.05.01.4" localSheetId="46">'S.26.05.{01,02}'!$B$103</definedName>
    <definedName name="S.26.05.01.4.Z" localSheetId="46">'S.26.05.{01,02}'!$B$99:$B$101</definedName>
    <definedName name="S.26.05.01.5" localSheetId="46">'S.26.05.{01,02}'!$B$12</definedName>
    <definedName name="S.26.05.01.5.Z" localSheetId="46">'S.26.05.{01,02}'!$B$9:$B$11</definedName>
    <definedName name="S.26.05.02.1" localSheetId="46">'S.26.05.{01,02}'!$B$51</definedName>
    <definedName name="S.26.05.02.1.Z" localSheetId="46">'S.26.05.{01,02}'!$B$45:$B$49</definedName>
    <definedName name="S.26.05.02.2" localSheetId="46">'S.26.05.{01,02}'!$B$68</definedName>
    <definedName name="S.26.05.02.2.Z" localSheetId="46">'S.26.05.{01,02}'!$B$63:$B$66</definedName>
    <definedName name="S.26.05.02.3" localSheetId="46">'S.26.05.{01,02}'!$B$92</definedName>
    <definedName name="S.26.05.02.3.Z" localSheetId="46">'S.26.05.{01,02}'!$B$86:$B$90</definedName>
    <definedName name="S.26.05.02.4" localSheetId="46">'S.26.05.{01,02}'!$B$110</definedName>
    <definedName name="S.26.05.02.4.Z" localSheetId="46">'S.26.05.{01,02}'!$B$105:$B$108</definedName>
    <definedName name="S.26.05.02.5" localSheetId="46">'S.26.05.{01,02}'!$B$19</definedName>
    <definedName name="S.26.05.02.5.Z" localSheetId="46">'S.26.05.{01,02}'!$B$15:$B$18</definedName>
    <definedName name="S.26.05.03.1" localSheetId="47">'S.26.05.{03,04}'!$B$49</definedName>
    <definedName name="S.26.05.03.1.Z" localSheetId="47">'S.26.05.{03,04}'!$B$43:$B$48</definedName>
    <definedName name="S.26.05.03.2" localSheetId="47">'S.26.05.{03,04}'!$B$70</definedName>
    <definedName name="S.26.05.03.2.Z" localSheetId="47">'S.26.05.{03,04}'!$B$65:$B$69</definedName>
    <definedName name="S.26.05.03.3" localSheetId="47">'S.26.05.{03,04}'!$B$97</definedName>
    <definedName name="S.26.05.03.3.Z" localSheetId="47">'S.26.05.{03,04}'!$B$91:$B$96</definedName>
    <definedName name="S.26.05.03.4" localSheetId="47">'S.26.05.{03,04}'!$B$119</definedName>
    <definedName name="S.26.05.03.4.Z" localSheetId="47">'S.26.05.{03,04}'!$B$114:$B$118</definedName>
    <definedName name="S.26.05.03.5" localSheetId="47">'S.26.05.{03,04}'!$B$14</definedName>
    <definedName name="S.26.05.03.5.Z" localSheetId="47">'S.26.05.{03,04}'!$B$9:$B$13</definedName>
    <definedName name="S.26.05.04.1" localSheetId="47">'S.26.05.{03,04}'!$B$58</definedName>
    <definedName name="S.26.05.04.1.Z" localSheetId="47">'S.26.05.{03,04}'!$B$51:$B$57</definedName>
    <definedName name="S.26.05.04.2" localSheetId="47">'S.26.05.{03,04}'!$B$79</definedName>
    <definedName name="S.26.05.04.2.Z" localSheetId="47">'S.26.05.{03,04}'!$B$73:$B$78</definedName>
    <definedName name="S.26.05.04.3" localSheetId="47">'S.26.05.{03,04}'!$B$106</definedName>
    <definedName name="S.26.05.04.3.Z" localSheetId="47">'S.26.05.{03,04}'!$B$99:$B$105</definedName>
    <definedName name="S.26.05.04.4" localSheetId="47">'S.26.05.{03,04}'!$B$128</definedName>
    <definedName name="S.26.05.04.4.Z" localSheetId="47">'S.26.05.{03,04}'!$B$122:$B$127</definedName>
    <definedName name="S.26.05.04.5" localSheetId="47">'S.26.05.{03,04}'!$B$23</definedName>
    <definedName name="S.26.05.04.5.Z" localSheetId="47">'S.26.05.{03,04}'!$B$17:$B$22</definedName>
    <definedName name="S.26.05.05.1" localSheetId="48">'S.26.05.{05,06}'!$B$46</definedName>
    <definedName name="S.26.05.05.1.Z" localSheetId="48">'S.26.05.{05,06}'!$B$41:$B$45</definedName>
    <definedName name="S.26.05.05.2" localSheetId="48">'S.26.05.{05,06}'!$B$66</definedName>
    <definedName name="S.26.05.05.2.Z" localSheetId="48">'S.26.05.{05,06}'!$B$62:$B$65</definedName>
    <definedName name="S.26.05.05.3" localSheetId="48">'S.26.05.{05,06}'!$B$91</definedName>
    <definedName name="S.26.05.05.3.Z" localSheetId="48">'S.26.05.{05,06}'!$B$86:$B$90</definedName>
    <definedName name="S.26.05.05.4" localSheetId="48">'S.26.05.{05,06}'!$B$112</definedName>
    <definedName name="S.26.05.05.4.Z" localSheetId="48">'S.26.05.{05,06}'!$B$108:$B$111</definedName>
    <definedName name="S.26.05.05.5" localSheetId="48">'S.26.05.{05,06}'!$B$13</definedName>
    <definedName name="S.26.05.05.5.Z" localSheetId="48">'S.26.05.{05,06}'!$B$9:$B$12</definedName>
    <definedName name="S.26.05.06.1" localSheetId="48">'S.26.05.{05,06}'!$B$55</definedName>
    <definedName name="S.26.05.06.1.Z" localSheetId="48">'S.26.05.{05,06}'!$B$49:$B$54</definedName>
    <definedName name="S.26.05.06.2" localSheetId="48">'S.26.05.{05,06}'!$B$74</definedName>
    <definedName name="S.26.05.06.2.Z" localSheetId="48">'S.26.05.{05,06}'!$B$69:$B$73</definedName>
    <definedName name="S.26.05.06.3" localSheetId="48">'S.26.05.{05,06}'!$B$100</definedName>
    <definedName name="S.26.05.06.3.Z" localSheetId="48">'S.26.05.{05,06}'!$B$94:$B$99</definedName>
    <definedName name="S.26.05.06.4" localSheetId="48">'S.26.05.{05,06}'!$B$120</definedName>
    <definedName name="S.26.05.06.4.Z" localSheetId="48">'S.26.05.{05,06}'!$B$115:$B$119</definedName>
    <definedName name="S.26.05.06.5" localSheetId="48">'S.26.05.{05,06}'!$B$21</definedName>
    <definedName name="S.26.05.06.5.Z" localSheetId="48">'S.26.05.{05,06}'!$B$16:$B$20</definedName>
    <definedName name="S.26.06.01.1" localSheetId="49">'S.26.06.{01,02}'!$B$25</definedName>
    <definedName name="S.26.06.01.1.Z" localSheetId="49">'S.26.06.{01,02}'!$B$21:$B$23</definedName>
    <definedName name="S.26.06.01.2" localSheetId="49">'S.26.06.{01,02}'!$B$47</definedName>
    <definedName name="S.26.06.01.2.Z" localSheetId="49">'S.26.06.{01,02}'!$B$43:$B$45</definedName>
    <definedName name="S.26.06.02.1" localSheetId="49">'S.26.06.{01,02}'!$B$32</definedName>
    <definedName name="S.26.06.02.1.Z" localSheetId="49">'S.26.06.{01,02}'!$B$27:$B$30</definedName>
    <definedName name="S.26.06.02.2" localSheetId="49">'S.26.06.{01,02}'!$B$54</definedName>
    <definedName name="S.26.06.02.2.Z" localSheetId="49">'S.26.06.{01,02}'!$B$49:$B$52</definedName>
    <definedName name="S.26.06.03.1" localSheetId="50">'S.26.06.{03,04}'!$B$26</definedName>
    <definedName name="S.26.06.03.1.Z" localSheetId="50">'S.26.06.{03,04}'!$B$21:$B$25</definedName>
    <definedName name="S.26.06.03.2" localSheetId="50">'S.26.06.{03,04}'!$B$52</definedName>
    <definedName name="S.26.06.03.2.Z" localSheetId="50">'S.26.06.{03,04}'!$B$47:$B$51</definedName>
    <definedName name="S.26.06.04.1" localSheetId="50">'S.26.06.{03,04}'!$B$35</definedName>
    <definedName name="S.26.06.04.1.Z" localSheetId="50">'S.26.06.{03,04}'!$B$29:$B$34</definedName>
    <definedName name="S.26.06.04.2" localSheetId="50">'S.26.06.{03,04}'!$B$61</definedName>
    <definedName name="S.26.06.04.2.Z" localSheetId="50">'S.26.06.{03,04}'!$B$55:$B$60</definedName>
    <definedName name="S.26.06.05.1" localSheetId="51">'S.26.06.{05,06}'!$B$25</definedName>
    <definedName name="S.26.06.05.1.Z" localSheetId="51">'S.26.06.{05,06}'!$B$21:$B$24</definedName>
    <definedName name="S.26.06.05.2" localSheetId="51">'S.26.06.{05,06}'!$B$49</definedName>
    <definedName name="S.26.06.05.2.Z" localSheetId="51">'S.26.06.{05,06}'!$B$45:$B$48</definedName>
    <definedName name="S.26.06.06.1" localSheetId="51">'S.26.06.{05,06}'!$B$33</definedName>
    <definedName name="S.26.06.06.1.Z" localSheetId="51">'S.26.06.{05,06}'!$B$28:$B$32</definedName>
    <definedName name="S.26.06.06.2" localSheetId="51">'S.26.06.{05,06}'!$B$57</definedName>
    <definedName name="S.26.06.06.2.Z" localSheetId="51">'S.26.06.{05,06}'!$B$52:$B$56</definedName>
    <definedName name="S.27.01.01.1" localSheetId="52">'S.27.01.{01,02}'!$B$46</definedName>
    <definedName name="S.27.01.01.1.Z" localSheetId="52">'S.27.01.{01,02}'!$B$41:$B$44</definedName>
    <definedName name="S.27.01.01.10" localSheetId="52">'S.27.01.{01,02}'!$B$366</definedName>
    <definedName name="S.27.01.01.10.Z" localSheetId="52">'S.27.01.{01,02}'!$B$361:$B$364</definedName>
    <definedName name="S.27.01.01.11" localSheetId="52">'S.27.01.{01,02}'!$B$386</definedName>
    <definedName name="S.27.01.01.11.Z" localSheetId="52">'S.27.01.{01,02}'!$B$381:$B$384</definedName>
    <definedName name="S.27.01.01.12" localSheetId="52">'S.27.01.{01,02}'!$B$408</definedName>
    <definedName name="S.27.01.01.12.Z" localSheetId="52">'S.27.01.{01,02}'!$B$403:$B$406</definedName>
    <definedName name="S.27.01.01.13" localSheetId="52">'S.27.01.{01,02}'!$B$427</definedName>
    <definedName name="S.27.01.01.13.Z" localSheetId="52">'S.27.01.{01,02}'!$B$421:$B$425</definedName>
    <definedName name="S.27.01.01.14" localSheetId="52">'S.27.01.{01,02}'!$B$452</definedName>
    <definedName name="S.27.01.01.14.Z" localSheetId="52">'S.27.01.{01,02}'!$B$447:$B$450</definedName>
    <definedName name="S.27.01.01.15" localSheetId="52">'S.27.01.{01,02}'!$B$474</definedName>
    <definedName name="S.27.01.01.15.Z" localSheetId="52">'S.27.01.{01,02}'!$B$467:$B$472</definedName>
    <definedName name="S.27.01.01.16" localSheetId="52">'S.27.01.{01,02}'!$B$498</definedName>
    <definedName name="S.27.01.01.16.Z" localSheetId="52">'S.27.01.{01,02}'!$B$493:$B$496</definedName>
    <definedName name="S.27.01.01.17" localSheetId="52">'S.27.01.{01,02}'!$B$521</definedName>
    <definedName name="S.27.01.01.17.Z" localSheetId="52">'S.27.01.{01,02}'!$B$515:$B$519</definedName>
    <definedName name="S.27.01.01.18" localSheetId="52">'S.27.01.{01,02}'!$B$544</definedName>
    <definedName name="S.27.01.01.18.Z" localSheetId="52">'S.27.01.{01,02}'!$B$537:$B$542</definedName>
    <definedName name="S.27.01.01.19" localSheetId="52">'S.27.01.{01,02}'!$B$573</definedName>
    <definedName name="S.27.01.01.19.Z" localSheetId="52">'S.27.01.{01,02}'!$B$568:$B$571</definedName>
    <definedName name="S.27.01.01.2" localSheetId="52">'S.27.01.{01,02}'!$B$104</definedName>
    <definedName name="S.27.01.01.2.Z" localSheetId="52">'S.27.01.{01,02}'!$B$98:$B$102</definedName>
    <definedName name="S.27.01.01.20" localSheetId="52">'S.27.01.{01,02}'!$B$626</definedName>
    <definedName name="S.27.01.01.20.Z" localSheetId="52">'S.27.01.{01,02}'!$B$621:$B$624</definedName>
    <definedName name="S.27.01.01.21" localSheetId="52">'S.27.01.{01,02}'!$B$678</definedName>
    <definedName name="S.27.01.01.21.Z" localSheetId="52">'S.27.01.{01,02}'!$B$673:$B$676</definedName>
    <definedName name="S.27.01.01.22" localSheetId="52">'S.27.01.{01,02}'!$B$729</definedName>
    <definedName name="S.27.01.01.22.Z" localSheetId="52">'S.27.01.{01,02}'!$B$724:$B$727</definedName>
    <definedName name="S.27.01.01.3" localSheetId="52">'S.27.01.{01,02}'!$B$165</definedName>
    <definedName name="S.27.01.01.3.Z" localSheetId="52">'S.27.01.{01,02}'!$B$159:$B$163</definedName>
    <definedName name="S.27.01.01.4" localSheetId="52">'S.27.01.{01,02}'!$B$218</definedName>
    <definedName name="S.27.01.01.4.Z" localSheetId="52">'S.27.01.{01,02}'!$B$212:$B$216</definedName>
    <definedName name="S.27.01.01.5" localSheetId="52">'S.27.01.{01,02}'!$B$265</definedName>
    <definedName name="S.27.01.01.5.Z" localSheetId="52">'S.27.01.{01,02}'!$B$259:$B$263</definedName>
    <definedName name="S.27.01.01.6" localSheetId="52">'S.27.01.{01,02}'!$B$286</definedName>
    <definedName name="S.27.01.01.6.Z" localSheetId="52">'S.27.01.{01,02}'!$B$280:$B$284</definedName>
    <definedName name="S.27.01.01.7" localSheetId="52">'S.27.01.{01,02}'!$B$307</definedName>
    <definedName name="S.27.01.01.7.Z" localSheetId="52">'S.27.01.{01,02}'!$B$302:$B$305</definedName>
    <definedName name="S.27.01.01.8" localSheetId="52">'S.27.01.{01,02}'!$B$327</definedName>
    <definedName name="S.27.01.01.8.Z" localSheetId="52">'S.27.01.{01,02}'!$B$322:$B$325</definedName>
    <definedName name="S.27.01.01.9" localSheetId="52">'S.27.01.{01,02}'!$B$347</definedName>
    <definedName name="S.27.01.01.9.Z" localSheetId="52">'S.27.01.{01,02}'!$B$342:$B$345</definedName>
    <definedName name="S.27.01.02.1" localSheetId="52">'S.27.01.{01,02}'!$B$54</definedName>
    <definedName name="S.27.01.02.1.Z" localSheetId="52">'S.27.01.{01,02}'!$B$48:$B$52</definedName>
    <definedName name="S.27.01.02.10" localSheetId="52">'S.27.01.{01,02}'!$B$374</definedName>
    <definedName name="S.27.01.02.10.Z" localSheetId="52">'S.27.01.{01,02}'!$B$368:$B$372</definedName>
    <definedName name="S.27.01.02.11" localSheetId="52">'S.27.01.{01,02}'!$B$394</definedName>
    <definedName name="S.27.01.02.11.Z" localSheetId="52">'S.27.01.{01,02}'!$B$388:$B$392</definedName>
    <definedName name="S.27.01.02.12" localSheetId="52">'S.27.01.{01,02}'!$B$416</definedName>
    <definedName name="S.27.01.02.12.Z" localSheetId="52">'S.27.01.{01,02}'!$B$410:$B$414</definedName>
    <definedName name="S.27.01.02.13" localSheetId="52">'S.27.01.{01,02}'!$B$436</definedName>
    <definedName name="S.27.01.02.13.Z" localSheetId="52">'S.27.01.{01,02}'!$B$429:$B$434</definedName>
    <definedName name="S.27.01.02.14" localSheetId="52">'S.27.01.{01,02}'!$B$460</definedName>
    <definedName name="S.27.01.02.14.Z" localSheetId="52">'S.27.01.{01,02}'!$B$454:$B$458</definedName>
    <definedName name="S.27.01.02.15" localSheetId="52">'S.27.01.{01,02}'!$B$484</definedName>
    <definedName name="S.27.01.02.15.Z" localSheetId="52">'S.27.01.{01,02}'!$B$476:$B$482</definedName>
    <definedName name="S.27.01.02.16" localSheetId="52">'S.27.01.{01,02}'!$B$506</definedName>
    <definedName name="S.27.01.02.16.Z" localSheetId="52">'S.27.01.{01,02}'!$B$500:$B$504</definedName>
    <definedName name="S.27.01.02.17" localSheetId="52">'S.27.01.{01,02}'!$B$530</definedName>
    <definedName name="S.27.01.02.17.Z" localSheetId="52">'S.27.01.{01,02}'!$B$523:$B$528</definedName>
    <definedName name="S.27.01.02.18" localSheetId="52">'S.27.01.{01,02}'!$B$554</definedName>
    <definedName name="S.27.01.02.18.Z" localSheetId="52">'S.27.01.{01,02}'!$B$546:$B$552</definedName>
    <definedName name="S.27.01.02.19" localSheetId="52">'S.27.01.{01,02}'!$B$581</definedName>
    <definedName name="S.27.01.02.19.Z" localSheetId="52">'S.27.01.{01,02}'!$B$575:$B$579</definedName>
    <definedName name="S.27.01.02.2" localSheetId="52">'S.27.01.{01,02}'!$B$113</definedName>
    <definedName name="S.27.01.02.2.Z" localSheetId="52">'S.27.01.{01,02}'!$B$106:$B$111</definedName>
    <definedName name="S.27.01.02.20" localSheetId="52">'S.27.01.{01,02}'!$B$634</definedName>
    <definedName name="S.27.01.02.20.Z" localSheetId="52">'S.27.01.{01,02}'!$B$628:$B$632</definedName>
    <definedName name="S.27.01.02.21" localSheetId="52">'S.27.01.{01,02}'!$B$686</definedName>
    <definedName name="S.27.01.02.21.Z" localSheetId="52">'S.27.01.{01,02}'!$B$680:$B$684</definedName>
    <definedName name="S.27.01.02.22" localSheetId="52">'S.27.01.{01,02}'!$B$737</definedName>
    <definedName name="S.27.01.02.22.Z" localSheetId="52">'S.27.01.{01,02}'!$B$731:$B$735</definedName>
    <definedName name="S.27.01.02.3" localSheetId="52">'S.27.01.{01,02}'!$B$174</definedName>
    <definedName name="S.27.01.02.3.Z" localSheetId="52">'S.27.01.{01,02}'!$B$167:$B$172</definedName>
    <definedName name="S.27.01.02.4" localSheetId="52">'S.27.01.{01,02}'!$B$227</definedName>
    <definedName name="S.27.01.02.4.Z" localSheetId="52">'S.27.01.{01,02}'!$B$220:$B$225</definedName>
    <definedName name="S.27.01.02.5" localSheetId="52">'S.27.01.{01,02}'!$B$274</definedName>
    <definedName name="S.27.01.02.5.Z" localSheetId="52">'S.27.01.{01,02}'!$B$267:$B$272</definedName>
    <definedName name="S.27.01.02.6" localSheetId="52">'S.27.01.{01,02}'!$B$295</definedName>
    <definedName name="S.27.01.02.6.Z" localSheetId="52">'S.27.01.{01,02}'!$B$288:$B$293</definedName>
    <definedName name="S.27.01.02.7" localSheetId="52">'S.27.01.{01,02}'!$B$315</definedName>
    <definedName name="S.27.01.02.7.Z" localSheetId="52">'S.27.01.{01,02}'!$B$309:$B$313</definedName>
    <definedName name="S.27.01.02.8" localSheetId="52">'S.27.01.{01,02}'!$B$335</definedName>
    <definedName name="S.27.01.02.8.Z" localSheetId="52">'S.27.01.{01,02}'!$B$329:$B$333</definedName>
    <definedName name="S.27.01.02.9" localSheetId="52">'S.27.01.{01,02}'!$B$355</definedName>
    <definedName name="S.27.01.02.9.Z" localSheetId="52">'S.27.01.{01,02}'!$B$349:$B$353</definedName>
    <definedName name="S.27.01.03.1" localSheetId="53">'S.27.01.{03,04}'!$B$47</definedName>
    <definedName name="S.27.01.03.1.Z" localSheetId="53">'S.27.01.{03,04}'!$B$41:$B$46</definedName>
    <definedName name="S.27.01.03.10" localSheetId="53">'S.27.01.{03,04}'!$B$394</definedName>
    <definedName name="S.27.01.03.10.Z" localSheetId="53">'S.27.01.{03,04}'!$B$388:$B$393</definedName>
    <definedName name="S.27.01.03.11" localSheetId="53">'S.27.01.{03,04}'!$B$417</definedName>
    <definedName name="S.27.01.03.11.Z" localSheetId="53">'S.27.01.{03,04}'!$B$411:$B$416</definedName>
    <definedName name="S.27.01.03.12" localSheetId="53">'S.27.01.{03,04}'!$B$438</definedName>
    <definedName name="S.27.01.03.12.Z" localSheetId="53">'S.27.01.{03,04}'!$B$432:$B$437</definedName>
    <definedName name="S.27.01.03.13" localSheetId="53">'S.27.01.{03,04}'!$B$460</definedName>
    <definedName name="S.27.01.03.13.Z" localSheetId="53">'S.27.01.{03,04}'!$B$453:$B$459</definedName>
    <definedName name="S.27.01.03.14" localSheetId="53">'S.27.01.{03,04}'!$B$488</definedName>
    <definedName name="S.27.01.03.14.Z" localSheetId="53">'S.27.01.{03,04}'!$B$482:$B$487</definedName>
    <definedName name="S.27.01.03.15" localSheetId="53">'S.27.01.{03,04}'!$B$513</definedName>
    <definedName name="S.27.01.03.15.Z" localSheetId="53">'S.27.01.{03,04}'!$B$505:$B$512</definedName>
    <definedName name="S.27.01.03.16" localSheetId="53">'S.27.01.{03,04}'!$B$540</definedName>
    <definedName name="S.27.01.03.16.Z" localSheetId="53">'S.27.01.{03,04}'!$B$534:$B$539</definedName>
    <definedName name="S.27.01.03.17" localSheetId="53">'S.27.01.{03,04}'!$B$566</definedName>
    <definedName name="S.27.01.03.17.Z" localSheetId="53">'S.27.01.{03,04}'!$B$559:$B$565</definedName>
    <definedName name="S.27.01.03.18" localSheetId="53">'S.27.01.{03,04}'!$B$592</definedName>
    <definedName name="S.27.01.03.18.Z" localSheetId="53">'S.27.01.{03,04}'!$B$584:$B$591</definedName>
    <definedName name="S.27.01.03.19" localSheetId="53">'S.27.01.{03,04}'!$B$624</definedName>
    <definedName name="S.27.01.03.19.Z" localSheetId="53">'S.27.01.{03,04}'!$B$618:$B$623</definedName>
    <definedName name="S.27.01.03.2" localSheetId="53">'S.27.01.{03,04}'!$B$108</definedName>
    <definedName name="S.27.01.03.2.Z" localSheetId="53">'S.27.01.{03,04}'!$B$101:$B$107</definedName>
    <definedName name="S.27.01.03.20" localSheetId="53">'S.27.01.{03,04}'!$B$680</definedName>
    <definedName name="S.27.01.03.20.Z" localSheetId="53">'S.27.01.{03,04}'!$B$674:$B$679</definedName>
    <definedName name="S.27.01.03.21" localSheetId="53">'S.27.01.{03,04}'!$B$735</definedName>
    <definedName name="S.27.01.03.21.Z" localSheetId="53">'S.27.01.{03,04}'!$B$729:$B$734</definedName>
    <definedName name="S.27.01.03.22" localSheetId="53">'S.27.01.{03,04}'!$B$789</definedName>
    <definedName name="S.27.01.03.22.Z" localSheetId="53">'S.27.01.{03,04}'!$B$783:$B$788</definedName>
    <definedName name="S.27.01.03.3" localSheetId="53">'S.27.01.{03,04}'!$B$172</definedName>
    <definedName name="S.27.01.03.3.Z" localSheetId="53">'S.27.01.{03,04}'!$B$165:$B$171</definedName>
    <definedName name="S.27.01.03.4" localSheetId="53">'S.27.01.{03,04}'!$B$228</definedName>
    <definedName name="S.27.01.03.4.Z" localSheetId="53">'S.27.01.{03,04}'!$B$221:$B$227</definedName>
    <definedName name="S.27.01.03.5" localSheetId="53">'S.27.01.{03,04}'!$B$278</definedName>
    <definedName name="S.27.01.03.5.Z" localSheetId="53">'S.27.01.{03,04}'!$B$271:$B$277</definedName>
    <definedName name="S.27.01.03.6" localSheetId="53">'S.27.01.{03,04}'!$B$302</definedName>
    <definedName name="S.27.01.03.6.Z" localSheetId="53">'S.27.01.{03,04}'!$B$295:$B$301</definedName>
    <definedName name="S.27.01.03.7" localSheetId="53">'S.27.01.{03,04}'!$B$326</definedName>
    <definedName name="S.27.01.03.7.Z" localSheetId="53">'S.27.01.{03,04}'!$B$320:$B$325</definedName>
    <definedName name="S.27.01.03.8" localSheetId="53">'S.27.01.{03,04}'!$B$349</definedName>
    <definedName name="S.27.01.03.8.Z" localSheetId="53">'S.27.01.{03,04}'!$B$343:$B$348</definedName>
    <definedName name="S.27.01.03.9" localSheetId="53">'S.27.01.{03,04}'!$B$372</definedName>
    <definedName name="S.27.01.03.9.Z" localSheetId="53">'S.27.01.{03,04}'!$B$366:$B$371</definedName>
    <definedName name="S.27.01.04.1" localSheetId="53">'S.27.01.{03,04}'!$B$56</definedName>
    <definedName name="S.27.01.04.1.Z" localSheetId="53">'S.27.01.{03,04}'!$B$49:$B$55</definedName>
    <definedName name="S.27.01.04.10" localSheetId="53">'S.27.01.{03,04}'!$B$403</definedName>
    <definedName name="S.27.01.04.10.Z" localSheetId="53">'S.27.01.{03,04}'!$B$396:$B$402</definedName>
    <definedName name="S.27.01.04.11" localSheetId="53">'S.27.01.{03,04}'!$B$426</definedName>
    <definedName name="S.27.01.04.11.Z" localSheetId="53">'S.27.01.{03,04}'!$B$419:$B$425</definedName>
    <definedName name="S.27.01.04.12" localSheetId="53">'S.27.01.{03,04}'!$B$447</definedName>
    <definedName name="S.27.01.04.12.Z" localSheetId="53">'S.27.01.{03,04}'!$B$440:$B$446</definedName>
    <definedName name="S.27.01.04.13" localSheetId="53">'S.27.01.{03,04}'!$B$470</definedName>
    <definedName name="S.27.01.04.13.Z" localSheetId="53">'S.27.01.{03,04}'!$B$462:$B$469</definedName>
    <definedName name="S.27.01.04.14" localSheetId="53">'S.27.01.{03,04}'!$B$497</definedName>
    <definedName name="S.27.01.04.14.Z" localSheetId="53">'S.27.01.{03,04}'!$B$490:$B$496</definedName>
    <definedName name="S.27.01.04.15" localSheetId="53">'S.27.01.{03,04}'!$B$524</definedName>
    <definedName name="S.27.01.04.15.Z" localSheetId="53">'S.27.01.{03,04}'!$B$515:$B$523</definedName>
    <definedName name="S.27.01.04.16" localSheetId="53">'S.27.01.{03,04}'!$B$549</definedName>
    <definedName name="S.27.01.04.16.Z" localSheetId="53">'S.27.01.{03,04}'!$B$542:$B$548</definedName>
    <definedName name="S.27.01.04.17" localSheetId="53">'S.27.01.{03,04}'!$B$576</definedName>
    <definedName name="S.27.01.04.17.Z" localSheetId="53">'S.27.01.{03,04}'!$B$568:$B$575</definedName>
    <definedName name="S.27.01.04.18" localSheetId="53">'S.27.01.{03,04}'!$B$603</definedName>
    <definedName name="S.27.01.04.18.Z" localSheetId="53">'S.27.01.{03,04}'!$B$594:$B$602</definedName>
    <definedName name="S.27.01.04.19" localSheetId="53">'S.27.01.{03,04}'!$B$633</definedName>
    <definedName name="S.27.01.04.19.Z" localSheetId="53">'S.27.01.{03,04}'!$B$626:$B$632</definedName>
    <definedName name="S.27.01.04.2" localSheetId="53">'S.27.01.{03,04}'!$B$118</definedName>
    <definedName name="S.27.01.04.2.Z" localSheetId="53">'S.27.01.{03,04}'!$B$110:$B$117</definedName>
    <definedName name="S.27.01.04.20" localSheetId="53">'S.27.01.{03,04}'!$B$689</definedName>
    <definedName name="S.27.01.04.20.Z" localSheetId="53">'S.27.01.{03,04}'!$B$682:$B$688</definedName>
    <definedName name="S.27.01.04.21" localSheetId="53">'S.27.01.{03,04}'!$B$744</definedName>
    <definedName name="S.27.01.04.21.Z" localSheetId="53">'S.27.01.{03,04}'!$B$737:$B$743</definedName>
    <definedName name="S.27.01.04.22" localSheetId="53">'S.27.01.{03,04}'!$B$798</definedName>
    <definedName name="S.27.01.04.22.Z" localSheetId="53">'S.27.01.{03,04}'!$B$791:$B$797</definedName>
    <definedName name="S.27.01.04.3" localSheetId="53">'S.27.01.{03,04}'!$B$182</definedName>
    <definedName name="S.27.01.04.3.Z" localSheetId="53">'S.27.01.{03,04}'!$B$174:$B$181</definedName>
    <definedName name="S.27.01.04.4" localSheetId="53">'S.27.01.{03,04}'!$B$238</definedName>
    <definedName name="S.27.01.04.4.Z" localSheetId="53">'S.27.01.{03,04}'!$B$230:$B$237</definedName>
    <definedName name="S.27.01.04.5" localSheetId="53">'S.27.01.{03,04}'!$B$288</definedName>
    <definedName name="S.27.01.04.5.Z" localSheetId="53">'S.27.01.{03,04}'!$B$280:$B$287</definedName>
    <definedName name="S.27.01.04.6" localSheetId="53">'S.27.01.{03,04}'!$B$312</definedName>
    <definedName name="S.27.01.04.6.Z" localSheetId="53">'S.27.01.{03,04}'!$B$304:$B$311</definedName>
    <definedName name="S.27.01.04.7" localSheetId="53">'S.27.01.{03,04}'!$B$335</definedName>
    <definedName name="S.27.01.04.7.Z" localSheetId="53">'S.27.01.{03,04}'!$B$328:$B$334</definedName>
    <definedName name="S.27.01.04.8" localSheetId="53">'S.27.01.{03,04}'!$B$358</definedName>
    <definedName name="S.27.01.04.8.Z" localSheetId="53">'S.27.01.{03,04}'!$B$351:$B$357</definedName>
    <definedName name="S.27.01.04.9" localSheetId="53">'S.27.01.{03,04}'!$B$381</definedName>
    <definedName name="S.27.01.04.9.Z" localSheetId="53">'S.27.01.{03,04}'!$B$374:$B$380</definedName>
    <definedName name="S.27.01.05.1" localSheetId="54">'S.27.01.{05,06}'!$B$46</definedName>
    <definedName name="S.27.01.05.1.Z" localSheetId="54">'S.27.01.{05,06}'!$B$41:$B$45</definedName>
    <definedName name="S.27.01.05.10" localSheetId="54">'S.27.01.{05,06}'!$B$384</definedName>
    <definedName name="S.27.01.05.10.Z" localSheetId="54">'S.27.01.{05,06}'!$B$379:$B$383</definedName>
    <definedName name="S.27.01.05.11" localSheetId="54">'S.27.01.{05,06}'!$B$406</definedName>
    <definedName name="S.27.01.05.11.Z" localSheetId="54">'S.27.01.{05,06}'!$B$401:$B$405</definedName>
    <definedName name="S.27.01.05.12" localSheetId="54">'S.27.01.{05,06}'!$B$426</definedName>
    <definedName name="S.27.01.05.12.Z" localSheetId="54">'S.27.01.{05,06}'!$B$421:$B$425</definedName>
    <definedName name="S.27.01.05.13" localSheetId="54">'S.27.01.{05,06}'!$B$447</definedName>
    <definedName name="S.27.01.05.13.Z" localSheetId="54">'S.27.01.{05,06}'!$B$441:$B$446</definedName>
    <definedName name="S.27.01.05.14" localSheetId="54">'S.27.01.{05,06}'!$B$474</definedName>
    <definedName name="S.27.01.05.14.Z" localSheetId="54">'S.27.01.{05,06}'!$B$469:$B$473</definedName>
    <definedName name="S.27.01.05.15" localSheetId="54">'S.27.01.{05,06}'!$B$498</definedName>
    <definedName name="S.27.01.05.15.Z" localSheetId="54">'S.27.01.{05,06}'!$B$491:$B$497</definedName>
    <definedName name="S.27.01.05.16" localSheetId="54">'S.27.01.{05,06}'!$B$524</definedName>
    <definedName name="S.27.01.05.16.Z" localSheetId="54">'S.27.01.{05,06}'!$B$519:$B$523</definedName>
    <definedName name="S.27.01.05.17" localSheetId="54">'S.27.01.{05,06}'!$B$549</definedName>
    <definedName name="S.27.01.05.17.Z" localSheetId="54">'S.27.01.{05,06}'!$B$543:$B$548</definedName>
    <definedName name="S.27.01.05.18" localSheetId="54">'S.27.01.{05,06}'!$B$574</definedName>
    <definedName name="S.27.01.05.18.Z" localSheetId="54">'S.27.01.{05,06}'!$B$567:$B$573</definedName>
    <definedName name="S.27.01.05.19" localSheetId="54">'S.27.01.{05,06}'!$B$605</definedName>
    <definedName name="S.27.01.05.19.Z" localSheetId="54">'S.27.01.{05,06}'!$B$600:$B$604</definedName>
    <definedName name="S.27.01.05.2" localSheetId="54">'S.27.01.{05,06}'!$B$106</definedName>
    <definedName name="S.27.01.05.2.Z" localSheetId="54">'S.27.01.{05,06}'!$B$100:$B$105</definedName>
    <definedName name="S.27.01.05.20" localSheetId="54">'S.27.01.{05,06}'!$B$660</definedName>
    <definedName name="S.27.01.05.20.Z" localSheetId="54">'S.27.01.{05,06}'!$B$655:$B$659</definedName>
    <definedName name="S.27.01.05.21" localSheetId="54">'S.27.01.{05,06}'!$B$714</definedName>
    <definedName name="S.27.01.05.21.Z" localSheetId="54">'S.27.01.{05,06}'!$B$709:$B$713</definedName>
    <definedName name="S.27.01.05.22" localSheetId="54">'S.27.01.{05,06}'!$B$767</definedName>
    <definedName name="S.27.01.05.22.Z" localSheetId="54">'S.27.01.{05,06}'!$B$762:$B$766</definedName>
    <definedName name="S.27.01.05.3" localSheetId="54">'S.27.01.{05,06}'!$B$169</definedName>
    <definedName name="S.27.01.05.3.Z" localSheetId="54">'S.27.01.{05,06}'!$B$163:$B$168</definedName>
    <definedName name="S.27.01.05.4" localSheetId="54">'S.27.01.{05,06}'!$B$224</definedName>
    <definedName name="S.27.01.05.4.Z" localSheetId="54">'S.27.01.{05,06}'!$B$218:$B$223</definedName>
    <definedName name="S.27.01.05.5" localSheetId="54">'S.27.01.{05,06}'!$B$273</definedName>
    <definedName name="S.27.01.05.5.Z" localSheetId="54">'S.27.01.{05,06}'!$B$267:$B$272</definedName>
    <definedName name="S.27.01.05.6" localSheetId="54">'S.27.01.{05,06}'!$B$296</definedName>
    <definedName name="S.27.01.05.6.Z" localSheetId="54">'S.27.01.{05,06}'!$B$290:$B$295</definedName>
    <definedName name="S.27.01.05.7" localSheetId="54">'S.27.01.{05,06}'!$B$319</definedName>
    <definedName name="S.27.01.05.7.Z" localSheetId="54">'S.27.01.{05,06}'!$B$314:$B$318</definedName>
    <definedName name="S.27.01.05.8" localSheetId="54">'S.27.01.{05,06}'!$B$341</definedName>
    <definedName name="S.27.01.05.8.Z" localSheetId="54">'S.27.01.{05,06}'!$B$336:$B$340</definedName>
    <definedName name="S.27.01.05.9" localSheetId="54">'S.27.01.{05,06}'!$B$363</definedName>
    <definedName name="S.27.01.05.9.Z" localSheetId="54">'S.27.01.{05,06}'!$B$358:$B$362</definedName>
    <definedName name="S.27.01.06.1" localSheetId="54">'S.27.01.{05,06}'!$B$55</definedName>
    <definedName name="S.27.01.06.1.Z" localSheetId="54">'S.27.01.{05,06}'!$B$49:$B$54</definedName>
    <definedName name="S.27.01.06.10" localSheetId="54">'S.27.01.{05,06}'!$B$393</definedName>
    <definedName name="S.27.01.06.10.Z" localSheetId="54">'S.27.01.{05,06}'!$B$387:$B$392</definedName>
    <definedName name="S.27.01.06.11" localSheetId="54">'S.27.01.{05,06}'!$B$415</definedName>
    <definedName name="S.27.01.06.11.Z" localSheetId="54">'S.27.01.{05,06}'!$B$409:$B$414</definedName>
    <definedName name="S.27.01.06.12" localSheetId="54">'S.27.01.{05,06}'!$B$435</definedName>
    <definedName name="S.27.01.06.12.Z" localSheetId="54">'S.27.01.{05,06}'!$B$429:$B$434</definedName>
    <definedName name="S.27.01.06.13" localSheetId="54">'S.27.01.{05,06}'!$B$457</definedName>
    <definedName name="S.27.01.06.13.Z" localSheetId="54">'S.27.01.{05,06}'!$B$450:$B$456</definedName>
    <definedName name="S.27.01.06.14" localSheetId="54">'S.27.01.{05,06}'!$B$483</definedName>
    <definedName name="S.27.01.06.14.Z" localSheetId="54">'S.27.01.{05,06}'!$B$477:$B$482</definedName>
    <definedName name="S.27.01.06.15" localSheetId="54">'S.27.01.{05,06}'!$B$509</definedName>
    <definedName name="S.27.01.06.15.Z" localSheetId="54">'S.27.01.{05,06}'!$B$501:$B$508</definedName>
    <definedName name="S.27.01.06.16" localSheetId="54">'S.27.01.{05,06}'!$B$533</definedName>
    <definedName name="S.27.01.06.16.Z" localSheetId="54">'S.27.01.{05,06}'!$B$527:$B$532</definedName>
    <definedName name="S.27.01.06.17" localSheetId="54">'S.27.01.{05,06}'!$B$559</definedName>
    <definedName name="S.27.01.06.17.Z" localSheetId="54">'S.27.01.{05,06}'!$B$552:$B$558</definedName>
    <definedName name="S.27.01.06.18" localSheetId="54">'S.27.01.{05,06}'!$B$585</definedName>
    <definedName name="S.27.01.06.18.Z" localSheetId="54">'S.27.01.{05,06}'!$B$577:$B$584</definedName>
    <definedName name="S.27.01.06.19" localSheetId="54">'S.27.01.{05,06}'!$B$614</definedName>
    <definedName name="S.27.01.06.19.Z" localSheetId="54">'S.27.01.{05,06}'!$B$608:$B$613</definedName>
    <definedName name="S.27.01.06.2" localSheetId="54">'S.27.01.{05,06}'!$B$116</definedName>
    <definedName name="S.27.01.06.2.Z" localSheetId="54">'S.27.01.{05,06}'!$B$109:$B$115</definedName>
    <definedName name="S.27.01.06.20" localSheetId="54">'S.27.01.{05,06}'!$B$669</definedName>
    <definedName name="S.27.01.06.20.Z" localSheetId="54">'S.27.01.{05,06}'!$B$663:$B$668</definedName>
    <definedName name="S.27.01.06.21" localSheetId="54">'S.27.01.{05,06}'!$B$723</definedName>
    <definedName name="S.27.01.06.21.Z" localSheetId="54">'S.27.01.{05,06}'!$B$717:$B$722</definedName>
    <definedName name="S.27.01.06.22" localSheetId="54">'S.27.01.{05,06}'!$B$776</definedName>
    <definedName name="S.27.01.06.22.Z" localSheetId="54">'S.27.01.{05,06}'!$B$770:$B$775</definedName>
    <definedName name="S.27.01.06.3" localSheetId="54">'S.27.01.{05,06}'!$B$179</definedName>
    <definedName name="S.27.01.06.3.Z" localSheetId="54">'S.27.01.{05,06}'!$B$172:$B$178</definedName>
    <definedName name="S.27.01.06.4" localSheetId="54">'S.27.01.{05,06}'!$B$234</definedName>
    <definedName name="S.27.01.06.4.Z" localSheetId="54">'S.27.01.{05,06}'!$B$227:$B$233</definedName>
    <definedName name="S.27.01.06.5" localSheetId="54">'S.27.01.{05,06}'!$B$283</definedName>
    <definedName name="S.27.01.06.5.Z" localSheetId="54">'S.27.01.{05,06}'!$B$276:$B$282</definedName>
    <definedName name="S.27.01.06.6" localSheetId="54">'S.27.01.{05,06}'!$B$306</definedName>
    <definedName name="S.27.01.06.6.Z" localSheetId="54">'S.27.01.{05,06}'!$B$299:$B$305</definedName>
    <definedName name="S.27.01.06.7" localSheetId="54">'S.27.01.{05,06}'!$B$328</definedName>
    <definedName name="S.27.01.06.7.Z" localSheetId="54">'S.27.01.{05,06}'!$B$322:$B$327</definedName>
    <definedName name="S.27.01.06.8" localSheetId="54">'S.27.01.{05,06}'!$B$350</definedName>
    <definedName name="S.27.01.06.8.Z" localSheetId="54">'S.27.01.{05,06}'!$B$344:$B$349</definedName>
    <definedName name="S.27.01.06.9" localSheetId="54">'S.27.01.{05,06}'!$B$372</definedName>
    <definedName name="S.27.01.06.9.Z" localSheetId="54">'S.27.01.{05,06}'!$B$366:$B$371</definedName>
    <definedName name="S.28.01.01.1" localSheetId="55">S.28.01.01!$B$8</definedName>
    <definedName name="S.28.01.01.2" localSheetId="55">S.28.01.01!$B$32</definedName>
    <definedName name="S.28.01.01.2.Z" localSheetId="55">S.28.01.01!$B$29:$B$31</definedName>
    <definedName name="S.28.01.01.3" localSheetId="55">S.28.01.01!$B$42</definedName>
    <definedName name="S.28.01.01.4" localSheetId="55">S.28.01.01!$B$57</definedName>
    <definedName name="S.28.01.01.4.Z" localSheetId="55">S.28.01.01!$B$54:$B$56</definedName>
    <definedName name="S.28.01.01.5" localSheetId="55">S.28.01.01!$B$72</definedName>
    <definedName name="S.28.01.01.5.Z" localSheetId="55">S.28.01.01!$B$69:$B$71</definedName>
    <definedName name="S.28.02.01.1" localSheetId="56">S.28.02.01!$B$9</definedName>
    <definedName name="S.28.02.01.2" localSheetId="56">S.28.02.01!$B$36</definedName>
    <definedName name="S.28.02.01.2.Z" localSheetId="56">S.28.02.01!$B$34:$B$35</definedName>
    <definedName name="S.28.02.01.3" localSheetId="56">S.28.02.01!$B$47</definedName>
    <definedName name="S.28.02.01.4" localSheetId="56">S.28.02.01!$B$59</definedName>
    <definedName name="S.28.02.01.4.Z" localSheetId="56">S.28.02.01!$B$57:$B$58</definedName>
    <definedName name="S.28.02.01.5" localSheetId="56">S.28.02.01!$B$78</definedName>
    <definedName name="S.28.02.01.5.Z" localSheetId="56">S.28.02.01!$B$75:$B$77</definedName>
    <definedName name="S.28.02.01.6" localSheetId="56">S.28.02.01!$B$92</definedName>
    <definedName name="S.28.02.01.6.Z" localSheetId="56">S.28.02.01!$B$90:$B$91</definedName>
    <definedName name="S.32.01.02.1" localSheetId="57">S.32.01.02!$A$9</definedName>
    <definedName name="S.33.01.01.1" localSheetId="58">S.33.01.01!$A$18</definedName>
    <definedName name="S.33.01.01.1.Z" localSheetId="58">S.33.01.01!$A$14:$A$17</definedName>
    <definedName name="S.33.01.01.2" localSheetId="58">S.33.01.01!$A$30</definedName>
    <definedName name="S.33.01.01.2.Z" localSheetId="58">S.33.01.01!$A$26:$A$29</definedName>
    <definedName name="S.34.01.01.1" localSheetId="59">S.34.01.01!$A$15</definedName>
    <definedName name="S.34.01.01.1.Z" localSheetId="59">S.34.01.01!$A$12:$A$14</definedName>
    <definedName name="S.35.01.01.1" localSheetId="60">S.35.01.01!$A$11</definedName>
    <definedName name="Z_91FEEA93_7A22_4042_B235_31277552A74A_.wvu.PrintArea" localSheetId="8" hidden="1">'S.02.01.{03,04}'!$A$3:$C$3</definedName>
    <definedName name="Z_91FEEA93_7A22_4042_B235_31277552A74A_.wvu.PrintArea" localSheetId="10" hidden="1">'S.02.01.{08,11}'!$A$3:$C$3</definedName>
    <definedName name="Z_91FEEA93_7A22_4042_B235_31277552A74A_.wvu.PrintArea" localSheetId="17" hidden="1">S.12.01.01!$B$2:$N$43</definedName>
    <definedName name="Z_91FEEA93_7A22_4042_B235_31277552A74A_.wvu.PrintArea" localSheetId="18" hidden="1">S.12.01.02!#REF!</definedName>
    <definedName name="Z_91FEEA93_7A22_4042_B235_31277552A74A_.wvu.PrintArea" localSheetId="19" hidden="1">S.17.01.01!$E$2:$V$77</definedName>
    <definedName name="Z_91FEEA93_7A22_4042_B235_31277552A74A_.wvu.PrintArea" localSheetId="20" hidden="1">S.17.01.02!#REF!</definedName>
  </definedNames>
  <calcPr calcId="145621" iterateDelta="1E-4"/>
</workbook>
</file>

<file path=xl/calcChain.xml><?xml version="1.0" encoding="utf-8"?>
<calcChain xmlns="http://schemas.openxmlformats.org/spreadsheetml/2006/main">
  <c r="A88" i="332" l="1"/>
  <c r="A87" i="332"/>
  <c r="A86" i="332"/>
  <c r="A85" i="332"/>
  <c r="A84" i="332"/>
  <c r="A83" i="332"/>
  <c r="A82" i="332"/>
  <c r="A81" i="332"/>
  <c r="A80" i="332"/>
  <c r="A79" i="332"/>
  <c r="A78" i="332"/>
  <c r="A77" i="332"/>
  <c r="A76" i="332"/>
  <c r="A75" i="332"/>
  <c r="A74" i="332"/>
  <c r="A73" i="332"/>
  <c r="A72" i="332"/>
  <c r="A71" i="332"/>
  <c r="A70" i="332"/>
  <c r="A69" i="332"/>
  <c r="A68" i="332"/>
  <c r="A67" i="332"/>
  <c r="A66" i="332"/>
  <c r="A65" i="332"/>
  <c r="A64" i="332"/>
  <c r="A63" i="332"/>
  <c r="A62" i="332"/>
  <c r="A61" i="332"/>
  <c r="A60" i="332"/>
  <c r="A59" i="332"/>
  <c r="A58" i="332"/>
  <c r="A57" i="332"/>
  <c r="A56" i="332"/>
  <c r="A55" i="332"/>
  <c r="A54" i="332"/>
  <c r="A53" i="332"/>
  <c r="A52" i="332"/>
  <c r="A51" i="332"/>
  <c r="A50" i="332"/>
  <c r="A49" i="332"/>
  <c r="A48" i="332"/>
  <c r="A47" i="332"/>
  <c r="A46" i="332"/>
  <c r="A45" i="332"/>
  <c r="A44" i="332"/>
  <c r="A43" i="332"/>
  <c r="A42" i="332"/>
  <c r="A41" i="332"/>
  <c r="A40" i="332"/>
  <c r="A39" i="332"/>
  <c r="A38" i="332"/>
  <c r="A37" i="332"/>
  <c r="A36" i="332"/>
  <c r="A35" i="332"/>
  <c r="A34" i="332"/>
  <c r="A33" i="332"/>
  <c r="A32" i="332"/>
  <c r="A31" i="332"/>
  <c r="A30" i="332"/>
  <c r="A29" i="332"/>
  <c r="A28" i="332"/>
  <c r="A27" i="332"/>
  <c r="A26" i="332"/>
  <c r="A25" i="332"/>
  <c r="A24" i="332"/>
  <c r="A23" i="332"/>
  <c r="A22" i="332"/>
  <c r="A21" i="332"/>
  <c r="A20" i="332"/>
  <c r="A19" i="332"/>
  <c r="A18" i="332"/>
  <c r="A17" i="332"/>
  <c r="A16" i="332"/>
  <c r="A15" i="332"/>
  <c r="A14" i="332"/>
  <c r="A13" i="332"/>
  <c r="A12" i="332"/>
  <c r="A11" i="332"/>
  <c r="A10" i="332"/>
  <c r="A9" i="332"/>
  <c r="A8" i="332"/>
  <c r="A7" i="332"/>
  <c r="A6" i="332"/>
  <c r="A5" i="332"/>
  <c r="A4" i="332"/>
</calcChain>
</file>

<file path=xl/comments1.xml><?xml version="1.0" encoding="utf-8"?>
<comments xmlns="http://schemas.openxmlformats.org/spreadsheetml/2006/main">
  <authors>
    <author>Author</author>
  </authors>
  <commentList>
    <comment ref="C60" authorId="0">
      <text>
        <r>
          <rPr>
            <sz val="9"/>
            <color indexed="81"/>
            <rFont val="Tahoma"/>
            <family val="2"/>
          </rPr>
          <t>"further segmentation into homogeneous risk groups (Y/N)" has been removed as this is implied to be Y if the "Total number of homogeneous risk groups (HRGs)" line is present and N otherwise</t>
        </r>
      </text>
    </comment>
    <comment ref="C63" authorId="0">
      <text>
        <r>
          <rPr>
            <sz val="9"/>
            <color indexed="81"/>
            <rFont val="Tahoma"/>
            <family val="2"/>
          </rPr>
          <t>"further segmentation into homogeneous risk groups (Y/N)" has been removed as this is implied to be Y if the "Total number of homogeneous risk groups (HRGs)" line is present and N otherwise</t>
        </r>
      </text>
    </comment>
  </commentList>
</comments>
</file>

<file path=xl/sharedStrings.xml><?xml version="1.0" encoding="utf-8"?>
<sst xmlns="http://schemas.openxmlformats.org/spreadsheetml/2006/main" count="30994" uniqueCount="5897">
  <si>
    <t>D1</t>
  </si>
  <si>
    <t>Portfolio</t>
  </si>
  <si>
    <t>Fund number</t>
  </si>
  <si>
    <t>Asset held in unit linked and index linked funds (Y/N)</t>
  </si>
  <si>
    <t>ID Code</t>
  </si>
  <si>
    <t>Asset pledged as collateral</t>
  </si>
  <si>
    <t>Issuer Name</t>
  </si>
  <si>
    <t>Issuer Sector</t>
  </si>
  <si>
    <t>Issuer Country</t>
  </si>
  <si>
    <t>Country of custody</t>
  </si>
  <si>
    <t>Currency (ISO code)</t>
  </si>
  <si>
    <t>CIC</t>
  </si>
  <si>
    <t>Participation</t>
  </si>
  <si>
    <t>External rating</t>
  </si>
  <si>
    <t>Rating agency</t>
  </si>
  <si>
    <t>Duration</t>
  </si>
  <si>
    <t>Quantity</t>
  </si>
  <si>
    <t>Unit SII price</t>
  </si>
  <si>
    <t>Valuation method SII</t>
  </si>
  <si>
    <t>Acquisition price</t>
  </si>
  <si>
    <t>Total SII amount</t>
  </si>
  <si>
    <t>Maturity date</t>
  </si>
  <si>
    <t>Accrued interest</t>
  </si>
  <si>
    <t>A1</t>
  </si>
  <si>
    <t>A2</t>
  </si>
  <si>
    <t>A3</t>
  </si>
  <si>
    <t>A4</t>
  </si>
  <si>
    <t>A5</t>
  </si>
  <si>
    <t>A6</t>
  </si>
  <si>
    <t>A7</t>
  </si>
  <si>
    <t>A8</t>
  </si>
  <si>
    <t>A9</t>
  </si>
  <si>
    <t>A10</t>
  </si>
  <si>
    <t>A11</t>
  </si>
  <si>
    <t>A12</t>
  </si>
  <si>
    <t>A13</t>
  </si>
  <si>
    <t>A15</t>
  </si>
  <si>
    <t>A16</t>
  </si>
  <si>
    <t>A17</t>
  </si>
  <si>
    <t>A18</t>
  </si>
  <si>
    <t>A20</t>
  </si>
  <si>
    <t>A22</t>
  </si>
  <si>
    <t>A23</t>
  </si>
  <si>
    <t>A24</t>
  </si>
  <si>
    <t>A25</t>
  </si>
  <si>
    <t>A28</t>
  </si>
  <si>
    <t>A30</t>
  </si>
  <si>
    <t>Total par amount</t>
  </si>
  <si>
    <t>Z Axis:</t>
  </si>
  <si>
    <t>Item Title</t>
  </si>
  <si>
    <t>Percentage of par SII value</t>
  </si>
  <si>
    <t>A23A</t>
  </si>
  <si>
    <t>L16</t>
  </si>
  <si>
    <t>Derivatives</t>
  </si>
  <si>
    <t>Solvency II value</t>
  </si>
  <si>
    <t>Liabilities</t>
  </si>
  <si>
    <t>Total assets</t>
  </si>
  <si>
    <t>A27</t>
  </si>
  <si>
    <t>Cash and cash equivalents</t>
  </si>
  <si>
    <t>Deposits to cedants</t>
  </si>
  <si>
    <t>A14C</t>
  </si>
  <si>
    <t>A14B</t>
  </si>
  <si>
    <t>Other investments</t>
  </si>
  <si>
    <t>A10B</t>
  </si>
  <si>
    <t>Deposits other than cash equivalents</t>
  </si>
  <si>
    <t>A10A</t>
  </si>
  <si>
    <t>A9A</t>
  </si>
  <si>
    <t>Investment funds</t>
  </si>
  <si>
    <t>A8D</t>
  </si>
  <si>
    <t>Collateralised securities</t>
  </si>
  <si>
    <t>A8C</t>
  </si>
  <si>
    <t>Structured notes</t>
  </si>
  <si>
    <t>A8A</t>
  </si>
  <si>
    <t>Corporate Bonds</t>
  </si>
  <si>
    <t>Government Bonds</t>
  </si>
  <si>
    <t>A7A</t>
  </si>
  <si>
    <t>Equities - unlisted</t>
  </si>
  <si>
    <t>Equities - listed</t>
  </si>
  <si>
    <t>Participations</t>
  </si>
  <si>
    <t>Property (other than for own use)</t>
  </si>
  <si>
    <t>Assets</t>
  </si>
  <si>
    <t>A21</t>
  </si>
  <si>
    <t>A31</t>
  </si>
  <si>
    <t>Trigger value</t>
  </si>
  <si>
    <t>Counterparty ID</t>
  </si>
  <si>
    <t>Contract name</t>
  </si>
  <si>
    <t>Swap received currency</t>
  </si>
  <si>
    <t>Swap delivered currency</t>
  </si>
  <si>
    <t>Unwind trigger of contract</t>
  </si>
  <si>
    <t>Asset or liability underlying the derivative</t>
  </si>
  <si>
    <t>List of derivatives [open and closed]</t>
  </si>
  <si>
    <t>A26</t>
  </si>
  <si>
    <t>A32</t>
  </si>
  <si>
    <t>A19</t>
  </si>
  <si>
    <t>SII value</t>
  </si>
  <si>
    <t>Trade date</t>
  </si>
  <si>
    <t>Swap inflow amount</t>
  </si>
  <si>
    <t>Swap outflow amount</t>
  </si>
  <si>
    <t>Maximum loss under unwinding event</t>
  </si>
  <si>
    <t>Contract dimension</t>
  </si>
  <si>
    <t>Number of contracts</t>
  </si>
  <si>
    <t>Premium paid/received to date</t>
  </si>
  <si>
    <t>Notional amount</t>
  </si>
  <si>
    <t>Long or short position</t>
  </si>
  <si>
    <t>Derivatives held in unit linked and index linked funds (Y/N)</t>
  </si>
  <si>
    <t>Use of derivative</t>
  </si>
  <si>
    <t xml:space="preserve"> </t>
  </si>
  <si>
    <t>A33</t>
  </si>
  <si>
    <t>A14</t>
  </si>
  <si>
    <t>A29</t>
  </si>
  <si>
    <t>Delta</t>
  </si>
  <si>
    <t>A35</t>
  </si>
  <si>
    <t>A34</t>
  </si>
  <si>
    <t>Purpose: it is required to report the cumulative and net position of all the derivatives hold at the time of the reporting period on a securities-by-securities approach.</t>
  </si>
  <si>
    <t>Derivatives data: open positions</t>
  </si>
  <si>
    <t>D2O</t>
  </si>
  <si>
    <t>D3</t>
  </si>
  <si>
    <t>D4</t>
  </si>
  <si>
    <t>D5</t>
  </si>
  <si>
    <t>Excess of assets over liabilities</t>
  </si>
  <si>
    <t>Total liabilities</t>
  </si>
  <si>
    <t>L25</t>
  </si>
  <si>
    <t>Any other liabilities, not elsewhere shown</t>
  </si>
  <si>
    <t>L26</t>
  </si>
  <si>
    <t>Subordinated liabilities in BOF</t>
  </si>
  <si>
    <t>L15D</t>
  </si>
  <si>
    <t>Subordinated liabilities not in BOF</t>
  </si>
  <si>
    <t>Subordinated liabilities</t>
  </si>
  <si>
    <t>L15C</t>
  </si>
  <si>
    <t>Payables (trade, not insurance)</t>
  </si>
  <si>
    <t>L15B</t>
  </si>
  <si>
    <t>Reinsurance payables</t>
  </si>
  <si>
    <t>L15A</t>
  </si>
  <si>
    <t>Insurance &amp; intermediaries payables</t>
  </si>
  <si>
    <t>L20</t>
  </si>
  <si>
    <t>Financial liabilities other than debts owed to credit institutions</t>
  </si>
  <si>
    <t>L19</t>
  </si>
  <si>
    <t>Debts owed to credit institutions</t>
  </si>
  <si>
    <t>L17</t>
  </si>
  <si>
    <t>Deferred tax liabilities</t>
  </si>
  <si>
    <t>L13</t>
  </si>
  <si>
    <t>Deposits from reinsurers</t>
  </si>
  <si>
    <t>L22</t>
  </si>
  <si>
    <t>Pension benefit obligations</t>
  </si>
  <si>
    <t>L18</t>
  </si>
  <si>
    <t>Provisions other than technical provisions</t>
  </si>
  <si>
    <t>L23</t>
  </si>
  <si>
    <t>Contingent liabilities</t>
  </si>
  <si>
    <t>LS14</t>
  </si>
  <si>
    <t>Other technical provisions</t>
  </si>
  <si>
    <t>L12</t>
  </si>
  <si>
    <t>Risk margin</t>
  </si>
  <si>
    <t>L11</t>
  </si>
  <si>
    <t>Best Estimate</t>
  </si>
  <si>
    <t>L10A</t>
  </si>
  <si>
    <t>TP calculated as a whole</t>
  </si>
  <si>
    <t>Technical provisions – index-linked and unit-linked</t>
  </si>
  <si>
    <t>L9</t>
  </si>
  <si>
    <t>L8</t>
  </si>
  <si>
    <t>L7A</t>
  </si>
  <si>
    <t>Technical provisions – life (excluding health and index-linked and unit-linked)</t>
  </si>
  <si>
    <t>L6E</t>
  </si>
  <si>
    <t>L6D</t>
  </si>
  <si>
    <t>L6C</t>
  </si>
  <si>
    <t>Technical provisions - health (similar to life)</t>
  </si>
  <si>
    <t>Technical provisions - life (excluding index-linked and unit-linked)</t>
  </si>
  <si>
    <t>L6</t>
  </si>
  <si>
    <t>L5</t>
  </si>
  <si>
    <t>L4A</t>
  </si>
  <si>
    <t>Technical provisions - health (similar to non-life)</t>
  </si>
  <si>
    <t>L3</t>
  </si>
  <si>
    <t>L2</t>
  </si>
  <si>
    <t>L1A</t>
  </si>
  <si>
    <t>Technical provisions – non-life (excluding health)</t>
  </si>
  <si>
    <t>Technical provisions – non-life</t>
  </si>
  <si>
    <t>Statutory accounts value</t>
  </si>
  <si>
    <t>Any other assets, not elsewhere shown</t>
  </si>
  <si>
    <t>A28B</t>
  </si>
  <si>
    <t>Amounts due in respect of own fund items or initial fund called up but not yet paid in</t>
  </si>
  <si>
    <t>A28A</t>
  </si>
  <si>
    <t>Own shares</t>
  </si>
  <si>
    <t>Receivables (trade, not insurance)</t>
  </si>
  <si>
    <t>Reinsurance receivables</t>
  </si>
  <si>
    <t>Insurance &amp; intermediaries receivables</t>
  </si>
  <si>
    <t>A19A</t>
  </si>
  <si>
    <t>Life index-linked and unit-linked</t>
  </si>
  <si>
    <t>Life excluding health and index-linked and unit-linked</t>
  </si>
  <si>
    <t>A18A</t>
  </si>
  <si>
    <t>Health similar to life</t>
  </si>
  <si>
    <t>Life and health similar to life, excluding health and index-linked and unit-linked</t>
  </si>
  <si>
    <t>Health similar to non-life</t>
  </si>
  <si>
    <t>Non-life excluding health</t>
  </si>
  <si>
    <t>Reinsurance recoverables from:</t>
  </si>
  <si>
    <t>A14A</t>
  </si>
  <si>
    <t>Loans on policies</t>
  </si>
  <si>
    <t>Assets held for index-linked and unit-linked funds</t>
  </si>
  <si>
    <t>Bonds</t>
  </si>
  <si>
    <t>Equities</t>
  </si>
  <si>
    <t xml:space="preserve">Investments (other than assets held for index-linked and unit-linked funds) </t>
  </si>
  <si>
    <t>A25B</t>
  </si>
  <si>
    <t>Pension benefit surplus</t>
  </si>
  <si>
    <t>Deferred tax assets</t>
  </si>
  <si>
    <t>Intangible assets</t>
  </si>
  <si>
    <t>AS24</t>
  </si>
  <si>
    <t>Deferred acquisition costs</t>
  </si>
  <si>
    <t>AS1</t>
  </si>
  <si>
    <t>Goodwill</t>
  </si>
  <si>
    <t>Balance sheet</t>
  </si>
  <si>
    <t>C1</t>
  </si>
  <si>
    <t>B17A</t>
  </si>
  <si>
    <t>B17</t>
  </si>
  <si>
    <t>B15A</t>
  </si>
  <si>
    <t>B14</t>
  </si>
  <si>
    <t>B3B</t>
  </si>
  <si>
    <t>B19</t>
  </si>
  <si>
    <t>A17A</t>
  </si>
  <si>
    <t>A15A</t>
  </si>
  <si>
    <t>A3A</t>
  </si>
  <si>
    <t>B9B</t>
  </si>
  <si>
    <t>sum</t>
  </si>
  <si>
    <t>B15=sum</t>
  </si>
  <si>
    <t>A15=sum (A8:A14)</t>
  </si>
  <si>
    <t>Sum</t>
  </si>
  <si>
    <t>Any other liabilities</t>
  </si>
  <si>
    <t>Financial liabilities</t>
  </si>
  <si>
    <t>Deposits from reinsurers and insurance, intermediaries and reinsurance payables</t>
  </si>
  <si>
    <t>B7A=sum</t>
  </si>
  <si>
    <t>A7A=sum (A3:A7)</t>
  </si>
  <si>
    <t>Any other assets</t>
  </si>
  <si>
    <t>Deposits to cedants and insurance and reinsurance receivables</t>
  </si>
  <si>
    <t>A5A</t>
  </si>
  <si>
    <t>Reinsurance recoverables</t>
  </si>
  <si>
    <t>Other</t>
  </si>
  <si>
    <t>etc.</t>
  </si>
  <si>
    <t>E1</t>
  </si>
  <si>
    <t>B1</t>
  </si>
  <si>
    <t>Currency code</t>
  </si>
  <si>
    <t>Total</t>
  </si>
  <si>
    <t>Currencies</t>
  </si>
  <si>
    <t>Assets and liabilities by currency</t>
  </si>
  <si>
    <t>C1D</t>
  </si>
  <si>
    <t>H3</t>
  </si>
  <si>
    <t>H2</t>
  </si>
  <si>
    <t>H1</t>
  </si>
  <si>
    <t>E4</t>
  </si>
  <si>
    <t>E3</t>
  </si>
  <si>
    <t>E2</t>
  </si>
  <si>
    <t>C4</t>
  </si>
  <si>
    <t>C3</t>
  </si>
  <si>
    <t>C2</t>
  </si>
  <si>
    <t>Home country</t>
  </si>
  <si>
    <t>K1</t>
  </si>
  <si>
    <t>P1</t>
  </si>
  <si>
    <t>O1</t>
  </si>
  <si>
    <t>M1</t>
  </si>
  <si>
    <t>L1</t>
  </si>
  <si>
    <t>J1</t>
  </si>
  <si>
    <t>I11</t>
  </si>
  <si>
    <t>I10</t>
  </si>
  <si>
    <t>I9</t>
  </si>
  <si>
    <t>I8</t>
  </si>
  <si>
    <t>I6</t>
  </si>
  <si>
    <t>I5</t>
  </si>
  <si>
    <t>I3</t>
  </si>
  <si>
    <t>I2</t>
  </si>
  <si>
    <t>I1</t>
  </si>
  <si>
    <t>Country 5</t>
  </si>
  <si>
    <t>Country 4</t>
  </si>
  <si>
    <t>Country 3</t>
  </si>
  <si>
    <t>Country 2</t>
  </si>
  <si>
    <t>Country 1</t>
  </si>
  <si>
    <t>Other life insurance</t>
  </si>
  <si>
    <t>Insurance with profit participation</t>
  </si>
  <si>
    <t>G1</t>
  </si>
  <si>
    <t>F1</t>
  </si>
  <si>
    <t>C1A</t>
  </si>
  <si>
    <t>B1A</t>
  </si>
  <si>
    <t>A1A</t>
  </si>
  <si>
    <t>B16</t>
  </si>
  <si>
    <t>B15</t>
  </si>
  <si>
    <t>B13</t>
  </si>
  <si>
    <t>…</t>
  </si>
  <si>
    <t>B2</t>
  </si>
  <si>
    <t>Q5</t>
  </si>
  <si>
    <t>Q4</t>
  </si>
  <si>
    <t>Tier 2</t>
  </si>
  <si>
    <t>Amount</t>
  </si>
  <si>
    <t>Tier 3</t>
  </si>
  <si>
    <t>Ancillary own funds</t>
  </si>
  <si>
    <t>Own funds from the financial statements that should not be represented by the reconciliation reserve and do not meet the criteria to be classified as Solvency II own funds</t>
  </si>
  <si>
    <t>An amount equal to the value of net deferred tax assets</t>
  </si>
  <si>
    <t>Preference shares</t>
  </si>
  <si>
    <t>Surplus funds</t>
  </si>
  <si>
    <t>Total EPIFP</t>
  </si>
  <si>
    <t>B31</t>
  </si>
  <si>
    <t>Expected profits included in future premiums (EPIFP) - Life business</t>
  </si>
  <si>
    <t>Reconciliation reserve (total solo)</t>
  </si>
  <si>
    <t xml:space="preserve">Other basic own fund items </t>
  </si>
  <si>
    <t>B25</t>
  </si>
  <si>
    <t>Own shares (included as assets on the balance sheet)</t>
  </si>
  <si>
    <t>Reconciliation reserve</t>
  </si>
  <si>
    <t>Ratio of Eligible own funds to MCR</t>
  </si>
  <si>
    <t>Ratio of Eligible own funds to SCR</t>
  </si>
  <si>
    <t>A53</t>
  </si>
  <si>
    <t>MCR</t>
  </si>
  <si>
    <t>A52</t>
  </si>
  <si>
    <t>SCR</t>
  </si>
  <si>
    <t>Total eligible own funds to meet the MCR</t>
  </si>
  <si>
    <t>Total eligible own funds to meet the SCR</t>
  </si>
  <si>
    <t>Total available own funds to meet the MCR (solo)</t>
  </si>
  <si>
    <t>Total available own funds to meet the SCR (solo)</t>
  </si>
  <si>
    <t>Total ancillary own funds (solo)</t>
  </si>
  <si>
    <t>D42</t>
  </si>
  <si>
    <t>C42</t>
  </si>
  <si>
    <t>Other ancillary own funds</t>
  </si>
  <si>
    <t>D40</t>
  </si>
  <si>
    <t>C40</t>
  </si>
  <si>
    <t>Supplementary members calls - other than under Article 96(3) of the Framework Directive</t>
  </si>
  <si>
    <t>C39</t>
  </si>
  <si>
    <t>Supplementary members calls under Article 96(3) of the Framework Directive</t>
  </si>
  <si>
    <t>D38</t>
  </si>
  <si>
    <t>C38</t>
  </si>
  <si>
    <t>Letters of credit and guarantees other than under Article 96(2) of the Framework Directive</t>
  </si>
  <si>
    <t>C37</t>
  </si>
  <si>
    <t>Letters of credit and guarantees under Article 96(2) of the Framework Directive</t>
  </si>
  <si>
    <t>D36</t>
  </si>
  <si>
    <t>C36</t>
  </si>
  <si>
    <t xml:space="preserve">A legally binding commitment to subscribe and pay for subordinated liabilities on demand </t>
  </si>
  <si>
    <t>D35</t>
  </si>
  <si>
    <t>C35</t>
  </si>
  <si>
    <t>Unpaid and uncalled preference shares callable on demand</t>
  </si>
  <si>
    <t>C34</t>
  </si>
  <si>
    <t>Unpaid and uncalled initial funds, members' contributions or the equivalent basic own fund item for mutual and mutual - type undertakings, callable on demand</t>
  </si>
  <si>
    <t>C33</t>
  </si>
  <si>
    <t>Unpaid and uncalled ordinary share capital callable on demand</t>
  </si>
  <si>
    <t>Total basic own funds after adjustments (solo)</t>
  </si>
  <si>
    <t>Deductions for participations in financial and credit institutions</t>
  </si>
  <si>
    <t xml:space="preserve">Other items approved by supervisory authority as basic own funds not specified above  </t>
  </si>
  <si>
    <t>Reconciliation reserve (solo)</t>
  </si>
  <si>
    <t>Share premium account related to preference shares</t>
  </si>
  <si>
    <t>Subordinated mutual member accounts</t>
  </si>
  <si>
    <t>Share premium account related to ordinary share capital</t>
  </si>
  <si>
    <t>Ordinary share capital (gross of own shares)</t>
  </si>
  <si>
    <t>Own funds items that meet the criteria in COF2, COF4, COF8 or TOF1</t>
  </si>
  <si>
    <t>Basic own funds</t>
  </si>
  <si>
    <t>OF-B1A (solo)</t>
  </si>
  <si>
    <t>D15</t>
  </si>
  <si>
    <t>C15</t>
  </si>
  <si>
    <t>D14</t>
  </si>
  <si>
    <t>C14</t>
  </si>
  <si>
    <t>D13</t>
  </si>
  <si>
    <t>C13</t>
  </si>
  <si>
    <t>Z axis:</t>
  </si>
  <si>
    <t>O10</t>
  </si>
  <si>
    <t>N10</t>
  </si>
  <si>
    <t>O9</t>
  </si>
  <si>
    <t>N9</t>
  </si>
  <si>
    <t>O8</t>
  </si>
  <si>
    <t>N8</t>
  </si>
  <si>
    <t>O7</t>
  </si>
  <si>
    <t>N7</t>
  </si>
  <si>
    <t>O6</t>
  </si>
  <si>
    <t>O5</t>
  </si>
  <si>
    <t>N5</t>
  </si>
  <si>
    <t>O4</t>
  </si>
  <si>
    <t>N4</t>
  </si>
  <si>
    <t>O2</t>
  </si>
  <si>
    <t>N1</t>
  </si>
  <si>
    <t>AA2</t>
  </si>
  <si>
    <t>P5</t>
  </si>
  <si>
    <t>P4</t>
  </si>
  <si>
    <t>Q3</t>
  </si>
  <si>
    <t>Q2</t>
  </si>
  <si>
    <t>P2</t>
  </si>
  <si>
    <t>Q1</t>
  </si>
  <si>
    <t>DD2</t>
  </si>
  <si>
    <t>BB2</t>
  </si>
  <si>
    <t>CC11</t>
  </si>
  <si>
    <t>CC10</t>
  </si>
  <si>
    <t>CC9</t>
  </si>
  <si>
    <t>CC7</t>
  </si>
  <si>
    <t>CC6</t>
  </si>
  <si>
    <t>CC5</t>
  </si>
  <si>
    <t>CC4</t>
  </si>
  <si>
    <t>CC3</t>
  </si>
  <si>
    <t>AA3</t>
  </si>
  <si>
    <t>CC2</t>
  </si>
  <si>
    <t>DD1</t>
  </si>
  <si>
    <t>CC1</t>
  </si>
  <si>
    <t>BB1</t>
  </si>
  <si>
    <t>AA1</t>
  </si>
  <si>
    <t>D2</t>
  </si>
  <si>
    <t>C10</t>
  </si>
  <si>
    <t>C9</t>
  </si>
  <si>
    <t>C8</t>
  </si>
  <si>
    <t>C7</t>
  </si>
  <si>
    <t>C6</t>
  </si>
  <si>
    <t>C5</t>
  </si>
  <si>
    <t>Solvency capital requirement floor (groups only)</t>
  </si>
  <si>
    <t>Capital add-ons already set</t>
  </si>
  <si>
    <t xml:space="preserve">Solvency capital requirement, excluding capital add-on </t>
  </si>
  <si>
    <t>Capital requirement for business operated in accordance with Art. 4 of Directive 2003/41/EC (transitional)</t>
  </si>
  <si>
    <t>Non-controlled participation requirements (groups only)</t>
  </si>
  <si>
    <t>A15C</t>
  </si>
  <si>
    <t>A15B</t>
  </si>
  <si>
    <t>Institutions for occupational retirement provision</t>
  </si>
  <si>
    <t>Credit institution &amp; investment firms and financial institutions</t>
  </si>
  <si>
    <t>Diversification between ring fenced funds and between ring fenced funds and remaining part</t>
  </si>
  <si>
    <t>Notional Solvency Capital Requirement for the remaining part</t>
  </si>
  <si>
    <t xml:space="preserve">Operational risk </t>
  </si>
  <si>
    <t xml:space="preserve">Net solvency capital requirement (including the loss absorbing capacity of technical provisions and/or deferred taxes when applicable) </t>
  </si>
  <si>
    <t>Loss-absorbing capacity of deferred taxes</t>
  </si>
  <si>
    <t>Loss-absorbing capacity of technical provisions</t>
  </si>
  <si>
    <t>A11B</t>
  </si>
  <si>
    <t>Net future discretionary benefits</t>
  </si>
  <si>
    <t>A11A</t>
  </si>
  <si>
    <t xml:space="preserve">Gross future discretionary benefits </t>
  </si>
  <si>
    <t xml:space="preserve">Basic Solvency Capital Requirement </t>
  </si>
  <si>
    <t>B9</t>
  </si>
  <si>
    <t>Diversification (between Standard Formula and Partial Internal Model components)</t>
  </si>
  <si>
    <t>B8</t>
  </si>
  <si>
    <t>Intangible asset risk</t>
  </si>
  <si>
    <t>B6</t>
  </si>
  <si>
    <t xml:space="preserve">Diversification </t>
  </si>
  <si>
    <t>Non-life underwriting risk</t>
  </si>
  <si>
    <t>Health underwriting risk</t>
  </si>
  <si>
    <t>B3</t>
  </si>
  <si>
    <r>
      <t>Life underwriting risk</t>
    </r>
    <r>
      <rPr>
        <strike/>
        <sz val="10"/>
        <rFont val="Arial"/>
        <family val="2"/>
      </rPr>
      <t/>
    </r>
  </si>
  <si>
    <r>
      <t>Counterparty default risk</t>
    </r>
    <r>
      <rPr>
        <strike/>
        <sz val="10"/>
        <rFont val="Arial"/>
        <family val="2"/>
      </rPr>
      <t/>
    </r>
  </si>
  <si>
    <t>Gross solvency capital requirement (excluding the loss-absorbing capacity of technical provisions)</t>
  </si>
  <si>
    <t>Solvency Capital Requirement - for undertakings on Standard Formula or Partial Internal Models</t>
  </si>
  <si>
    <t>SCR-B2A</t>
  </si>
  <si>
    <t>Date of formal approval of partial internal model</t>
  </si>
  <si>
    <t>B8A</t>
  </si>
  <si>
    <t>For information only:</t>
  </si>
  <si>
    <t>Loss absorbing capacity for deferred taxes</t>
  </si>
  <si>
    <t>B5</t>
  </si>
  <si>
    <t>Gross solvency capital requirement (excluding the loss-absorbing capacity of technical provisions and/or deferred taxes when applicable)</t>
  </si>
  <si>
    <t>Diversification</t>
  </si>
  <si>
    <t>Total undiversified components</t>
  </si>
  <si>
    <t>Unique number of component</t>
  </si>
  <si>
    <t>Solvency Capital Requirement - for undertakings on Partial Internal Models</t>
  </si>
  <si>
    <t xml:space="preserve">SCR-B2B </t>
  </si>
  <si>
    <t>Date of formal approval of internal model</t>
  </si>
  <si>
    <t>B14A</t>
  </si>
  <si>
    <t>B11</t>
  </si>
  <si>
    <t xml:space="preserve">B8 </t>
  </si>
  <si>
    <t>Non-controlled participations requirements (groups only):</t>
  </si>
  <si>
    <t>B7C</t>
  </si>
  <si>
    <t>B7B</t>
  </si>
  <si>
    <t>B7A</t>
  </si>
  <si>
    <t>Capital requirements of other financial sectors (Non-insurance capital requirements) (groups only):</t>
  </si>
  <si>
    <t>Solvency Capital Requirement - for undertakings on Full Internal Models</t>
  </si>
  <si>
    <t>SCR-B2C</t>
  </si>
  <si>
    <t>D23</t>
  </si>
  <si>
    <t>C23</t>
  </si>
  <si>
    <t>Total capital requirement for market risk</t>
  </si>
  <si>
    <t>D22</t>
  </si>
  <si>
    <t>C22</t>
  </si>
  <si>
    <t>B21B</t>
  </si>
  <si>
    <t>B21A</t>
  </si>
  <si>
    <t>B21</t>
  </si>
  <si>
    <t>A21A</t>
  </si>
  <si>
    <t>Counter-cyclical premium risk</t>
  </si>
  <si>
    <t>D20</t>
  </si>
  <si>
    <t>C20</t>
  </si>
  <si>
    <t>A20A</t>
  </si>
  <si>
    <t>Currency risk</t>
  </si>
  <si>
    <t>D19</t>
  </si>
  <si>
    <t>C19</t>
  </si>
  <si>
    <t>B18B</t>
  </si>
  <si>
    <t>B18A</t>
  </si>
  <si>
    <t>B18</t>
  </si>
  <si>
    <t>tradable securities or other financial instruments based on repackaged loans</t>
  </si>
  <si>
    <t>B17B</t>
  </si>
  <si>
    <t>upward shock on credit derivatives</t>
  </si>
  <si>
    <t>B16B</t>
  </si>
  <si>
    <t>B16A</t>
  </si>
  <si>
    <t>A16A</t>
  </si>
  <si>
    <t>downward shock on credit derivatives</t>
  </si>
  <si>
    <t>credit derivatives</t>
  </si>
  <si>
    <t>B14B</t>
  </si>
  <si>
    <t>bonds and loans</t>
  </si>
  <si>
    <t>Spread risk</t>
  </si>
  <si>
    <t>B12B</t>
  </si>
  <si>
    <t>B12A</t>
  </si>
  <si>
    <t>B12</t>
  </si>
  <si>
    <t>A12A</t>
  </si>
  <si>
    <t>Property risk</t>
  </si>
  <si>
    <t>duration-based (type 2 equities)</t>
  </si>
  <si>
    <t>B10</t>
  </si>
  <si>
    <t>strategic participations (type 2 equities)</t>
  </si>
  <si>
    <t>B8B</t>
  </si>
  <si>
    <t>type 2 equities</t>
  </si>
  <si>
    <t>B7</t>
  </si>
  <si>
    <t>duration-based (type 1 equities)</t>
  </si>
  <si>
    <t>strategic participations (type 1 equities)</t>
  </si>
  <si>
    <t>type 1 equity</t>
  </si>
  <si>
    <t>B4B</t>
  </si>
  <si>
    <t>B4A</t>
  </si>
  <si>
    <t>A4A</t>
  </si>
  <si>
    <t>type 1 equities</t>
  </si>
  <si>
    <t>Equity risk</t>
  </si>
  <si>
    <t>B2B</t>
  </si>
  <si>
    <t>B2A</t>
  </si>
  <si>
    <t>interest rate up shock</t>
  </si>
  <si>
    <t>B1B</t>
  </si>
  <si>
    <t>interest rate down shock</t>
  </si>
  <si>
    <t>Interest rate risk</t>
  </si>
  <si>
    <t>Liabilities (excluding the loss-absorbing capacity of technical provisions)</t>
  </si>
  <si>
    <t>Net solvency capital requirement (including the loss-absorbing capacity of technical provisions)</t>
  </si>
  <si>
    <t>Liabilities (including the loss absorbing capacity of technical provisions)</t>
  </si>
  <si>
    <t xml:space="preserve">Assets </t>
  </si>
  <si>
    <t xml:space="preserve">Liabilities </t>
  </si>
  <si>
    <t>Absolute values after shock</t>
  </si>
  <si>
    <t>Initial absolute values before shock</t>
  </si>
  <si>
    <t>Market risk - basic information</t>
  </si>
  <si>
    <t>Solvency Capital Requirement - Market risk</t>
  </si>
  <si>
    <t xml:space="preserve">SCR-B3A </t>
  </si>
  <si>
    <t>Z axis</t>
  </si>
  <si>
    <t>Total capital requirement for counterparty default risk</t>
  </si>
  <si>
    <t>All type 2 exposures other than receivables from Intermediaries due for more than 3 months</t>
  </si>
  <si>
    <t>Receivables from Intermediaries due for more than 3 months</t>
  </si>
  <si>
    <t>Type 2 exposures</t>
  </si>
  <si>
    <t>Single name exposure 10</t>
  </si>
  <si>
    <t>Single name exposure 9</t>
  </si>
  <si>
    <t>Single name exposure 8</t>
  </si>
  <si>
    <t>Single name exposure 7</t>
  </si>
  <si>
    <t>Single name exposure 6</t>
  </si>
  <si>
    <t>Single name exposure 5</t>
  </si>
  <si>
    <t>Single name exposure 4</t>
  </si>
  <si>
    <t>Single name exposure 3</t>
  </si>
  <si>
    <t>Single name exposure 2</t>
  </si>
  <si>
    <t>Single name exposure 1</t>
  </si>
  <si>
    <t>C0</t>
  </si>
  <si>
    <t>Type 1 exposures</t>
  </si>
  <si>
    <t>Probability of Default</t>
  </si>
  <si>
    <t>Loss Given Default</t>
  </si>
  <si>
    <t>Counterparty default risk - basic information</t>
  </si>
  <si>
    <t>SCR-B3B</t>
  </si>
  <si>
    <t>Factor applied for the revision shock</t>
  </si>
  <si>
    <t>USP</t>
  </si>
  <si>
    <t>Further details on revision risk</t>
  </si>
  <si>
    <t>D11</t>
  </si>
  <si>
    <t>C11</t>
  </si>
  <si>
    <t>Total capital requirement for life underwriting risk</t>
  </si>
  <si>
    <t>B9A</t>
  </si>
  <si>
    <t>Revision risk</t>
  </si>
  <si>
    <t>Life expense risk</t>
  </si>
  <si>
    <t>B6B</t>
  </si>
  <si>
    <t>B6A</t>
  </si>
  <si>
    <t>A6A</t>
  </si>
  <si>
    <t>mass lapse risk</t>
  </si>
  <si>
    <t>B5B</t>
  </si>
  <si>
    <t>B5A</t>
  </si>
  <si>
    <t>risk of decrease in lapse rates</t>
  </si>
  <si>
    <t>B4</t>
  </si>
  <si>
    <t xml:space="preserve">risk of increase in lapse rates </t>
  </si>
  <si>
    <t>Lapse risk</t>
  </si>
  <si>
    <t>B3A</t>
  </si>
  <si>
    <t>Disability-morbidity risk</t>
  </si>
  <si>
    <t>A2A</t>
  </si>
  <si>
    <t>Longevity risk</t>
  </si>
  <si>
    <t>Mortality risk</t>
  </si>
  <si>
    <t>Life underwriting risk - basic information</t>
  </si>
  <si>
    <t xml:space="preserve">SCR-B3C </t>
  </si>
  <si>
    <t>Total capital requirement for health underwriting risk (Net)</t>
  </si>
  <si>
    <t>Total capital requirement for health catastrophe risk</t>
  </si>
  <si>
    <t>Diversification within health catastrophe risk</t>
  </si>
  <si>
    <t>Pandemic risk</t>
  </si>
  <si>
    <t>Accident concentration risk</t>
  </si>
  <si>
    <t>Mass accident risk</t>
  </si>
  <si>
    <t xml:space="preserve">Health catastrophe risk - basic information </t>
  </si>
  <si>
    <t>Total NSLT health underwriting risk</t>
  </si>
  <si>
    <t>Diversification within NSLT health underwriting risk</t>
  </si>
  <si>
    <t>Total NSLT health premium and reserve risk</t>
  </si>
  <si>
    <t>Combined standard deviation</t>
  </si>
  <si>
    <t>Total Volume measure</t>
  </si>
  <si>
    <t>E15</t>
  </si>
  <si>
    <t>Non-proportional health reinsurance</t>
  </si>
  <si>
    <t>E14</t>
  </si>
  <si>
    <t xml:space="preserve">Worker's compensation insurance and proportional reinsurance </t>
  </si>
  <si>
    <t>E13</t>
  </si>
  <si>
    <t>A13A</t>
  </si>
  <si>
    <t xml:space="preserve">Income protection insurance and proportional reinsurance </t>
  </si>
  <si>
    <t>E12</t>
  </si>
  <si>
    <t>D12</t>
  </si>
  <si>
    <t>C12</t>
  </si>
  <si>
    <t xml:space="preserve">Medical expenses insurance and proportional reinsurance </t>
  </si>
  <si>
    <t>V</t>
  </si>
  <si>
    <t xml:space="preserve">Geographical Diversification </t>
  </si>
  <si>
    <t>NSLT Health premium and reserve risk - basic information</t>
  </si>
  <si>
    <t>Volume measure for premium and reserve risk</t>
  </si>
  <si>
    <t>Standard deviation for reserve risk</t>
  </si>
  <si>
    <t>Standard deviation for premium risk</t>
  </si>
  <si>
    <t>D10</t>
  </si>
  <si>
    <t>Total capital requirement for SLT health underwriting risk</t>
  </si>
  <si>
    <t>Diversification within SLT health underwriting risk</t>
  </si>
  <si>
    <t>Health revision risk</t>
  </si>
  <si>
    <t>Health expense risk</t>
  </si>
  <si>
    <t>risk of increase in lapse rates</t>
  </si>
  <si>
    <t>SLT health lapse risk</t>
  </si>
  <si>
    <t>Health disability-morbidity risk</t>
  </si>
  <si>
    <t>Health longevity risk</t>
  </si>
  <si>
    <t>Health mortality risk</t>
  </si>
  <si>
    <t>SLT health underwriting risk - basic information</t>
  </si>
  <si>
    <t xml:space="preserve">SCR-B3D </t>
  </si>
  <si>
    <t>Total capital requirement for non-life underwriting risk</t>
  </si>
  <si>
    <t>Non-life lapse risk</t>
  </si>
  <si>
    <t>Solvency capital requirement</t>
  </si>
  <si>
    <t>Non-Life lapse risk</t>
  </si>
  <si>
    <t>Non-proportional reinsurance - MAT</t>
  </si>
  <si>
    <t>E11</t>
  </si>
  <si>
    <t>Non-proportional reinsurance - casualty</t>
  </si>
  <si>
    <t>E10</t>
  </si>
  <si>
    <t>Non-proportional reinsurance - property</t>
  </si>
  <si>
    <t>E9</t>
  </si>
  <si>
    <t>D9</t>
  </si>
  <si>
    <t>Miscellaneous</t>
  </si>
  <si>
    <t>E8</t>
  </si>
  <si>
    <t>D8</t>
  </si>
  <si>
    <t>Assistance</t>
  </si>
  <si>
    <t>E7</t>
  </si>
  <si>
    <t>D7</t>
  </si>
  <si>
    <t>Legal expenses</t>
  </si>
  <si>
    <t>E6</t>
  </si>
  <si>
    <t>D6</t>
  </si>
  <si>
    <t>Credit and suretyship</t>
  </si>
  <si>
    <t>E5</t>
  </si>
  <si>
    <t>Third-party liability</t>
  </si>
  <si>
    <t>Fire and other property damage</t>
  </si>
  <si>
    <t>Marine, aviation, transport (MAT)</t>
  </si>
  <si>
    <t>Motor, other classes</t>
  </si>
  <si>
    <t>Motor vehicle liability</t>
  </si>
  <si>
    <t xml:space="preserve">USP </t>
  </si>
  <si>
    <t>Premium and reserve Risk - Basic information</t>
  </si>
  <si>
    <t xml:space="preserve">Non-life underwriting risk </t>
  </si>
  <si>
    <t xml:space="preserve">SCR-B3E </t>
  </si>
  <si>
    <t>Total Pandemic all countries</t>
  </si>
  <si>
    <t>PJ20</t>
  </si>
  <si>
    <t>PI20</t>
  </si>
  <si>
    <t>PH20</t>
  </si>
  <si>
    <t>PG20</t>
  </si>
  <si>
    <t>PF20</t>
  </si>
  <si>
    <t>PE20</t>
  </si>
  <si>
    <t>PD20</t>
  </si>
  <si>
    <t>PC20</t>
  </si>
  <si>
    <t>Country 31</t>
  </si>
  <si>
    <t>Country 30</t>
  </si>
  <si>
    <t>Country 29</t>
  </si>
  <si>
    <t>Country 28</t>
  </si>
  <si>
    <t>Country 27</t>
  </si>
  <si>
    <t>Country 26</t>
  </si>
  <si>
    <t>Country 25</t>
  </si>
  <si>
    <t>Country 24</t>
  </si>
  <si>
    <t>Country 23</t>
  </si>
  <si>
    <t>Country 22</t>
  </si>
  <si>
    <t>Country 21</t>
  </si>
  <si>
    <t>Country 20</t>
  </si>
  <si>
    <t>Country 19</t>
  </si>
  <si>
    <t>Country 18</t>
  </si>
  <si>
    <t>Country 17</t>
  </si>
  <si>
    <t>Country 16</t>
  </si>
  <si>
    <t>Country 15</t>
  </si>
  <si>
    <t>Country 14</t>
  </si>
  <si>
    <t>Country 13</t>
  </si>
  <si>
    <t>Country 12</t>
  </si>
  <si>
    <t>Country 11</t>
  </si>
  <si>
    <t>Country 10</t>
  </si>
  <si>
    <t>Country 9</t>
  </si>
  <si>
    <t>Country 8</t>
  </si>
  <si>
    <t>Country 7</t>
  </si>
  <si>
    <t>Country 6</t>
  </si>
  <si>
    <t>PJ3</t>
  </si>
  <si>
    <t>PI3</t>
  </si>
  <si>
    <t>PH3</t>
  </si>
  <si>
    <t>PG3</t>
  </si>
  <si>
    <t>PF3</t>
  </si>
  <si>
    <t>PE3</t>
  </si>
  <si>
    <t>PD3</t>
  </si>
  <si>
    <t>PC3</t>
  </si>
  <si>
    <t>PJ2</t>
  </si>
  <si>
    <t>PI2</t>
  </si>
  <si>
    <t>PH2</t>
  </si>
  <si>
    <t>PG2</t>
  </si>
  <si>
    <t>PF2</t>
  </si>
  <si>
    <t>PE2</t>
  </si>
  <si>
    <t>PD2</t>
  </si>
  <si>
    <t>PC2</t>
  </si>
  <si>
    <t>PJ1</t>
  </si>
  <si>
    <t>PI1</t>
  </si>
  <si>
    <t>PH1</t>
  </si>
  <si>
    <t>PG1</t>
  </si>
  <si>
    <t>PF1</t>
  </si>
  <si>
    <t>PE1</t>
  </si>
  <si>
    <t>PD1</t>
  </si>
  <si>
    <t>PC1</t>
  </si>
  <si>
    <t>Expected number of uses no formal medical care</t>
  </si>
  <si>
    <t>Unit claim cost no formal medical care</t>
  </si>
  <si>
    <t>Expected number of uses medical practitioner</t>
  </si>
  <si>
    <t>Unit claim cost medical practitioner</t>
  </si>
  <si>
    <t>Expected number of uses hospitalisation</t>
  </si>
  <si>
    <t>Unit claim cost hospitalisation</t>
  </si>
  <si>
    <t>Number of insured people</t>
  </si>
  <si>
    <t>Total pandemic exposure</t>
  </si>
  <si>
    <t>Health Catastrophe risk - Pandemic</t>
  </si>
  <si>
    <t>Gross Catastrophe Risk Charge</t>
  </si>
  <si>
    <t>Estimated Reinstatement Premiums</t>
  </si>
  <si>
    <t>Estimated Risk Mitigation</t>
  </si>
  <si>
    <t>Net Catastrophe Risk Charge</t>
  </si>
  <si>
    <t>Medical expense</t>
  </si>
  <si>
    <t>Income protection</t>
  </si>
  <si>
    <t>OG18</t>
  </si>
  <si>
    <t>OJ18</t>
  </si>
  <si>
    <t>Total Concentration accident all countries after diversification</t>
  </si>
  <si>
    <t>Diversification effect between countries</t>
  </si>
  <si>
    <t>Total Concentration accident all countries before diversification</t>
  </si>
  <si>
    <t>OG20</t>
  </si>
  <si>
    <t>OI20</t>
  </si>
  <si>
    <t>OH20</t>
  </si>
  <si>
    <t>OF20</t>
  </si>
  <si>
    <t>OE20</t>
  </si>
  <si>
    <t>OD20</t>
  </si>
  <si>
    <t>OC20</t>
  </si>
  <si>
    <t>OB20</t>
  </si>
  <si>
    <t>OA20</t>
  </si>
  <si>
    <t>OG3</t>
  </si>
  <si>
    <t>OI3</t>
  </si>
  <si>
    <t>OH3</t>
  </si>
  <si>
    <t>OF3</t>
  </si>
  <si>
    <t>OE3</t>
  </si>
  <si>
    <t>OD3</t>
  </si>
  <si>
    <t>OC3</t>
  </si>
  <si>
    <t>OB3</t>
  </si>
  <si>
    <t>OA3</t>
  </si>
  <si>
    <t>OG2</t>
  </si>
  <si>
    <t>OI2</t>
  </si>
  <si>
    <t>OH2</t>
  </si>
  <si>
    <t>OF2</t>
  </si>
  <si>
    <t>OE2</t>
  </si>
  <si>
    <t>OD2</t>
  </si>
  <si>
    <t>OC2</t>
  </si>
  <si>
    <t>OB2</t>
  </si>
  <si>
    <t>OA2</t>
  </si>
  <si>
    <t>OG1</t>
  </si>
  <si>
    <t>OI1</t>
  </si>
  <si>
    <t>OH1</t>
  </si>
  <si>
    <t>OF1</t>
  </si>
  <si>
    <t>OE1</t>
  </si>
  <si>
    <t>OD1</t>
  </si>
  <si>
    <t>OC1</t>
  </si>
  <si>
    <t>OB1</t>
  </si>
  <si>
    <t>OA1</t>
  </si>
  <si>
    <t>Medical treatment</t>
  </si>
  <si>
    <t>Disability 12 months</t>
  </si>
  <si>
    <t>Disability 10 years</t>
  </si>
  <si>
    <t>Permanent disability</t>
  </si>
  <si>
    <t>Accidental death</t>
  </si>
  <si>
    <t>Average sum insured</t>
  </si>
  <si>
    <t>Largest known accident risk concentration</t>
  </si>
  <si>
    <t>Health Catastrophe risk - Concentration accident</t>
  </si>
  <si>
    <t>NK34</t>
  </si>
  <si>
    <t>NN34</t>
  </si>
  <si>
    <t>Total Mass accident all countries after diversification</t>
  </si>
  <si>
    <t>Total Mass accident all countries before diversification</t>
  </si>
  <si>
    <t>NK31</t>
  </si>
  <si>
    <t>NM31</t>
  </si>
  <si>
    <t>NL31</t>
  </si>
  <si>
    <t>NJ31</t>
  </si>
  <si>
    <t>NI31</t>
  </si>
  <si>
    <t>NH31</t>
  </si>
  <si>
    <t>NG31</t>
  </si>
  <si>
    <t>NF31</t>
  </si>
  <si>
    <t>NE31</t>
  </si>
  <si>
    <t>ND31</t>
  </si>
  <si>
    <t>NC31</t>
  </si>
  <si>
    <t>NB31</t>
  </si>
  <si>
    <t>NA31</t>
  </si>
  <si>
    <t>NK3</t>
  </si>
  <si>
    <t>NM3</t>
  </si>
  <si>
    <t>NL3</t>
  </si>
  <si>
    <t>NJ3</t>
  </si>
  <si>
    <t>NI3</t>
  </si>
  <si>
    <t>NH3</t>
  </si>
  <si>
    <t>NG3</t>
  </si>
  <si>
    <t>NF3</t>
  </si>
  <si>
    <t>NE3</t>
  </si>
  <si>
    <t>ND3</t>
  </si>
  <si>
    <t>NC3</t>
  </si>
  <si>
    <t>NB3</t>
  </si>
  <si>
    <t>NA3</t>
  </si>
  <si>
    <t>NK2</t>
  </si>
  <si>
    <t>NM2</t>
  </si>
  <si>
    <t>NL2</t>
  </si>
  <si>
    <t>NJ2</t>
  </si>
  <si>
    <t>NI2</t>
  </si>
  <si>
    <t>NH2</t>
  </si>
  <si>
    <t>NG2</t>
  </si>
  <si>
    <t>NF2</t>
  </si>
  <si>
    <t>NE2</t>
  </si>
  <si>
    <t>ND2</t>
  </si>
  <si>
    <t>NC2</t>
  </si>
  <si>
    <t>NB2</t>
  </si>
  <si>
    <t>NA2</t>
  </si>
  <si>
    <t>NK1</t>
  </si>
  <si>
    <t>NM1</t>
  </si>
  <si>
    <t>NL1</t>
  </si>
  <si>
    <t>NJ1</t>
  </si>
  <si>
    <t>NI1</t>
  </si>
  <si>
    <t>NH1</t>
  </si>
  <si>
    <t>NG1</t>
  </si>
  <si>
    <t>NF1</t>
  </si>
  <si>
    <t>NE1</t>
  </si>
  <si>
    <t>ND1</t>
  </si>
  <si>
    <t>NC1</t>
  </si>
  <si>
    <t>NB1</t>
  </si>
  <si>
    <t>NA1</t>
  </si>
  <si>
    <t>Total value of benefits payable</t>
  </si>
  <si>
    <t># Policyholders</t>
  </si>
  <si>
    <t>Health Catastrophe risk - Mass accident</t>
  </si>
  <si>
    <t>MH2</t>
  </si>
  <si>
    <t>MH4</t>
  </si>
  <si>
    <t>Total after diversification</t>
  </si>
  <si>
    <t>Diversification between groups of obligations</t>
  </si>
  <si>
    <t>MF3</t>
  </si>
  <si>
    <t>MF4</t>
  </si>
  <si>
    <t>Total before diversification</t>
  </si>
  <si>
    <t>ME2</t>
  </si>
  <si>
    <t>ME1</t>
  </si>
  <si>
    <t>Non-proportional Credit &amp; Surety reinsurance</t>
  </si>
  <si>
    <t>MD2</t>
  </si>
  <si>
    <t>MD1</t>
  </si>
  <si>
    <t>Non-proportional Casualty reinsurance other than General liability</t>
  </si>
  <si>
    <t>MC2</t>
  </si>
  <si>
    <t>MC1</t>
  </si>
  <si>
    <t>Miscellaneous financial loss</t>
  </si>
  <si>
    <t>MB2</t>
  </si>
  <si>
    <t>MB1</t>
  </si>
  <si>
    <t>Non-proportional MAT reinsurance other than Marine and Aviation</t>
  </si>
  <si>
    <t>MA2</t>
  </si>
  <si>
    <t>MA1</t>
  </si>
  <si>
    <t>MAT other than Marine and Aviation</t>
  </si>
  <si>
    <t>Gross Cat Risk Charge Other non-life catastrophe risk</t>
  </si>
  <si>
    <t>Estimated Total Risk Mitigation</t>
  </si>
  <si>
    <t>Net Cat Risk Charge Other non-life catastrophe risk</t>
  </si>
  <si>
    <t>Estimation of the gross premiums to be earned</t>
  </si>
  <si>
    <t>Man made catastrophe risk - Other non-life catastrophe risk</t>
  </si>
  <si>
    <t>LC12</t>
  </si>
  <si>
    <t>LC14</t>
  </si>
  <si>
    <t>Diversification between type of event</t>
  </si>
  <si>
    <t>Gross Cat Risk Charge Credit &amp; Suretyship</t>
  </si>
  <si>
    <t>Net Cat Risk Charge Credit &amp; Suretyship</t>
  </si>
  <si>
    <t>Man made catastrophe risk - Credit &amp; Suretyship</t>
  </si>
  <si>
    <t>LA8</t>
  </si>
  <si>
    <t>LA10</t>
  </si>
  <si>
    <t>LA9</t>
  </si>
  <si>
    <t>LA7</t>
  </si>
  <si>
    <t>Gross Cat Risk Charge Credit &amp; Suretyship - Recession Risk</t>
  </si>
  <si>
    <t>Net Cat Risk Charge Credit &amp; Suretyship - Recession Risk</t>
  </si>
  <si>
    <t>Earned premium last 12 months</t>
  </si>
  <si>
    <t>Man made catastrophe risk - Credit &amp; Suretyship - Recession Risk</t>
  </si>
  <si>
    <t>LB5</t>
  </si>
  <si>
    <t>LB4</t>
  </si>
  <si>
    <t>LB2</t>
  </si>
  <si>
    <t>LB1</t>
  </si>
  <si>
    <t>Largest exposure 2</t>
  </si>
  <si>
    <t>LA5</t>
  </si>
  <si>
    <t>LA4</t>
  </si>
  <si>
    <t>LA2</t>
  </si>
  <si>
    <t>LA1</t>
  </si>
  <si>
    <t>Largest exposure 1</t>
  </si>
  <si>
    <t>Gross Cat Risk Charge Credit &amp; Surety - Large Credit Default</t>
  </si>
  <si>
    <t>Net Cat Risk Charge Credit &amp; Surety - Large Credit Default</t>
  </si>
  <si>
    <t>Proportion of damage caused by scenario</t>
  </si>
  <si>
    <t>Exposure (individual or group)</t>
  </si>
  <si>
    <t>Man made catastrophe risk - Credit &amp; Suretyship - Large Credit Default</t>
  </si>
  <si>
    <t>KC8</t>
  </si>
  <si>
    <t>KC10</t>
  </si>
  <si>
    <t>Diversification between type of cover</t>
  </si>
  <si>
    <t>Gross Cat Risk Charge Liability</t>
  </si>
  <si>
    <t>Net Cat Risk Charge Liability</t>
  </si>
  <si>
    <t>Man made catastrophe risk - Liability</t>
  </si>
  <si>
    <t>KE4</t>
  </si>
  <si>
    <t>KE6</t>
  </si>
  <si>
    <t>KE5</t>
  </si>
  <si>
    <t>KE3</t>
  </si>
  <si>
    <t>KE2</t>
  </si>
  <si>
    <t>KE1</t>
  </si>
  <si>
    <t>Non-proportional reinsurance</t>
  </si>
  <si>
    <t>KD4</t>
  </si>
  <si>
    <t>KD6</t>
  </si>
  <si>
    <t>KD5</t>
  </si>
  <si>
    <t>KD3</t>
  </si>
  <si>
    <t>KD2</t>
  </si>
  <si>
    <t>KD1</t>
  </si>
  <si>
    <t>Other liability</t>
  </si>
  <si>
    <t>KC4</t>
  </si>
  <si>
    <t>KC6</t>
  </si>
  <si>
    <t>KC5</t>
  </si>
  <si>
    <t>KC3</t>
  </si>
  <si>
    <t>KC2</t>
  </si>
  <si>
    <t>KC1</t>
  </si>
  <si>
    <t>Directors and officers liability</t>
  </si>
  <si>
    <t>KB4</t>
  </si>
  <si>
    <t>KB6</t>
  </si>
  <si>
    <t>KB5</t>
  </si>
  <si>
    <t>KB3</t>
  </si>
  <si>
    <t>KB2</t>
  </si>
  <si>
    <t>KB1</t>
  </si>
  <si>
    <t>Employers liability</t>
  </si>
  <si>
    <t>KA4</t>
  </si>
  <si>
    <t>KA6</t>
  </si>
  <si>
    <t>KA5</t>
  </si>
  <si>
    <t>KA3</t>
  </si>
  <si>
    <t>KA2</t>
  </si>
  <si>
    <t>KA1</t>
  </si>
  <si>
    <t>Professional malpractice liability</t>
  </si>
  <si>
    <t>Gross Cat Risk Charge  Liability</t>
  </si>
  <si>
    <t>Number of claims</t>
  </si>
  <si>
    <t>Largest liability limit provided</t>
  </si>
  <si>
    <t>JA1</t>
  </si>
  <si>
    <t>JA3</t>
  </si>
  <si>
    <t>JA2</t>
  </si>
  <si>
    <t>Gross Cat Risk Charge Fire</t>
  </si>
  <si>
    <t>Net Cat Risk Charge Fire</t>
  </si>
  <si>
    <t>Man made catastrophe risk - Fire</t>
  </si>
  <si>
    <t>IE1</t>
  </si>
  <si>
    <t>ID1</t>
  </si>
  <si>
    <t>IB1</t>
  </si>
  <si>
    <t>IA1</t>
  </si>
  <si>
    <t>Gross Cat Risk Charge Aviation</t>
  </si>
  <si>
    <t>Net Cat Risk Charge Aviation</t>
  </si>
  <si>
    <t>Gross Cat risk Charge Aviation liability</t>
  </si>
  <si>
    <t>Gross Cat risk Charge Aviation hull</t>
  </si>
  <si>
    <t>Man made catastrophe risk - Aviation</t>
  </si>
  <si>
    <t>HC3</t>
  </si>
  <si>
    <t>HC5</t>
  </si>
  <si>
    <t>Gross Cat Risk Charge Marine</t>
  </si>
  <si>
    <t>Net Cat Risk Charge Marine</t>
  </si>
  <si>
    <t>Man made catastrophe risk - Marine</t>
  </si>
  <si>
    <t>HH2</t>
  </si>
  <si>
    <t>HG2</t>
  </si>
  <si>
    <t>HE2</t>
  </si>
  <si>
    <t>HD2</t>
  </si>
  <si>
    <t>HC2</t>
  </si>
  <si>
    <t>HB2</t>
  </si>
  <si>
    <t>HA2</t>
  </si>
  <si>
    <t>HJ2</t>
  </si>
  <si>
    <t>Gross Cat Risk Charge Marine Platform Explosion</t>
  </si>
  <si>
    <t>Net Cat Risk Charge Marine Platform Explosion</t>
  </si>
  <si>
    <t>Gross Cat Risk Charge Capping of the well or making the well secure</t>
  </si>
  <si>
    <t>Gross Cat Risk Charge Loss of production income</t>
  </si>
  <si>
    <t>Gross Cat Risk Charge Removal of wreckage</t>
  </si>
  <si>
    <t>Gross Cat Risk Charge Property damage</t>
  </si>
  <si>
    <t>Man made catastrophe risk - Marine Platform Explosion</t>
  </si>
  <si>
    <t>HF1</t>
  </si>
  <si>
    <t>HE1</t>
  </si>
  <si>
    <t>HC1</t>
  </si>
  <si>
    <t>HB1</t>
  </si>
  <si>
    <t>HA1</t>
  </si>
  <si>
    <t>HH1</t>
  </si>
  <si>
    <t>Gross Cat Risk Charge Marine Tanker Collision</t>
  </si>
  <si>
    <t>Net Cat Risk Charge Marine Tanker Collision</t>
  </si>
  <si>
    <t>Gross Cat Risk Charge Share marine oil pollution liability in tanker t</t>
  </si>
  <si>
    <t>Gross Cat Risk Charge Share marine liability in tanker t</t>
  </si>
  <si>
    <t>Gross Cat Risk Charge Share marine hull  in tanker t</t>
  </si>
  <si>
    <t>Man made catastrophe risk - Marine Tanker Collision</t>
  </si>
  <si>
    <t>GA3</t>
  </si>
  <si>
    <t>GA5</t>
  </si>
  <si>
    <t>GA4</t>
  </si>
  <si>
    <t>GA2</t>
  </si>
  <si>
    <t>GA1</t>
  </si>
  <si>
    <t>Gross Cat Risk Charge Motor Vehicle Liability</t>
  </si>
  <si>
    <t>Net Cat Risk Charge Motor Vehicle Liability</t>
  </si>
  <si>
    <t>Number of vehicles policy limit below or equal to 24M€</t>
  </si>
  <si>
    <t>Number of vehicles policy limit above 24M€</t>
  </si>
  <si>
    <t>Man made catastrophe risk - Motor Vehicle Liability</t>
  </si>
  <si>
    <t>FB1</t>
  </si>
  <si>
    <t>FD1</t>
  </si>
  <si>
    <t>FC1</t>
  </si>
  <si>
    <t>FA1</t>
  </si>
  <si>
    <t>Estimation of the premiums to be earned</t>
  </si>
  <si>
    <t>Natural Catastrophe risk - Non-proportional property reinsurance</t>
  </si>
  <si>
    <t>EE3</t>
  </si>
  <si>
    <t>EH3</t>
  </si>
  <si>
    <t>Total Subsidence after diversification</t>
  </si>
  <si>
    <t>Diversification effect between zones</t>
  </si>
  <si>
    <t>EG1</t>
  </si>
  <si>
    <t>EF1</t>
  </si>
  <si>
    <t>EC1</t>
  </si>
  <si>
    <t>EB1</t>
  </si>
  <si>
    <t>EA1</t>
  </si>
  <si>
    <t>Total Subsidence before diversification</t>
  </si>
  <si>
    <t>Gross Cat Risk Charge Factor</t>
  </si>
  <si>
    <t>Specified Gross Loss</t>
  </si>
  <si>
    <t>Exposure</t>
  </si>
  <si>
    <t>Natural Catastrophe risk -Subsidence</t>
  </si>
  <si>
    <t>DF28</t>
  </si>
  <si>
    <t>DI28</t>
  </si>
  <si>
    <t>Total Hail after diversification</t>
  </si>
  <si>
    <t>Diversification effect between regions</t>
  </si>
  <si>
    <t>Total Hail all Regions before diversification</t>
  </si>
  <si>
    <t>DF25</t>
  </si>
  <si>
    <t>DH25</t>
  </si>
  <si>
    <t>DG25</t>
  </si>
  <si>
    <t>Total Hail Other Regions before diversifications</t>
  </si>
  <si>
    <t>DB24</t>
  </si>
  <si>
    <t>DA24</t>
  </si>
  <si>
    <t>Other Regions 14</t>
  </si>
  <si>
    <t>Other Regions 13</t>
  </si>
  <si>
    <t>Other Regions 12</t>
  </si>
  <si>
    <t>Other Regions 11</t>
  </si>
  <si>
    <t>Other Regions 10</t>
  </si>
  <si>
    <t>Other Regions 9</t>
  </si>
  <si>
    <t>Other Regions 8</t>
  </si>
  <si>
    <t>Other Regions 7</t>
  </si>
  <si>
    <t>Other Regions 6</t>
  </si>
  <si>
    <t>Other Regions 5</t>
  </si>
  <si>
    <t>Other Regions 4</t>
  </si>
  <si>
    <t>DB13</t>
  </si>
  <si>
    <t>DA13</t>
  </si>
  <si>
    <t>Other Regions 3</t>
  </si>
  <si>
    <t>DB12</t>
  </si>
  <si>
    <t>DA12</t>
  </si>
  <si>
    <t>Other Regions 2</t>
  </si>
  <si>
    <t>DB11</t>
  </si>
  <si>
    <t>DA11</t>
  </si>
  <si>
    <t>Other Regions 1</t>
  </si>
  <si>
    <t>Total Hail EEA Regions before diversification</t>
  </si>
  <si>
    <t>DF9</t>
  </si>
  <si>
    <t>DH9</t>
  </si>
  <si>
    <t>DG9</t>
  </si>
  <si>
    <t>DC9</t>
  </si>
  <si>
    <t>DB9</t>
  </si>
  <si>
    <t>DA9</t>
  </si>
  <si>
    <t>EEA Region 9</t>
  </si>
  <si>
    <t>EEA Region 8</t>
  </si>
  <si>
    <t>EEA Region 7</t>
  </si>
  <si>
    <t>EEA Region 6</t>
  </si>
  <si>
    <t>EEA Region 5</t>
  </si>
  <si>
    <t>EEA Region 4</t>
  </si>
  <si>
    <t>DF3</t>
  </si>
  <si>
    <t>DH3</t>
  </si>
  <si>
    <t>DG3</t>
  </si>
  <si>
    <t>DC3</t>
  </si>
  <si>
    <t>DB3</t>
  </si>
  <si>
    <t>DA3</t>
  </si>
  <si>
    <t>EEA Region 3</t>
  </si>
  <si>
    <t>DF2</t>
  </si>
  <si>
    <t>DH2</t>
  </si>
  <si>
    <t>DG2</t>
  </si>
  <si>
    <t>DC2</t>
  </si>
  <si>
    <t>DB2</t>
  </si>
  <si>
    <t>DA2</t>
  </si>
  <si>
    <t>EEA Region 2</t>
  </si>
  <si>
    <t>DF1</t>
  </si>
  <si>
    <t>DH1</t>
  </si>
  <si>
    <t>DG1</t>
  </si>
  <si>
    <t>DC1</t>
  </si>
  <si>
    <t>DB1</t>
  </si>
  <si>
    <t>DA1</t>
  </si>
  <si>
    <t>EEA Region 1</t>
  </si>
  <si>
    <t>Natural Catastrophe risk - Hail</t>
  </si>
  <si>
    <t>CF33</t>
  </si>
  <si>
    <t>CI33</t>
  </si>
  <si>
    <t>Total Flood after diversification</t>
  </si>
  <si>
    <t>Total Flood all Regions before diversification</t>
  </si>
  <si>
    <t>CF30</t>
  </si>
  <si>
    <t>CH30</t>
  </si>
  <si>
    <t>CG30</t>
  </si>
  <si>
    <t>Total Flood Other Regions before diversifications</t>
  </si>
  <si>
    <t>CB29</t>
  </si>
  <si>
    <t>CA29</t>
  </si>
  <si>
    <t>CB18</t>
  </si>
  <si>
    <t>CA18</t>
  </si>
  <si>
    <t>CB17</t>
  </si>
  <si>
    <t>CA17</t>
  </si>
  <si>
    <t>CB16</t>
  </si>
  <si>
    <t>CA16</t>
  </si>
  <si>
    <t>Total Flood EEA Regions before diversification</t>
  </si>
  <si>
    <t>CF14</t>
  </si>
  <si>
    <t>CH14</t>
  </si>
  <si>
    <t>CG14</t>
  </si>
  <si>
    <t>CC14</t>
  </si>
  <si>
    <t>CB14</t>
  </si>
  <si>
    <t>CA14</t>
  </si>
  <si>
    <t>EEA Region 14</t>
  </si>
  <si>
    <t>EEA Region 13</t>
  </si>
  <si>
    <t>EEA Region 12</t>
  </si>
  <si>
    <t>EEA Region 11</t>
  </si>
  <si>
    <t>EEA Region 10</t>
  </si>
  <si>
    <t>CF3</t>
  </si>
  <si>
    <t>CH3</t>
  </si>
  <si>
    <t>CG3</t>
  </si>
  <si>
    <t>CB3</t>
  </si>
  <si>
    <t>CA3</t>
  </si>
  <si>
    <t>CF2</t>
  </si>
  <si>
    <t>CH2</t>
  </si>
  <si>
    <t>CG2</t>
  </si>
  <si>
    <t>CB2</t>
  </si>
  <si>
    <t>CA2</t>
  </si>
  <si>
    <t>CF1</t>
  </si>
  <si>
    <t>CH1</t>
  </si>
  <si>
    <t>CG1</t>
  </si>
  <si>
    <t>CB1</t>
  </si>
  <si>
    <t>CA1</t>
  </si>
  <si>
    <t>Natural Catastrophe risk - Flood</t>
  </si>
  <si>
    <t>BE39</t>
  </si>
  <si>
    <t>BH39</t>
  </si>
  <si>
    <t>Total Earthquake after diversification</t>
  </si>
  <si>
    <t>Total Earthquake all Regions before diversification</t>
  </si>
  <si>
    <t>BE36</t>
  </si>
  <si>
    <t>BG36</t>
  </si>
  <si>
    <t>BF36</t>
  </si>
  <si>
    <t>Total Earthquake Other Regions before diversifications</t>
  </si>
  <si>
    <t>BB35</t>
  </si>
  <si>
    <t>BA35</t>
  </si>
  <si>
    <t>BB24</t>
  </si>
  <si>
    <t>BA24</t>
  </si>
  <si>
    <t>BB18</t>
  </si>
  <si>
    <t>BA18</t>
  </si>
  <si>
    <t>BB22</t>
  </si>
  <si>
    <t>BA22</t>
  </si>
  <si>
    <t>Total Earthquake EEA Regions before diversification</t>
  </si>
  <si>
    <t>BE20</t>
  </si>
  <si>
    <t>BG20</t>
  </si>
  <si>
    <t>BF20</t>
  </si>
  <si>
    <t>BC20</t>
  </si>
  <si>
    <t>BB20</t>
  </si>
  <si>
    <t>BA20</t>
  </si>
  <si>
    <t>EEA Region 20</t>
  </si>
  <si>
    <t>EEA Region 19</t>
  </si>
  <si>
    <t>EEA Region 18</t>
  </si>
  <si>
    <t>EEA Region 17</t>
  </si>
  <si>
    <t>EEA Region 16</t>
  </si>
  <si>
    <t>EEA Region 15</t>
  </si>
  <si>
    <t>BE3</t>
  </si>
  <si>
    <t>BG3</t>
  </si>
  <si>
    <t>BF3</t>
  </si>
  <si>
    <t>BC3</t>
  </si>
  <si>
    <t>BB3</t>
  </si>
  <si>
    <t>BA3</t>
  </si>
  <si>
    <t>BE2</t>
  </si>
  <si>
    <t>BG2</t>
  </si>
  <si>
    <t>BF2</t>
  </si>
  <si>
    <t>BC2</t>
  </si>
  <si>
    <t>BA2</t>
  </si>
  <si>
    <t>BE1</t>
  </si>
  <si>
    <t>BG1</t>
  </si>
  <si>
    <t>BF1</t>
  </si>
  <si>
    <t>BC1</t>
  </si>
  <si>
    <t>BA1</t>
  </si>
  <si>
    <t>Natural Catastrophe risk - Earthquake</t>
  </si>
  <si>
    <t>AF39</t>
  </si>
  <si>
    <t>AI39</t>
  </si>
  <si>
    <t>Total Windstorm after diversification</t>
  </si>
  <si>
    <t>Total Windstorm all Regions before diversification</t>
  </si>
  <si>
    <t>AF36</t>
  </si>
  <si>
    <t>AH36</t>
  </si>
  <si>
    <t>AG36</t>
  </si>
  <si>
    <t>Total Windstorm Other Regions before diversifications</t>
  </si>
  <si>
    <t>AB35</t>
  </si>
  <si>
    <t>AA35</t>
  </si>
  <si>
    <t>AB24</t>
  </si>
  <si>
    <t>AA24</t>
  </si>
  <si>
    <t>AB18</t>
  </si>
  <si>
    <t>AA18</t>
  </si>
  <si>
    <t>AB22</t>
  </si>
  <si>
    <t>AA22</t>
  </si>
  <si>
    <t>Total Windstorm EEA Regions before diversification</t>
  </si>
  <si>
    <t>AF20</t>
  </si>
  <si>
    <t>AH20</t>
  </si>
  <si>
    <t>AG20</t>
  </si>
  <si>
    <t>AC20</t>
  </si>
  <si>
    <t>AB20</t>
  </si>
  <si>
    <t>AA20</t>
  </si>
  <si>
    <t>AF3</t>
  </si>
  <si>
    <t>AH3</t>
  </si>
  <si>
    <t>AG3</t>
  </si>
  <si>
    <t>AC3</t>
  </si>
  <si>
    <t>AB3</t>
  </si>
  <si>
    <t>AF2</t>
  </si>
  <si>
    <t>AH2</t>
  </si>
  <si>
    <t>AG2</t>
  </si>
  <si>
    <t>AC2</t>
  </si>
  <si>
    <t>AB2</t>
  </si>
  <si>
    <t>AF1</t>
  </si>
  <si>
    <t>AH1</t>
  </si>
  <si>
    <t>AG1</t>
  </si>
  <si>
    <t>AC1</t>
  </si>
  <si>
    <t>AB1</t>
  </si>
  <si>
    <t>Natural Catastrophe risk - Windstorm</t>
  </si>
  <si>
    <t>Diversification between sub-modules</t>
  </si>
  <si>
    <t>Pandemic</t>
  </si>
  <si>
    <t>Accident concentration</t>
  </si>
  <si>
    <t>Mass accident</t>
  </si>
  <si>
    <t>Health catastrophe risk</t>
  </si>
  <si>
    <t>Gross SCR</t>
  </si>
  <si>
    <t>Total risk mitigation</t>
  </si>
  <si>
    <t>Net SCR</t>
  </si>
  <si>
    <t>Health catastrophe risk - Summary</t>
  </si>
  <si>
    <t>Total Non-life catastrophe risk after diversification</t>
  </si>
  <si>
    <t>Total Non-life catastrophe risk before diversification</t>
  </si>
  <si>
    <t>Diversification between perils</t>
  </si>
  <si>
    <t>C17</t>
  </si>
  <si>
    <t>Other non-life catastrophe risk</t>
  </si>
  <si>
    <t>Credit &amp; Suretyship</t>
  </si>
  <si>
    <t>Liability</t>
  </si>
  <si>
    <t>Fire</t>
  </si>
  <si>
    <t>Aviation</t>
  </si>
  <si>
    <t>Marine</t>
  </si>
  <si>
    <t>Man-made catastrophe risk</t>
  </si>
  <si>
    <t>Catastrophe risk non-proportional property reinsurance</t>
  </si>
  <si>
    <t>Subsidence</t>
  </si>
  <si>
    <t>Hail</t>
  </si>
  <si>
    <t>Flood</t>
  </si>
  <si>
    <t>Earthquake</t>
  </si>
  <si>
    <t>Windstorm</t>
  </si>
  <si>
    <t>Natural catastrophe risk</t>
  </si>
  <si>
    <t>Non-life catastrophe risk - Summary</t>
  </si>
  <si>
    <t>SCR-B3F</t>
  </si>
  <si>
    <t>Non-proportional property reinsurance</t>
  </si>
  <si>
    <t>Capital requirement for operational risk charge after capping</t>
  </si>
  <si>
    <t>Capital requirement</t>
  </si>
  <si>
    <t>SCR-B3G</t>
  </si>
  <si>
    <t>Minimum Capital Requirement</t>
  </si>
  <si>
    <t>Absolute floor of the MCR</t>
  </si>
  <si>
    <t>Combined MCR</t>
  </si>
  <si>
    <t>MCR floor</t>
  </si>
  <si>
    <t>MCR cap</t>
  </si>
  <si>
    <t>Linear MCR</t>
  </si>
  <si>
    <t>Overall MCR calculation</t>
  </si>
  <si>
    <t>Capital at risk for all life (re)insurance obligations</t>
  </si>
  <si>
    <t>B22</t>
  </si>
  <si>
    <t>B20</t>
  </si>
  <si>
    <t>Obligations with profit participation - future discretionary benefits</t>
  </si>
  <si>
    <t>Obligations with profit participation - guaranteed benefits</t>
  </si>
  <si>
    <t>Net (of reinsurance) best estimate provisions</t>
  </si>
  <si>
    <t>Linear formula component for life insurance and reinsurance obligations</t>
  </si>
  <si>
    <t>C16</t>
  </si>
  <si>
    <t xml:space="preserve">Non-proportional marine, aviation and transport reinsurance </t>
  </si>
  <si>
    <t>Non-proportional casualty reinsurance</t>
  </si>
  <si>
    <t>Miscellaneous financial loss insurance and proportional reinsurance</t>
  </si>
  <si>
    <t>Assistance and its proportional reinsurance</t>
  </si>
  <si>
    <t>Legal expenses insurance and proportional reinsurance</t>
  </si>
  <si>
    <t>Credit and suretyship insurance and proportional reinsurance</t>
  </si>
  <si>
    <t>General liability insurance and proportional reinsurance</t>
  </si>
  <si>
    <t>Fire and other damage to property insurance and proportional reinsurance</t>
  </si>
  <si>
    <t>Marine, aviation and transport insurance and proportional reinsurance</t>
  </si>
  <si>
    <t>Other motor insurance and proportional reinsurance</t>
  </si>
  <si>
    <t>Motor vehicle liability insurance and proportional reinsurance</t>
  </si>
  <si>
    <t xml:space="preserve">Workers' compensation insurance </t>
  </si>
  <si>
    <t xml:space="preserve">Income protection insurance </t>
  </si>
  <si>
    <t>Medical expenses</t>
  </si>
  <si>
    <t>Net (of reinsurance) written premiums in the last 12 months</t>
  </si>
  <si>
    <t>Linear formula component for non-life insurance and reinsurance obligations</t>
  </si>
  <si>
    <t>Background information</t>
  </si>
  <si>
    <t>MCR components</t>
  </si>
  <si>
    <t>MCR-B4A</t>
  </si>
  <si>
    <t>B38</t>
  </si>
  <si>
    <t>B37</t>
  </si>
  <si>
    <t>B36</t>
  </si>
  <si>
    <t>B35</t>
  </si>
  <si>
    <t>B34</t>
  </si>
  <si>
    <t>B33</t>
  </si>
  <si>
    <t>C32</t>
  </si>
  <si>
    <t>B32</t>
  </si>
  <si>
    <t>Life activities</t>
  </si>
  <si>
    <t>Non-life activities</t>
  </si>
  <si>
    <t>G23</t>
  </si>
  <si>
    <t>E23</t>
  </si>
  <si>
    <t>F22</t>
  </si>
  <si>
    <t>Other life (re)insurance obligations</t>
  </si>
  <si>
    <t>F21</t>
  </si>
  <si>
    <t>D21</t>
  </si>
  <si>
    <t xml:space="preserve">Index-linked and unit-linked obligations </t>
  </si>
  <si>
    <t>F20</t>
  </si>
  <si>
    <t>F19</t>
  </si>
  <si>
    <t>Net (of reinsurance) capital at risk</t>
  </si>
  <si>
    <t>C18</t>
  </si>
  <si>
    <t>Linear formula component for life insurance or reinsurance obligations</t>
  </si>
  <si>
    <t>G17</t>
  </si>
  <si>
    <t>F17</t>
  </si>
  <si>
    <t>E17</t>
  </si>
  <si>
    <t>D17</t>
  </si>
  <si>
    <t>G16</t>
  </si>
  <si>
    <t>F16</t>
  </si>
  <si>
    <t>E16</t>
  </si>
  <si>
    <t>D16</t>
  </si>
  <si>
    <t>G15</t>
  </si>
  <si>
    <t>F15</t>
  </si>
  <si>
    <t>G14</t>
  </si>
  <si>
    <t>F14</t>
  </si>
  <si>
    <t>G13</t>
  </si>
  <si>
    <t>F13</t>
  </si>
  <si>
    <t>G12</t>
  </si>
  <si>
    <t>F12</t>
  </si>
  <si>
    <t>G11</t>
  </si>
  <si>
    <t>F11</t>
  </si>
  <si>
    <t>G10</t>
  </si>
  <si>
    <t>F10</t>
  </si>
  <si>
    <t>G9</t>
  </si>
  <si>
    <t>F9</t>
  </si>
  <si>
    <t>G8</t>
  </si>
  <si>
    <t>F8</t>
  </si>
  <si>
    <t>G7</t>
  </si>
  <si>
    <t>F7</t>
  </si>
  <si>
    <t>G6</t>
  </si>
  <si>
    <t>F6</t>
  </si>
  <si>
    <t>G5</t>
  </si>
  <si>
    <t>F5</t>
  </si>
  <si>
    <t>G4</t>
  </si>
  <si>
    <t>F4</t>
  </si>
  <si>
    <t xml:space="preserve">Workers' compensation insurance and proportional reinsurance </t>
  </si>
  <si>
    <t>G3</t>
  </si>
  <si>
    <t>F3</t>
  </si>
  <si>
    <t>G2</t>
  </si>
  <si>
    <t>F2</t>
  </si>
  <si>
    <t xml:space="preserve">Medical expense insurance and proportional reinsurance </t>
  </si>
  <si>
    <t>Linear formula component for non-life insurance or reinsurance obligations</t>
  </si>
  <si>
    <t>Minimum capital Requirement - Composite undertakings</t>
  </si>
  <si>
    <t>MCR-B4B</t>
  </si>
  <si>
    <t>Q13</t>
  </si>
  <si>
    <t>Q12</t>
  </si>
  <si>
    <t>Q10</t>
  </si>
  <si>
    <t>Q7</t>
  </si>
  <si>
    <t>Q6</t>
  </si>
  <si>
    <t xml:space="preserve">Additional information in case of use of discount rates other than risk free rates </t>
  </si>
  <si>
    <t>P13</t>
  </si>
  <si>
    <t>P12</t>
  </si>
  <si>
    <t>P10</t>
  </si>
  <si>
    <t>P7</t>
  </si>
  <si>
    <t>P6</t>
  </si>
  <si>
    <t>O13</t>
  </si>
  <si>
    <t>O12</t>
  </si>
  <si>
    <t>BF13</t>
  </si>
  <si>
    <t>BF12</t>
  </si>
  <si>
    <t>BF10</t>
  </si>
  <si>
    <t>BF7</t>
  </si>
  <si>
    <t>BF6</t>
  </si>
  <si>
    <t>BF4</t>
  </si>
  <si>
    <t>BD13</t>
  </si>
  <si>
    <t>BD12</t>
  </si>
  <si>
    <t>BD10</t>
  </si>
  <si>
    <t>BD7</t>
  </si>
  <si>
    <t>BD6</t>
  </si>
  <si>
    <t>BD4</t>
  </si>
  <si>
    <t>BD2</t>
  </si>
  <si>
    <t>BD1</t>
  </si>
  <si>
    <t>Cash in-flows</t>
  </si>
  <si>
    <t>BC13</t>
  </si>
  <si>
    <t>BC12</t>
  </si>
  <si>
    <t>BC10</t>
  </si>
  <si>
    <t>BC7</t>
  </si>
  <si>
    <t>BC6</t>
  </si>
  <si>
    <t>BC4</t>
  </si>
  <si>
    <t>BA13</t>
  </si>
  <si>
    <t>BA12</t>
  </si>
  <si>
    <t>BA10</t>
  </si>
  <si>
    <t>BA7</t>
  </si>
  <si>
    <t>BA6</t>
  </si>
  <si>
    <t>BA4</t>
  </si>
  <si>
    <t>Gross BE for Cash flow</t>
  </si>
  <si>
    <t>JE13</t>
  </si>
  <si>
    <t>JE12</t>
  </si>
  <si>
    <t>JE10</t>
  </si>
  <si>
    <t>JE7</t>
  </si>
  <si>
    <t>JE6</t>
  </si>
  <si>
    <t>JE4</t>
  </si>
  <si>
    <t>JE2</t>
  </si>
  <si>
    <t>JE1</t>
  </si>
  <si>
    <t>JA13</t>
  </si>
  <si>
    <t>JA12</t>
  </si>
  <si>
    <t>JA10</t>
  </si>
  <si>
    <t>JA7</t>
  </si>
  <si>
    <t>JA6</t>
  </si>
  <si>
    <t>JA4</t>
  </si>
  <si>
    <t>J13</t>
  </si>
  <si>
    <t>J12</t>
  </si>
  <si>
    <t>J10</t>
  </si>
  <si>
    <t>J7</t>
  </si>
  <si>
    <t>J6</t>
  </si>
  <si>
    <t>J4</t>
  </si>
  <si>
    <t>J2</t>
  </si>
  <si>
    <t>Gross BE for different countries</t>
  </si>
  <si>
    <t>ADDITIONAL INFORMATION</t>
  </si>
  <si>
    <t>IA12</t>
  </si>
  <si>
    <t>IA10</t>
  </si>
  <si>
    <t>IA6</t>
  </si>
  <si>
    <t>IA4</t>
  </si>
  <si>
    <t>IA2</t>
  </si>
  <si>
    <t>Best Estimate of products with a surrender option</t>
  </si>
  <si>
    <t>FB7C</t>
  </si>
  <si>
    <t>FB7B</t>
  </si>
  <si>
    <t>FB7A</t>
  </si>
  <si>
    <t>Technical provisions minus recoverables from reinsurance and SPV - total</t>
  </si>
  <si>
    <t>Technical provisions - total</t>
  </si>
  <si>
    <t>Risk Margin</t>
  </si>
  <si>
    <t>Best estimate minus recoverables from reinsurance and SPV - total</t>
  </si>
  <si>
    <t>CD13</t>
  </si>
  <si>
    <t>CD12</t>
  </si>
  <si>
    <t>CD11</t>
  </si>
  <si>
    <t>CD10</t>
  </si>
  <si>
    <t>CD7</t>
  </si>
  <si>
    <t>CD6</t>
  </si>
  <si>
    <t>CD5</t>
  </si>
  <si>
    <t>CD4</t>
  </si>
  <si>
    <t>CD3</t>
  </si>
  <si>
    <t>CD2</t>
  </si>
  <si>
    <t>CD1</t>
  </si>
  <si>
    <t>CC13</t>
  </si>
  <si>
    <t>CC12</t>
  </si>
  <si>
    <t>CB13</t>
  </si>
  <si>
    <t>CB12</t>
  </si>
  <si>
    <t>CB11</t>
  </si>
  <si>
    <t>CB10</t>
  </si>
  <si>
    <t>CB7</t>
  </si>
  <si>
    <t>CB6</t>
  </si>
  <si>
    <t>CB5</t>
  </si>
  <si>
    <t>CB4</t>
  </si>
  <si>
    <t>Gross</t>
  </si>
  <si>
    <t>A7C</t>
  </si>
  <si>
    <t>Of which OL (Other life insurance on Accepted reinsurance (Gross))</t>
  </si>
  <si>
    <t>Technical provisions calculated as a sum of BE and RM (Non-Replicable portfolio)</t>
  </si>
  <si>
    <t>A7B</t>
  </si>
  <si>
    <t>Of which UL (Index-linked and unit-linked insurance on Accepted reinsurance (Gross))</t>
  </si>
  <si>
    <t>Of which WP (Insurance with profit participation on Accepted reinsurance (Gross))</t>
  </si>
  <si>
    <t>Technical provisions calculated as a whole (Replicable portfolio)</t>
  </si>
  <si>
    <t>Contracts with options and guarantees</t>
  </si>
  <si>
    <t>Contracts without options and guarantees</t>
  </si>
  <si>
    <t>Total (Health similar to life insurance)</t>
  </si>
  <si>
    <t>Health reinsurance (reinsurance accepted)</t>
  </si>
  <si>
    <t>Annuities stemming from non-life insurance contracts and relating to health insurance obligations</t>
  </si>
  <si>
    <t>Health insurance (direct business)</t>
  </si>
  <si>
    <t>Total (Life other than health insurance, incl. Unit-Linked)</t>
  </si>
  <si>
    <t>Accepted reinsurance</t>
  </si>
  <si>
    <t>Annuities stemming from non-life insurance contracts and relating to insurance obligation other than health insurance obligations</t>
  </si>
  <si>
    <t>Index-linked and unit-linked insurance</t>
  </si>
  <si>
    <t>Life and Health SLT Technical Provisions (Annual)</t>
  </si>
  <si>
    <t>Q35</t>
  </si>
  <si>
    <t>P35</t>
  </si>
  <si>
    <t>O35</t>
  </si>
  <si>
    <t>N35</t>
  </si>
  <si>
    <t>M35</t>
  </si>
  <si>
    <t>L35</t>
  </si>
  <si>
    <t>K35</t>
  </si>
  <si>
    <t>J35</t>
  </si>
  <si>
    <t>I35</t>
  </si>
  <si>
    <t>F35</t>
  </si>
  <si>
    <t>Q34</t>
  </si>
  <si>
    <t>P34</t>
  </si>
  <si>
    <t>O34</t>
  </si>
  <si>
    <t>N34</t>
  </si>
  <si>
    <t>M34</t>
  </si>
  <si>
    <t>L34</t>
  </si>
  <si>
    <t>K34</t>
  </si>
  <si>
    <t>J34</t>
  </si>
  <si>
    <t>I34</t>
  </si>
  <si>
    <t>F34</t>
  </si>
  <si>
    <t>D34</t>
  </si>
  <si>
    <t>P33</t>
  </si>
  <si>
    <t>O33</t>
  </si>
  <si>
    <t>N33</t>
  </si>
  <si>
    <t>M33</t>
  </si>
  <si>
    <t>L33</t>
  </si>
  <si>
    <t>K33</t>
  </si>
  <si>
    <t>J33</t>
  </si>
  <si>
    <t>I33</t>
  </si>
  <si>
    <t>F33</t>
  </si>
  <si>
    <t>D33</t>
  </si>
  <si>
    <t>P29</t>
  </si>
  <si>
    <t>O29</t>
  </si>
  <si>
    <t>N29</t>
  </si>
  <si>
    <t>M29</t>
  </si>
  <si>
    <t>L29</t>
  </si>
  <si>
    <t>K29</t>
  </si>
  <si>
    <t>J29</t>
  </si>
  <si>
    <t>I29</t>
  </si>
  <si>
    <t>F29</t>
  </si>
  <si>
    <t>D29</t>
  </si>
  <si>
    <t>C29</t>
  </si>
  <si>
    <t>Q28</t>
  </si>
  <si>
    <t>P28</t>
  </si>
  <si>
    <t>O28</t>
  </si>
  <si>
    <t>N28</t>
  </si>
  <si>
    <t>M28</t>
  </si>
  <si>
    <t>L28</t>
  </si>
  <si>
    <t>K28</t>
  </si>
  <si>
    <t>J28</t>
  </si>
  <si>
    <t>I28</t>
  </si>
  <si>
    <t>F28</t>
  </si>
  <si>
    <t>D28</t>
  </si>
  <si>
    <t>C28</t>
  </si>
  <si>
    <t>Q27</t>
  </si>
  <si>
    <t>P27</t>
  </si>
  <si>
    <t>O27</t>
  </si>
  <si>
    <t>N27</t>
  </si>
  <si>
    <t>M27</t>
  </si>
  <si>
    <t>L27</t>
  </si>
  <si>
    <t>K27</t>
  </si>
  <si>
    <t>J27</t>
  </si>
  <si>
    <t>I27</t>
  </si>
  <si>
    <t>F27</t>
  </si>
  <si>
    <t>D27</t>
  </si>
  <si>
    <t>C27</t>
  </si>
  <si>
    <t>DH26</t>
  </si>
  <si>
    <t>Q26</t>
  </si>
  <si>
    <t>P26</t>
  </si>
  <si>
    <t>O26</t>
  </si>
  <si>
    <t>N26</t>
  </si>
  <si>
    <t>M26</t>
  </si>
  <si>
    <t>K26</t>
  </si>
  <si>
    <t>J26</t>
  </si>
  <si>
    <t>I26</t>
  </si>
  <si>
    <t>F26</t>
  </si>
  <si>
    <t>D26</t>
  </si>
  <si>
    <t>C26</t>
  </si>
  <si>
    <t>Q25</t>
  </si>
  <si>
    <t>P25</t>
  </si>
  <si>
    <t>O25</t>
  </si>
  <si>
    <t>N25</t>
  </si>
  <si>
    <t>M25</t>
  </si>
  <si>
    <t>K25</t>
  </si>
  <si>
    <t>J25</t>
  </si>
  <si>
    <t>I25</t>
  </si>
  <si>
    <t>F25</t>
  </si>
  <si>
    <t>D25</t>
  </si>
  <si>
    <t>C25</t>
  </si>
  <si>
    <t>Q24</t>
  </si>
  <si>
    <t>P24</t>
  </si>
  <si>
    <t>O24</t>
  </si>
  <si>
    <t>N24</t>
  </si>
  <si>
    <t>M24</t>
  </si>
  <si>
    <t>L24</t>
  </si>
  <si>
    <t>K24</t>
  </si>
  <si>
    <t>J24</t>
  </si>
  <si>
    <t>I24</t>
  </si>
  <si>
    <t>F24</t>
  </si>
  <si>
    <t>D24</t>
  </si>
  <si>
    <t>C24</t>
  </si>
  <si>
    <t>Q23</t>
  </si>
  <si>
    <t>P23</t>
  </si>
  <si>
    <t>O23</t>
  </si>
  <si>
    <t>N23</t>
  </si>
  <si>
    <t>M23</t>
  </si>
  <si>
    <t>K23</t>
  </si>
  <si>
    <t>J23</t>
  </si>
  <si>
    <t>I23</t>
  </si>
  <si>
    <t>F23</t>
  </si>
  <si>
    <t>Q22</t>
  </si>
  <si>
    <t>P22</t>
  </si>
  <si>
    <t>O22</t>
  </si>
  <si>
    <t>N22</t>
  </si>
  <si>
    <t>M22</t>
  </si>
  <si>
    <t>K22</t>
  </si>
  <si>
    <t>J22</t>
  </si>
  <si>
    <t>I22</t>
  </si>
  <si>
    <t>Q21</t>
  </si>
  <si>
    <t>P21</t>
  </si>
  <si>
    <t>O21</t>
  </si>
  <si>
    <t>N21</t>
  </si>
  <si>
    <t>M21</t>
  </si>
  <si>
    <t>L21</t>
  </si>
  <si>
    <t>K21</t>
  </si>
  <si>
    <t>J21</t>
  </si>
  <si>
    <t>I21</t>
  </si>
  <si>
    <t>C21</t>
  </si>
  <si>
    <t>Q20</t>
  </si>
  <si>
    <t>P20</t>
  </si>
  <si>
    <t>O20</t>
  </si>
  <si>
    <t>N20</t>
  </si>
  <si>
    <t>M20</t>
  </si>
  <si>
    <t>K20</t>
  </si>
  <si>
    <t>J20</t>
  </si>
  <si>
    <t>I20</t>
  </si>
  <si>
    <t>Q19</t>
  </si>
  <si>
    <t>P19</t>
  </si>
  <si>
    <t>O19</t>
  </si>
  <si>
    <t>N19</t>
  </si>
  <si>
    <t>M19</t>
  </si>
  <si>
    <t>K19</t>
  </si>
  <si>
    <t>J19</t>
  </si>
  <si>
    <t>I19</t>
  </si>
  <si>
    <t>Q18</t>
  </si>
  <si>
    <t>P18</t>
  </si>
  <si>
    <t>O18</t>
  </si>
  <si>
    <t>N18</t>
  </si>
  <si>
    <t>M18</t>
  </si>
  <si>
    <t>K18</t>
  </si>
  <si>
    <t>J18</t>
  </si>
  <si>
    <t>I18</t>
  </si>
  <si>
    <t>F18</t>
  </si>
  <si>
    <t>D18</t>
  </si>
  <si>
    <t>Q17</t>
  </si>
  <si>
    <t>P17</t>
  </si>
  <si>
    <t>O17</t>
  </si>
  <si>
    <t>N17</t>
  </si>
  <si>
    <t>M17</t>
  </si>
  <si>
    <t>K17</t>
  </si>
  <si>
    <t>J17</t>
  </si>
  <si>
    <t>I17</t>
  </si>
  <si>
    <t>Q16</t>
  </si>
  <si>
    <t>P16</t>
  </si>
  <si>
    <t>O16</t>
  </si>
  <si>
    <t>N16</t>
  </si>
  <si>
    <t>M16</t>
  </si>
  <si>
    <t>CH15</t>
  </si>
  <si>
    <t>Q15</t>
  </si>
  <si>
    <t>L15</t>
  </si>
  <si>
    <t>K15</t>
  </si>
  <si>
    <t>J15</t>
  </si>
  <si>
    <t>I15</t>
  </si>
  <si>
    <t>Q14</t>
  </si>
  <si>
    <t>P14</t>
  </si>
  <si>
    <t>L14</t>
  </si>
  <si>
    <t>K14</t>
  </si>
  <si>
    <t>J14</t>
  </si>
  <si>
    <t>I14</t>
  </si>
  <si>
    <t>N13</t>
  </si>
  <si>
    <t>M13</t>
  </si>
  <si>
    <t>K13</t>
  </si>
  <si>
    <t>I13</t>
  </si>
  <si>
    <t>N12</t>
  </si>
  <si>
    <t>M12</t>
  </si>
  <si>
    <t>K12</t>
  </si>
  <si>
    <t>I12</t>
  </si>
  <si>
    <t>Q11</t>
  </si>
  <si>
    <t>P11</t>
  </si>
  <si>
    <t>O11</t>
  </si>
  <si>
    <t>N11</t>
  </si>
  <si>
    <t>M11</t>
  </si>
  <si>
    <t>K11</t>
  </si>
  <si>
    <t>J11</t>
  </si>
  <si>
    <t>DH10</t>
  </si>
  <si>
    <t>M10</t>
  </si>
  <si>
    <t>L10</t>
  </si>
  <si>
    <t>K10</t>
  </si>
  <si>
    <t>Q9</t>
  </si>
  <si>
    <t>P9</t>
  </si>
  <si>
    <t>M9</t>
  </si>
  <si>
    <t>K9</t>
  </si>
  <si>
    <t>J9</t>
  </si>
  <si>
    <t>Q8</t>
  </si>
  <si>
    <t>P8</t>
  </si>
  <si>
    <t>M8</t>
  </si>
  <si>
    <t>K8</t>
  </si>
  <si>
    <t>J8</t>
  </si>
  <si>
    <t>M7</t>
  </si>
  <si>
    <t>L7</t>
  </si>
  <si>
    <t>K6</t>
  </si>
  <si>
    <t>M5</t>
  </si>
  <si>
    <t>K5</t>
  </si>
  <si>
    <t>J5</t>
  </si>
  <si>
    <t>M4</t>
  </si>
  <si>
    <t>L4</t>
  </si>
  <si>
    <t>K3</t>
  </si>
  <si>
    <t>J3</t>
  </si>
  <si>
    <t>K2</t>
  </si>
  <si>
    <t>U1</t>
  </si>
  <si>
    <t>R1</t>
  </si>
  <si>
    <t>Other cash in-flows</t>
  </si>
  <si>
    <t>Future premiums</t>
  </si>
  <si>
    <t>Future expenses and other cash out-flows</t>
  </si>
  <si>
    <t>Cash out-flows</t>
  </si>
  <si>
    <t>A41</t>
  </si>
  <si>
    <t>Country</t>
  </si>
  <si>
    <t>Description</t>
  </si>
  <si>
    <t xml:space="preserve">
</t>
  </si>
  <si>
    <t>A55</t>
  </si>
  <si>
    <t>A54</t>
  </si>
  <si>
    <t>D51</t>
  </si>
  <si>
    <t>C51</t>
  </si>
  <si>
    <t>B51</t>
  </si>
  <si>
    <t>A51</t>
  </si>
  <si>
    <t>E50</t>
  </si>
  <si>
    <t>D50</t>
  </si>
  <si>
    <t>C50</t>
  </si>
  <si>
    <t>B50</t>
  </si>
  <si>
    <t>A50</t>
  </si>
  <si>
    <t>D49</t>
  </si>
  <si>
    <t>C49</t>
  </si>
  <si>
    <t>B49</t>
  </si>
  <si>
    <t>A49</t>
  </si>
  <si>
    <t>E48</t>
  </si>
  <si>
    <t>D48</t>
  </si>
  <si>
    <t>C48</t>
  </si>
  <si>
    <t>B48</t>
  </si>
  <si>
    <t>A48</t>
  </si>
  <si>
    <t>D47</t>
  </si>
  <si>
    <t>C47</t>
  </si>
  <si>
    <t>B47</t>
  </si>
  <si>
    <t>A47</t>
  </si>
  <si>
    <t>L46</t>
  </si>
  <si>
    <t>K46</t>
  </si>
  <si>
    <t>J46</t>
  </si>
  <si>
    <t>I46</t>
  </si>
  <si>
    <t>H46</t>
  </si>
  <si>
    <t>G46</t>
  </si>
  <si>
    <t>F46</t>
  </si>
  <si>
    <t>E46</t>
  </si>
  <si>
    <t>D46</t>
  </si>
  <si>
    <t>C46</t>
  </si>
  <si>
    <t>B46</t>
  </si>
  <si>
    <t>A46</t>
  </si>
  <si>
    <t>L45</t>
  </si>
  <si>
    <t>K45</t>
  </si>
  <si>
    <t>J45</t>
  </si>
  <si>
    <t>I45</t>
  </si>
  <si>
    <t>H45</t>
  </si>
  <si>
    <t>G45</t>
  </si>
  <si>
    <t>F45</t>
  </si>
  <si>
    <t>E45</t>
  </si>
  <si>
    <t>D45</t>
  </si>
  <si>
    <t>C45</t>
  </si>
  <si>
    <t>B45</t>
  </si>
  <si>
    <t>A45</t>
  </si>
  <si>
    <t>L44</t>
  </si>
  <si>
    <t>K44</t>
  </si>
  <si>
    <t>J44</t>
  </si>
  <si>
    <t>I44</t>
  </si>
  <si>
    <t>H44</t>
  </si>
  <si>
    <t>G44</t>
  </si>
  <si>
    <t>F44</t>
  </si>
  <si>
    <t>E44</t>
  </si>
  <si>
    <t>D44</t>
  </si>
  <si>
    <t>C44</t>
  </si>
  <si>
    <t>B44</t>
  </si>
  <si>
    <t>A44</t>
  </si>
  <si>
    <t>L43</t>
  </si>
  <si>
    <t>K43</t>
  </si>
  <si>
    <t>J43</t>
  </si>
  <si>
    <t>I43</t>
  </si>
  <si>
    <t>H43</t>
  </si>
  <si>
    <t>G43</t>
  </si>
  <si>
    <t>F43</t>
  </si>
  <si>
    <t>E43</t>
  </si>
  <si>
    <t>D43</t>
  </si>
  <si>
    <t>C43</t>
  </si>
  <si>
    <t>B43</t>
  </si>
  <si>
    <t>A43</t>
  </si>
  <si>
    <t>Gross Best estimate for different countries</t>
  </si>
  <si>
    <t>P42</t>
  </si>
  <si>
    <t>O42</t>
  </si>
  <si>
    <t>N42</t>
  </si>
  <si>
    <t>M42</t>
  </si>
  <si>
    <t>L42</t>
  </si>
  <si>
    <t>K42</t>
  </si>
  <si>
    <t>J42</t>
  </si>
  <si>
    <t>I42</t>
  </si>
  <si>
    <t>H42</t>
  </si>
  <si>
    <t>G42</t>
  </si>
  <si>
    <t>F42</t>
  </si>
  <si>
    <t>E42</t>
  </si>
  <si>
    <t>B42</t>
  </si>
  <si>
    <t>A42</t>
  </si>
  <si>
    <t>Use of simplified methods and techniques to calculate technical provisions</t>
  </si>
  <si>
    <t>P41</t>
  </si>
  <si>
    <t>O41</t>
  </si>
  <si>
    <t>N41</t>
  </si>
  <si>
    <t>M41</t>
  </si>
  <si>
    <t>L41</t>
  </si>
  <si>
    <t>K41</t>
  </si>
  <si>
    <t>J41</t>
  </si>
  <si>
    <t>I41</t>
  </si>
  <si>
    <t>H41</t>
  </si>
  <si>
    <t>G41</t>
  </si>
  <si>
    <t>F41</t>
  </si>
  <si>
    <t>E41</t>
  </si>
  <si>
    <t>D41</t>
  </si>
  <si>
    <t>C41</t>
  </si>
  <si>
    <t>B41</t>
  </si>
  <si>
    <t>Other cash-in flows (incl. Recoverable from salvages and subrogations)</t>
  </si>
  <si>
    <t>P40</t>
  </si>
  <si>
    <t>O40</t>
  </si>
  <si>
    <t>N40</t>
  </si>
  <si>
    <t>M40</t>
  </si>
  <si>
    <t>L40</t>
  </si>
  <si>
    <t>K40</t>
  </si>
  <si>
    <t>J40</t>
  </si>
  <si>
    <t>I40</t>
  </si>
  <si>
    <t>H40</t>
  </si>
  <si>
    <t>G40</t>
  </si>
  <si>
    <t>F40</t>
  </si>
  <si>
    <t>E40</t>
  </si>
  <si>
    <t>B40</t>
  </si>
  <si>
    <t>A40</t>
  </si>
  <si>
    <t>P39</t>
  </si>
  <si>
    <t>O39</t>
  </si>
  <si>
    <t>N39</t>
  </si>
  <si>
    <t>M39</t>
  </si>
  <si>
    <t>L39</t>
  </si>
  <si>
    <t>K39</t>
  </si>
  <si>
    <t>J39</t>
  </si>
  <si>
    <t>I39</t>
  </si>
  <si>
    <t>H39</t>
  </si>
  <si>
    <t>G39</t>
  </si>
  <si>
    <t>F39</t>
  </si>
  <si>
    <t>E39</t>
  </si>
  <si>
    <t>D39</t>
  </si>
  <si>
    <t>B39</t>
  </si>
  <si>
    <t>A39</t>
  </si>
  <si>
    <t>Future expenses and other cash-out flows</t>
  </si>
  <si>
    <t>P38</t>
  </si>
  <si>
    <t>O38</t>
  </si>
  <si>
    <t>N38</t>
  </si>
  <si>
    <t>M38</t>
  </si>
  <si>
    <t>L38</t>
  </si>
  <si>
    <t>K38</t>
  </si>
  <si>
    <t>J38</t>
  </si>
  <si>
    <t>I38</t>
  </si>
  <si>
    <t>H38</t>
  </si>
  <si>
    <t>G38</t>
  </si>
  <si>
    <t>F38</t>
  </si>
  <si>
    <t>E38</t>
  </si>
  <si>
    <t>A38</t>
  </si>
  <si>
    <t>Future benefits and claims</t>
  </si>
  <si>
    <t>Best estimate of Claims Provisions (Gross)</t>
  </si>
  <si>
    <t>P37</t>
  </si>
  <si>
    <t>O37</t>
  </si>
  <si>
    <t>N37</t>
  </si>
  <si>
    <t>M37</t>
  </si>
  <si>
    <t>L37</t>
  </si>
  <si>
    <t>K37</t>
  </si>
  <si>
    <t>J37</t>
  </si>
  <si>
    <t>I37</t>
  </si>
  <si>
    <t>H37</t>
  </si>
  <si>
    <t>G37</t>
  </si>
  <si>
    <t>F37</t>
  </si>
  <si>
    <t>E37</t>
  </si>
  <si>
    <t>D37</t>
  </si>
  <si>
    <t>A37</t>
  </si>
  <si>
    <t>P36</t>
  </si>
  <si>
    <t>O36</t>
  </si>
  <si>
    <t>N36</t>
  </si>
  <si>
    <t>M36</t>
  </si>
  <si>
    <t>L36</t>
  </si>
  <si>
    <t>K36</t>
  </si>
  <si>
    <t>J36</t>
  </si>
  <si>
    <t>I36</t>
  </si>
  <si>
    <t>H36</t>
  </si>
  <si>
    <t>G36</t>
  </si>
  <si>
    <t>F36</t>
  </si>
  <si>
    <t>E36</t>
  </si>
  <si>
    <t>A36</t>
  </si>
  <si>
    <t>H35</t>
  </si>
  <si>
    <t>G35</t>
  </si>
  <si>
    <t>E35</t>
  </si>
  <si>
    <t>H34</t>
  </si>
  <si>
    <t>G34</t>
  </si>
  <si>
    <t>E34</t>
  </si>
  <si>
    <t>Best estimate of Premium Provisions (Gross)</t>
  </si>
  <si>
    <t>H33</t>
  </si>
  <si>
    <t>G33</t>
  </si>
  <si>
    <t>E33</t>
  </si>
  <si>
    <t>b) Claims provisions</t>
  </si>
  <si>
    <t>P31</t>
  </si>
  <si>
    <t>O31</t>
  </si>
  <si>
    <t>N31</t>
  </si>
  <si>
    <t>M31</t>
  </si>
  <si>
    <t>L31</t>
  </si>
  <si>
    <t>K31</t>
  </si>
  <si>
    <t>J31</t>
  </si>
  <si>
    <t>I31</t>
  </si>
  <si>
    <t>H31</t>
  </si>
  <si>
    <t>G31</t>
  </si>
  <si>
    <t>F31</t>
  </si>
  <si>
    <t>E31</t>
  </si>
  <si>
    <t>D31</t>
  </si>
  <si>
    <t>C31</t>
  </si>
  <si>
    <t>a) Premium provisions</t>
  </si>
  <si>
    <t>Line of Business (LoB): further segmentation (Homogeneous Risk Groups - HRG)</t>
  </si>
  <si>
    <t>H29</t>
  </si>
  <si>
    <t>G29</t>
  </si>
  <si>
    <t>E29</t>
  </si>
  <si>
    <t>B29</t>
  </si>
  <si>
    <t>ADDITIONAL INFORMATION:</t>
  </si>
  <si>
    <t>H25</t>
  </si>
  <si>
    <t>G25</t>
  </si>
  <si>
    <t>E25</t>
  </si>
  <si>
    <t>Total Best estimate - net</t>
  </si>
  <si>
    <t>Total Best estimate - gross</t>
  </si>
  <si>
    <t>Net Best Estimate of Claims Provisions</t>
  </si>
  <si>
    <t>H21</t>
  </si>
  <si>
    <t>G21</t>
  </si>
  <si>
    <t>E21</t>
  </si>
  <si>
    <t>H20</t>
  </si>
  <si>
    <t>G20</t>
  </si>
  <si>
    <t>E20</t>
  </si>
  <si>
    <t>H19</t>
  </si>
  <si>
    <t>G19</t>
  </si>
  <si>
    <t>E19</t>
  </si>
  <si>
    <t>H18</t>
  </si>
  <si>
    <t>G18</t>
  </si>
  <si>
    <t>E18</t>
  </si>
  <si>
    <t>Gross - accepted non-proportional reinsurance business</t>
  </si>
  <si>
    <t>H15</t>
  </si>
  <si>
    <t>Gross - accepted proportional reinsurance business</t>
  </si>
  <si>
    <t>H14</t>
  </si>
  <si>
    <t>Gross - direct business</t>
  </si>
  <si>
    <t>Claims provisions</t>
  </si>
  <si>
    <t>Net Best Estimate of Premium Provisions</t>
  </si>
  <si>
    <t>H12</t>
  </si>
  <si>
    <t>H11</t>
  </si>
  <si>
    <t>H10</t>
  </si>
  <si>
    <t>H9</t>
  </si>
  <si>
    <t>H6</t>
  </si>
  <si>
    <t>H5</t>
  </si>
  <si>
    <t>Premium provisions</t>
  </si>
  <si>
    <t>Best estimate</t>
  </si>
  <si>
    <t>Technical provisions calculated as a sum of BE and RM (NON-REPL.)</t>
  </si>
  <si>
    <t>Accepted non-proportional reinsurance</t>
  </si>
  <si>
    <t>Accepted proportional reinsurance business</t>
  </si>
  <si>
    <t>Direct business</t>
  </si>
  <si>
    <t>Technical provisions calculated as a whole (REPL.)</t>
  </si>
  <si>
    <t>accepted non-proportional reinsurance:</t>
  </si>
  <si>
    <t>Direct business and accepted proportional reinsurance</t>
  </si>
  <si>
    <t>Total Non-Life obligation</t>
  </si>
  <si>
    <t>Segmentation for:</t>
  </si>
  <si>
    <t>E1 - Non-Life Technical Provisions (annual)</t>
  </si>
  <si>
    <t>H28</t>
  </si>
  <si>
    <t>G28</t>
  </si>
  <si>
    <t>E28</t>
  </si>
  <si>
    <t>B28</t>
  </si>
  <si>
    <t>H27</t>
  </si>
  <si>
    <t>G27</t>
  </si>
  <si>
    <t>E27</t>
  </si>
  <si>
    <t>B27</t>
  </si>
  <si>
    <t>H26</t>
  </si>
  <si>
    <t>G26</t>
  </si>
  <si>
    <t>E26</t>
  </si>
  <si>
    <t>B26</t>
  </si>
  <si>
    <t>H24</t>
  </si>
  <si>
    <t>G24</t>
  </si>
  <si>
    <t>E24</t>
  </si>
  <si>
    <t>B24</t>
  </si>
  <si>
    <t>H23</t>
  </si>
  <si>
    <t>B23</t>
  </si>
  <si>
    <t>H22</t>
  </si>
  <si>
    <t>G22</t>
  </si>
  <si>
    <t>E22</t>
  </si>
  <si>
    <t>H17</t>
  </si>
  <si>
    <t>H13</t>
  </si>
  <si>
    <t>H8</t>
  </si>
  <si>
    <t>AI21</t>
  </si>
  <si>
    <t>AH21</t>
  </si>
  <si>
    <t>AG21</t>
  </si>
  <si>
    <t>AF21</t>
  </si>
  <si>
    <t>AI20</t>
  </si>
  <si>
    <t>AI3</t>
  </si>
  <si>
    <t>AI2</t>
  </si>
  <si>
    <t>AI1</t>
  </si>
  <si>
    <t>AD1</t>
  </si>
  <si>
    <t>D503</t>
  </si>
  <si>
    <t>C503</t>
  </si>
  <si>
    <t>B503</t>
  </si>
  <si>
    <t>B502</t>
  </si>
  <si>
    <t>Own funds (quarterly template - for solo entities)</t>
  </si>
  <si>
    <t>Life and Health SLT Technical Provisions (Quarterly)</t>
  </si>
  <si>
    <t>F1Q</t>
  </si>
  <si>
    <t>Net</t>
  </si>
  <si>
    <t>E1Q - Non-Life Technical Provisions (quarterly)</t>
  </si>
  <si>
    <t>The amount equal to the value of net deferred tax assets not available at the group level</t>
  </si>
  <si>
    <t>Reconciliation reserve (total group)</t>
  </si>
  <si>
    <t>Other non available own funds</t>
  </si>
  <si>
    <t>Ratio of Eligible own funds to SCR including other financial sectors' own funds and capital requirements</t>
  </si>
  <si>
    <t>A53B</t>
  </si>
  <si>
    <t>SCR for entities included with D&amp;A method</t>
  </si>
  <si>
    <t>Ratio of Eligible own funds to Minimum Group SCR</t>
  </si>
  <si>
    <t>Ratio of Eligible own funds to SCR (excluding other financial sectors)</t>
  </si>
  <si>
    <t>Minimum consolidated Group SCR (Article 230)</t>
  </si>
  <si>
    <t>Consolidated Group SCR</t>
  </si>
  <si>
    <t>Total available own funds to meet the minimum group SCR (group)</t>
  </si>
  <si>
    <t>Total available own funds to meet the SCR (group) (excluding other financial sector's own funds)</t>
  </si>
  <si>
    <t>E45E</t>
  </si>
  <si>
    <t>D45E</t>
  </si>
  <si>
    <t>C45E</t>
  </si>
  <si>
    <t>B45E</t>
  </si>
  <si>
    <t>Own funds of related undertakings when using the D&amp;A and a combination of method without IGT</t>
  </si>
  <si>
    <t>E45D</t>
  </si>
  <si>
    <t>D45D</t>
  </si>
  <si>
    <t>C45D</t>
  </si>
  <si>
    <t>B45D</t>
  </si>
  <si>
    <t>Own funds aggregated when using the D&amp;A and combination of method</t>
  </si>
  <si>
    <t>Total own funds of other financial sectors</t>
  </si>
  <si>
    <t>A45B</t>
  </si>
  <si>
    <t>Non regulated entities carrying out financial activities</t>
  </si>
  <si>
    <t>A45A</t>
  </si>
  <si>
    <t>Investment firms and financial institutions</t>
  </si>
  <si>
    <t>Total ancillary own funds (group)</t>
  </si>
  <si>
    <t>Non available ancillary own funds at group level</t>
  </si>
  <si>
    <t>Total basic own funds after adjustments (group)</t>
  </si>
  <si>
    <t>Total deductions</t>
  </si>
  <si>
    <t>Total of non-available own fund items</t>
  </si>
  <si>
    <t>E605</t>
  </si>
  <si>
    <t>D605</t>
  </si>
  <si>
    <t>C605</t>
  </si>
  <si>
    <t>B605</t>
  </si>
  <si>
    <t>A605</t>
  </si>
  <si>
    <t>Deduction for participations when using D&amp;A or combination of methods (Article 233)</t>
  </si>
  <si>
    <t>E604</t>
  </si>
  <si>
    <t>D604</t>
  </si>
  <si>
    <t>C604</t>
  </si>
  <si>
    <t>B604</t>
  </si>
  <si>
    <t>A604</t>
  </si>
  <si>
    <t>Deductions for participations where there is non-availability of information (Article 229)</t>
  </si>
  <si>
    <t>D603</t>
  </si>
  <si>
    <t>C603</t>
  </si>
  <si>
    <t>B603</t>
  </si>
  <si>
    <t>A603</t>
  </si>
  <si>
    <t>Deductions for participations related credit institutions, investment firms and financial institutions (Level I Article 228)</t>
  </si>
  <si>
    <t>B19A</t>
  </si>
  <si>
    <t>Non-available minority interests at group level</t>
  </si>
  <si>
    <t>Minority interests (if not reported as part of another own fund item)</t>
  </si>
  <si>
    <t>Non-available subordinated liabilities at group level</t>
  </si>
  <si>
    <t>Reconciliation reserve (group)</t>
  </si>
  <si>
    <t>Non-available share premium account related to preference shares at group level</t>
  </si>
  <si>
    <t>Non-available preference shares at group level</t>
  </si>
  <si>
    <t>Non-available surplus funds at group level</t>
  </si>
  <si>
    <t>Non-available subordinated mutual member accounts at group level</t>
  </si>
  <si>
    <t>Non-available called but not paid in ordinary share capital at group level</t>
  </si>
  <si>
    <t>Own funds items that meet the criteria in COF2, COF4, COF8, or TOF1</t>
  </si>
  <si>
    <t>I1b</t>
  </si>
  <si>
    <t>I1a</t>
  </si>
  <si>
    <t>H1c</t>
  </si>
  <si>
    <t>H1b</t>
  </si>
  <si>
    <t>H1a</t>
  </si>
  <si>
    <t>% voting rights</t>
  </si>
  <si>
    <t>% used for the establishment of accounting  consolidated accounts</t>
  </si>
  <si>
    <t>% capital share</t>
  </si>
  <si>
    <t>Total Balance Sheet (non-regulated undertakings)</t>
  </si>
  <si>
    <t>Total Balance Sheet (for other regulated undertakings)</t>
  </si>
  <si>
    <t>Total Balance Sheet (for (re)insurance undertakings)</t>
  </si>
  <si>
    <t>Supervisory Authority</t>
  </si>
  <si>
    <t>Legal Name of the undertaking</t>
  </si>
  <si>
    <t>Category (mutual/non mutual)</t>
  </si>
  <si>
    <t>Type of undertaking</t>
  </si>
  <si>
    <t>Identification code</t>
  </si>
  <si>
    <t xml:space="preserve">  T1</t>
  </si>
  <si>
    <t xml:space="preserve"> S1</t>
  </si>
  <si>
    <t>Level of influence</t>
  </si>
  <si>
    <t>Other criteria</t>
  </si>
  <si>
    <t>Undertakings in the scope of the group</t>
  </si>
  <si>
    <t>G01</t>
  </si>
  <si>
    <t>Eligible Own Funds</t>
  </si>
  <si>
    <t>Type of capital requirement (closed list)</t>
  </si>
  <si>
    <t>Aggregated or not
Y/N</t>
  </si>
  <si>
    <t>Reason</t>
  </si>
  <si>
    <t>Date of decision</t>
  </si>
  <si>
    <t>Date of approval of latest major change</t>
  </si>
  <si>
    <t>Date of initial approval</t>
  </si>
  <si>
    <t>Group or solo internal model</t>
  </si>
  <si>
    <t>if Partial Internal Model used specify where</t>
  </si>
  <si>
    <t>if Simplifications used specify where</t>
  </si>
  <si>
    <t>if undertaking specific parameters used specify where</t>
  </si>
  <si>
    <t>SCR 
Operational Risk</t>
  </si>
  <si>
    <t>SCR Non-life Underwriting Risk</t>
  </si>
  <si>
    <t>Group or solo Internal Model Used</t>
  </si>
  <si>
    <t>Solo Capital Add-On</t>
  </si>
  <si>
    <t>Standard Formula used</t>
  </si>
  <si>
    <t>Eligible Solo Own Funds to cover the SCR</t>
  </si>
  <si>
    <t>Solo MCR</t>
  </si>
  <si>
    <t>Solo SCR</t>
  </si>
  <si>
    <t>EEA entities and non EEA entities (using SII rules) included only via D&amp;A</t>
  </si>
  <si>
    <t>(Re)insurance Solo requirements</t>
  </si>
  <si>
    <t>G03</t>
  </si>
  <si>
    <t>Other regulated financial entities and other non-regulated financial entities including insurance holding companies</t>
  </si>
  <si>
    <t>G04</t>
  </si>
  <si>
    <t>Contribution to Group TP (excluding IGT) (%)</t>
  </si>
  <si>
    <t>Technical Provisions - Life (excluding health and index-linked and unit-linked)</t>
  </si>
  <si>
    <t>Technical Provisions - Health (similar to life)</t>
  </si>
  <si>
    <t>Technical Provisions - Health (similar to non-life)</t>
  </si>
  <si>
    <t>Technical Provisions - Non-Life (excluding Health)</t>
  </si>
  <si>
    <t>RC</t>
  </si>
  <si>
    <t>Inclusion in the scope of Group supervision  [YES/NO]</t>
  </si>
  <si>
    <t>Inclusion in the scope of Group supervision [date of decision if art. 214 is applied]</t>
  </si>
  <si>
    <t>Group solvency assessment [method chosen and under method 1, treatment of the undertaking]</t>
  </si>
  <si>
    <t xml:space="preserve">B16A </t>
  </si>
  <si>
    <t>D15A</t>
  </si>
  <si>
    <t>OF-B1 for group entities (quarterly)</t>
  </si>
  <si>
    <t>Total (treated per components)</t>
  </si>
  <si>
    <t>Total (not treated per components)</t>
  </si>
  <si>
    <t>BI-Solo</t>
  </si>
  <si>
    <t>Reference date</t>
  </si>
  <si>
    <t>Reporting date</t>
  </si>
  <si>
    <t>Group identification code</t>
  </si>
  <si>
    <t>Currency used for reporting</t>
  </si>
  <si>
    <t>Accounting standard</t>
  </si>
  <si>
    <t>Code of fund</t>
  </si>
  <si>
    <t xml:space="preserve">(Re)insurance Solo requirements for non EEA entities [both using SII rules and not using SII rules] regardless of the method used </t>
  </si>
  <si>
    <t>SCR-B2B</t>
  </si>
  <si>
    <t>Operational risk - basic information</t>
  </si>
  <si>
    <t>Metric: Decimal</t>
  </si>
  <si>
    <t>Metric: Monetary</t>
  </si>
  <si>
    <t>Metric: String</t>
  </si>
  <si>
    <t>Metric: Date</t>
  </si>
  <si>
    <t>Metric: Percentage</t>
  </si>
  <si>
    <t>Metric: Integer</t>
  </si>
  <si>
    <t>Metric: Boolean</t>
  </si>
  <si>
    <t>A8E</t>
  </si>
  <si>
    <t>A19B</t>
  </si>
  <si>
    <t>L6B</t>
  </si>
  <si>
    <t>L15E</t>
  </si>
  <si>
    <t>L25A</t>
  </si>
  <si>
    <t>LS6F</t>
  </si>
  <si>
    <t>A503</t>
  </si>
  <si>
    <t>A606</t>
  </si>
  <si>
    <t>A607</t>
  </si>
  <si>
    <t>B606</t>
  </si>
  <si>
    <t>B607</t>
  </si>
  <si>
    <t>C606</t>
  </si>
  <si>
    <t>C607</t>
  </si>
  <si>
    <t>D606</t>
  </si>
  <si>
    <t>D607</t>
  </si>
  <si>
    <t>E606</t>
  </si>
  <si>
    <t>E607</t>
  </si>
  <si>
    <t>A45C</t>
  </si>
  <si>
    <t>A45D</t>
  </si>
  <si>
    <t>A50A</t>
  </si>
  <si>
    <t>A51A</t>
  </si>
  <si>
    <t>B50A</t>
  </si>
  <si>
    <t>B51A</t>
  </si>
  <si>
    <t>C50A</t>
  </si>
  <si>
    <t>C51A</t>
  </si>
  <si>
    <t>D50A</t>
  </si>
  <si>
    <t>D51A</t>
  </si>
  <si>
    <t>E50A</t>
  </si>
  <si>
    <t>A52A</t>
  </si>
  <si>
    <t>A53A</t>
  </si>
  <si>
    <t>A54A</t>
  </si>
  <si>
    <t>A55A</t>
  </si>
  <si>
    <t>A55B</t>
  </si>
  <si>
    <t>B29A</t>
  </si>
  <si>
    <t>B20A</t>
  </si>
  <si>
    <t xml:space="preserve">C1
</t>
  </si>
  <si>
    <t xml:space="preserve">C2
</t>
  </si>
  <si>
    <t>D0</t>
  </si>
  <si>
    <t xml:space="preserve">D1
</t>
  </si>
  <si>
    <t xml:space="preserve">D2
</t>
  </si>
  <si>
    <t xml:space="preserve">D12
</t>
  </si>
  <si>
    <t xml:space="preserve">D21
</t>
  </si>
  <si>
    <t>C04</t>
  </si>
  <si>
    <t>D04</t>
  </si>
  <si>
    <t>Q36</t>
  </si>
  <si>
    <t>Q37</t>
  </si>
  <si>
    <t>Q38</t>
  </si>
  <si>
    <t>Q39</t>
  </si>
  <si>
    <t>Q40</t>
  </si>
  <si>
    <t>Q41</t>
  </si>
  <si>
    <t>Q42</t>
  </si>
  <si>
    <t>Q43</t>
  </si>
  <si>
    <t>Q44</t>
  </si>
  <si>
    <t>FB2</t>
  </si>
  <si>
    <t>FB4</t>
  </si>
  <si>
    <t>CA4</t>
  </si>
  <si>
    <t>CA5</t>
  </si>
  <si>
    <t>CA6</t>
  </si>
  <si>
    <t>FB6</t>
  </si>
  <si>
    <t>CA7</t>
  </si>
  <si>
    <t>FB7</t>
  </si>
  <si>
    <t>CA9</t>
  </si>
  <si>
    <t>CB9</t>
  </si>
  <si>
    <t>CD9</t>
  </si>
  <si>
    <t>IA9</t>
  </si>
  <si>
    <t>FB9</t>
  </si>
  <si>
    <t>JA9</t>
  </si>
  <si>
    <t>JE9</t>
  </si>
  <si>
    <t>BC9</t>
  </si>
  <si>
    <t>BD9</t>
  </si>
  <si>
    <t>BF9</t>
  </si>
  <si>
    <t>FB10</t>
  </si>
  <si>
    <t>CA10</t>
  </si>
  <si>
    <t>CA11</t>
  </si>
  <si>
    <t>CA12</t>
  </si>
  <si>
    <t>FB12</t>
  </si>
  <si>
    <t>CA13</t>
  </si>
  <si>
    <t>FB13</t>
  </si>
  <si>
    <t>CD14</t>
  </si>
  <si>
    <t>FB14</t>
  </si>
  <si>
    <t>IA14</t>
  </si>
  <si>
    <t>JA14</t>
  </si>
  <si>
    <t>JE14</t>
  </si>
  <si>
    <t>BC14</t>
  </si>
  <si>
    <t>BD14</t>
  </si>
  <si>
    <t>BF14</t>
  </si>
  <si>
    <t>AD2</t>
  </si>
  <si>
    <t>AD3</t>
  </si>
  <si>
    <t>AD20</t>
  </si>
  <si>
    <t>AA21</t>
  </si>
  <si>
    <t>AB21</t>
  </si>
  <si>
    <t>AC21</t>
  </si>
  <si>
    <t>AD21</t>
  </si>
  <si>
    <t>AA36</t>
  </si>
  <si>
    <t>AB36</t>
  </si>
  <si>
    <t>AA37</t>
  </si>
  <si>
    <t>AB37</t>
  </si>
  <si>
    <t>AI36</t>
  </si>
  <si>
    <t>AI37</t>
  </si>
  <si>
    <t>AI38</t>
  </si>
  <si>
    <t>AG37</t>
  </si>
  <si>
    <t>AH37</t>
  </si>
  <si>
    <t>AF37</t>
  </si>
  <si>
    <t>AF38</t>
  </si>
  <si>
    <t>BD3</t>
  </si>
  <si>
    <t>BH1</t>
  </si>
  <si>
    <t>BH2</t>
  </si>
  <si>
    <t>BH3</t>
  </si>
  <si>
    <t>BD20</t>
  </si>
  <si>
    <t>BD21</t>
  </si>
  <si>
    <t>BH20</t>
  </si>
  <si>
    <t>BH21</t>
  </si>
  <si>
    <t>BA21</t>
  </si>
  <si>
    <t>BB21</t>
  </si>
  <si>
    <t>BC21</t>
  </si>
  <si>
    <t>BF21</t>
  </si>
  <si>
    <t>BG21</t>
  </si>
  <si>
    <t>BE21</t>
  </si>
  <si>
    <t>BA36</t>
  </si>
  <si>
    <t>BA37</t>
  </si>
  <si>
    <t>BB36</t>
  </si>
  <si>
    <t>BB37</t>
  </si>
  <si>
    <t>BH36</t>
  </si>
  <si>
    <t>BH37</t>
  </si>
  <si>
    <t>BH38</t>
  </si>
  <si>
    <t>BF37</t>
  </si>
  <si>
    <t>BG37</t>
  </si>
  <si>
    <t>BE37</t>
  </si>
  <si>
    <t>BE38</t>
  </si>
  <si>
    <t>CI1</t>
  </si>
  <si>
    <t>CI2</t>
  </si>
  <si>
    <t>CI3</t>
  </si>
  <si>
    <t>CD15</t>
  </si>
  <si>
    <t>CA15</t>
  </si>
  <si>
    <t>CB15</t>
  </si>
  <si>
    <t>CC15</t>
  </si>
  <si>
    <t>CI14</t>
  </si>
  <si>
    <t>CI15</t>
  </si>
  <si>
    <t>CG15</t>
  </si>
  <si>
    <t>CF15</t>
  </si>
  <si>
    <t>CA30</t>
  </si>
  <si>
    <t>CA31</t>
  </si>
  <si>
    <t>CB30</t>
  </si>
  <si>
    <t>CB31</t>
  </si>
  <si>
    <t>CI30</t>
  </si>
  <si>
    <t>CI31</t>
  </si>
  <si>
    <t>CI32</t>
  </si>
  <si>
    <t>CG31</t>
  </si>
  <si>
    <t>CH31</t>
  </si>
  <si>
    <t>CF31</t>
  </si>
  <si>
    <t>CF32</t>
  </si>
  <si>
    <t>DD3</t>
  </si>
  <si>
    <t>DI1</t>
  </si>
  <si>
    <t>DI2</t>
  </si>
  <si>
    <t>DI3</t>
  </si>
  <si>
    <t>DA10</t>
  </si>
  <si>
    <t>DB10</t>
  </si>
  <si>
    <t>DC10</t>
  </si>
  <si>
    <t>DD9</t>
  </si>
  <si>
    <t>DD10</t>
  </si>
  <si>
    <t>DI9</t>
  </si>
  <si>
    <t>DI10</t>
  </si>
  <si>
    <t>DG10</t>
  </si>
  <si>
    <t>DF10</t>
  </si>
  <si>
    <t>DA25</t>
  </si>
  <si>
    <t>DA26</t>
  </si>
  <si>
    <t>DB25</t>
  </si>
  <si>
    <t>DB26</t>
  </si>
  <si>
    <t>DI25</t>
  </si>
  <si>
    <t>DI26</t>
  </si>
  <si>
    <t>DI27</t>
  </si>
  <si>
    <t>DG26</t>
  </si>
  <si>
    <t>DF26</t>
  </si>
  <si>
    <t>DF27</t>
  </si>
  <si>
    <t>ED1</t>
  </si>
  <si>
    <t>EH1</t>
  </si>
  <si>
    <t>EH2</t>
  </si>
  <si>
    <t>EE1</t>
  </si>
  <si>
    <t>EE2</t>
  </si>
  <si>
    <t>FE1</t>
  </si>
  <si>
    <t>GA6</t>
  </si>
  <si>
    <t>HG1</t>
  </si>
  <si>
    <t>HD1</t>
  </si>
  <si>
    <t>HI2</t>
  </si>
  <si>
    <t>HF2</t>
  </si>
  <si>
    <t>HA5</t>
  </si>
  <si>
    <t>HB5</t>
  </si>
  <si>
    <t>HA4</t>
  </si>
  <si>
    <t>HB4</t>
  </si>
  <si>
    <t>HC4</t>
  </si>
  <si>
    <t>HA3</t>
  </si>
  <si>
    <t>HB3</t>
  </si>
  <si>
    <t>IF1</t>
  </si>
  <si>
    <t>IC1</t>
  </si>
  <si>
    <t>KF1</t>
  </si>
  <si>
    <t>KA7</t>
  </si>
  <si>
    <t>KB7</t>
  </si>
  <si>
    <t>KC7</t>
  </si>
  <si>
    <t>KD7</t>
  </si>
  <si>
    <t>KE7</t>
  </si>
  <si>
    <t>KF7</t>
  </si>
  <si>
    <t>KF5</t>
  </si>
  <si>
    <t>KF6</t>
  </si>
  <si>
    <t>KF4</t>
  </si>
  <si>
    <t>KA10</t>
  </si>
  <si>
    <t>KB10</t>
  </si>
  <si>
    <t>KA9</t>
  </si>
  <si>
    <t>KB9</t>
  </si>
  <si>
    <t>KC9</t>
  </si>
  <si>
    <t>KA8</t>
  </si>
  <si>
    <t>KB8</t>
  </si>
  <si>
    <t>LC1</t>
  </si>
  <si>
    <t>LC2</t>
  </si>
  <si>
    <t>LA6</t>
  </si>
  <si>
    <t>LB6</t>
  </si>
  <si>
    <t>LC6</t>
  </si>
  <si>
    <t>LC4</t>
  </si>
  <si>
    <t>LC5</t>
  </si>
  <si>
    <t>LA3</t>
  </si>
  <si>
    <t>LB3</t>
  </si>
  <si>
    <t>LC3</t>
  </si>
  <si>
    <t>LA11</t>
  </si>
  <si>
    <t>LA14</t>
  </si>
  <si>
    <t>LB14</t>
  </si>
  <si>
    <t>LA13</t>
  </si>
  <si>
    <t>LB13</t>
  </si>
  <si>
    <t>LC13</t>
  </si>
  <si>
    <t>LA12</t>
  </si>
  <si>
    <t>LB12</t>
  </si>
  <si>
    <t>MF2</t>
  </si>
  <si>
    <t>MG2</t>
  </si>
  <si>
    <t>MG4</t>
  </si>
  <si>
    <t>MG3</t>
  </si>
  <si>
    <t>MH3</t>
  </si>
  <si>
    <t>NN1</t>
  </si>
  <si>
    <t>NN2</t>
  </si>
  <si>
    <t>NN3</t>
  </si>
  <si>
    <t>NN31</t>
  </si>
  <si>
    <t>NN32</t>
  </si>
  <si>
    <t>NN33</t>
  </si>
  <si>
    <t>NL32</t>
  </si>
  <si>
    <t>NM32</t>
  </si>
  <si>
    <t>NK32</t>
  </si>
  <si>
    <t>NK33</t>
  </si>
  <si>
    <t>OJ1</t>
  </si>
  <si>
    <t>OJ2</t>
  </si>
  <si>
    <t>OJ3</t>
  </si>
  <si>
    <t>OJ20</t>
  </si>
  <si>
    <t>OJ21</t>
  </si>
  <si>
    <t>OJ22</t>
  </si>
  <si>
    <t>OH21</t>
  </si>
  <si>
    <t>OI21</t>
  </si>
  <si>
    <t>OG21</t>
  </si>
  <si>
    <t>OG22</t>
  </si>
  <si>
    <t>PJ21</t>
  </si>
  <si>
    <t>Z Axis (Solo):</t>
  </si>
  <si>
    <t>Z Axis (Group):</t>
  </si>
  <si>
    <t>Z axis (Solo)</t>
  </si>
  <si>
    <t>Z axis (Group)</t>
  </si>
  <si>
    <t>Basic information</t>
  </si>
  <si>
    <t>Model used</t>
  </si>
  <si>
    <t>A26=A22*A23 +A30</t>
  </si>
  <si>
    <t>A1/reporting currency</t>
  </si>
  <si>
    <t>Investments (other than assets held for index-linked and unit-linked funds)</t>
  </si>
  <si>
    <t>Technical provisions (excluding index-linked and unit-linked funds)</t>
  </si>
  <si>
    <t>Technical provisions - index-linked and unit-linked funds</t>
  </si>
  <si>
    <r>
      <t>Market risk</t>
    </r>
    <r>
      <rPr>
        <strike/>
        <sz val="11"/>
        <rFont val="Calibri"/>
        <family val="2"/>
        <charset val="238"/>
        <scheme val="minor"/>
      </rPr>
      <t xml:space="preserve"> </t>
    </r>
  </si>
  <si>
    <r>
      <rPr>
        <sz val="11"/>
        <color theme="1"/>
        <rFont val="Calibri"/>
        <family val="2"/>
        <charset val="238"/>
        <scheme val="minor"/>
      </rPr>
      <t>Capital requirements of other financial sectors (Non-insurance capital requirements) (groups only):</t>
    </r>
  </si>
  <si>
    <t>Life catastrophe risk</t>
  </si>
  <si>
    <r>
      <t>V</t>
    </r>
    <r>
      <rPr>
        <vertAlign val="subscript"/>
        <sz val="11"/>
        <rFont val="Calibri"/>
        <family val="2"/>
        <charset val="238"/>
        <scheme val="minor"/>
      </rPr>
      <t>prem</t>
    </r>
  </si>
  <si>
    <r>
      <t>V</t>
    </r>
    <r>
      <rPr>
        <vertAlign val="subscript"/>
        <sz val="11"/>
        <rFont val="Calibri"/>
        <family val="2"/>
        <charset val="238"/>
        <scheme val="minor"/>
      </rPr>
      <t>res</t>
    </r>
  </si>
  <si>
    <r>
      <t xml:space="preserve">Diversification within health underwriting risk module </t>
    </r>
    <r>
      <rPr>
        <b/>
        <sz val="11"/>
        <rFont val="Calibri"/>
        <family val="2"/>
        <charset val="238"/>
        <scheme val="minor"/>
      </rPr>
      <t>(Net)</t>
    </r>
  </si>
  <si>
    <t>Minimum Capital Requirement (except for composite undertakings)</t>
  </si>
  <si>
    <t xml:space="preserve">Index-linked and unit-linked insurance  obligations </t>
  </si>
  <si>
    <t>Other life (re)insurance and health obligations</t>
  </si>
  <si>
    <r>
      <t>MCR</t>
    </r>
    <r>
      <rPr>
        <vertAlign val="subscript"/>
        <sz val="11"/>
        <rFont val="Calibri"/>
        <family val="2"/>
        <charset val="238"/>
        <scheme val="minor"/>
      </rPr>
      <t>NL</t>
    </r>
    <r>
      <rPr>
        <sz val="11"/>
        <rFont val="Calibri"/>
        <family val="2"/>
        <charset val="238"/>
        <scheme val="minor"/>
      </rPr>
      <t xml:space="preserve"> Result</t>
    </r>
  </si>
  <si>
    <r>
      <t>MCR</t>
    </r>
    <r>
      <rPr>
        <vertAlign val="subscript"/>
        <sz val="11"/>
        <rFont val="Calibri"/>
        <family val="2"/>
        <charset val="238"/>
        <scheme val="minor"/>
      </rPr>
      <t>L</t>
    </r>
    <r>
      <rPr>
        <sz val="11"/>
        <rFont val="Calibri"/>
        <family val="2"/>
        <charset val="238"/>
        <scheme val="minor"/>
      </rPr>
      <t xml:space="preserve"> Result</t>
    </r>
  </si>
  <si>
    <r>
      <t xml:space="preserve">Total recoverables from reinsurance and SPV </t>
    </r>
    <r>
      <rPr>
        <u/>
        <sz val="11"/>
        <rFont val="Calibri"/>
        <family val="2"/>
        <charset val="238"/>
        <scheme val="minor"/>
      </rPr>
      <t>before</t>
    </r>
    <r>
      <rPr>
        <sz val="11"/>
        <rFont val="Calibri"/>
        <family val="2"/>
        <charset val="238"/>
        <scheme val="minor"/>
      </rPr>
      <t xml:space="preserve"> the adjustment for expected losses due to counterparty default</t>
    </r>
  </si>
  <si>
    <r>
      <t xml:space="preserve">Total Recoverables from reinsurance and SPV </t>
    </r>
    <r>
      <rPr>
        <u/>
        <sz val="11"/>
        <rFont val="Calibri"/>
        <family val="2"/>
        <charset val="238"/>
        <scheme val="minor"/>
      </rPr>
      <t xml:space="preserve">after </t>
    </r>
    <r>
      <rPr>
        <sz val="11"/>
        <rFont val="Calibri"/>
        <family val="2"/>
        <charset val="238"/>
        <scheme val="minor"/>
      </rPr>
      <t>the adjustment for expected losses due to counterparty default</t>
    </r>
  </si>
  <si>
    <r>
      <t xml:space="preserve">Total recoverable from reinsurance/SPV </t>
    </r>
    <r>
      <rPr>
        <u/>
        <sz val="11"/>
        <rFont val="Calibri"/>
        <family val="2"/>
        <charset val="238"/>
        <scheme val="minor"/>
      </rPr>
      <t>before</t>
    </r>
    <r>
      <rPr>
        <sz val="11"/>
        <rFont val="Calibri"/>
        <family val="2"/>
        <charset val="238"/>
        <scheme val="minor"/>
      </rPr>
      <t xml:space="preserve"> the adjustment for expected losses due to counterparty default</t>
    </r>
  </si>
  <si>
    <r>
      <t xml:space="preserve">Total recoverable from reinsurance/SPV </t>
    </r>
    <r>
      <rPr>
        <u/>
        <sz val="11"/>
        <rFont val="Calibri"/>
        <family val="2"/>
        <charset val="238"/>
        <scheme val="minor"/>
      </rPr>
      <t>after</t>
    </r>
    <r>
      <rPr>
        <sz val="11"/>
        <rFont val="Calibri"/>
        <family val="2"/>
        <charset val="238"/>
        <scheme val="minor"/>
      </rPr>
      <t xml:space="preserve"> the adjustment for expected losses due to counterparty default</t>
    </r>
  </si>
  <si>
    <r>
      <t xml:space="preserve">Recoverable from reinsurance contract/SPV </t>
    </r>
    <r>
      <rPr>
        <u/>
        <sz val="11"/>
        <rFont val="Calibri"/>
        <family val="2"/>
        <charset val="238"/>
        <scheme val="minor"/>
      </rPr>
      <t>after</t>
    </r>
    <r>
      <rPr>
        <sz val="11"/>
        <color indexed="8"/>
        <rFont val="Calibri"/>
        <family val="2"/>
        <charset val="238"/>
        <scheme val="minor"/>
      </rPr>
      <t xml:space="preserve"> the adjustment for expected losses due to counterparty default - total</t>
    </r>
  </si>
  <si>
    <r>
      <t xml:space="preserve">Total recoverable from reinsurance/SPV </t>
    </r>
    <r>
      <rPr>
        <u/>
        <sz val="11"/>
        <rFont val="Calibri"/>
        <family val="2"/>
        <charset val="238"/>
        <scheme val="minor"/>
      </rPr>
      <t>after</t>
    </r>
    <r>
      <rPr>
        <sz val="11"/>
        <color theme="1"/>
        <rFont val="Calibri"/>
        <family val="2"/>
        <charset val="238"/>
        <scheme val="minor"/>
      </rPr>
      <t xml:space="preserve"> the adjustment for expected losses due to counterparty default</t>
    </r>
  </si>
  <si>
    <r>
      <rPr>
        <sz val="11"/>
        <color theme="1"/>
        <rFont val="Calibri"/>
        <family val="2"/>
        <charset val="238"/>
        <scheme val="minor"/>
      </rPr>
      <t xml:space="preserve">Recoverable from reinsurance contract/SPV </t>
    </r>
    <r>
      <rPr>
        <u/>
        <sz val="11"/>
        <rFont val="Calibri"/>
        <family val="2"/>
        <charset val="238"/>
        <scheme val="minor"/>
      </rPr>
      <t>after</t>
    </r>
    <r>
      <rPr>
        <sz val="11"/>
        <color theme="1"/>
        <rFont val="Calibri"/>
        <family val="2"/>
        <charset val="238"/>
        <scheme val="minor"/>
      </rPr>
      <t xml:space="preserve"> the adjustment for expected losses due to counterparty default - total</t>
    </r>
  </si>
  <si>
    <r>
      <t>Technical Provisions</t>
    </r>
    <r>
      <rPr>
        <b/>
        <sz val="11"/>
        <rFont val="Calibri"/>
        <family val="2"/>
        <charset val="238"/>
        <scheme val="minor"/>
      </rPr>
      <t>:</t>
    </r>
    <r>
      <rPr>
        <b/>
        <sz val="11"/>
        <color indexed="8"/>
        <rFont val="Calibri"/>
        <family val="2"/>
        <charset val="238"/>
        <scheme val="minor"/>
      </rPr>
      <t xml:space="preserve"> Contribution to group TP</t>
    </r>
  </si>
  <si>
    <t>Composite undertaking? (Y/N)</t>
  </si>
  <si>
    <t>RFF? (Y/N)</t>
  </si>
  <si>
    <t>Consolidation method 1 used for group solvency assessment of at least one undertaking in the scope? (Y/N)</t>
  </si>
  <si>
    <t>BI-Group</t>
  </si>
  <si>
    <t>F1=A1+B1+E1</t>
  </si>
  <si>
    <t>F2=A3+B2+B3+E2</t>
  </si>
  <si>
    <t>F4=A5+B4+B5+E4</t>
  </si>
  <si>
    <t>F6=A6+B6+E6</t>
  </si>
  <si>
    <t>F7=A7+B7+E7</t>
  </si>
  <si>
    <t>F9=SUM(F1:F7)</t>
  </si>
  <si>
    <t>F10=A10+B10+B11+E10</t>
  </si>
  <si>
    <t>F12=A12+B12+E12</t>
  </si>
  <si>
    <t>F13=A13+B13+E13</t>
  </si>
  <si>
    <t>F14=SUM(F10:F13)</t>
  </si>
  <si>
    <t>Loans &amp; mortgages</t>
  </si>
  <si>
    <t>Loans &amp; mortgages to individuals</t>
  </si>
  <si>
    <t>Other loans &amp; mortgages</t>
  </si>
  <si>
    <t>Notional SCR or Sectoral capital requirement</t>
  </si>
  <si>
    <t>Notional MCR or Sectoral minimum capital requirement</t>
  </si>
  <si>
    <t>Legal form (Annex III L1)</t>
  </si>
  <si>
    <t>Underwriting performance</t>
  </si>
  <si>
    <t>Investment performance</t>
  </si>
  <si>
    <t>Total performance</t>
  </si>
  <si>
    <t>type 2 equity</t>
  </si>
  <si>
    <t>Market risk concentrations</t>
  </si>
  <si>
    <t>Value</t>
  </si>
  <si>
    <t>SCR Market Risk</t>
  </si>
  <si>
    <t>SCR Counterparty Default Risk</t>
  </si>
  <si>
    <t>SCR Life Underwriting Risk</t>
  </si>
  <si>
    <t>SCR Health Underwriting Risk</t>
  </si>
  <si>
    <t>Local capital requirement</t>
  </si>
  <si>
    <t>Local minimum capital requirement</t>
  </si>
  <si>
    <t>Eligible own funds in accordance with local rules</t>
  </si>
  <si>
    <r>
      <t>I</t>
    </r>
    <r>
      <rPr>
        <sz val="11"/>
        <rFont val="Calibri"/>
        <family val="2"/>
        <charset val="238"/>
        <scheme val="minor"/>
      </rPr>
      <t xml:space="preserve">nitial funds, members' contributions or the equivalent basic own - fund item for mutual and mutual-type undertakings </t>
    </r>
  </si>
  <si>
    <t>USP Standard Deviation</t>
  </si>
  <si>
    <t>USP Adjustment factor for non-proportional reinsurance</t>
  </si>
  <si>
    <t>NSLT health lapse risk</t>
  </si>
  <si>
    <t>Capital at risk</t>
  </si>
  <si>
    <t>Gross Cat Risk Charge Liability insurance and reinsurance obligations</t>
  </si>
  <si>
    <t>Recoverables from reinsurance (except SPV and Finite Reinsurance) before adjustment for expected losses</t>
  </si>
  <si>
    <t>Recoverables from SPV before adjustment for expected losses</t>
  </si>
  <si>
    <t>Recoverables from Finite Reinsurance before adjustment for expected losses</t>
  </si>
  <si>
    <t>Notional Solvency Capital Requirement for ring fenced funds other than capital requirement for business operated in accordance with Art. 4 of Directive 2003/41/EC (transitional)</t>
  </si>
  <si>
    <t>Future guaranteed and discretionary benefits</t>
  </si>
  <si>
    <t>Future guaranteed benefits</t>
  </si>
  <si>
    <t>Future discretionary benefits</t>
  </si>
  <si>
    <t xml:space="preserve">Initial funds, members' contributions or the equivalent basic own - fund item for mutual and mutual-type undertakings </t>
  </si>
  <si>
    <t>Scenario A</t>
  </si>
  <si>
    <t>Scenario B</t>
  </si>
  <si>
    <t>Surrender value</t>
  </si>
  <si>
    <t>Legal name of the undertaking</t>
  </si>
  <si>
    <t>Date</t>
  </si>
  <si>
    <t>Template(s)</t>
  </si>
  <si>
    <t>Status of the taxonomy</t>
  </si>
  <si>
    <t>Author of modifications</t>
  </si>
  <si>
    <t>Cover A1Q</t>
  </si>
  <si>
    <t>Marek Wlodarczak (BRAG)</t>
  </si>
  <si>
    <t>updated</t>
  </si>
  <si>
    <t>New line for "total amount of surrenders" (Previously in TP-F1)</t>
  </si>
  <si>
    <t>Assets-D1 (QRG)</t>
  </si>
  <si>
    <t>Modifications of row header (Surrender value) and its dimensional identification</t>
  </si>
  <si>
    <t>TP-F1</t>
  </si>
  <si>
    <t>TP-F3</t>
  </si>
  <si>
    <t>Modifications in labels of column headers</t>
  </si>
  <si>
    <t>Adjustments of notation for MD version</t>
  </si>
  <si>
    <t>All</t>
  </si>
  <si>
    <t>Split in table Re-J3 to reflect different valuation methods</t>
  </si>
  <si>
    <t>Re-J3</t>
  </si>
  <si>
    <t>Introduction of indicator for simplification methods ussed to assess risk in SCR templates</t>
  </si>
  <si>
    <t>Re-SPV</t>
  </si>
  <si>
    <t>Modifying typed dimension for SPV identification in first template to code of reinsurer from identification code of SPV</t>
  </si>
  <si>
    <t>Introduction of line identification numbers in opened templates</t>
  </si>
  <si>
    <t>-</t>
  </si>
  <si>
    <t>black</t>
  </si>
  <si>
    <t>blue</t>
  </si>
  <si>
    <t>Metrics/Dimensions HD specific</t>
  </si>
  <si>
    <t>Split of tables BS-C1B and SCR-B3A in order to maintain rendering equivalence between HD and MD versions</t>
  </si>
  <si>
    <t>BS-C1B, SCR-B3A</t>
  </si>
  <si>
    <t>Moving information about name of the counterparty of the group to first table</t>
  </si>
  <si>
    <t>Modifications of label of ID dimension from "ID code" to "URN"</t>
  </si>
  <si>
    <t>all</t>
  </si>
  <si>
    <t>Simplifications - spread risk - bonds and loans ? (Y/N)</t>
  </si>
  <si>
    <t>A00</t>
  </si>
  <si>
    <t>Captives simplifications - interest rate risk ?(Y/N)</t>
  </si>
  <si>
    <t>AA01</t>
  </si>
  <si>
    <t>AA02</t>
  </si>
  <si>
    <t>Captives simplifications - market concentration risk ?(Y/N)</t>
  </si>
  <si>
    <t>AA03</t>
  </si>
  <si>
    <t>Simplifications? (Y/N)</t>
  </si>
  <si>
    <t>Captives simplifications? (Y/N)</t>
  </si>
  <si>
    <t>A001</t>
  </si>
  <si>
    <t>Simplifications - mortality risk ? (Y/N)</t>
  </si>
  <si>
    <t>A01</t>
  </si>
  <si>
    <t>A02</t>
  </si>
  <si>
    <t>Simplifications - disability-morbidity risk? (Y/N)</t>
  </si>
  <si>
    <t>A03</t>
  </si>
  <si>
    <t>Simplifications - lapse risk? (Y/N)</t>
  </si>
  <si>
    <t>A04</t>
  </si>
  <si>
    <t>Simplifications - life expense risk ? (Y/N)</t>
  </si>
  <si>
    <t>A05</t>
  </si>
  <si>
    <t>Simplifications - life catastrophe risk? (Y/N)</t>
  </si>
  <si>
    <t>A06</t>
  </si>
  <si>
    <t>Captives simplifications (Y/N)</t>
  </si>
  <si>
    <t>Simplifications - health disability-morbidity risk? (Y/N)</t>
  </si>
  <si>
    <t>Captives simplifications - premium and reserve risk (Y/N)</t>
  </si>
  <si>
    <t>A9 is not applicable for solo reporting</t>
  </si>
  <si>
    <t>BI (solo)</t>
  </si>
  <si>
    <t>BI (solo and group)</t>
  </si>
  <si>
    <t>Assets-D1 (All)</t>
  </si>
  <si>
    <t>Upgarde the order of dropdown lists</t>
  </si>
  <si>
    <t>A50 is missing (for group level)</t>
  </si>
  <si>
    <t>Assets-D2O</t>
  </si>
  <si>
    <t>Cover - A1Q(QRG,QRS,ADG,ADS)</t>
  </si>
  <si>
    <t>Erase numbers from titles of columns</t>
  </si>
  <si>
    <t>TP-F1(ARS)</t>
  </si>
  <si>
    <t>Indicate in the labels of row, which information is for material or non-material countries</t>
  </si>
  <si>
    <t>Change the row label "Gross TP calculated using simplified methods" into "Percentage of gross TP calculated using simplified methods"</t>
  </si>
  <si>
    <t>Erase " (to be further developed)" from the row label</t>
  </si>
  <si>
    <t>TP-E1 (ARS)</t>
  </si>
  <si>
    <t>TP - E1Q(QRS,ADS)</t>
  </si>
  <si>
    <t>SCR - B2B(ARG,ADG,ARS,ADS)</t>
  </si>
  <si>
    <t>Erase B9</t>
  </si>
  <si>
    <t>Add A11A and A11B</t>
  </si>
  <si>
    <t>Move A11A and A11B to the bottom of the table</t>
  </si>
  <si>
    <t>Combine the line for material EEA and non-EEA</t>
  </si>
  <si>
    <t>SCR-B3A</t>
  </si>
  <si>
    <t>Change the row label "Diversification within module" into"Diversification within market risk module"</t>
  </si>
  <si>
    <t>Z axis (Solo):</t>
  </si>
  <si>
    <t>Z axis (Group):</t>
  </si>
  <si>
    <t>Change the row and column labels</t>
  </si>
  <si>
    <t>Z-axis (Group)</t>
  </si>
  <si>
    <t>Z-axis (Solo)</t>
  </si>
  <si>
    <t>SCR-B3C</t>
  </si>
  <si>
    <t>Change the order and titles of columns (A21-B27)</t>
  </si>
  <si>
    <t>SCR-B3D</t>
  </si>
  <si>
    <t>Change the row labels</t>
  </si>
  <si>
    <t>SCR-B3E</t>
  </si>
  <si>
    <t>Solvency Capital Requirement - Counterparty default risk</t>
  </si>
  <si>
    <t>Solvency Capital Requirement - Life underwriting risk</t>
  </si>
  <si>
    <t>Solvency Capital Requirement - Health underwriting risk</t>
  </si>
  <si>
    <t>Solvency Capital Requirement - Non-life underwriting risk</t>
  </si>
  <si>
    <t>Solvency Capital Requirement - Non-life catastrophe risk</t>
  </si>
  <si>
    <t>Solvency Capital Requirement - Operational risk</t>
  </si>
  <si>
    <t>Additional information in case of use of discount rates other than risk-free rates</t>
  </si>
  <si>
    <t>For EEA countries outside the materiality threshold</t>
  </si>
  <si>
    <t>For non-EEA countries outside the materiality threshold</t>
  </si>
  <si>
    <t>Name of single name exposure</t>
  </si>
  <si>
    <t>Diversification within counterparty default risk  module</t>
  </si>
  <si>
    <t>Diversification within life underwriting risk module</t>
  </si>
  <si>
    <t>Net capital requirement (including the loss-absorbing capacity of technical provisions)</t>
  </si>
  <si>
    <t>Gross capital requirement (excluding the loss-absorbing capacity of technical provisions)</t>
  </si>
  <si>
    <t>Total  capital requirement for non-life premium and reserve risk</t>
  </si>
  <si>
    <t>Capital requirement for non-life catastrophe risk</t>
  </si>
  <si>
    <t>Diversification within non - life underwriting risk module</t>
  </si>
  <si>
    <t>Medical expense insurance</t>
  </si>
  <si>
    <t>Workers' compensation insurance</t>
  </si>
  <si>
    <t>Motor vehicle liability insurance</t>
  </si>
  <si>
    <t>Other motor insurance</t>
  </si>
  <si>
    <t>Marine, aviation and transport insurance</t>
  </si>
  <si>
    <t>Fire and other damage to property insurance</t>
  </si>
  <si>
    <t>General liability insurance</t>
  </si>
  <si>
    <t>Credit and suretyship insurance</t>
  </si>
  <si>
    <t>Legal expenses insurance</t>
  </si>
  <si>
    <t>Available and eligible own funds (group)</t>
  </si>
  <si>
    <r>
      <t xml:space="preserve">Income protection </t>
    </r>
    <r>
      <rPr>
        <b/>
        <sz val="11"/>
        <rFont val="Calibri"/>
        <family val="2"/>
        <charset val="238"/>
        <scheme val="minor"/>
      </rPr>
      <t>insurance</t>
    </r>
  </si>
  <si>
    <t>Legal  expenses insurance</t>
  </si>
  <si>
    <t>Non-proportional marine, aviation and transport reinsurance</t>
  </si>
  <si>
    <t>Exclude Counter-cyclical premium risk (A21-D21)</t>
  </si>
  <si>
    <t>Michał Zubrycki (BRAG)</t>
  </si>
  <si>
    <t>Exclude Factor applied for the revision shock (A12)</t>
  </si>
  <si>
    <t>Exclude Factor applied for the revision shock (A11)</t>
  </si>
  <si>
    <t>Updated labels on rows</t>
  </si>
  <si>
    <t>Diversification within market risk module</t>
  </si>
  <si>
    <t>Life gross technical provisions (excluding risk margin)</t>
  </si>
  <si>
    <t>Life gross technical provisions unit-linked (excluding risk margin)</t>
  </si>
  <si>
    <t>Non-life gross technical provisions (excluding risk margin)</t>
  </si>
  <si>
    <r>
      <t>Capital requirement for operational risk based on technical provisions</t>
    </r>
    <r>
      <rPr>
        <b/>
        <i/>
        <sz val="11"/>
        <rFont val="Calibri"/>
        <family val="2"/>
        <charset val="238"/>
        <scheme val="minor"/>
      </rPr>
      <t/>
    </r>
  </si>
  <si>
    <t>Earned life gross premiums (previous 12 months)</t>
  </si>
  <si>
    <t>Earned life gross premiums unit-linked  (previous 12 months)</t>
  </si>
  <si>
    <t>Earned non-life gross premiums  (previous 12 months)</t>
  </si>
  <si>
    <r>
      <t>Earned life gross premiums</t>
    </r>
    <r>
      <rPr>
        <i/>
        <sz val="11"/>
        <rFont val="Calibri"/>
        <family val="2"/>
        <charset val="238"/>
        <scheme val="minor"/>
      </rPr>
      <t xml:space="preserve"> </t>
    </r>
    <r>
      <rPr>
        <sz val="11"/>
        <rFont val="Calibri"/>
        <family val="2"/>
        <charset val="238"/>
        <scheme val="minor"/>
      </rPr>
      <t xml:space="preserve"> (12 months prior to the previous 12 months)</t>
    </r>
  </si>
  <si>
    <t>Earned life gross premiums unit-linked (12 months prior to the previous 12 months)</t>
  </si>
  <si>
    <t>Earned non-life gross premiums  (12 months prior to the previous 12 months)</t>
  </si>
  <si>
    <t>Capital requirement for operational risk based on earned premiums</t>
  </si>
  <si>
    <t>Capital requirement for operational risk charge before capping</t>
  </si>
  <si>
    <t>Percentage of Basic Solvency Capital Requirement</t>
  </si>
  <si>
    <t>Expenses incurred in respect of unit linked business (previous 12 months)</t>
  </si>
  <si>
    <t>Total capital requirement for operational risk</t>
  </si>
  <si>
    <t>Legal name of the entity</t>
  </si>
  <si>
    <t>Introduction of "Legal name of the entity" column</t>
  </si>
  <si>
    <t>G03; G04</t>
  </si>
  <si>
    <t>label fix. "sume insured" to "sum insured"</t>
  </si>
  <si>
    <t>label fix. "ceeded" to "ceded"</t>
  </si>
  <si>
    <t>red</t>
  </si>
  <si>
    <t>Solo</t>
  </si>
  <si>
    <t>Groups</t>
  </si>
  <si>
    <t>Quarterly</t>
  </si>
  <si>
    <t>x</t>
  </si>
  <si>
    <t>Elements of the risks covered by partial internal model (Y/N)</t>
  </si>
  <si>
    <t xml:space="preserve">Market risk </t>
  </si>
  <si>
    <t>Counterparty default risk</t>
  </si>
  <si>
    <t>Life underwriting risk</t>
  </si>
  <si>
    <t>Individual Notional Solvency Capital Requirement for the ring fenced fund/remaining  part</t>
  </si>
  <si>
    <t>Net solvency capital requirement (including the loss absorbing capacity of technical provisions and/or deferred taxes when applicable)</t>
  </si>
  <si>
    <t>Net Solvency Capital Requirements  calculated using  standard formula</t>
  </si>
  <si>
    <t>The overall Solvency Capital Requirement</t>
  </si>
  <si>
    <t xml:space="preserve">Modelling approach to calculation of loss absorbing capacity of technical provisions </t>
  </si>
  <si>
    <t>Modelling approach to calculation of loss absorbing capacity of deferred taxes</t>
  </si>
  <si>
    <t>Total amount of Notional Solvency Capital Requirements for  remaining part</t>
  </si>
  <si>
    <t>B8AA</t>
  </si>
  <si>
    <t>B14AA</t>
  </si>
  <si>
    <t xml:space="preserve">Solvency capital requirement calculated using full internal model </t>
  </si>
  <si>
    <t>Major adjustments regarding visualtisation and dimensional identification</t>
  </si>
  <si>
    <t>SCR-B2A; SCR-B2B; SCR-B2C</t>
  </si>
  <si>
    <t>Michal Skopowski; Marek Wlodarczak (BRAG)</t>
  </si>
  <si>
    <t>all interim</t>
  </si>
  <si>
    <t>Adding table group identification for every template (cell A1)</t>
  </si>
  <si>
    <t xml:space="preserve">Tier 1 - unrestricted </t>
  </si>
  <si>
    <t xml:space="preserve">Tier 1 - restricted </t>
  </si>
  <si>
    <t>Adjustment for restricted own fund items in respect of ring fenced funds due to ring fencing</t>
  </si>
  <si>
    <t>JF1</t>
  </si>
  <si>
    <t>JF2</t>
  </si>
  <si>
    <t>JF4</t>
  </si>
  <si>
    <t>JF6</t>
  </si>
  <si>
    <t>JF7</t>
  </si>
  <si>
    <t>JF9</t>
  </si>
  <si>
    <t>JF10</t>
  </si>
  <si>
    <t>JF12</t>
  </si>
  <si>
    <t>JF13</t>
  </si>
  <si>
    <t>JF14</t>
  </si>
  <si>
    <t>OF-B1Q</t>
  </si>
  <si>
    <t>BS-C1; TP-F1; TP-E1</t>
  </si>
  <si>
    <t>Removal of "total" row</t>
  </si>
  <si>
    <t>Modifications of table cell codes</t>
  </si>
  <si>
    <t>Scope of excel annotated templates is adjusted for interim release (removal of unused templates)</t>
  </si>
  <si>
    <t>Correction of bug (https://eiopa-project.corefiling.com/bugs/show_bug.cgi?id=48)</t>
  </si>
  <si>
    <t>Bartosz Ochocki (BRAG)</t>
  </si>
  <si>
    <t>BS-C1D(ARS,ARQ),TP-F1</t>
  </si>
  <si>
    <t>Crossed out Financial Stability Group columns in reporing scenarios.</t>
  </si>
  <si>
    <t>Removal of G01 ADS (criss-crossed)</t>
  </si>
  <si>
    <t>G01 ADS</t>
  </si>
  <si>
    <t>S1</t>
  </si>
  <si>
    <t>Tier 1</t>
  </si>
  <si>
    <t>Restricted own fund items due to ring fencing</t>
  </si>
  <si>
    <t>OF-B1 for group entities (annual)</t>
  </si>
  <si>
    <t>B502 = SUM(B501.1:B501.n)</t>
  </si>
  <si>
    <r>
      <t>Total</t>
    </r>
    <r>
      <rPr>
        <b/>
        <strike/>
        <sz val="11"/>
        <rFont val="Calibri"/>
        <family val="2"/>
        <charset val="238"/>
        <scheme val="minor"/>
      </rPr>
      <t xml:space="preserve"> </t>
    </r>
    <r>
      <rPr>
        <b/>
        <sz val="11"/>
        <rFont val="Calibri"/>
        <family val="2"/>
        <charset val="238"/>
        <scheme val="minor"/>
      </rPr>
      <t>eligible own funds to meet the minimum group SCR (group)</t>
    </r>
  </si>
  <si>
    <t>Ordinary share capital</t>
  </si>
  <si>
    <t>Paid in</t>
  </si>
  <si>
    <t>A56</t>
  </si>
  <si>
    <t>B56</t>
  </si>
  <si>
    <t xml:space="preserve">Called up but not yet paid in </t>
  </si>
  <si>
    <t>A57</t>
  </si>
  <si>
    <t>C57</t>
  </si>
  <si>
    <t>Own shares held</t>
  </si>
  <si>
    <t>A58</t>
  </si>
  <si>
    <t>B58</t>
  </si>
  <si>
    <t>Total ordinary share capital</t>
  </si>
  <si>
    <t>A59</t>
  </si>
  <si>
    <t>B59</t>
  </si>
  <si>
    <t>C59</t>
  </si>
  <si>
    <t xml:space="preserve">Ordinary share capital - movements in the reporting period </t>
  </si>
  <si>
    <t xml:space="preserve">Balance b/fwd </t>
  </si>
  <si>
    <t>Increase</t>
  </si>
  <si>
    <t>Reduction</t>
  </si>
  <si>
    <t>Balance c/fwd</t>
  </si>
  <si>
    <t>A60</t>
  </si>
  <si>
    <t>B60</t>
  </si>
  <si>
    <t>C60</t>
  </si>
  <si>
    <t>D60</t>
  </si>
  <si>
    <t>A61</t>
  </si>
  <si>
    <t>B61</t>
  </si>
  <si>
    <t>C61</t>
  </si>
  <si>
    <t>D61</t>
  </si>
  <si>
    <t>A62</t>
  </si>
  <si>
    <t>B62</t>
  </si>
  <si>
    <t>C62</t>
  </si>
  <si>
    <t>D62</t>
  </si>
  <si>
    <t>A63</t>
  </si>
  <si>
    <t>B63</t>
  </si>
  <si>
    <t>C63</t>
  </si>
  <si>
    <t>D63</t>
  </si>
  <si>
    <t>The initial fund  members' contributions or the equivalent basic own - fund item for mutual and mutual - type undertakings</t>
  </si>
  <si>
    <t>A67</t>
  </si>
  <si>
    <t>B67</t>
  </si>
  <si>
    <t>Called up but not yet paid in</t>
  </si>
  <si>
    <t>A68</t>
  </si>
  <si>
    <t>C68</t>
  </si>
  <si>
    <t>Total initial fund</t>
  </si>
  <si>
    <t>A69</t>
  </si>
  <si>
    <t>B69</t>
  </si>
  <si>
    <t>C69</t>
  </si>
  <si>
    <t>Subordinated mutual members accounts (MMA)</t>
  </si>
  <si>
    <t>Of which counted under transitionals</t>
  </si>
  <si>
    <t>Dated subordinated MMA</t>
  </si>
  <si>
    <t>A73</t>
  </si>
  <si>
    <t>B73</t>
  </si>
  <si>
    <t>C73</t>
  </si>
  <si>
    <t>D73</t>
  </si>
  <si>
    <t>E73</t>
  </si>
  <si>
    <t>F73</t>
  </si>
  <si>
    <t>Undated subordinated MMA with a call option</t>
  </si>
  <si>
    <t>A74</t>
  </si>
  <si>
    <t>B74</t>
  </si>
  <si>
    <t>C74</t>
  </si>
  <si>
    <t>D74</t>
  </si>
  <si>
    <t>E74</t>
  </si>
  <si>
    <t>F74</t>
  </si>
  <si>
    <t>Undated subordinated MMA with no contractual opportunity to redeem</t>
  </si>
  <si>
    <t>A75</t>
  </si>
  <si>
    <t>B75</t>
  </si>
  <si>
    <t>C75</t>
  </si>
  <si>
    <t>D75</t>
  </si>
  <si>
    <t>E75</t>
  </si>
  <si>
    <t>F75</t>
  </si>
  <si>
    <t>Total subordinated MMA</t>
  </si>
  <si>
    <t>A76</t>
  </si>
  <si>
    <t>B76</t>
  </si>
  <si>
    <t>C76</t>
  </si>
  <si>
    <t>D76</t>
  </si>
  <si>
    <t>E76</t>
  </si>
  <si>
    <t>F76</t>
  </si>
  <si>
    <t>Dated preference shares</t>
  </si>
  <si>
    <t>A79</t>
  </si>
  <si>
    <t>B79</t>
  </si>
  <si>
    <t>C79</t>
  </si>
  <si>
    <t>D79</t>
  </si>
  <si>
    <t>E79</t>
  </si>
  <si>
    <t>F79</t>
  </si>
  <si>
    <t>Undated preference shares with a call option</t>
  </si>
  <si>
    <t>A80</t>
  </si>
  <si>
    <t>B80</t>
  </si>
  <si>
    <t>C80</t>
  </si>
  <si>
    <t>D80</t>
  </si>
  <si>
    <t>E80</t>
  </si>
  <si>
    <t>F80</t>
  </si>
  <si>
    <t>Undated preference shares with no contractual opportunity to redeem</t>
  </si>
  <si>
    <t>A81</t>
  </si>
  <si>
    <t>B81</t>
  </si>
  <si>
    <t>C81</t>
  </si>
  <si>
    <t>D81</t>
  </si>
  <si>
    <t>E81</t>
  </si>
  <si>
    <t>F81</t>
  </si>
  <si>
    <t>Total preference shares</t>
  </si>
  <si>
    <t>A82</t>
  </si>
  <si>
    <t>B82</t>
  </si>
  <si>
    <t>C82</t>
  </si>
  <si>
    <t>D82</t>
  </si>
  <si>
    <t>E82</t>
  </si>
  <si>
    <t>F82</t>
  </si>
  <si>
    <t>Dated subordinated liabilities</t>
  </si>
  <si>
    <t>A92</t>
  </si>
  <si>
    <t>B92</t>
  </si>
  <si>
    <t>C92</t>
  </si>
  <si>
    <t>D92</t>
  </si>
  <si>
    <t>E92</t>
  </si>
  <si>
    <t>F92</t>
  </si>
  <si>
    <t>Undated subordinated liabilities with a contractual opportunity to redeem</t>
  </si>
  <si>
    <t>A93</t>
  </si>
  <si>
    <t>B93</t>
  </si>
  <si>
    <t>C93</t>
  </si>
  <si>
    <t>D93</t>
  </si>
  <si>
    <t>E93</t>
  </si>
  <si>
    <t>F93</t>
  </si>
  <si>
    <t>Undated subordinated liabilities with no contractual opportunity to redeem</t>
  </si>
  <si>
    <t>A94</t>
  </si>
  <si>
    <t>B94</t>
  </si>
  <si>
    <t>C94</t>
  </si>
  <si>
    <t>D94</t>
  </si>
  <si>
    <t>E94</t>
  </si>
  <si>
    <t>F94</t>
  </si>
  <si>
    <t xml:space="preserve">Total subordinated liabilities </t>
  </si>
  <si>
    <t>A95</t>
  </si>
  <si>
    <t>B95</t>
  </si>
  <si>
    <t>C95</t>
  </si>
  <si>
    <t>D95</t>
  </si>
  <si>
    <t>E95</t>
  </si>
  <si>
    <t>F95</t>
  </si>
  <si>
    <t>Initial amounts approved</t>
  </si>
  <si>
    <t>Current amounts</t>
  </si>
  <si>
    <t>Items for which an amount was approved</t>
  </si>
  <si>
    <t>A108</t>
  </si>
  <si>
    <t>B108</t>
  </si>
  <si>
    <t>C108</t>
  </si>
  <si>
    <t>D108</t>
  </si>
  <si>
    <t>Items for which a method was approved</t>
  </si>
  <si>
    <t>B109</t>
  </si>
  <si>
    <t>D109</t>
  </si>
  <si>
    <t>Excess of assets over liabilities - attribution of valuation differences</t>
  </si>
  <si>
    <t>Difference in the valuation of assets</t>
  </si>
  <si>
    <t>Difference in the valuation of technical provisions</t>
  </si>
  <si>
    <t>Difference in the valuation of other liabilities</t>
  </si>
  <si>
    <t>Total of reserves and retained earnings from financial statements</t>
  </si>
  <si>
    <t>Explanation</t>
  </si>
  <si>
    <t>Reserves from financial statements adjusted for Solvency II valuation differences</t>
  </si>
  <si>
    <t>Excess of assets over liabilities attributable to basic own fund items (excluding the reconciliation reserve)</t>
  </si>
  <si>
    <t>Own funds (annual template - for solo entities)</t>
  </si>
  <si>
    <t>AA4</t>
  </si>
  <si>
    <t>AA5</t>
  </si>
  <si>
    <t>AA6</t>
  </si>
  <si>
    <t>AA7</t>
  </si>
  <si>
    <t>AA8</t>
  </si>
  <si>
    <t>CC8</t>
  </si>
  <si>
    <t>AA9</t>
  </si>
  <si>
    <t>AA10</t>
  </si>
  <si>
    <t>AA11</t>
  </si>
  <si>
    <t>AA12</t>
  </si>
  <si>
    <t>CH4</t>
  </si>
  <si>
    <t>DH4</t>
  </si>
  <si>
    <t>CH5</t>
  </si>
  <si>
    <t>DH5</t>
  </si>
  <si>
    <t>CH6</t>
  </si>
  <si>
    <t>DH6</t>
  </si>
  <si>
    <t>CH7</t>
  </si>
  <si>
    <t>DH7</t>
  </si>
  <si>
    <t>CH8</t>
  </si>
  <si>
    <t>DH8</t>
  </si>
  <si>
    <t>CH9</t>
  </si>
  <si>
    <t>CH10</t>
  </si>
  <si>
    <t>CH11</t>
  </si>
  <si>
    <t>CH12</t>
  </si>
  <si>
    <t>CH13</t>
  </si>
  <si>
    <t>M14</t>
  </si>
  <si>
    <t>N14</t>
  </si>
  <si>
    <t>O14</t>
  </si>
  <si>
    <t>AF4</t>
  </si>
  <si>
    <t>AG4</t>
  </si>
  <si>
    <t>AH4</t>
  </si>
  <si>
    <t>AI4</t>
  </si>
  <si>
    <t>AF5</t>
  </si>
  <si>
    <t>AG5</t>
  </si>
  <si>
    <t>AH5</t>
  </si>
  <si>
    <t>AI5</t>
  </si>
  <si>
    <t>AF6</t>
  </si>
  <si>
    <t>AG6</t>
  </si>
  <si>
    <t>AH6</t>
  </si>
  <si>
    <t>AI6</t>
  </si>
  <si>
    <t>AF7</t>
  </si>
  <si>
    <t>AG7</t>
  </si>
  <si>
    <t>AH7</t>
  </si>
  <si>
    <t>AI7</t>
  </si>
  <si>
    <t>AF8</t>
  </si>
  <si>
    <t>AG8</t>
  </si>
  <si>
    <t>AH8</t>
  </si>
  <si>
    <t>AI8</t>
  </si>
  <si>
    <t>AF9</t>
  </si>
  <si>
    <t>AG9</t>
  </si>
  <si>
    <t>AH9</t>
  </si>
  <si>
    <t>AI9</t>
  </si>
  <si>
    <t>AF10</t>
  </si>
  <si>
    <t>AG10</t>
  </si>
  <si>
    <t>AH10</t>
  </si>
  <si>
    <t>AI10</t>
  </si>
  <si>
    <t>AF11</t>
  </si>
  <si>
    <t>AG11</t>
  </si>
  <si>
    <t>AH11</t>
  </si>
  <si>
    <t>AI11</t>
  </si>
  <si>
    <t>AF12</t>
  </si>
  <si>
    <t>AG12</t>
  </si>
  <si>
    <t>AH12</t>
  </si>
  <si>
    <t>AF13</t>
  </si>
  <si>
    <t>AG13</t>
  </si>
  <si>
    <t>AF14</t>
  </si>
  <si>
    <t>AA17</t>
  </si>
  <si>
    <t>AB17</t>
  </si>
  <si>
    <t>AC17</t>
  </si>
  <si>
    <t>AD17</t>
  </si>
  <si>
    <t>AF17</t>
  </si>
  <si>
    <t>AG17</t>
  </si>
  <si>
    <t>AH17</t>
  </si>
  <si>
    <t>AI17</t>
  </si>
  <si>
    <t>AC18</t>
  </si>
  <si>
    <t>AF18</t>
  </si>
  <si>
    <t>AG18</t>
  </si>
  <si>
    <t>AH18</t>
  </si>
  <si>
    <t>AI18</t>
  </si>
  <si>
    <t>AA19</t>
  </si>
  <si>
    <t>AB19</t>
  </si>
  <si>
    <t>AF19</t>
  </si>
  <si>
    <t>AG19</t>
  </si>
  <si>
    <t>AH19</t>
  </si>
  <si>
    <t>AI19</t>
  </si>
  <si>
    <t>IGT1</t>
  </si>
  <si>
    <t>IGT3</t>
  </si>
  <si>
    <t>IGT4</t>
  </si>
  <si>
    <t>Percentage of gross TP calculated using simplified methods</t>
  </si>
  <si>
    <r>
      <t>Percentage</t>
    </r>
    <r>
      <rPr>
        <sz val="11"/>
        <rFont val="Calibri"/>
        <family val="2"/>
        <charset val="238"/>
        <scheme val="minor"/>
      </rPr>
      <t xml:space="preserve"> of gross TP calculated using simplified methods</t>
    </r>
  </si>
  <si>
    <t>Change in template header from "Investments Data - Quarterly Summary" to "Assets Data - Quarterly Summary"</t>
  </si>
  <si>
    <t>Assets-D1Q (QRS)</t>
  </si>
  <si>
    <t>EIOPA BE</t>
  </si>
  <si>
    <t>BS-C1 (ADG, ADS)</t>
  </si>
  <si>
    <t>BS-C1Bb (ARS, ARG)</t>
  </si>
  <si>
    <t>Modification in label of column header (D9B)</t>
  </si>
  <si>
    <t>Template split into quartetrly data and annual disclosure. Modification of table header and removing some rows for discosure requirements</t>
  </si>
  <si>
    <t>Cover-A1Q</t>
  </si>
  <si>
    <t>Template split into quartetrly data and annual disclosure. some rows for discosure requirements removed</t>
  </si>
  <si>
    <t>Removing table for "Notional non-life and life MCR calculation"</t>
  </si>
  <si>
    <t>Modification in row header from "Gross TP calculated using simplified methods" to "Percentage of gross TP calculated using simplified methods"</t>
  </si>
  <si>
    <t>Modification in label of column header (A41)</t>
  </si>
  <si>
    <t>Modification in label of column header (A6) and removing column B1</t>
  </si>
  <si>
    <t>Modification in row header from "Amount of gross TP calculated using simplified methods" to "Percentage of gross TP calculated using simplified methods"</t>
  </si>
  <si>
    <t>TP-F4 (ARS)</t>
  </si>
  <si>
    <t>TP-F3 (ARS)</t>
  </si>
  <si>
    <t>TP-F1 (ARS)</t>
  </si>
  <si>
    <t>Scope of annotated templates reverted to full set of templates (see note from 2013-03-08)</t>
  </si>
  <si>
    <t>Adding new lines related to investments (No change in DPM, reusing existing members, ref. Assets-D1Q)</t>
  </si>
  <si>
    <t>TD/Maturity date</t>
  </si>
  <si>
    <t>TD/Reporting date</t>
  </si>
  <si>
    <t>TD/Reference date</t>
  </si>
  <si>
    <t>TD/Trade date</t>
  </si>
  <si>
    <t>TD/Date of formal approval of partial internal model</t>
  </si>
  <si>
    <t>TD/Date of formal approval of internal model</t>
  </si>
  <si>
    <t>TD/Date of inclusion in the scope of group supervision</t>
  </si>
  <si>
    <t>TD/Date of initial approval of internal model</t>
  </si>
  <si>
    <t>TD/Date of approval of latest major change in internal model</t>
  </si>
  <si>
    <t>BC/Assets</t>
  </si>
  <si>
    <t>BC/Liability</t>
  </si>
  <si>
    <t>BC/Assets and/or liabilities</t>
  </si>
  <si>
    <t>BC/Income</t>
  </si>
  <si>
    <t>BC/Excess of assets over liabilities</t>
  </si>
  <si>
    <t>BC/Premiums written</t>
  </si>
  <si>
    <t>BC/Expenses</t>
  </si>
  <si>
    <t>BC/Own funds</t>
  </si>
  <si>
    <t>BC/Solvency capital requirement [SCR]</t>
  </si>
  <si>
    <t>BC/Minimum capital requirement [MCR]</t>
  </si>
  <si>
    <t>BC/Expected profits included in future premiums</t>
  </si>
  <si>
    <t>BC/Additional item</t>
  </si>
  <si>
    <t>BC/Exposure</t>
  </si>
  <si>
    <t>BC/Loss</t>
  </si>
  <si>
    <t>BC/Largest liability limit provided</t>
  </si>
  <si>
    <t>BC/Largest known accident risk concentration</t>
  </si>
  <si>
    <t>BC/Cost of claims</t>
  </si>
  <si>
    <t>BC/Performance</t>
  </si>
  <si>
    <t xml:space="preserve">BC/Local capital requirement </t>
  </si>
  <si>
    <t xml:space="preserve">BC/Local minimum capital requirement </t>
  </si>
  <si>
    <t xml:space="preserve">BC/Eligible own funds in accordance with local rules </t>
  </si>
  <si>
    <t>AS/Property, plant and equipment</t>
  </si>
  <si>
    <t>AS/Financial [other than receivables/payables and recoverables]</t>
  </si>
  <si>
    <t>AS/Equity instruments [listed]</t>
  </si>
  <si>
    <t>AS/Equity instruments [unlisted]</t>
  </si>
  <si>
    <t>AS/Bonds securities other than structured notes and collateralised securities</t>
  </si>
  <si>
    <t>AS/Structured notes</t>
  </si>
  <si>
    <t>AS/Collateralised securities</t>
  </si>
  <si>
    <t>AS/Equity instruments</t>
  </si>
  <si>
    <t>AS/Derivatives</t>
  </si>
  <si>
    <t>AS/Deposits</t>
  </si>
  <si>
    <t>AS/Loans</t>
  </si>
  <si>
    <t>AS/Reinsurance deposits</t>
  </si>
  <si>
    <t>LB/Derivatives</t>
  </si>
  <si>
    <t>LS/All members (Open)</t>
  </si>
  <si>
    <t>AS/Goodwill</t>
  </si>
  <si>
    <t>AS/Intangible other than goodwill and deferred acquisition costs</t>
  </si>
  <si>
    <t>AS/Deferred tax</t>
  </si>
  <si>
    <t>AS/Pension benefit</t>
  </si>
  <si>
    <t>AS/Recoverables</t>
  </si>
  <si>
    <t>AS/Receivables/payables [insurance/reinsurance accepted]</t>
  </si>
  <si>
    <t>AS/Receivables/payables [reinsurance ceded]</t>
  </si>
  <si>
    <t>AS/Receivables/payables [trade]</t>
  </si>
  <si>
    <t>AS/Shares</t>
  </si>
  <si>
    <t>AS/Due in respect of own fund items or initial fund called up but not yet paid in</t>
  </si>
  <si>
    <t>LB/Gross technical provisions [other than local GAAP specific]</t>
  </si>
  <si>
    <t>LB/Gross technical provisions [local GAAP specific]</t>
  </si>
  <si>
    <t>LB/Contingent</t>
  </si>
  <si>
    <t>LB/Provisions other than technical provisions</t>
  </si>
  <si>
    <t>LB/Pension benefit</t>
  </si>
  <si>
    <t>LB/Reinsurance deposits</t>
  </si>
  <si>
    <t>LB/Deferred tax</t>
  </si>
  <si>
    <t>LB/Debt instruments [not subordinated]</t>
  </si>
  <si>
    <t>LB/Receivables/payables [insurance/reinsurance accepted]</t>
  </si>
  <si>
    <t>LB/Receivables/payables [reinsurance ceded]</t>
  </si>
  <si>
    <t>LB/Receivables/payables [trade]</t>
  </si>
  <si>
    <t>LB/Subordinated debt instruments</t>
  </si>
  <si>
    <t>LB/Other than provisions, pension benefit, contingent, deferred tax, reinsurance deposit and financial</t>
  </si>
  <si>
    <t>AS/Reinsurance deposits and receivables/payables [insurance/reinsurance related]</t>
  </si>
  <si>
    <t>AS/Other than property, plant and equipment, financial [other than receivables/payables insurance/reinsurance related and reinsurance deposits]</t>
  </si>
  <si>
    <t>LB/Reinsurance deposits and receivables/payables [insurance/reinsurance related]</t>
  </si>
  <si>
    <t>LB/Other than technical provisions, contingent, financial [receivables/payables [trade]] and reinsurance deposit</t>
  </si>
  <si>
    <t>OF/Ordinary shares</t>
  </si>
  <si>
    <t>OF/Share premium related to ordinary shares</t>
  </si>
  <si>
    <t>OF/Initial funds [members' contributions or the equivalent basic own fund item for mutual and mutual-type undertakings]</t>
  </si>
  <si>
    <t>OF/Subordinated mutual member accounts</t>
  </si>
  <si>
    <t>OF/Surplus funds</t>
  </si>
  <si>
    <t>OF/Preference shares</t>
  </si>
  <si>
    <t>OF/Share premium related to  preference shares</t>
  </si>
  <si>
    <t>OF/Reconciliation reserve</t>
  </si>
  <si>
    <t>OF/Subordinated debt instruments</t>
  </si>
  <si>
    <t>OF/Own funds equivalent to the value of net deferred tax assets</t>
  </si>
  <si>
    <t>OF/Other items approved by supervisory authority</t>
  </si>
  <si>
    <t>OF/Deductions</t>
  </si>
  <si>
    <t>OF/Legally binding commitment to subscribe and pay for subordinated liabilities</t>
  </si>
  <si>
    <t>OF/Letters of credit and guarantees under Article 96[2] of the Framework Directive [received]</t>
  </si>
  <si>
    <t>OF/Letters of credit and guarantees other than under Article 96[2] of the Framework Directive [received]</t>
  </si>
  <si>
    <t>OF/Supplementary members calls under Article 96[3] of the Framework Directive</t>
  </si>
  <si>
    <t>OF/Supplementary members calls - other than under Article 96[3] of the Framework Directive</t>
  </si>
  <si>
    <t>OF/Other items of own funds</t>
  </si>
  <si>
    <t>AS/Ordinary shares</t>
  </si>
  <si>
    <t>OF/Own funds [before deductions] other than reconciliation reserve</t>
  </si>
  <si>
    <t>OF/Article 228 deduction</t>
  </si>
  <si>
    <t>OF/Article 229 deduction</t>
  </si>
  <si>
    <t>OF/Article 223 deduction</t>
  </si>
  <si>
    <t>OF/Own funds [before deductions]</t>
  </si>
  <si>
    <t>OF/Own funds [before deductions] other than other items of own funds</t>
  </si>
  <si>
    <t>LB/Technical provisions</t>
  </si>
  <si>
    <t>LB/Other than technical provisions</t>
  </si>
  <si>
    <t>LB/Reserves and retained earnings</t>
  </si>
  <si>
    <t>AL/Equity instruments, loans and bonds</t>
  </si>
  <si>
    <t>AL/Loans and bonds other than structured notes and collateralised securities</t>
  </si>
  <si>
    <t>AL/Credit derivatives</t>
  </si>
  <si>
    <t>AL/Structured notes and collateralised securities [tradable that are based on repackaged loans]</t>
  </si>
  <si>
    <t>LB/Claim provisions [other than local GAAP specific]</t>
  </si>
  <si>
    <t>LB/Premium provisions [other than local GAAP specific]</t>
  </si>
  <si>
    <t>AS/Premium recoverables</t>
  </si>
  <si>
    <t>AS/Claims recoverables</t>
  </si>
  <si>
    <t>PF/Underwriting</t>
  </si>
  <si>
    <t>PF/Investment</t>
  </si>
  <si>
    <t>TA/Notional amount</t>
  </si>
  <si>
    <t>TA/Acquisition price [per unit]</t>
  </si>
  <si>
    <t>VG/Solvency II</t>
  </si>
  <si>
    <t>VG/Accrued interests</t>
  </si>
  <si>
    <t>TA/Unit price</t>
  </si>
  <si>
    <t>VG/Solvency II without accrued interests</t>
  </si>
  <si>
    <t>TA/Premium paid/received to date</t>
  </si>
  <si>
    <t>TA/Maximum loss under unwinding event</t>
  </si>
  <si>
    <t>TA/Outflow amount</t>
  </si>
  <si>
    <t>TA/Inflow amount</t>
  </si>
  <si>
    <t>VG/Statutory accounts</t>
  </si>
  <si>
    <t>TA/Floor</t>
  </si>
  <si>
    <t>TA/Initial amount approved</t>
  </si>
  <si>
    <t>TA/Current amount</t>
  </si>
  <si>
    <t>VG/Difference between Solvency II and statutory account</t>
  </si>
  <si>
    <t>VG/Statutory accounts values adjusted for Solvency II valuation differences</t>
  </si>
  <si>
    <t>DD/Discounted</t>
  </si>
  <si>
    <t>VP/Future discretionary benefits</t>
  </si>
  <si>
    <t>TA/Absolute value before shock</t>
  </si>
  <si>
    <t>TA/Absolute value after shock</t>
  </si>
  <si>
    <t>TA/Estimation</t>
  </si>
  <si>
    <t>TA/Specified</t>
  </si>
  <si>
    <t>TA/Before capping</t>
  </si>
  <si>
    <t>TA/Percentage [30%]</t>
  </si>
  <si>
    <t>TA/After capping</t>
  </si>
  <si>
    <t>TA/Linear</t>
  </si>
  <si>
    <t>TA/Cap</t>
  </si>
  <si>
    <t>TA/Combined</t>
  </si>
  <si>
    <t>TA/Absolute floor</t>
  </si>
  <si>
    <t>VP/Future guaranteed and discretionary benefits</t>
  </si>
  <si>
    <t>VP/Future guaranteed benefits</t>
  </si>
  <si>
    <t>VP/Future expenses and cash out-flows other than guaranteed and discretionary benefits</t>
  </si>
  <si>
    <t>VP/Future premiums</t>
  </si>
  <si>
    <t>VP/Cash in-flows other than future premiums</t>
  </si>
  <si>
    <t>TA/Surrender value</t>
  </si>
  <si>
    <t>VG/Prudential other than Solvency II</t>
  </si>
  <si>
    <t>TQ/All members</t>
  </si>
  <si>
    <t>VM/All members (Total/NA)</t>
  </si>
  <si>
    <t>VL/Calculated as a whole</t>
  </si>
  <si>
    <t>VL/Best estimate</t>
  </si>
  <si>
    <t>VL/Risk margin</t>
  </si>
  <si>
    <t>SY/Callable on demand</t>
  </si>
  <si>
    <t>SY/Called up but not yet paid in</t>
  </si>
  <si>
    <t>IG/Excluding intra-group transactions</t>
  </si>
  <si>
    <t>SY/Paid in</t>
  </si>
  <si>
    <t>AG/Increase</t>
  </si>
  <si>
    <t>AG/Decrease</t>
  </si>
  <si>
    <t>DU/Dated</t>
  </si>
  <si>
    <t>DU/Undated with a call option</t>
  </si>
  <si>
    <t>DU/Undated with no contractual opportunity to redeem</t>
  </si>
  <si>
    <t>EA/Including the loss-absorbing capacity of technical provisions</t>
  </si>
  <si>
    <t>EA/Excluding the loss-absorbing capacity of technical provisions</t>
  </si>
  <si>
    <t>EA/Loss-absorbing capacity of technical provisions</t>
  </si>
  <si>
    <t>EA/Loss-absorbing capacity of deferred taxes</t>
  </si>
  <si>
    <t>EA/Including the loss-absorbing capacity of technical provisions and deferred taxes</t>
  </si>
  <si>
    <t>EA/Capital requirement for business operated in accordance with Art. 4 of Directive 2003/41/EC [transitional]</t>
  </si>
  <si>
    <t>EA/SCR before capital add-on</t>
  </si>
  <si>
    <t>EA/Capital add-on</t>
  </si>
  <si>
    <t>EA/Total/NA</t>
  </si>
  <si>
    <t>VL/Calculated as a whole and best estimate</t>
  </si>
  <si>
    <t>RR/Before the adjustment for expected losses due to counterparty default</t>
  </si>
  <si>
    <t>VL/Total/NA</t>
  </si>
  <si>
    <t>Removing "DI/End" default value for DI domain from annotated templates and the taxonomy</t>
  </si>
  <si>
    <t>DI/Duration</t>
  </si>
  <si>
    <t>DI/Beginning</t>
  </si>
  <si>
    <t>IT/After risk mitigation effect</t>
  </si>
  <si>
    <t>IT/After risk mitigation effect other than from finite reinsurance</t>
  </si>
  <si>
    <t>IT/After risk mitigation [risk mitigation cost for reinstalment premium and other than from finite reinsurance]</t>
  </si>
  <si>
    <t>IT/Risk mitigation effect other than from finite reinsurance and risk mitigation cost for reinstalment premiums</t>
  </si>
  <si>
    <t>IT/Risk mitigation effect other than from finite reinsurance</t>
  </si>
  <si>
    <t>IT/Risk mitigation cost for reinstalment premiums</t>
  </si>
  <si>
    <t>CC/Ceded</t>
  </si>
  <si>
    <t>CC/Not ceded</t>
  </si>
  <si>
    <t>Change of applicable domain members for IO hierarchy.</t>
  </si>
  <si>
    <t>PO/All members (Total/NA)</t>
  </si>
  <si>
    <t>IO/All members (Total/NA)</t>
  </si>
  <si>
    <t>IO/Own use</t>
  </si>
  <si>
    <t>IO/Investment</t>
  </si>
  <si>
    <t>IO/Participations</t>
  </si>
  <si>
    <t>IO/Investments other than participations</t>
  </si>
  <si>
    <t>IO/Other than investment, own use, own instruments and cash and cash equivalents</t>
  </si>
  <si>
    <t>IO/Cash and cash equivalents</t>
  </si>
  <si>
    <t>PS/All members (Total/NA)</t>
  </si>
  <si>
    <t>IO/Own instruments</t>
  </si>
  <si>
    <t>IO/Own use, cash and cash equivalents</t>
  </si>
  <si>
    <t>IO/Other than investment, cash and cash equivalents and own use</t>
  </si>
  <si>
    <t>IO/Other than own instrument</t>
  </si>
  <si>
    <t>IO/Strategic participation</t>
  </si>
  <si>
    <t>OU/Not to be deducted</t>
  </si>
  <si>
    <t>PO/Ring fenced funds</t>
  </si>
  <si>
    <t>PO/Other than ring fenced funds</t>
  </si>
  <si>
    <t>IO/Participations [controlling]</t>
  </si>
  <si>
    <t>IO/Participations [non-controlling]</t>
  </si>
  <si>
    <t>IO/Non-strategic participation and investments other than participations</t>
  </si>
  <si>
    <t>LF/All members (Total/NA)</t>
  </si>
  <si>
    <t>CT/Households</t>
  </si>
  <si>
    <t>CT/Other than households</t>
  </si>
  <si>
    <t>CT/Other than credit institutions</t>
  </si>
  <si>
    <t>CT/Financial and credit institutions</t>
  </si>
  <si>
    <t>SO/Insurance/reinsurance sector</t>
  </si>
  <si>
    <t>SO/Credit institution, investment firms and financial institutions</t>
  </si>
  <si>
    <t>SO/Institutions for occupational retirement provision</t>
  </si>
  <si>
    <t>SO/Other than insurance/reinsurance sector</t>
  </si>
  <si>
    <t>CT/Reinsurance counterparties</t>
  </si>
  <si>
    <t>CT/Reinsurance undertakings</t>
  </si>
  <si>
    <t>CT/Finite reinsurance</t>
  </si>
  <si>
    <t>CT/All members (Total/NA)</t>
  </si>
  <si>
    <t>LF/All members</t>
  </si>
  <si>
    <t>LW/All members</t>
  </si>
  <si>
    <t>TB/Reinsurance accepted</t>
  </si>
  <si>
    <t>BL/Neither unit-linked nor index-linked</t>
  </si>
  <si>
    <t>BL/Annuities stemming from non-life insurance contracts and relating to insurance obligations other than health insurance obligations</t>
  </si>
  <si>
    <t>TB/Direct Business</t>
  </si>
  <si>
    <t>BL/Life and Health SLT</t>
  </si>
  <si>
    <t>BL/Non-life and  Health non-SLT</t>
  </si>
  <si>
    <t>BL/All members (Total/NA)</t>
  </si>
  <si>
    <t>BL/Medical expense insurance [direct business and accepted proportional reinsurance]</t>
  </si>
  <si>
    <t>BL/Income protection insurance [direct business and accepted proportional reinsurance]</t>
  </si>
  <si>
    <t>BL/Workers' compensation insurance [direct business and accepted proportional reinsurance]</t>
  </si>
  <si>
    <t>BL/Health [accepted non-proportional reinsurance]</t>
  </si>
  <si>
    <t>BL/Health non-SLT</t>
  </si>
  <si>
    <t>BL/Motor vehicle liability insurance [direct business and accepted proportional reinsurance]</t>
  </si>
  <si>
    <t>BL/Other motor insurance [direct business and accepted proportional reinsurance]</t>
  </si>
  <si>
    <t>BL/Marine, aviation and transport insurance [direct business and accepted proportional reinsurance]</t>
  </si>
  <si>
    <t>BL/Fire and other damage to property insurance [direct business and accepted proportional reinsurance]</t>
  </si>
  <si>
    <t>BL/General liability insurance [direct business and accepted proportional reinsurance]</t>
  </si>
  <si>
    <t>BL/Credit and suretyship insurance [direct business and accepted proportional reinsurance]</t>
  </si>
  <si>
    <t>BL/Legal  expenses insurance [direct business and accepted proportional reinsurance]</t>
  </si>
  <si>
    <t>BL/Assistance [direct business and accepted proportional reinsurance]</t>
  </si>
  <si>
    <t>BL/Miscellaneous financial loss [direct business and accepted proportional reinsurance]</t>
  </si>
  <si>
    <t>BL/Property [accepted non-proportional reinsurance]</t>
  </si>
  <si>
    <t>BL/Casualty [accepted non-proportional reinsurance]</t>
  </si>
  <si>
    <t>BL/Marine, aviation, transport [accepted non-proportional reinsurance]</t>
  </si>
  <si>
    <t>BL/Non-life</t>
  </si>
  <si>
    <t>BL/Life [other than unit-linked or index-linked]</t>
  </si>
  <si>
    <t>BL/Unit-linked or index-linked</t>
  </si>
  <si>
    <t>BL/Insurance with profit participation [guaranteed benefits]</t>
  </si>
  <si>
    <t>BL/Insurance with profit participation [future discretionary benefits]</t>
  </si>
  <si>
    <t>BL/Other life, annuities and Health SLT</t>
  </si>
  <si>
    <t>SX/Product with surrender option</t>
  </si>
  <si>
    <t>RZ/Contracts without options and guarantees</t>
  </si>
  <si>
    <t>RZ/Contracts with options and guarantees</t>
  </si>
  <si>
    <t>TB/Proportional reinsurance accepted</t>
  </si>
  <si>
    <t>TB/Non-proportional reinsurance accepted</t>
  </si>
  <si>
    <t>BE/Other than basic own funds</t>
  </si>
  <si>
    <t>BE/Basic own funds</t>
  </si>
  <si>
    <t>EI/Not restricted</t>
  </si>
  <si>
    <t>TX/Total/NA</t>
  </si>
  <si>
    <t>TX/Common Equity Tier 1</t>
  </si>
  <si>
    <t>TX/Additional Tier 1</t>
  </si>
  <si>
    <t>TX/Tier 2</t>
  </si>
  <si>
    <t>TX/Tier 3</t>
  </si>
  <si>
    <t>BE/Not basic nor ancillary own funds</t>
  </si>
  <si>
    <t>BE/Ancillary own funds</t>
  </si>
  <si>
    <t>BE/Basic or ancillary own funds</t>
  </si>
  <si>
    <t>MS/Available to meet SCR criteria</t>
  </si>
  <si>
    <t>MX/Available to meet MCR criteria</t>
  </si>
  <si>
    <t>MS/Eligible to meet SCR criteria</t>
  </si>
  <si>
    <t>MX/Eligible to meet MCR criteria</t>
  </si>
  <si>
    <t>EI/Restricted</t>
  </si>
  <si>
    <t>MS/Not available to meet SCR criteria</t>
  </si>
  <si>
    <t>MS/Eligible to meet minimum SCR criteria</t>
  </si>
  <si>
    <t>TX/Tier 1</t>
  </si>
  <si>
    <t>LV/Counted under transitionals</t>
  </si>
  <si>
    <t>BE/Items for which an amount was approved</t>
  </si>
  <si>
    <t>BE/Items for which a method was approved</t>
  </si>
  <si>
    <t>OE/Type 1 Equity</t>
  </si>
  <si>
    <t>OE/Type 2 Equity</t>
  </si>
  <si>
    <t>CS/Solo</t>
  </si>
  <si>
    <t>CS/All members (Group)</t>
  </si>
  <si>
    <t>CS/Group</t>
  </si>
  <si>
    <t>CS/Accounting consolidation-based method [method 1]</t>
  </si>
  <si>
    <t>CS/Deduction and aggregation method [method 2]</t>
  </si>
  <si>
    <t>CS/Solo [non-life activity]</t>
  </si>
  <si>
    <t>CS/Solo [life activity]</t>
  </si>
  <si>
    <t>LZ/All members</t>
  </si>
  <si>
    <t>RO/All members (Belonging to the same group)</t>
  </si>
  <si>
    <t>QX/All members</t>
  </si>
  <si>
    <t>LL/Controlling interests</t>
  </si>
  <si>
    <t>LL/Minority interests</t>
  </si>
  <si>
    <t>OC/All members (Total/NA)</t>
  </si>
  <si>
    <t>CD/All members</t>
  </si>
  <si>
    <t>LX/Republic of Austria</t>
  </si>
  <si>
    <t>LX/Kingdom of Belgium</t>
  </si>
  <si>
    <t>LX/Czech Republic</t>
  </si>
  <si>
    <t>LX/Swiss Confederation; Principality of Lichtenstein</t>
  </si>
  <si>
    <t>LX/Kingdom of Denmark</t>
  </si>
  <si>
    <t xml:space="preserve">LX/French Republic [except Guadeloupe, Martinique, the Collectivity of Saint Martin and Réunion] </t>
  </si>
  <si>
    <t>LX/Federal Republic of Germany</t>
  </si>
  <si>
    <t>LX/Republic of Iceland</t>
  </si>
  <si>
    <t>LX/Ireland</t>
  </si>
  <si>
    <t>LX/Grand Duchy of Luxemburg</t>
  </si>
  <si>
    <t>LX/Kingdom of the Netherlands</t>
  </si>
  <si>
    <t>LX/Kingdom of Norway</t>
  </si>
  <si>
    <t>LX/Republic of Poland</t>
  </si>
  <si>
    <t>LX/Kingdom of Spain; Principality of Andorra</t>
  </si>
  <si>
    <t>LX/Kingdom of Sweden</t>
  </si>
  <si>
    <t>LX/United Kingdom of Great Britain and Northern Ireland</t>
  </si>
  <si>
    <t>LX/Guadeloupe</t>
  </si>
  <si>
    <t>LX/Martinique</t>
  </si>
  <si>
    <t>LX/Collectivity of Saint Martin</t>
  </si>
  <si>
    <t>LX/Réunion</t>
  </si>
  <si>
    <t>LX/EEA</t>
  </si>
  <si>
    <t>LX/Central and Western Asia</t>
  </si>
  <si>
    <t>LX/Eastern Asia</t>
  </si>
  <si>
    <t>LX/South and South-Eastern Asia</t>
  </si>
  <si>
    <t>LX/Oceania</t>
  </si>
  <si>
    <t>LX/Northern Africa</t>
  </si>
  <si>
    <t>LX/Southern Africa</t>
  </si>
  <si>
    <t>LX/Northern America excluding the United States of America</t>
  </si>
  <si>
    <t>LX/Caribbean and Central America</t>
  </si>
  <si>
    <t>LX/Eastern South America</t>
  </si>
  <si>
    <t>LX/Northern, southern and western South America</t>
  </si>
  <si>
    <t>LX/North-east United States of America</t>
  </si>
  <si>
    <t>LX/South-east United States of America</t>
  </si>
  <si>
    <t>LX/Mid-west United States of America</t>
  </si>
  <si>
    <t>LX/Western United States of America</t>
  </si>
  <si>
    <t>LX/Non-EEA</t>
  </si>
  <si>
    <t>LX/Republic of Bulgaria</t>
  </si>
  <si>
    <t>LX/Republic of Croatia</t>
  </si>
  <si>
    <t>LX/Republic of Cyprus</t>
  </si>
  <si>
    <t>LX/French Republic [except Guadeloupe, Martinique, the Collectivity of Saint Martin and Réunion]</t>
  </si>
  <si>
    <t>LX/Hellenic Republic</t>
  </si>
  <si>
    <t>LX/Republic of Hungary</t>
  </si>
  <si>
    <t>LX/Italian Republic; Republic of San Marino; Vatican City State</t>
  </si>
  <si>
    <t>LX/Republic of Malta</t>
  </si>
  <si>
    <t>LX/Portuguese Republic</t>
  </si>
  <si>
    <t>LX/Romania</t>
  </si>
  <si>
    <t>LX/Slovak Republic</t>
  </si>
  <si>
    <t>LX/Republic of Slovenia</t>
  </si>
  <si>
    <t>LX/Swiss Confederation;  Principality of Lichtenstein</t>
  </si>
  <si>
    <t>LX/French Republic [except Guadeloupe, Martinique, the Collectivity of Saint Martin and Réunion]; Principality of Monaco</t>
  </si>
  <si>
    <t>LX/Republic of Estonia</t>
  </si>
  <si>
    <t>LX/Republic of Finland</t>
  </si>
  <si>
    <t>LX/French Republic</t>
  </si>
  <si>
    <t>LX/Italian Republic</t>
  </si>
  <si>
    <t>LX/Republic of Latvia</t>
  </si>
  <si>
    <t>LX/Republic of Lithuania</t>
  </si>
  <si>
    <t>LX/Kingdom of Spain</t>
  </si>
  <si>
    <t>LX/Swiss Confederation</t>
  </si>
  <si>
    <t>PI/&gt; 90%</t>
  </si>
  <si>
    <t>TS/Contract name</t>
  </si>
  <si>
    <t>TS/Accounting standard</t>
  </si>
  <si>
    <t>TS/Name of Supervisory Authority</t>
  </si>
  <si>
    <t>TS/Description of additional item</t>
  </si>
  <si>
    <t>TS/Description of component</t>
  </si>
  <si>
    <t>TS/Single name exposure</t>
  </si>
  <si>
    <t xml:space="preserve">TS/Additional information in case of use of discount rates other than risk free rates </t>
  </si>
  <si>
    <t>TS/Legal name of undertaking</t>
  </si>
  <si>
    <t>TS/Legal form</t>
  </si>
  <si>
    <t>TS/Description, where undertaking specific parameters were used in standard formula [if anywhere]</t>
  </si>
  <si>
    <t>TS/Description, where simplifications were used in standard formula [if anywhere]</t>
  </si>
  <si>
    <t>TS/Description, where partial internal model was used in standard formula [if anywhere]</t>
  </si>
  <si>
    <t xml:space="preserve">TS/Description, if approval of full internal model for calculating solo SCR regards a solo internal model or group internal model </t>
  </si>
  <si>
    <t>ZR/All members</t>
  </si>
  <si>
    <t>NT/Number of contracts</t>
  </si>
  <si>
    <t>NT/Number of underlying assets</t>
  </si>
  <si>
    <t>NT/Number of vehicles policy limit above 24M€</t>
  </si>
  <si>
    <t>NT/Number of vehicles policy limit below or equal to 24M€</t>
  </si>
  <si>
    <t>NT/Number of claims</t>
  </si>
  <si>
    <t>NT/Number of policyholders</t>
  </si>
  <si>
    <t>NT/Number of HRGs</t>
  </si>
  <si>
    <t xml:space="preserve">PP/Percentage of par value </t>
  </si>
  <si>
    <t>PP/Loss given default</t>
  </si>
  <si>
    <t>PP/Ratio of Eligible own funds to SCR</t>
  </si>
  <si>
    <t>PP/Ratio of Eligible own funds to MCR</t>
  </si>
  <si>
    <t>PP/Ratio of Eligible own funds to minimum Group SCR</t>
  </si>
  <si>
    <t>PP/Probability of default</t>
  </si>
  <si>
    <t>PP/Factor applied for the revision shock</t>
  </si>
  <si>
    <t>PP/Standard deviation [undertaking-specific parameter]</t>
  </si>
  <si>
    <t>PP/Standard deviation - adjustment factor for non-proportional reinsurance [undertaking-specific parameter]</t>
  </si>
  <si>
    <t>PP/Risk charge factor</t>
  </si>
  <si>
    <t>PP/Proportion of damage caused by scenario</t>
  </si>
  <si>
    <t>PP/Percentage of gross Technical Provisions concerned by used of simplified methods for calculation</t>
  </si>
  <si>
    <t>PP/Proportion of the subscribed capital that is held, directly or indirectly, by the participating undertaking  in the undertaking</t>
  </si>
  <si>
    <t>PP/Percent used for the establishment of accounting  consolidated accounts</t>
  </si>
  <si>
    <t>PP/Percent of voting rights</t>
  </si>
  <si>
    <t>PP/Proportional share retained</t>
  </si>
  <si>
    <t>PP/Contribution to group technical provisions [excluding IGT] [%]</t>
  </si>
  <si>
    <t>DC/Delta</t>
  </si>
  <si>
    <t>DC/Residual modified duration</t>
  </si>
  <si>
    <t>RM/1-12 previous months</t>
  </si>
  <si>
    <t>RM/13-24 previous months</t>
  </si>
  <si>
    <t>IZ/Accepted during the period</t>
  </si>
  <si>
    <t>IZ/Covered during the period</t>
  </si>
  <si>
    <t>IZ/Covered after the period</t>
  </si>
  <si>
    <t>RT/Market risk</t>
  </si>
  <si>
    <t>UG/Before diversification effect</t>
  </si>
  <si>
    <t>RT/Counterparty default risk</t>
  </si>
  <si>
    <t>RT/Life underwriting risk</t>
  </si>
  <si>
    <t>RT/Health underwriting risk</t>
  </si>
  <si>
    <t>RT/Non-life underwriting risk</t>
  </si>
  <si>
    <t>RT/Risks other than operational and intangible asset risk</t>
  </si>
  <si>
    <t>DV/Diversification effect</t>
  </si>
  <si>
    <t>RT/Intangible asset risk</t>
  </si>
  <si>
    <t>RT/Risks other than operational</t>
  </si>
  <si>
    <t>DV/Before diversification effect</t>
  </si>
  <si>
    <t>RT/Operational risk</t>
  </si>
  <si>
    <t>UG/Diversification effect</t>
  </si>
  <si>
    <t>TV/Treated per components</t>
  </si>
  <si>
    <t>TV/Not treated per components</t>
  </si>
  <si>
    <t>RT/Interest rate risk</t>
  </si>
  <si>
    <t>RT/Interest rate down shock</t>
  </si>
  <si>
    <t>RT/Interest rate up shock</t>
  </si>
  <si>
    <t>RT/Equity risk</t>
  </si>
  <si>
    <t>RT/Equity risk [other than duration based]</t>
  </si>
  <si>
    <t>RT/Equity risk [duration based]</t>
  </si>
  <si>
    <t>RT/Property risk</t>
  </si>
  <si>
    <t>RT/Spread risk</t>
  </si>
  <si>
    <t>RT/Spread risk downward shock</t>
  </si>
  <si>
    <t>RT/Spread risk upward shock</t>
  </si>
  <si>
    <t>RT/Currency risk</t>
  </si>
  <si>
    <t>RT/Counter-cyclical premium risk</t>
  </si>
  <si>
    <t>RT/Type 1 exposures</t>
  </si>
  <si>
    <t>RT/Type 2 exposures</t>
  </si>
  <si>
    <t>RT/Receivables from intermediaries due for more than 3 months</t>
  </si>
  <si>
    <t>RT/Type 2 exposures other than receivables from intermediaries due for more than 3 months</t>
  </si>
  <si>
    <t>RT/Life mortality risk</t>
  </si>
  <si>
    <t>RT/Life longevity risk</t>
  </si>
  <si>
    <t>RT/Life disability-morbidity risk</t>
  </si>
  <si>
    <t>RT/Life lapse risk</t>
  </si>
  <si>
    <t xml:space="preserve">RT/Life risk of increase in lapse rates </t>
  </si>
  <si>
    <t>RT/Life risk of decrease in lapse rates</t>
  </si>
  <si>
    <t>RT/Life mass lapse risk</t>
  </si>
  <si>
    <t>RT/Life expense risk</t>
  </si>
  <si>
    <t>RT/Life revision risk</t>
  </si>
  <si>
    <t>RT/Life catastrophe risk</t>
  </si>
  <si>
    <t>RT/Health mortality risk</t>
  </si>
  <si>
    <t>RT/Health longevity risk</t>
  </si>
  <si>
    <t>RT/Health disability-morbidity risk</t>
  </si>
  <si>
    <t>RT/SLT health lapse risk</t>
  </si>
  <si>
    <t>RT/SLT health risk of increase in lapse rates</t>
  </si>
  <si>
    <t>RT/SLT health risk of decrease in lapse rates</t>
  </si>
  <si>
    <t>RT/Health expense risk</t>
  </si>
  <si>
    <t>RT/Health revision risk</t>
  </si>
  <si>
    <t>RT/SLT health underwriting risk</t>
  </si>
  <si>
    <t>RT/NSLT health premium risk</t>
  </si>
  <si>
    <t>RT/NSLT health reserve risk</t>
  </si>
  <si>
    <t>RT/NSLT health premium and reserve risk</t>
  </si>
  <si>
    <t>RT/NSLT health lapse risk</t>
  </si>
  <si>
    <t>RT/Health mass accident risk</t>
  </si>
  <si>
    <t>RT/Health accident concentration risk</t>
  </si>
  <si>
    <t>RT/Health pandemic risk</t>
  </si>
  <si>
    <t>RT/Health catastrophe risk</t>
  </si>
  <si>
    <t>RT/Non-life underwriting premium and reserve risk</t>
  </si>
  <si>
    <t>RT/Non-life lapse risk</t>
  </si>
  <si>
    <t>RT/Non-life catastrophe risk</t>
  </si>
  <si>
    <t>RT/Natural catastrophe risk</t>
  </si>
  <si>
    <t>RT/Windstorm</t>
  </si>
  <si>
    <t>RT/Earthquake</t>
  </si>
  <si>
    <t>RT/Flood</t>
  </si>
  <si>
    <t>RT/Hail</t>
  </si>
  <si>
    <t>RT/Subsidence</t>
  </si>
  <si>
    <t>RT/Catastrophe risk non-proportional property reinsurance</t>
  </si>
  <si>
    <t>RT/Man-made catastrophe risk</t>
  </si>
  <si>
    <t>RT/Motor vehicle liability</t>
  </si>
  <si>
    <t>RT/Marine</t>
  </si>
  <si>
    <t>RT/Aviation</t>
  </si>
  <si>
    <t>RT/Fire</t>
  </si>
  <si>
    <t>RT/Liability</t>
  </si>
  <si>
    <t>RT/Credit &amp; Suretyship</t>
  </si>
  <si>
    <t>RT/Other non-life catastrophe risk</t>
  </si>
  <si>
    <t>RT/Marine tanker collision [hull]</t>
  </si>
  <si>
    <t>RT/Marine tanker collision [liability]</t>
  </si>
  <si>
    <t>RT/Marine tanker collision [oil pollution liability]</t>
  </si>
  <si>
    <t>RT/Marine tanker collision</t>
  </si>
  <si>
    <t>RT/Marine platform explosion [property damage]</t>
  </si>
  <si>
    <t>RT/Marine platform explosion [removal of wreckage]</t>
  </si>
  <si>
    <t>RT/Marine platform explosion [loss of production income]</t>
  </si>
  <si>
    <t>RT/Marine platform explosion [capping of the well or making the well secure]</t>
  </si>
  <si>
    <t>RT/Marine platform explosion [liability insurance and reinsurance obligations]</t>
  </si>
  <si>
    <t>RT/Marine platform explosion</t>
  </si>
  <si>
    <t>DV/Total/NA</t>
  </si>
  <si>
    <t>RT/Aviation [hull]</t>
  </si>
  <si>
    <t>RT/Aviation [liability]</t>
  </si>
  <si>
    <t>RT/Professional malpractice liability</t>
  </si>
  <si>
    <t>RT/Employers liability</t>
  </si>
  <si>
    <t>RT/Directors and officers liability</t>
  </si>
  <si>
    <t>RT/Liability other than professional malpractice, employers, directors and officers liability</t>
  </si>
  <si>
    <t>RT/Non-proportional liability reinsurance</t>
  </si>
  <si>
    <t>RT/Credit &amp; Suretyship [large credit default] 1st biggest</t>
  </si>
  <si>
    <t>RT/Credit &amp; Suretyship [large credit default] 2nd biggest</t>
  </si>
  <si>
    <t>RT/Credit &amp; Suretyship [recession risk]</t>
  </si>
  <si>
    <t>RT/MAT other than marine and aviation</t>
  </si>
  <si>
    <t>RT/Non-proportional MAT reinsurance other than marine and aviation</t>
  </si>
  <si>
    <t>RT/Miscellaneous financial loss</t>
  </si>
  <si>
    <t>RT/Non-proportional casualty reinsurance other than general liability</t>
  </si>
  <si>
    <t>RT/Non-proportional credit &amp; surety reinsurance</t>
  </si>
  <si>
    <t>RT/Health mass accident risk [accidental death]</t>
  </si>
  <si>
    <t>RT/Health mass accident risk [permanent disability]</t>
  </si>
  <si>
    <t>RT/Health mass accident risk [disability 10 years]</t>
  </si>
  <si>
    <t>RT/Health mass accident risk [disability 12 months]</t>
  </si>
  <si>
    <t>RT/Health mass accident risk [medical treatment]</t>
  </si>
  <si>
    <t>RT/Health accident concentration risk [accidental death]</t>
  </si>
  <si>
    <t>RT/Health accident concentration risk [permanent disability]</t>
  </si>
  <si>
    <t>RT/Health accident concentration risk [disability 10 years]</t>
  </si>
  <si>
    <t>RT/Health accident concentration risk [disability 12 months]</t>
  </si>
  <si>
    <t>RT/Health accident concentration risk [medical treatment]</t>
  </si>
  <si>
    <t>RT/Health pandemic risk [income protection]</t>
  </si>
  <si>
    <t>RT/Health pandemic risk [medical expenses]</t>
  </si>
  <si>
    <t>RT/Health pandemic risk [hospitalisation cost]</t>
  </si>
  <si>
    <t>RT/Health pandemic risk [medical practitioner]</t>
  </si>
  <si>
    <t>RT/Health pandemic risk [no formal medical care]</t>
  </si>
  <si>
    <t>RT/Operational risk [based on technical provisions]</t>
  </si>
  <si>
    <t>RT/Operational risk [based on earned premiums]</t>
  </si>
  <si>
    <t>RT/Operational risk [standard approach]</t>
  </si>
  <si>
    <t>EX/Assets exposure</t>
  </si>
  <si>
    <t>EX/Liabilities exposure</t>
  </si>
  <si>
    <t>EX/1st biggest</t>
  </si>
  <si>
    <t>EX/2nd biggest</t>
  </si>
  <si>
    <t>EX/3rd biggest</t>
  </si>
  <si>
    <t>EX/4th biggest</t>
  </si>
  <si>
    <t>EX/5th biggest</t>
  </si>
  <si>
    <t>EX/6th biggest</t>
  </si>
  <si>
    <t>EX/7th biggest</t>
  </si>
  <si>
    <t>EX/8th biggest</t>
  </si>
  <si>
    <t>EX/9th biggest</t>
  </si>
  <si>
    <t>EX/10th biggest</t>
  </si>
  <si>
    <t>II/All members</t>
  </si>
  <si>
    <t>II/Standard formula or partial internal model</t>
  </si>
  <si>
    <t>II/Full internal model</t>
  </si>
  <si>
    <t>II/Partial internal model</t>
  </si>
  <si>
    <t>BX/Elements of market risk covered by partial internal model</t>
  </si>
  <si>
    <t>BX/Elements of counterparty default risk covered by partial internal model</t>
  </si>
  <si>
    <t>BX/Elements of life underwriting risk covered by partial internal model</t>
  </si>
  <si>
    <t>BX/Elements of health underwriting risk covered by partial internal model</t>
  </si>
  <si>
    <t>BX/Elements of non-life underwriting risk covered by partial internal model</t>
  </si>
  <si>
    <t>BX/Elements of intangible asset risk covered by partial internal model</t>
  </si>
  <si>
    <t>BX/Elements of operational risk covered by partial internal model</t>
  </si>
  <si>
    <t>BX/Simplifications for spread risk used - bonds and loans</t>
  </si>
  <si>
    <t>BX/Captives simplifications used, interest rate risk</t>
  </si>
  <si>
    <t>BX/Captives simplifications used, spread risk</t>
  </si>
  <si>
    <t>BX/Captives simplifications used, market concentration risk</t>
  </si>
  <si>
    <t>BX/Simplifications for counterparty default risk used</t>
  </si>
  <si>
    <t>BX/Captives simplifications used, counterparty default risk</t>
  </si>
  <si>
    <t>BX/Simplifications for mortality risk used</t>
  </si>
  <si>
    <t>BX/Simplifications for longevity risk used</t>
  </si>
  <si>
    <t>BX/Simplifications for disability-morbidity risk used</t>
  </si>
  <si>
    <t>BX/Simplifications for lapse risk used</t>
  </si>
  <si>
    <t>BX/Simplifications for life expense risk used</t>
  </si>
  <si>
    <t>BX/Simplifications for life catastrophe risk used</t>
  </si>
  <si>
    <t>BX/Captives simplifications used, life underwriting risk</t>
  </si>
  <si>
    <t>BX/Simplifications for health mortality risk used</t>
  </si>
  <si>
    <t>BX/Simplifications for health longevity risk used</t>
  </si>
  <si>
    <t>BX/Simplifications for health disability-morbidity risk used</t>
  </si>
  <si>
    <t>BX/Simplifications for SLT lapse risk used</t>
  </si>
  <si>
    <t>BX/Simplifications for health expense risk used</t>
  </si>
  <si>
    <t>BX/Captives simplifications used, health underwriting risk</t>
  </si>
  <si>
    <t>BX/Captives simplifications used, premium and reserve risk</t>
  </si>
  <si>
    <t>BR-AG</t>
  </si>
  <si>
    <t>Removing domain identification from annotation (e.g. "MC:AS/" to "AS/")</t>
  </si>
  <si>
    <t>Restoring table "t158" (now B4B.5.a) In template MCR-B4B for reporting purposes</t>
  </si>
  <si>
    <t>Notional non-life and life MCR calculation</t>
  </si>
  <si>
    <t>Notional linear MCR</t>
  </si>
  <si>
    <t>Notional SCR with add-on (annual or latest calculation)</t>
  </si>
  <si>
    <t>Notional MCR cap</t>
  </si>
  <si>
    <t>Notional MCR floor</t>
  </si>
  <si>
    <t>Notional Combined MCR</t>
  </si>
  <si>
    <t>Absolute floor of the notional MCR</t>
  </si>
  <si>
    <t xml:space="preserve">Notional MCR </t>
  </si>
  <si>
    <t>identification of taxonomy table (e.g. "C1.a") or taxonomy group of tables (e.g. "C1.1.a")</t>
  </si>
  <si>
    <t>Splitting tables Assets-D2O/D2T</t>
  </si>
  <si>
    <t>Assets-D2O/D2T</t>
  </si>
  <si>
    <t>Preparatory</t>
  </si>
  <si>
    <t>Fixed inconsistent table group ids (https://eiopa-project.corefiling.com/bugs/show_bug.cgi?id=101)</t>
  </si>
  <si>
    <t>Cover-A1A (ARS,ARG); TP-F3 (ARS)</t>
  </si>
  <si>
    <t>Matthew Wightman (CoreFiling)</t>
  </si>
  <si>
    <t>n/a</t>
  </si>
  <si>
    <t>Assets-D3; Assets-D4; Assets-D5</t>
  </si>
  <si>
    <t>Fixed typo of "limitted"  (https://eiopa-project.corefiling.com/bugs/show_bug.cgi?id=102)</t>
  </si>
  <si>
    <t>Corrected annotation colours where dimension annotations were incorrectly coloured as MD metrics (https://eiopa-project.corefiling.com/bugs/show_bug.cgi?id=107)</t>
  </si>
  <si>
    <t>OF-B1A; OF-B1Q; SCR-B2A</t>
  </si>
  <si>
    <t>Fixed inconsistent table ids (https://eiopa-project.corefiling.com/bugs/show_bug.cgi?id=108)</t>
  </si>
  <si>
    <t>TP-E1Q; Re-J2_basic; SCR-B3F RFF</t>
  </si>
  <si>
    <t>OF-B1A</t>
  </si>
  <si>
    <t>Removed full stops from labels in tables B1A.40.a and B1A.40.b (https://eiopa-project.corefiling.com/bugs/show_bug.cgi?id=114)</t>
  </si>
  <si>
    <t>Other, please explain why you need to use this line</t>
  </si>
  <si>
    <t>Fixed typo of "BS" where the dimension "BC" is intended. (https://eiopa-project.corefiling.com/bugs/show_bug.cgi?id=115)</t>
  </si>
  <si>
    <t>Fixed typo of "RP" where the dimension "RO" is intended. (https://eiopa-project.corefiling.com/bugs/show_bug.cgi?id=116)</t>
  </si>
  <si>
    <t>Fixed typo of "AT" where the dimension "TA" is intended. (https://eiopa-project.corefiling.com/bugs/show_bug.cgi?id=117)</t>
  </si>
  <si>
    <t>Name of platform</t>
  </si>
  <si>
    <t>Name of vessel</t>
  </si>
  <si>
    <t>SCR-B3F R; SCR-B3F RFF</t>
  </si>
  <si>
    <t>Fix labels of "Name platform" and "Name vessel" to be "Name of platform" and "Name of vessel" respectively. (https://eiopa-project.corefiling.com/bugs/show_bug.cgi?id=118)</t>
  </si>
  <si>
    <t>Fix typo of "Untertaking type" where "Undertaking type" intended.  (https://eiopa-project.corefiling.com/bugs/show_bug.cgi?id=119)</t>
  </si>
  <si>
    <t>resolved by generation</t>
  </si>
  <si>
    <t>TP-F3B</t>
  </si>
  <si>
    <t>Fixed inconsistent column title of "link". (https://eiopa-project.corefiling.com/bugs/show_bug.cgi?id=123)</t>
  </si>
  <si>
    <t>LX/Not applicable/All geographical areas</t>
  </si>
  <si>
    <t>SCR-B3F R; SCR-B3F RFF; TP-E1; TP-F1; Assets-D1; Assets-D4; Assets-D6; Re-J1_shares; G01; RC</t>
  </si>
  <si>
    <t>CY/All members (Not applicable/All geographical areas)</t>
  </si>
  <si>
    <t>Fixed data annotations that refer to the default member of the domain GA as "Total/NA"; the default for that dimension is "Not applicable/All geographical areas" now.  (https://eiopa-project.corefiling.com/bugs/show_bug.cgi?id=131)</t>
  </si>
  <si>
    <t>OF-B1Q; OF-B1Qa</t>
  </si>
  <si>
    <t>Added missing "Total" column labels to tables "B1Q.5.b" and "B1QA.3.a". (https://eiopa-project.corefiling.com/bugs/show_bug.cgi?id=135)</t>
  </si>
  <si>
    <t>Fixed annotations "IO/Not-strategic" for table "PA.5.a" to be "IO/Non-strategic participation", as that member exists. (https://eiopa-project.corefiling.com/bugs/show_bug.cgi?id=139)</t>
  </si>
  <si>
    <t>TP-E7B</t>
  </si>
  <si>
    <t>Added row labels to table "E7B.1.a" (https://eiopa-project.corefiling.com/bugs/show_bug.cgi?id=152)</t>
  </si>
  <si>
    <t>TP-E3</t>
  </si>
  <si>
    <t>Moved Z-axis annotations inline with the Z-axis. (https://eiopa-project.corefiling.com/bugs/show_bug.cgi?id=148)</t>
  </si>
  <si>
    <t>Re-J1_shares</t>
  </si>
  <si>
    <t>Add MD metrics for two columns that were missing them. (https://eiopa-project.corefiling.com/bugs/show_bug.cgi?id=163)</t>
  </si>
  <si>
    <t>BS-C1; SCR-B2B</t>
  </si>
  <si>
    <t>Fixed duplication of table group ids "C1.c", "C1.d" and "B2C.d". (Issue '53' in the sheet DPM-issues-2013-08-21.xlsx)</t>
  </si>
  <si>
    <t>Fixed duplication of table group id "B3DF.a".</t>
  </si>
  <si>
    <t>SCR-B3D RFF</t>
  </si>
  <si>
    <t>SCR-B3A RFF; SCR-B3B RFF; SCR-B3C RFF; SCR-B3D RFF; SCR-B3E RFF; SCR-B3F RFF; SCR-B3G RFF</t>
  </si>
  <si>
    <t>Fixed annotations that end "(typed domain)" when they mean "(typed dimension)". (Issue '36' in the sheet DPM-issues-2013-08-21.xlsx)</t>
  </si>
  <si>
    <t>Removed redundant domain declaration from annotations of the form "Cu:OC/All members". (Issue '43' in the sheet DPM-issues-2013-08-21.xlsx)</t>
  </si>
  <si>
    <t>NT/Number of people insured</t>
  </si>
  <si>
    <t>Fixed typo of "Number people insured" to "Number of people insured". (Part of issue '17' in the sheet DPM-issues-2013-08-21.xlsx)</t>
  </si>
  <si>
    <t>BS-C1</t>
  </si>
  <si>
    <t>AS/Bonds</t>
  </si>
  <si>
    <t>Fixed references to member "Bonds" of MC as "Bonds securities". (Part of issue '17' in the sheet DPM-issues-2013-08-21.xlsx)</t>
  </si>
  <si>
    <t>Fixed references to member "Deferred acquisition costs" of MC as "Deferred acquisition cost".  (Part of issue '17' in the sheet DPM-issues-2013-08-21.xlsx)</t>
  </si>
  <si>
    <t>AS/Deferred acquisition costs</t>
  </si>
  <si>
    <t>Fixed references to member "Financial [other than receivables/payables and recoverables]" of MC as "Financial [other than receivables and recoverables]" and member "Property, plant and equipment and financial [other than receivables/payables and recoverables]" as "Property, plant and equipment and financial [other than receivables and recoverables]". (Part of issue '17' in the sheet DPM-issues-2013-08-21.xlsx)</t>
  </si>
  <si>
    <t>Assets-D1Q; BS-C1; BS-C1D; VA C2B; VA C2C</t>
  </si>
  <si>
    <t>AS/Property, plant and equipment and financial [other than receivables/payables and recoverables]</t>
  </si>
  <si>
    <t>Assets-D1Q; BS-C1</t>
  </si>
  <si>
    <t>Fixed references to member "Financial other than receivables/payables, recoverables, cash, derivatives, deposits, loans, bonds and equity instruments" of MC as  "Financial other than receivables and recoverables, derivatives, deposits, loans, bonds and equity instruments".  (Part of issue '17' in the sheet DPM-issues-2013-08-21.xlsx)</t>
  </si>
  <si>
    <t>AS/Financial other than receivables/payables, recoverables, cash, derivatives, deposits, loans, bonds and equity instruments</t>
  </si>
  <si>
    <t>Fixed reference to member "Cost of claims" of BC as "Cost of claim". (Part of issue '17' in the sheet DPM-issues-2013-08-21.xlsx)</t>
  </si>
  <si>
    <t>Country-K1</t>
  </si>
  <si>
    <t>Fixed reference to member "Other than administration, investments management, claims management, acquisition and overhead" of CE as "Other than administration, investment management, claims management, acquisition and overhead".  (Part of issue '17' in the sheet DPM-issues-2013-08-21.xlsx)</t>
  </si>
  <si>
    <t>Cover-A1Q; Cover-A1A</t>
  </si>
  <si>
    <t>Fixed references to member "Reinsurance deposits" of MC as "Reinsurance deposit". (Part of issue '17' in the sheet DPM-issues-2013-08-21.xlsx)</t>
  </si>
  <si>
    <t>BS-C1B</t>
  </si>
  <si>
    <t>Fixed references to member labels including "agreement/contract" from TD that were being referred to with an additional space. (Part of issue '17' in the sheet DPM-issues-2013-08-21.xlsx)</t>
  </si>
  <si>
    <t>Fixed references to member "Contribution to the group" from AM as "Contribution to group". (Part of issue '17' in the sheet DPM-issues-2013-08-21.xlsx)</t>
  </si>
  <si>
    <t>Fixed references to member "Derivatives" from MC as "Derivative". (Part of issue '17' in the sheet DPM-issues-2013-08-21.xlsx)</t>
  </si>
  <si>
    <t>Assets-D2O; Assets-D2T</t>
  </si>
  <si>
    <t>AL/Derivatives</t>
  </si>
  <si>
    <t>Fixed reference to member "Solvency capital requirement [SCR]" from BC as "Solvency Capital Requiremnt". (Part of issue '17' in the sheet DPM-issues-2013-08-21.xlsx)</t>
  </si>
  <si>
    <t>Fixed reference to member "Description of impact on: assets/liability/off-balance sheet" from TS as "Description of impact on: assets / liability / off-balance sheet". (Part of issue '17' in the sheet DPM-issues-2013-08-21.xlsx)</t>
  </si>
  <si>
    <t>DC/Quantity</t>
  </si>
  <si>
    <t>TS/Item title</t>
  </si>
  <si>
    <t>TS/Issuer group</t>
  </si>
  <si>
    <t>CG/Other than on policies and not collateralised</t>
  </si>
  <si>
    <t>CG/On policies</t>
  </si>
  <si>
    <t>CT/Corporate other than investment funds</t>
  </si>
  <si>
    <t>CT/General government</t>
  </si>
  <si>
    <t>CT/Investment funds</t>
  </si>
  <si>
    <t>CR/All members</t>
  </si>
  <si>
    <t>TS/Counterparty group</t>
  </si>
  <si>
    <t>TS/Trigger value</t>
  </si>
  <si>
    <t>CT/Credit institutions</t>
  </si>
  <si>
    <t>BL/Health SLT</t>
  </si>
  <si>
    <t>BL/Life [other than Index-linked and unit-linked insurance and Health SLT]</t>
  </si>
  <si>
    <t>PI/≤ 10%</t>
  </si>
  <si>
    <t>EE/EEA countries [other than home country]</t>
  </si>
  <si>
    <t>EE/Home country</t>
  </si>
  <si>
    <t>BL/Other life</t>
  </si>
  <si>
    <t>BL/Annuities stemming from non-life insurance contracts and relating to health insurance obligations</t>
  </si>
  <si>
    <t>TB/Total/NA</t>
  </si>
  <si>
    <t>BL/Insurance with profit participation</t>
  </si>
  <si>
    <t xml:space="preserve">RT/Market risk concentrations </t>
  </si>
  <si>
    <t>AB/Scenario A</t>
  </si>
  <si>
    <t>AB/Scenario B</t>
  </si>
  <si>
    <t>BL/Life [other than annuities stemming from non-life insurance contracts and relating to health insurance obligations]</t>
  </si>
  <si>
    <t>BL/Health SLT and annuities stemming from non-life insurance contracts and relating to health insurance obligations</t>
  </si>
  <si>
    <t>LX/All members (Not applicable/All geographical areas)</t>
  </si>
  <si>
    <t>Made annotations consistent concerning spaces after slashes that divide dimension name from member.</t>
  </si>
  <si>
    <t>(all)</t>
  </si>
  <si>
    <t>Fixed typo of "deferred" in references to member "Other than intangible, deferred tax, pension benefit, property, plant and equipment, financial, reinsurance deposits, receivables/payables and due in respect of own fund items or initial fund called up but not yet paid in". (Issue '21' in the sheet DPM-issues-2013-08-21.xlsx)</t>
  </si>
  <si>
    <t>AS/Other than intangible, deferred tax, pension benefit, property, plant and equipment, financial, reinsurance deposits, receivables/payables and due in respect of own fund items or initial fund called up but not yet paid in</t>
  </si>
  <si>
    <t>Fixed remaining uses of domain identification in annotations. (https://eiopa-project.corefiling.com/bugs/show_bug.cgi?id=3)</t>
  </si>
  <si>
    <t>Assets-D2T; OF-B1A</t>
  </si>
  <si>
    <t>Fixed reference to member "Delta, rho, gamma, vega and FX hedged risks" of RT as "Delta hedged, Rho hedged, …" (https://eiopa-project.corefiling.com/bugs/show_bug.cgi?id=103)</t>
  </si>
  <si>
    <t>Simplification Used</t>
  </si>
  <si>
    <t>Andrew Shirley (CoreFiling) - In business workshop</t>
  </si>
  <si>
    <t>Change excel cells D46, E46, F46 to reference "... Method 1" not method's 2, 3, and 4 resectively
(https://eiopa-project.corefiling.com/bugs/show_bug.cgi?id=178)</t>
  </si>
  <si>
    <t>Changed the label for the A5 column to  "Identification code of the counterparty of the group" and the label for the A11 column to "Identification code of the group entity subject to the exposure"
(https://eiopa-project.corefiling.com/bugs/show_bug.cgi?id=170)</t>
  </si>
  <si>
    <t>Made references to LB domain hierarchies (via BL dimension) less ambiguous by adding explicit heirarchy numbers in sheets "VA C2C", "TP-F3", "Re-J1_basic", "Re-J1_shares", "Re-J2_basic" and "Re-J2".
(https://eiopa-project.corefiling.com/bugs/show_bug.cgi?id=173)</t>
  </si>
  <si>
    <t>Correct annotation of the total column of B1A.7.a to be 'TX/Total/NA'
(https://eiopa-project.corefiling.com/bugs/show_bug.cgi?id=129)</t>
  </si>
  <si>
    <t>"VA C2C", "TP-F3", "Re-J1_basic", "Re-J1_shares", "Re-J2_basic" and "Re-J2"</t>
  </si>
  <si>
    <t>SCR-B3A R, SCR-B3A RFF, SCR-B3B R, SCR-B3B RFF, SCR-B3C R, SCR-B3C RFF, SCR-B3D R, SCR-B3D RFF, SCR-B3E R, SCR-B3E RFF</t>
  </si>
  <si>
    <t xml:space="preserve">
Add a column label of "Simplification Used" to tables B3A.3.a, B3A.3.b,  B3AF.3.a, B3AF.3.b, B3B.2.a, B3B.2.b, B3BF.2.a, B3BF.2.b, B3C.3.a, B3C.3.b, B3CF.3.a, B3CF.3.b, B3D.8.a, B3D.8.b, B3DF.8.a, B3DF.8.b, B3E.5.a, B3E.5.b, B3EF.5.a, B3EF.5.b</t>
  </si>
  <si>
    <t>Correct annotation in excel cells C56 and C75 to "CT/All members (Other than financial and credit institutions)"
(https://eiopa-project.corefiling.com/bugs/show_bug.cgi?id=167)</t>
  </si>
  <si>
    <t>Add missing "TX/Common Equity Tier 1" and "TX/Additional Tier 1" annotations to tables B1A.5.a, B1A.5.b and B1Q.5.b. (https://eiopa-project.corefiling.com/bugs/show_bug.cgi?id=134)</t>
  </si>
  <si>
    <t>OF-B1Q; OF-B1A</t>
  </si>
  <si>
    <t>Fixed typo of "memebers" in annotation. (https://eiopa-project.corefiling.com/bugs/show_bug.cgi?id=169)</t>
  </si>
  <si>
    <t>Add missing "CS/Solo" annotations to D3.1.a. (https://eiopa-project.corefiling.com/bugs/show_bug.cgi?id=161)</t>
  </si>
  <si>
    <t>Assets-D3</t>
  </si>
  <si>
    <t>Add missing "Z Axis:" headers. (https://eiopa-project.corefiling.com/bugs/show_bug.cgi?id=193)</t>
  </si>
  <si>
    <t>Profit and Loss</t>
  </si>
  <si>
    <t>TS/Name of issuer/seller/transferor/receiver/reinsurer/provider</t>
  </si>
  <si>
    <t>Assets-D1; Assets-D6; BS-C1Ba; OF-B1A; IGT1; IGT2; IGT3; IGT4</t>
  </si>
  <si>
    <t>Country-K1; Re-J1_basic</t>
  </si>
  <si>
    <t>VA C2A</t>
  </si>
  <si>
    <t>Fix typos of "providor" to "provider". (Part of https://eiopa-project.corefiling.com/bugs/show_bug.cgi?id=181)</t>
  </si>
  <si>
    <t>Fix typos of "Comissions" to "Commissions". (Part of https://eiopa-project.corefiling.com/bugs/show_bug.cgi?id=181)</t>
  </si>
  <si>
    <t>Fix typos of "deffered" to "deferred". (Part of https://eiopa-project.corefiling.com/bugs/show_bug.cgi?id=181)</t>
  </si>
  <si>
    <t>Fix typos of "vechicle" to "vehicle". (Part of https://eiopa-project.corefiling.com/bugs/show_bug.cgi?id=181)</t>
  </si>
  <si>
    <t>TP-F1; TP-E1</t>
  </si>
  <si>
    <t>CT/Special purpose vehicle [SPV]</t>
  </si>
  <si>
    <t>Fix typo of "reletaed" to "related". (Part of https://eiopa-project.corefiling.com/bugs/show_bug.cgi?id=181)</t>
  </si>
  <si>
    <t>TD/Date of decision related to solo capital add-on</t>
  </si>
  <si>
    <t>OF-B1Q; OF-B1Qb; OF-B1A; VA C2A</t>
  </si>
  <si>
    <t>Foreseeable dividends and distributions</t>
  </si>
  <si>
    <t>BC/Foreseeable dividends and distributions</t>
  </si>
  <si>
    <t>Fix typos of "Forseeable" to "Foreseeable". (Part of https://eiopa-project.corefiling.com/bugs/show_bug.cgi?id=181)</t>
  </si>
  <si>
    <t>Fix typos of "activties" to "activities". (Part of https://eiopa-project.corefiling.com/bugs/show_bug.cgi?id=181)</t>
  </si>
  <si>
    <t>OF-B1Q; OF-B1A; SCR-B2A; SCR-B2C; G04</t>
  </si>
  <si>
    <t>SO/Non regulated entities carrying out financial activities</t>
  </si>
  <si>
    <t>SO/Entities carrying out financial activities</t>
  </si>
  <si>
    <t xml:space="preserve">Non regulated entities carrying out financial activities </t>
  </si>
  <si>
    <t>Fix typo of "infulence" to "influence". (Part of https://eiopa-project.corefiling.com/bugs/show_bug.cgi?id=181)</t>
  </si>
  <si>
    <t>TS/Description of criteria of influence other than percent of capital share, percent used for the establishment of accounting  consolidated accounts and percent of voting rights</t>
  </si>
  <si>
    <t>PI/≤  10%</t>
  </si>
  <si>
    <t>Fix references to the member "≤ 10%" as "=&lt; 10%". (Part of https://eiopa-project.corefiling.com/bugs/show_bug.cgi?id=181)</t>
  </si>
  <si>
    <t>Fix references to the member "Direct Business" as "Direct business". (Part of https://eiopa-project.corefiling.com/bugs/show_bug.cgi?id=181)</t>
  </si>
  <si>
    <t>TP-F1Q; TP-F2; TP-F4</t>
  </si>
  <si>
    <t>Fix reference to the member "Property, plant and equipment and financial [other than receivables/payables and recoverables]" as "Property, plant and equipment and financial [other than receivables and recoverables]". (Part of https://eiopa-project.corefiling.com/bugs/show_bug.cgi?id=181)</t>
  </si>
  <si>
    <t>Assets-D1Q</t>
  </si>
  <si>
    <t>SCR-B3D R; SCR-B3D RFF</t>
  </si>
  <si>
    <t>RT/SLT health mass lapse risk</t>
  </si>
  <si>
    <t>Fix typo of "healthmass" to "health mass". (Part of https://eiopa-project.corefiling.com/bugs/show_bug.cgi?id=181)</t>
  </si>
  <si>
    <t>Fix typo of "contigent" to "contingent". (Part of https://eiopa-project.corefiling.com/bugs/show_bug.cgi?id=181)</t>
  </si>
  <si>
    <t>Fix reference to the member "Non-EEA" as "non-EEA". (Part of https://eiopa-project.corefiling.com/bugs/show_bug.cgi?id=181)</t>
  </si>
  <si>
    <t>CY/Non-EEA</t>
  </si>
  <si>
    <t>Fix references to the member "Administration, investments management, claims management, acquisition and overhead" as  "Administration, investment management, claims management, acquisition and overhead". (Part of https://eiopa-project.corefiling.com/bugs/show_bug.cgi?id=181)</t>
  </si>
  <si>
    <t>CS/Deduction and aggregation method [method 2 and part of combination of methods 1 and 2]</t>
  </si>
  <si>
    <t>Fix references to the member "Deduction and aggregation method [method 2 and part of combination of methods 1 and 2]" as "Deduction and aggregation method [method 2] or combination of method". (Part of https://eiopa-project.corefiling.com/bugs/show_bug.cgi?id=181)</t>
  </si>
  <si>
    <t>Fix references to the member "Statutory accounts" as "Statutory account". (Part of https://eiopa-project.corefiling.com/bugs/show_bug.cgi?id=181)</t>
  </si>
  <si>
    <t>Copy row labels from previous tables to E3.2.a, E3.4.a, E3.6.a, E3.8.a, E3.10.a, E3.12.a, E3.14.a, E3.16.a, E3.18.a, E3.2.b and E3.4.b. (https://eiopa-project.corefiling.com/bugs/show_bug.cgi?id=160)</t>
  </si>
  <si>
    <t>(All)</t>
  </si>
  <si>
    <t>Identification code of entity</t>
  </si>
  <si>
    <t>CIC code</t>
  </si>
  <si>
    <t>ID code of underlying</t>
  </si>
  <si>
    <t>Code of component</t>
  </si>
  <si>
    <t>Resolve inconsistent usage of "(typed dimension)" annotation syntax by removing " (typed dimension)" from annotations. (https://eiopa-project.corefiling.com/bugs/show_bug.cgi?id=184)</t>
  </si>
  <si>
    <t>Property, plant &amp; equipment held for own use</t>
  </si>
  <si>
    <t>Typo fix: "equipement" -&gt; "equipment". (https://eiopa-project.corefiling.com/bugs/show_bug.cgi?id=200)</t>
  </si>
  <si>
    <t>Typo fix: "excuted" -&gt; "executed". (https://eiopa-project.corefiling.com/bugs/show_bug.cgi?id=200)</t>
  </si>
  <si>
    <t>Assets-D2T</t>
  </si>
  <si>
    <t>Typo fix: "partiall" -&gt; "partial". (https://eiopa-project.corefiling.com/bugs/show_bug.cgi?id=200)</t>
  </si>
  <si>
    <t>Typo fix: "excercise" -&gt; "exercise". (https://eiopa-project.corefiling.com/bugs/show_bug.cgi?id=200)</t>
  </si>
  <si>
    <t>Typo fix: "separatly" -&gt; "separately".  (https://eiopa-project.corefiling.com/bugs/show_bug.cgi?id=200)</t>
  </si>
  <si>
    <t>Typo fix: "similinar" -&gt; "similar". (https://eiopa-project.corefiling.com/bugs/show_bug.cgi?id=200)</t>
  </si>
  <si>
    <t>Non-life and health similar to non-life</t>
  </si>
  <si>
    <t>Typo fix: "liabilites" -&gt; "liabilities". (https://eiopa-project.corefiling.com/bugs/show_bug.cgi?id=200)</t>
  </si>
  <si>
    <t>BS-C1; OF-B1A</t>
  </si>
  <si>
    <t>Typo fix: "reconcilation" -&gt; "reconciliation".  (https://eiopa-project.corefiling.com/bugs/show_bug.cgi?id=200)</t>
  </si>
  <si>
    <t>OF-B1Q; OF-B1Qa; OF-B1A</t>
  </si>
  <si>
    <t>Deductions not included in the reconciliation reserve</t>
  </si>
  <si>
    <t>Typo fix: "Iinitial" -&gt; "Initial".  (https://eiopa-project.corefiling.com/bugs/show_bug.cgi?id=200)</t>
  </si>
  <si>
    <t>Typo fix: "remplate" -&gt; "template".  (https://eiopa-project.corefiling.com/bugs/show_bug.cgi?id=200)</t>
  </si>
  <si>
    <t>Typo fix: "Deffered" -&gt; "Deferred". (https://eiopa-project.corefiling.com/bugs/show_bug.cgi?id=200)</t>
  </si>
  <si>
    <t>Typo fix: "Characterictics" -&gt; "Characteristics".  (https://eiopa-project.corefiling.com/bugs/show_bug.cgi?id=200)</t>
  </si>
  <si>
    <t>Typo fix: "homogenious" -&gt; "homogeneous".  (https://eiopa-project.corefiling.com/bugs/show_bug.cgi?id=200)</t>
  </si>
  <si>
    <t>TP-E1</t>
  </si>
  <si>
    <t>Typo fix: "Proportionnal" -&gt; "Proportional". (https://eiopa-project.corefiling.com/bugs/show_bug.cgi?id=200)</t>
  </si>
  <si>
    <t>Proportional Share retained (art.221)</t>
  </si>
  <si>
    <t>Typo fix: "caims" -&gt; "claims". (https://eiopa-project.corefiling.com/bugs/show_bug.cgi?id=200)</t>
  </si>
  <si>
    <t>Typo fix: "Contigent" -&gt; "Contingent". (https://eiopa-project.corefiling.com/bugs/show_bug.cgi?id=200)</t>
  </si>
  <si>
    <t>Typo fix: "appicable" -&gt; "applicable". (https://eiopa-project.corefiling.com/bugs/show_bug.cgi?id=200)</t>
  </si>
  <si>
    <t>Merged sheets which table name recodification require to have the same codes.</t>
  </si>
  <si>
    <t>BS-C1B; BS-C1Ba; BS-C1Bb; SCR-B3A R; SCR-B3A RFF; SCR-B3B R; SCR-B3B RFF; SCR-B3C R; SCR-B3C RFF; SCR-B3D R; SCR-B3D RFF; SCR-B3E R; SCR-B3E RFF; SCR-B3F R; SCR-B3F RFF; SCR-B3G R; SCR-B3G RFF; OF-B1Qa; OF-B1Qb</t>
  </si>
  <si>
    <t>References to S.02.01, refer to the balance sheet template</t>
  </si>
  <si>
    <t>Renamed sheets according to table name recodification.</t>
  </si>
  <si>
    <t>All (where codes were available)</t>
  </si>
  <si>
    <t>S.06.02 line identification</t>
  </si>
  <si>
    <t>S.08.01 line identification</t>
  </si>
  <si>
    <t>Relabelled line identification typed dimensions based on table name recodification.</t>
  </si>
  <si>
    <t>Other assets within scope of S.06.02 (other than index-linked and unit-linked funds)</t>
  </si>
  <si>
    <t>Updated table group and table codes according to table name recodification.</t>
  </si>
  <si>
    <t>Andrew Shirley (CoreFiling)</t>
  </si>
  <si>
    <t>Update MD metric formula and colour of VG annotation to consistently treat VG as a dimension.
https://eiopa-project.corefiling.com/bugs/show_bug.cgi?id=106</t>
  </si>
  <si>
    <t>Update colour of TA annotations to consistently treat them as a dimension.
https://eiopa-project.corefiling.com/bugs/show_bug.cgi?id=120</t>
  </si>
  <si>
    <t>S.19.01.b.19, S.19.01.b.20</t>
  </si>
  <si>
    <t>Updated sheet names, table group codes and table codes.</t>
  </si>
  <si>
    <t>Maria Courtenay (CoreFiling)</t>
  </si>
  <si>
    <t>S.01.02.01</t>
  </si>
  <si>
    <t>S.01.02.02</t>
  </si>
  <si>
    <t>S.06.02.01</t>
  </si>
  <si>
    <t>S.06.02.02</t>
  </si>
  <si>
    <t>S.08.01.01</t>
  </si>
  <si>
    <t>S.08.01.02</t>
  </si>
  <si>
    <t>S.08.02.02</t>
  </si>
  <si>
    <t>S.02.01.03</t>
  </si>
  <si>
    <t>S.02.01.04</t>
  </si>
  <si>
    <t>S.02.01.05</t>
  </si>
  <si>
    <t>S.02.01.06</t>
  </si>
  <si>
    <t>S.02.02.01</t>
  </si>
  <si>
    <t>S.02.02.02</t>
  </si>
  <si>
    <t>S.23.01.01.10</t>
  </si>
  <si>
    <t>S.23.01.01</t>
  </si>
  <si>
    <t>S.23.01.02.10</t>
  </si>
  <si>
    <t>S.23.01.02.11</t>
  </si>
  <si>
    <t>S.23.01.02</t>
  </si>
  <si>
    <t>S.23.01.03</t>
  </si>
  <si>
    <t>S.23.01.04.10</t>
  </si>
  <si>
    <t>S.23.01.04.11</t>
  </si>
  <si>
    <t>S.23.01.04.12</t>
  </si>
  <si>
    <t>S.23.01.04.13</t>
  </si>
  <si>
    <t>S.23.01.04.15</t>
  </si>
  <si>
    <t>S.23.01.04.17</t>
  </si>
  <si>
    <t>S.23.01.04.21</t>
  </si>
  <si>
    <t>S.23.01.04.25</t>
  </si>
  <si>
    <t>S.23.01.04.32</t>
  </si>
  <si>
    <t>S.23.01.04.39</t>
  </si>
  <si>
    <t>S.23.01.04.40</t>
  </si>
  <si>
    <t>S.23.01.04.41</t>
  </si>
  <si>
    <t>S.23.01.04</t>
  </si>
  <si>
    <t>S.23.01.05.10</t>
  </si>
  <si>
    <t>S.23.01.05.11</t>
  </si>
  <si>
    <t>S.23.01.05.14</t>
  </si>
  <si>
    <t>S.23.01.05.20</t>
  </si>
  <si>
    <t>S.23.01.05.24</t>
  </si>
  <si>
    <t>S.23.01.05.31</t>
  </si>
  <si>
    <t>S.23.01.05.36</t>
  </si>
  <si>
    <t>S.23.01.05.37</t>
  </si>
  <si>
    <t>S.23.01.05.38</t>
  </si>
  <si>
    <t>S.23.01.05</t>
  </si>
  <si>
    <t>S.24.01.01</t>
  </si>
  <si>
    <t>S.29.03.01</t>
  </si>
  <si>
    <t>S.25.01.03</t>
  </si>
  <si>
    <t>S.25.01.05</t>
  </si>
  <si>
    <t>S.25.02.01</t>
  </si>
  <si>
    <t>S.25.02.02</t>
  </si>
  <si>
    <t>S.25.03.01</t>
  </si>
  <si>
    <t>S.25.03.03</t>
  </si>
  <si>
    <t>S.26.01.01</t>
  </si>
  <si>
    <t>S.26.01.02</t>
  </si>
  <si>
    <t>S.26.02.02</t>
  </si>
  <si>
    <t>S.26.02.01</t>
  </si>
  <si>
    <t>S.26.03.01</t>
  </si>
  <si>
    <t>S.26.03.02</t>
  </si>
  <si>
    <t>S.26.04.02</t>
  </si>
  <si>
    <t>S.26.04.01</t>
  </si>
  <si>
    <t>S.26.05.01</t>
  </si>
  <si>
    <t>S.26.05.02</t>
  </si>
  <si>
    <t>S.26.06.02</t>
  </si>
  <si>
    <t>S.26.06.01</t>
  </si>
  <si>
    <t>S.27.01.01.10</t>
  </si>
  <si>
    <t>S.27.01.01.11</t>
  </si>
  <si>
    <t>S.27.01.01.12</t>
  </si>
  <si>
    <t>S.27.01.01.13</t>
  </si>
  <si>
    <t>S.27.01.01.14</t>
  </si>
  <si>
    <t>S.27.01.01.15</t>
  </si>
  <si>
    <t>S.27.01.01.16</t>
  </si>
  <si>
    <t>S.27.01.01.17</t>
  </si>
  <si>
    <t>S.27.01.01.18</t>
  </si>
  <si>
    <t>S.27.01.01.19</t>
  </si>
  <si>
    <t>S.27.01.01.20</t>
  </si>
  <si>
    <t>S.27.01.01.21</t>
  </si>
  <si>
    <t>S.27.01.01.22</t>
  </si>
  <si>
    <t>S.27.01.01</t>
  </si>
  <si>
    <t>S.27.01.02.10</t>
  </si>
  <si>
    <t>S.27.01.02.11</t>
  </si>
  <si>
    <t>S.27.01.02.12</t>
  </si>
  <si>
    <t>S.27.01.02.13</t>
  </si>
  <si>
    <t>S.27.01.02.14</t>
  </si>
  <si>
    <t>S.27.01.02.15</t>
  </si>
  <si>
    <t>S.27.01.02.16</t>
  </si>
  <si>
    <t>S.27.01.02.17</t>
  </si>
  <si>
    <t>S.27.01.02.18</t>
  </si>
  <si>
    <t>S.27.01.02.19</t>
  </si>
  <si>
    <t>S.27.01.02.20</t>
  </si>
  <si>
    <t>S.27.01.02.21</t>
  </si>
  <si>
    <t>S.27.01.02.22</t>
  </si>
  <si>
    <t>S.27.01.02</t>
  </si>
  <si>
    <t>S.28.01.01</t>
  </si>
  <si>
    <t>S.28.02.01</t>
  </si>
  <si>
    <t>S.12.01.01</t>
  </si>
  <si>
    <t>S.12.01.02</t>
  </si>
  <si>
    <t>S.17.01.01</t>
  </si>
  <si>
    <t>S.17.01.02</t>
  </si>
  <si>
    <t>S.20.01.01</t>
  </si>
  <si>
    <t>S.21.01.01</t>
  </si>
  <si>
    <t>S.30.02.01</t>
  </si>
  <si>
    <t>S.32.01.01</t>
  </si>
  <si>
    <t>S.32.01.02</t>
  </si>
  <si>
    <t>S.33.01.01</t>
  </si>
  <si>
    <t>S.34.01.01</t>
  </si>
  <si>
    <t>S.35.01.01</t>
  </si>
  <si>
    <t>S.23.01.g.31, S.23.01.b.30</t>
  </si>
  <si>
    <t>Non-available own funds related to non-EEA entities, due to local restrictions: regulatory or otherwise,  at group level</t>
  </si>
  <si>
    <t>A45E</t>
  </si>
  <si>
    <t>S.23.01.01, S.23.01.02, S.23.01.04, S.23.01.05</t>
  </si>
  <si>
    <t>Added missing MD metric annotation to S.23.01.02.7. https://eiopa-project.corefiling.com/bugs/show_bug.cgi?id=105</t>
  </si>
  <si>
    <t>Clarified markup around tables S.29.03.01.8 to S.29.03.01.10. https://eiopa-project.corefiling.com/bugs/show_bug.cgi?id=109</t>
  </si>
  <si>
    <t>Corrected annotations that did not match labels for tables S.28.02.01.2 and S.28.02.02.2. https://eiopa-project.corefiling.com/bugs/show_bug.cgi?id=136</t>
  </si>
  <si>
    <t>S.28.02.01, S.28.02.02</t>
  </si>
  <si>
    <t>Fix use of inconsistent shading style. https://eiopa-project.corefiling.com/bugs/show_bug.cgi?id=149</t>
  </si>
  <si>
    <t>Moved 'Total' label outside of table and greyed unreportable cells for that row. https://eiopa-project.corefiling.com/bugs/show_bug.cgi?id=151</t>
  </si>
  <si>
    <t>S.19.01.01, S.19.01.02</t>
  </si>
  <si>
    <t>Added columns between tables to clarify table boundaries.  https://eiopa-project.corefiling.com/bugs/show_bug.cgi?id=159</t>
  </si>
  <si>
    <t>S.23.01.04, S.23.01.05</t>
  </si>
  <si>
    <t>Copied 'S2 Value - statutory accounts' label to tables which were missing it, adding rows as necessary to maintain table separation. https://eiopa-project.corefiling.com/bugs/show_bug.cgi?id=142</t>
  </si>
  <si>
    <t>LS0</t>
  </si>
  <si>
    <t>AA04</t>
  </si>
  <si>
    <t>AA05</t>
  </si>
  <si>
    <t>AA07</t>
  </si>
  <si>
    <t>AA013</t>
  </si>
  <si>
    <t>A1B</t>
  </si>
  <si>
    <t>A1C</t>
  </si>
  <si>
    <t>AA13</t>
  </si>
  <si>
    <t>AA14</t>
  </si>
  <si>
    <t>AA15</t>
  </si>
  <si>
    <t>AA16</t>
  </si>
  <si>
    <t>AA23</t>
  </si>
  <si>
    <t>AA25</t>
  </si>
  <si>
    <t>AA26</t>
  </si>
  <si>
    <t>AA27</t>
  </si>
  <si>
    <t>AA28</t>
  </si>
  <si>
    <t>AA29</t>
  </si>
  <si>
    <t>AA30</t>
  </si>
  <si>
    <t>AA31</t>
  </si>
  <si>
    <t>AA32</t>
  </si>
  <si>
    <t>AA33</t>
  </si>
  <si>
    <t>AA34</t>
  </si>
  <si>
    <t>AB4</t>
  </si>
  <si>
    <t>AB5</t>
  </si>
  <si>
    <t>AB6</t>
  </si>
  <si>
    <t>AB7</t>
  </si>
  <si>
    <t>AB8</t>
  </si>
  <si>
    <t>AB9</t>
  </si>
  <si>
    <t>AB10</t>
  </si>
  <si>
    <t>AB11</t>
  </si>
  <si>
    <t>AB12</t>
  </si>
  <si>
    <t>AB13</t>
  </si>
  <si>
    <t>AB14</t>
  </si>
  <si>
    <t>AB15</t>
  </si>
  <si>
    <t>AB16</t>
  </si>
  <si>
    <t>AB23</t>
  </si>
  <si>
    <t>AB25</t>
  </si>
  <si>
    <t>AB26</t>
  </si>
  <si>
    <t>AB27</t>
  </si>
  <si>
    <t>AB28</t>
  </si>
  <si>
    <t>AB29</t>
  </si>
  <si>
    <t>AB30</t>
  </si>
  <si>
    <t>AB31</t>
  </si>
  <si>
    <t>AB32</t>
  </si>
  <si>
    <t>AB33</t>
  </si>
  <si>
    <t>AB34</t>
  </si>
  <si>
    <t>AC4</t>
  </si>
  <si>
    <t>AC5</t>
  </si>
  <si>
    <t>AC6</t>
  </si>
  <si>
    <t>AC7</t>
  </si>
  <si>
    <t>AC8</t>
  </si>
  <si>
    <t>AC9</t>
  </si>
  <si>
    <t>AC10</t>
  </si>
  <si>
    <t>AC11</t>
  </si>
  <si>
    <t>AC12</t>
  </si>
  <si>
    <t>AC13</t>
  </si>
  <si>
    <t>AC14</t>
  </si>
  <si>
    <t>AC15</t>
  </si>
  <si>
    <t>AC16</t>
  </si>
  <si>
    <t>AC19</t>
  </si>
  <si>
    <t>AD4</t>
  </si>
  <si>
    <t>AD5</t>
  </si>
  <si>
    <t>AD6</t>
  </si>
  <si>
    <t>AD7</t>
  </si>
  <si>
    <t>AD8</t>
  </si>
  <si>
    <t>AD9</t>
  </si>
  <si>
    <t>AD10</t>
  </si>
  <si>
    <t>AD11</t>
  </si>
  <si>
    <t>AD12</t>
  </si>
  <si>
    <t>AD13</t>
  </si>
  <si>
    <t>AD14</t>
  </si>
  <si>
    <t>AD15</t>
  </si>
  <si>
    <t>AD16</t>
  </si>
  <si>
    <t>AD18</t>
  </si>
  <si>
    <t>AD19</t>
  </si>
  <si>
    <t>AI12</t>
  </si>
  <si>
    <t>AI13</t>
  </si>
  <si>
    <t>AI14</t>
  </si>
  <si>
    <t>AI15</t>
  </si>
  <si>
    <t>AI16</t>
  </si>
  <si>
    <t>AG14</t>
  </si>
  <si>
    <t>AG15</t>
  </si>
  <si>
    <t>AG16</t>
  </si>
  <si>
    <t>AH13</t>
  </si>
  <si>
    <t>AH14</t>
  </si>
  <si>
    <t>AH15</t>
  </si>
  <si>
    <t>AH16</t>
  </si>
  <si>
    <t>AF15</t>
  </si>
  <si>
    <t>AF16</t>
  </si>
  <si>
    <t>BB4</t>
  </si>
  <si>
    <t>BA5</t>
  </si>
  <si>
    <t>BB5</t>
  </si>
  <si>
    <t>BB6</t>
  </si>
  <si>
    <t>BB7</t>
  </si>
  <si>
    <t>BA8</t>
  </si>
  <si>
    <t>BB8</t>
  </si>
  <si>
    <t>BA9</t>
  </si>
  <si>
    <t>BB9</t>
  </si>
  <si>
    <t>BB10</t>
  </si>
  <si>
    <t>BA11</t>
  </si>
  <si>
    <t>BB11</t>
  </si>
  <si>
    <t>BB12</t>
  </si>
  <si>
    <t>BB13</t>
  </si>
  <si>
    <t>BA14</t>
  </si>
  <si>
    <t>BB14</t>
  </si>
  <si>
    <t>BA15</t>
  </si>
  <si>
    <t>BB15</t>
  </si>
  <si>
    <t>BA16</t>
  </si>
  <si>
    <t>BB16</t>
  </si>
  <si>
    <t>BA17</t>
  </si>
  <si>
    <t>BB17</t>
  </si>
  <si>
    <t>BA19</t>
  </si>
  <si>
    <t>BB19</t>
  </si>
  <si>
    <t>BA23</t>
  </si>
  <si>
    <t>BB23</t>
  </si>
  <si>
    <t>BA25</t>
  </si>
  <si>
    <t>BB25</t>
  </si>
  <si>
    <t>BA26</t>
  </si>
  <si>
    <t>BB26</t>
  </si>
  <si>
    <t>BA27</t>
  </si>
  <si>
    <t>BB27</t>
  </si>
  <si>
    <t>BA28</t>
  </si>
  <si>
    <t>BB28</t>
  </si>
  <si>
    <t>BA29</t>
  </si>
  <si>
    <t>BB29</t>
  </si>
  <si>
    <t>BA30</t>
  </si>
  <si>
    <t>BB30</t>
  </si>
  <si>
    <t>BA31</t>
  </si>
  <si>
    <t>BB31</t>
  </si>
  <si>
    <t>BA32</t>
  </si>
  <si>
    <t>BB32</t>
  </si>
  <si>
    <t>BA33</t>
  </si>
  <si>
    <t>BB33</t>
  </si>
  <si>
    <t>BA34</t>
  </si>
  <si>
    <t>BB34</t>
  </si>
  <si>
    <t>BH4</t>
  </si>
  <si>
    <t>BG4</t>
  </si>
  <si>
    <t>BE4</t>
  </si>
  <si>
    <t>BC5</t>
  </si>
  <si>
    <t>BD5</t>
  </si>
  <si>
    <t>BH5</t>
  </si>
  <si>
    <t>BF5</t>
  </si>
  <si>
    <t>BG5</t>
  </si>
  <si>
    <t>BE5</t>
  </si>
  <si>
    <t>BH6</t>
  </si>
  <si>
    <t>BG6</t>
  </si>
  <si>
    <t>BE6</t>
  </si>
  <si>
    <t>BH7</t>
  </si>
  <si>
    <t>BG7</t>
  </si>
  <si>
    <t>BE7</t>
  </si>
  <si>
    <t>BC8</t>
  </si>
  <si>
    <t>BD8</t>
  </si>
  <si>
    <t>BH8</t>
  </si>
  <si>
    <t>BF8</t>
  </si>
  <si>
    <t>BG8</t>
  </si>
  <si>
    <t>BE8</t>
  </si>
  <si>
    <t>BH9</t>
  </si>
  <si>
    <t>BG9</t>
  </si>
  <si>
    <t>BE9</t>
  </si>
  <si>
    <t>BH10</t>
  </si>
  <si>
    <t>BG10</t>
  </si>
  <si>
    <t>BE10</t>
  </si>
  <si>
    <t>BC11</t>
  </si>
  <si>
    <t>BD11</t>
  </si>
  <si>
    <t>BH11</t>
  </si>
  <si>
    <t>BF11</t>
  </si>
  <si>
    <t>BG11</t>
  </si>
  <si>
    <t>BE11</t>
  </si>
  <si>
    <t>BH12</t>
  </si>
  <si>
    <t>BG12</t>
  </si>
  <si>
    <t>BE12</t>
  </si>
  <si>
    <t>BH13</t>
  </si>
  <si>
    <t>BG13</t>
  </si>
  <si>
    <t>BE13</t>
  </si>
  <si>
    <t>BH14</t>
  </si>
  <si>
    <t>BG14</t>
  </si>
  <si>
    <t>BE14</t>
  </si>
  <si>
    <t>BC15</t>
  </si>
  <si>
    <t>BD15</t>
  </si>
  <si>
    <t>BH15</t>
  </si>
  <si>
    <t>BF15</t>
  </si>
  <si>
    <t>BG15</t>
  </si>
  <si>
    <t>BE15</t>
  </si>
  <si>
    <t>BC16</t>
  </si>
  <si>
    <t>BD16</t>
  </si>
  <si>
    <t>BH16</t>
  </si>
  <si>
    <t>BF16</t>
  </si>
  <si>
    <t>BG16</t>
  </si>
  <si>
    <t>BE16</t>
  </si>
  <si>
    <t>BC17</t>
  </si>
  <si>
    <t>BD17</t>
  </si>
  <si>
    <t>BH17</t>
  </si>
  <si>
    <t>BF17</t>
  </si>
  <si>
    <t>BG17</t>
  </si>
  <si>
    <t>BE17</t>
  </si>
  <si>
    <t>BC18</t>
  </si>
  <si>
    <t>BD18</t>
  </si>
  <si>
    <t>BH18</t>
  </si>
  <si>
    <t>BF18</t>
  </si>
  <si>
    <t>BG18</t>
  </si>
  <si>
    <t>BE18</t>
  </si>
  <si>
    <t>BC19</t>
  </si>
  <si>
    <t>BD19</t>
  </si>
  <si>
    <t>BH19</t>
  </si>
  <si>
    <t>BF19</t>
  </si>
  <si>
    <t>BG19</t>
  </si>
  <si>
    <t>BE19</t>
  </si>
  <si>
    <t>CI4</t>
  </si>
  <si>
    <t>CG4</t>
  </si>
  <si>
    <t>CF4</t>
  </si>
  <si>
    <t>CI5</t>
  </si>
  <si>
    <t>CG5</t>
  </si>
  <si>
    <t>CF5</t>
  </si>
  <si>
    <t>CI6</t>
  </si>
  <si>
    <t>CG6</t>
  </si>
  <si>
    <t>CF6</t>
  </si>
  <si>
    <t>CI7</t>
  </si>
  <si>
    <t>CG7</t>
  </si>
  <si>
    <t>CF7</t>
  </si>
  <si>
    <t>CA8</t>
  </si>
  <si>
    <t>CB8</t>
  </si>
  <si>
    <t>CD8</t>
  </si>
  <si>
    <t>CI8</t>
  </si>
  <si>
    <t>CG8</t>
  </si>
  <si>
    <t>CF8</t>
  </si>
  <si>
    <t>CI9</t>
  </si>
  <si>
    <t>CG9</t>
  </si>
  <si>
    <t>CF9</t>
  </si>
  <si>
    <t>CI10</t>
  </si>
  <si>
    <t>CG10</t>
  </si>
  <si>
    <t>CF10</t>
  </si>
  <si>
    <t>CI11</t>
  </si>
  <si>
    <t>CG11</t>
  </si>
  <si>
    <t>CF11</t>
  </si>
  <si>
    <t>CI12</t>
  </si>
  <si>
    <t>CG12</t>
  </si>
  <si>
    <t>CF12</t>
  </si>
  <si>
    <t>CI13</t>
  </si>
  <si>
    <t>CG13</t>
  </si>
  <si>
    <t>CF13</t>
  </si>
  <si>
    <t>CA19</t>
  </si>
  <si>
    <t>CB19</t>
  </si>
  <si>
    <t>CA20</t>
  </si>
  <si>
    <t>CB20</t>
  </si>
  <si>
    <t>CA21</t>
  </si>
  <si>
    <t>CB21</t>
  </si>
  <si>
    <t>CA22</t>
  </si>
  <si>
    <t>CB22</t>
  </si>
  <si>
    <t>CA23</t>
  </si>
  <si>
    <t>CB23</t>
  </si>
  <si>
    <t>CA24</t>
  </si>
  <si>
    <t>CB24</t>
  </si>
  <si>
    <t>CA25</t>
  </si>
  <si>
    <t>CB25</t>
  </si>
  <si>
    <t>CA26</t>
  </si>
  <si>
    <t>CB26</t>
  </si>
  <si>
    <t>CA27</t>
  </si>
  <si>
    <t>CB27</t>
  </si>
  <si>
    <t>CA28</t>
  </si>
  <si>
    <t>CB28</t>
  </si>
  <si>
    <t>DA4</t>
  </si>
  <si>
    <t>DB4</t>
  </si>
  <si>
    <t>DC4</t>
  </si>
  <si>
    <t>DD4</t>
  </si>
  <si>
    <t>DI4</t>
  </si>
  <si>
    <t>DG4</t>
  </si>
  <si>
    <t>DF4</t>
  </si>
  <si>
    <t>DA5</t>
  </si>
  <si>
    <t>DB5</t>
  </si>
  <si>
    <t>DC5</t>
  </si>
  <si>
    <t>DD5</t>
  </si>
  <si>
    <t>DI5</t>
  </si>
  <si>
    <t>DG5</t>
  </si>
  <si>
    <t>DF5</t>
  </si>
  <si>
    <t>DA6</t>
  </si>
  <si>
    <t>DB6</t>
  </si>
  <si>
    <t>DC6</t>
  </si>
  <si>
    <t>DD6</t>
  </si>
  <si>
    <t>DI6</t>
  </si>
  <si>
    <t>DG6</t>
  </si>
  <si>
    <t>DF6</t>
  </si>
  <si>
    <t>DA7</t>
  </si>
  <si>
    <t>DB7</t>
  </si>
  <si>
    <t>DC7</t>
  </si>
  <si>
    <t>DD7</t>
  </si>
  <si>
    <t>DI7</t>
  </si>
  <si>
    <t>DG7</t>
  </si>
  <si>
    <t>DF7</t>
  </si>
  <si>
    <t>DA8</t>
  </si>
  <si>
    <t>DB8</t>
  </si>
  <si>
    <t>DC8</t>
  </si>
  <si>
    <t>DD8</t>
  </si>
  <si>
    <t>DI8</t>
  </si>
  <si>
    <t>DG8</t>
  </si>
  <si>
    <t>DF8</t>
  </si>
  <si>
    <t>DA14</t>
  </si>
  <si>
    <t>DB14</t>
  </si>
  <si>
    <t>DA15</t>
  </si>
  <si>
    <t>DB15</t>
  </si>
  <si>
    <t>DA16</t>
  </si>
  <si>
    <t>DB16</t>
  </si>
  <si>
    <t>DA17</t>
  </si>
  <si>
    <t>DB17</t>
  </si>
  <si>
    <t>DA18</t>
  </si>
  <si>
    <t>DB18</t>
  </si>
  <si>
    <t>DA19</t>
  </si>
  <si>
    <t>DB19</t>
  </si>
  <si>
    <t>DA20</t>
  </si>
  <si>
    <t>DB20</t>
  </si>
  <si>
    <t>DA21</t>
  </si>
  <si>
    <t>DB21</t>
  </si>
  <si>
    <t>DA22</t>
  </si>
  <si>
    <t>DB22</t>
  </si>
  <si>
    <t>DA23</t>
  </si>
  <si>
    <t>DB23</t>
  </si>
  <si>
    <t>NA4</t>
  </si>
  <si>
    <t>NB4</t>
  </si>
  <si>
    <t>NC4</t>
  </si>
  <si>
    <t>ND4</t>
  </si>
  <si>
    <t>NE4</t>
  </si>
  <si>
    <t>NF4</t>
  </si>
  <si>
    <t>NG4</t>
  </si>
  <si>
    <t>NH4</t>
  </si>
  <si>
    <t>NI4</t>
  </si>
  <si>
    <t>NJ4</t>
  </si>
  <si>
    <t>NN4</t>
  </si>
  <si>
    <t>NL4</t>
  </si>
  <si>
    <t>NM4</t>
  </si>
  <si>
    <t>NK4</t>
  </si>
  <si>
    <t>NA5</t>
  </si>
  <si>
    <t>NB5</t>
  </si>
  <si>
    <t>NC5</t>
  </si>
  <si>
    <t>ND5</t>
  </si>
  <si>
    <t>NE5</t>
  </si>
  <si>
    <t>NF5</t>
  </si>
  <si>
    <t>NG5</t>
  </si>
  <si>
    <t>NH5</t>
  </si>
  <si>
    <t>NI5</t>
  </si>
  <si>
    <t>NJ5</t>
  </si>
  <si>
    <t>NN5</t>
  </si>
  <si>
    <t>NL5</t>
  </si>
  <si>
    <t>NM5</t>
  </si>
  <si>
    <t>NK5</t>
  </si>
  <si>
    <t>NA6</t>
  </si>
  <si>
    <t>NB6</t>
  </si>
  <si>
    <t>NC6</t>
  </si>
  <si>
    <t>ND6</t>
  </si>
  <si>
    <t>NE6</t>
  </si>
  <si>
    <t>NF6</t>
  </si>
  <si>
    <t>NG6</t>
  </si>
  <si>
    <t>NH6</t>
  </si>
  <si>
    <t>NI6</t>
  </si>
  <si>
    <t>NJ6</t>
  </si>
  <si>
    <t>NN6</t>
  </si>
  <si>
    <t>NL6</t>
  </si>
  <si>
    <t>NM6</t>
  </si>
  <si>
    <t>NK6</t>
  </si>
  <si>
    <t>NA7</t>
  </si>
  <si>
    <t>NB7</t>
  </si>
  <si>
    <t>NC7</t>
  </si>
  <si>
    <t>ND7</t>
  </si>
  <si>
    <t>NE7</t>
  </si>
  <si>
    <t>NF7</t>
  </si>
  <si>
    <t>NG7</t>
  </si>
  <si>
    <t>NH7</t>
  </si>
  <si>
    <t>NI7</t>
  </si>
  <si>
    <t>NJ7</t>
  </si>
  <si>
    <t>NN7</t>
  </si>
  <si>
    <t>NL7</t>
  </si>
  <si>
    <t>NM7</t>
  </si>
  <si>
    <t>NK7</t>
  </si>
  <si>
    <t>NA8</t>
  </si>
  <si>
    <t>NB8</t>
  </si>
  <si>
    <t>NC8</t>
  </si>
  <si>
    <t>ND8</t>
  </si>
  <si>
    <t>NE8</t>
  </si>
  <si>
    <t>NF8</t>
  </si>
  <si>
    <t>NG8</t>
  </si>
  <si>
    <t>NH8</t>
  </si>
  <si>
    <t>NI8</t>
  </si>
  <si>
    <t>NJ8</t>
  </si>
  <si>
    <t>NN8</t>
  </si>
  <si>
    <t>NL8</t>
  </si>
  <si>
    <t>NM8</t>
  </si>
  <si>
    <t>NK8</t>
  </si>
  <si>
    <t>NA9</t>
  </si>
  <si>
    <t>NB9</t>
  </si>
  <si>
    <t>NC9</t>
  </si>
  <si>
    <t>ND9</t>
  </si>
  <si>
    <t>NE9</t>
  </si>
  <si>
    <t>NF9</t>
  </si>
  <si>
    <t>NG9</t>
  </si>
  <si>
    <t>NH9</t>
  </si>
  <si>
    <t>NI9</t>
  </si>
  <si>
    <t>NJ9</t>
  </si>
  <si>
    <t>NN9</t>
  </si>
  <si>
    <t>NL9</t>
  </si>
  <si>
    <t>NM9</t>
  </si>
  <si>
    <t>NK9</t>
  </si>
  <si>
    <t>NA10</t>
  </si>
  <si>
    <t>NB10</t>
  </si>
  <si>
    <t>NC10</t>
  </si>
  <si>
    <t>ND10</t>
  </si>
  <si>
    <t>NE10</t>
  </si>
  <si>
    <t>NF10</t>
  </si>
  <si>
    <t>NG10</t>
  </si>
  <si>
    <t>NH10</t>
  </si>
  <si>
    <t>NI10</t>
  </si>
  <si>
    <t>NJ10</t>
  </si>
  <si>
    <t>NN10</t>
  </si>
  <si>
    <t>NL10</t>
  </si>
  <si>
    <t>NM10</t>
  </si>
  <si>
    <t>NK10</t>
  </si>
  <si>
    <t>NA11</t>
  </si>
  <si>
    <t>NB11</t>
  </si>
  <si>
    <t>NC11</t>
  </si>
  <si>
    <t>ND11</t>
  </si>
  <si>
    <t>NE11</t>
  </si>
  <si>
    <t>NF11</t>
  </si>
  <si>
    <t>NG11</t>
  </si>
  <si>
    <t>NH11</t>
  </si>
  <si>
    <t>NI11</t>
  </si>
  <si>
    <t>NJ11</t>
  </si>
  <si>
    <t>NN11</t>
  </si>
  <si>
    <t>NL11</t>
  </si>
  <si>
    <t>NM11</t>
  </si>
  <si>
    <t>NK11</t>
  </si>
  <si>
    <t>NA12</t>
  </si>
  <si>
    <t>NB12</t>
  </si>
  <si>
    <t>NC12</t>
  </si>
  <si>
    <t>ND12</t>
  </si>
  <si>
    <t>NE12</t>
  </si>
  <si>
    <t>NF12</t>
  </si>
  <si>
    <t>NG12</t>
  </si>
  <si>
    <t>NH12</t>
  </si>
  <si>
    <t>NI12</t>
  </si>
  <si>
    <t>NJ12</t>
  </si>
  <si>
    <t>NN12</t>
  </si>
  <si>
    <t>NL12</t>
  </si>
  <si>
    <t>NM12</t>
  </si>
  <si>
    <t>NK12</t>
  </si>
  <si>
    <t>NA13</t>
  </si>
  <si>
    <t>NB13</t>
  </si>
  <si>
    <t>NC13</t>
  </si>
  <si>
    <t>ND13</t>
  </si>
  <si>
    <t>NE13</t>
  </si>
  <si>
    <t>NF13</t>
  </si>
  <si>
    <t>NG13</t>
  </si>
  <si>
    <t>NH13</t>
  </si>
  <si>
    <t>NI13</t>
  </si>
  <si>
    <t>NJ13</t>
  </si>
  <si>
    <t>NN13</t>
  </si>
  <si>
    <t>NL13</t>
  </si>
  <si>
    <t>NM13</t>
  </si>
  <si>
    <t>NK13</t>
  </si>
  <si>
    <t>NA14</t>
  </si>
  <si>
    <t>NB14</t>
  </si>
  <si>
    <t>NC14</t>
  </si>
  <si>
    <t>ND14</t>
  </si>
  <si>
    <t>NE14</t>
  </si>
  <si>
    <t>NF14</t>
  </si>
  <si>
    <t>NG14</t>
  </si>
  <si>
    <t>NH14</t>
  </si>
  <si>
    <t>NI14</t>
  </si>
  <si>
    <t>NJ14</t>
  </si>
  <si>
    <t>NN14</t>
  </si>
  <si>
    <t>NL14</t>
  </si>
  <si>
    <t>NM14</t>
  </si>
  <si>
    <t>NK14</t>
  </si>
  <si>
    <t>NA15</t>
  </si>
  <si>
    <t>NB15</t>
  </si>
  <si>
    <t>NC15</t>
  </si>
  <si>
    <t>ND15</t>
  </si>
  <si>
    <t>NE15</t>
  </si>
  <si>
    <t>NF15</t>
  </si>
  <si>
    <t>NG15</t>
  </si>
  <si>
    <t>NH15</t>
  </si>
  <si>
    <t>NI15</t>
  </si>
  <si>
    <t>NJ15</t>
  </si>
  <si>
    <t>NN15</t>
  </si>
  <si>
    <t>NL15</t>
  </si>
  <si>
    <t>NM15</t>
  </si>
  <si>
    <t>NK15</t>
  </si>
  <si>
    <t>NA16</t>
  </si>
  <si>
    <t>NB16</t>
  </si>
  <si>
    <t>NC16</t>
  </si>
  <si>
    <t>ND16</t>
  </si>
  <si>
    <t>NE16</t>
  </si>
  <si>
    <t>NF16</t>
  </si>
  <si>
    <t>NG16</t>
  </si>
  <si>
    <t>NH16</t>
  </si>
  <si>
    <t>NI16</t>
  </si>
  <si>
    <t>NJ16</t>
  </si>
  <si>
    <t>NN16</t>
  </si>
  <si>
    <t>NL16</t>
  </si>
  <si>
    <t>NM16</t>
  </si>
  <si>
    <t>NK16</t>
  </si>
  <si>
    <t>NA17</t>
  </si>
  <si>
    <t>NB17</t>
  </si>
  <si>
    <t>NC17</t>
  </si>
  <si>
    <t>ND17</t>
  </si>
  <si>
    <t>NE17</t>
  </si>
  <si>
    <t>NF17</t>
  </si>
  <si>
    <t>NG17</t>
  </si>
  <si>
    <t>NH17</t>
  </si>
  <si>
    <t>NI17</t>
  </si>
  <si>
    <t>NJ17</t>
  </si>
  <si>
    <t>NN17</t>
  </si>
  <si>
    <t>NL17</t>
  </si>
  <si>
    <t>NM17</t>
  </si>
  <si>
    <t>NK17</t>
  </si>
  <si>
    <t>NA18</t>
  </si>
  <si>
    <t>NB18</t>
  </si>
  <si>
    <t>NC18</t>
  </si>
  <si>
    <t>ND18</t>
  </si>
  <si>
    <t>NE18</t>
  </si>
  <si>
    <t>NF18</t>
  </si>
  <si>
    <t>NG18</t>
  </si>
  <si>
    <t>NH18</t>
  </si>
  <si>
    <t>NI18</t>
  </si>
  <si>
    <t>NJ18</t>
  </si>
  <si>
    <t>NN18</t>
  </si>
  <si>
    <t>NL18</t>
  </si>
  <si>
    <t>NM18</t>
  </si>
  <si>
    <t>NK18</t>
  </si>
  <si>
    <t>NA19</t>
  </si>
  <si>
    <t>NB19</t>
  </si>
  <si>
    <t>NC19</t>
  </si>
  <si>
    <t>ND19</t>
  </si>
  <si>
    <t>NE19</t>
  </si>
  <si>
    <t>NF19</t>
  </si>
  <si>
    <t>NG19</t>
  </si>
  <si>
    <t>NH19</t>
  </si>
  <si>
    <t>NI19</t>
  </si>
  <si>
    <t>NJ19</t>
  </si>
  <si>
    <t>NN19</t>
  </si>
  <si>
    <t>NL19</t>
  </si>
  <si>
    <t>NM19</t>
  </si>
  <si>
    <t>NK19</t>
  </si>
  <si>
    <t>NA20</t>
  </si>
  <si>
    <t>NB20</t>
  </si>
  <si>
    <t>NC20</t>
  </si>
  <si>
    <t>ND20</t>
  </si>
  <si>
    <t>NE20</t>
  </si>
  <si>
    <t>NF20</t>
  </si>
  <si>
    <t>NG20</t>
  </si>
  <si>
    <t>NH20</t>
  </si>
  <si>
    <t>NI20</t>
  </si>
  <si>
    <t>NJ20</t>
  </si>
  <si>
    <t>NN20</t>
  </si>
  <si>
    <t>NL20</t>
  </si>
  <si>
    <t>NM20</t>
  </si>
  <si>
    <t>NK20</t>
  </si>
  <si>
    <t>NA21</t>
  </si>
  <si>
    <t>NB21</t>
  </si>
  <si>
    <t>NC21</t>
  </si>
  <si>
    <t>ND21</t>
  </si>
  <si>
    <t>NE21</t>
  </si>
  <si>
    <t>NF21</t>
  </si>
  <si>
    <t>NG21</t>
  </si>
  <si>
    <t>NH21</t>
  </si>
  <si>
    <t>NI21</t>
  </si>
  <si>
    <t>NJ21</t>
  </si>
  <si>
    <t>NN21</t>
  </si>
  <si>
    <t>NL21</t>
  </si>
  <si>
    <t>NM21</t>
  </si>
  <si>
    <t>NK21</t>
  </si>
  <si>
    <t>NA22</t>
  </si>
  <si>
    <t>NB22</t>
  </si>
  <si>
    <t>NC22</t>
  </si>
  <si>
    <t>ND22</t>
  </si>
  <si>
    <t>NE22</t>
  </si>
  <si>
    <t>NF22</t>
  </si>
  <si>
    <t>NG22</t>
  </si>
  <si>
    <t>NH22</t>
  </si>
  <si>
    <t>NI22</t>
  </si>
  <si>
    <t>NJ22</t>
  </si>
  <si>
    <t>NN22</t>
  </si>
  <si>
    <t>NL22</t>
  </si>
  <si>
    <t>NM22</t>
  </si>
  <si>
    <t>NK22</t>
  </si>
  <si>
    <t>NA23</t>
  </si>
  <si>
    <t>NB23</t>
  </si>
  <si>
    <t>NC23</t>
  </si>
  <si>
    <t>ND23</t>
  </si>
  <si>
    <t>NE23</t>
  </si>
  <si>
    <t>NF23</t>
  </si>
  <si>
    <t>NG23</t>
  </si>
  <si>
    <t>NH23</t>
  </si>
  <si>
    <t>NI23</t>
  </si>
  <si>
    <t>NJ23</t>
  </si>
  <si>
    <t>NN23</t>
  </si>
  <si>
    <t>NL23</t>
  </si>
  <si>
    <t>NM23</t>
  </si>
  <si>
    <t>NK23</t>
  </si>
  <si>
    <t>NA24</t>
  </si>
  <si>
    <t>NB24</t>
  </si>
  <si>
    <t>NC24</t>
  </si>
  <si>
    <t>ND24</t>
  </si>
  <si>
    <t>NE24</t>
  </si>
  <si>
    <t>NF24</t>
  </si>
  <si>
    <t>NG24</t>
  </si>
  <si>
    <t>NH24</t>
  </si>
  <si>
    <t>NI24</t>
  </si>
  <si>
    <t>NJ24</t>
  </si>
  <si>
    <t>NN24</t>
  </si>
  <si>
    <t>NL24</t>
  </si>
  <si>
    <t>NM24</t>
  </si>
  <si>
    <t>NK24</t>
  </si>
  <si>
    <t>NA25</t>
  </si>
  <si>
    <t>NB25</t>
  </si>
  <si>
    <t>NC25</t>
  </si>
  <si>
    <t>ND25</t>
  </si>
  <si>
    <t>NE25</t>
  </si>
  <si>
    <t>NF25</t>
  </si>
  <si>
    <t>NG25</t>
  </si>
  <si>
    <t>NH25</t>
  </si>
  <si>
    <t>NI25</t>
  </si>
  <si>
    <t>NJ25</t>
  </si>
  <si>
    <t>NN25</t>
  </si>
  <si>
    <t>NL25</t>
  </si>
  <si>
    <t>NM25</t>
  </si>
  <si>
    <t>NK25</t>
  </si>
  <si>
    <t>NA26</t>
  </si>
  <si>
    <t>NB26</t>
  </si>
  <si>
    <t>NC26</t>
  </si>
  <si>
    <t>ND26</t>
  </si>
  <si>
    <t>NE26</t>
  </si>
  <si>
    <t>NF26</t>
  </si>
  <si>
    <t>NG26</t>
  </si>
  <si>
    <t>NH26</t>
  </si>
  <si>
    <t>NI26</t>
  </si>
  <si>
    <t>NJ26</t>
  </si>
  <si>
    <t>NN26</t>
  </si>
  <si>
    <t>NL26</t>
  </si>
  <si>
    <t>NM26</t>
  </si>
  <si>
    <t>NK26</t>
  </si>
  <si>
    <t>NA27</t>
  </si>
  <si>
    <t>NB27</t>
  </si>
  <si>
    <t>NC27</t>
  </si>
  <si>
    <t>ND27</t>
  </si>
  <si>
    <t>NE27</t>
  </si>
  <si>
    <t>NF27</t>
  </si>
  <si>
    <t>NG27</t>
  </si>
  <si>
    <t>NH27</t>
  </si>
  <si>
    <t>NI27</t>
  </si>
  <si>
    <t>NJ27</t>
  </si>
  <si>
    <t>NN27</t>
  </si>
  <si>
    <t>NL27</t>
  </si>
  <si>
    <t>NM27</t>
  </si>
  <si>
    <t>NK27</t>
  </si>
  <si>
    <t>NA28</t>
  </si>
  <si>
    <t>NB28</t>
  </si>
  <si>
    <t>NC28</t>
  </si>
  <si>
    <t>ND28</t>
  </si>
  <si>
    <t>NE28</t>
  </si>
  <si>
    <t>NF28</t>
  </si>
  <si>
    <t>NG28</t>
  </si>
  <si>
    <t>NH28</t>
  </si>
  <si>
    <t>NI28</t>
  </si>
  <si>
    <t>NJ28</t>
  </si>
  <si>
    <t>NN28</t>
  </si>
  <si>
    <t>NL28</t>
  </si>
  <si>
    <t>NM28</t>
  </si>
  <si>
    <t>NK28</t>
  </si>
  <si>
    <t>NA29</t>
  </si>
  <si>
    <t>NB29</t>
  </si>
  <si>
    <t>NC29</t>
  </si>
  <si>
    <t>ND29</t>
  </si>
  <si>
    <t>NE29</t>
  </si>
  <si>
    <t>NF29</t>
  </si>
  <si>
    <t>NG29</t>
  </si>
  <si>
    <t>NH29</t>
  </si>
  <si>
    <t>NI29</t>
  </si>
  <si>
    <t>NJ29</t>
  </si>
  <si>
    <t>NN29</t>
  </si>
  <si>
    <t>NL29</t>
  </si>
  <si>
    <t>NM29</t>
  </si>
  <si>
    <t>NK29</t>
  </si>
  <si>
    <t>NA30</t>
  </si>
  <si>
    <t>NB30</t>
  </si>
  <si>
    <t>NC30</t>
  </si>
  <si>
    <t>ND30</t>
  </si>
  <si>
    <t>NE30</t>
  </si>
  <si>
    <t>NF30</t>
  </si>
  <si>
    <t>NG30</t>
  </si>
  <si>
    <t>NH30</t>
  </si>
  <si>
    <t>NI30</t>
  </si>
  <si>
    <t>NJ30</t>
  </si>
  <si>
    <t>NN30</t>
  </si>
  <si>
    <t>NL30</t>
  </si>
  <si>
    <t>NM30</t>
  </si>
  <si>
    <t>NK30</t>
  </si>
  <si>
    <t>OA4</t>
  </si>
  <si>
    <t>OB4</t>
  </si>
  <si>
    <t>OC4</t>
  </si>
  <si>
    <t>OD4</t>
  </si>
  <si>
    <t>OE4</t>
  </si>
  <si>
    <t>OF4</t>
  </si>
  <si>
    <t>OJ4</t>
  </si>
  <si>
    <t>OH4</t>
  </si>
  <si>
    <t>OI4</t>
  </si>
  <si>
    <t>OG4</t>
  </si>
  <si>
    <t>OA5</t>
  </si>
  <si>
    <t>OB5</t>
  </si>
  <si>
    <t>OC5</t>
  </si>
  <si>
    <t>OD5</t>
  </si>
  <si>
    <t>OE5</t>
  </si>
  <si>
    <t>OF5</t>
  </si>
  <si>
    <t>OJ5</t>
  </si>
  <si>
    <t>OH5</t>
  </si>
  <si>
    <t>OI5</t>
  </si>
  <si>
    <t>OG5</t>
  </si>
  <si>
    <t>OA6</t>
  </si>
  <si>
    <t>OB6</t>
  </si>
  <si>
    <t>OC6</t>
  </si>
  <si>
    <t>OD6</t>
  </si>
  <si>
    <t>OE6</t>
  </si>
  <si>
    <t>OF6</t>
  </si>
  <si>
    <t>OJ6</t>
  </si>
  <si>
    <t>OH6</t>
  </si>
  <si>
    <t>OI6</t>
  </si>
  <si>
    <t>OG6</t>
  </si>
  <si>
    <t>OA7</t>
  </si>
  <si>
    <t>OB7</t>
  </si>
  <si>
    <t>OC7</t>
  </si>
  <si>
    <t>OD7</t>
  </si>
  <si>
    <t>OE7</t>
  </si>
  <si>
    <t>OF7</t>
  </si>
  <si>
    <t>OJ7</t>
  </si>
  <si>
    <t>OH7</t>
  </si>
  <si>
    <t>OI7</t>
  </si>
  <si>
    <t>OG7</t>
  </si>
  <si>
    <t>OA8</t>
  </si>
  <si>
    <t>OB8</t>
  </si>
  <si>
    <t>OC8</t>
  </si>
  <si>
    <t>OD8</t>
  </si>
  <si>
    <t>OE8</t>
  </si>
  <si>
    <t>OF8</t>
  </si>
  <si>
    <t>OJ8</t>
  </si>
  <si>
    <t>OH8</t>
  </si>
  <si>
    <t>OI8</t>
  </si>
  <si>
    <t>OG8</t>
  </si>
  <si>
    <t>OA9</t>
  </si>
  <si>
    <t>OB9</t>
  </si>
  <si>
    <t>OC9</t>
  </si>
  <si>
    <t>OD9</t>
  </si>
  <si>
    <t>OE9</t>
  </si>
  <si>
    <t>OF9</t>
  </si>
  <si>
    <t>OJ9</t>
  </si>
  <si>
    <t>OH9</t>
  </si>
  <si>
    <t>OI9</t>
  </si>
  <si>
    <t>OG9</t>
  </si>
  <si>
    <t>OA10</t>
  </si>
  <si>
    <t>OB10</t>
  </si>
  <si>
    <t>OC10</t>
  </si>
  <si>
    <t>OD10</t>
  </si>
  <si>
    <t>OE10</t>
  </si>
  <si>
    <t>OF10</t>
  </si>
  <si>
    <t>OJ10</t>
  </si>
  <si>
    <t>OH10</t>
  </si>
  <si>
    <t>OI10</t>
  </si>
  <si>
    <t>OG10</t>
  </si>
  <si>
    <t>OA11</t>
  </si>
  <si>
    <t>OB11</t>
  </si>
  <si>
    <t>OC11</t>
  </si>
  <si>
    <t>OD11</t>
  </si>
  <si>
    <t>OE11</t>
  </si>
  <si>
    <t>OF11</t>
  </si>
  <si>
    <t>OJ11</t>
  </si>
  <si>
    <t>OH11</t>
  </si>
  <si>
    <t>OI11</t>
  </si>
  <si>
    <t>OG11</t>
  </si>
  <si>
    <t>OA12</t>
  </si>
  <si>
    <t>OB12</t>
  </si>
  <si>
    <t>OC12</t>
  </si>
  <si>
    <t>OD12</t>
  </si>
  <si>
    <t>OE12</t>
  </si>
  <si>
    <t>OF12</t>
  </si>
  <si>
    <t>OJ12</t>
  </si>
  <si>
    <t>OH12</t>
  </si>
  <si>
    <t>OI12</t>
  </si>
  <si>
    <t>OG12</t>
  </si>
  <si>
    <t>OA13</t>
  </si>
  <si>
    <t>OB13</t>
  </si>
  <si>
    <t>OC13</t>
  </si>
  <si>
    <t>OD13</t>
  </si>
  <si>
    <t>OE13</t>
  </si>
  <si>
    <t>OF13</t>
  </si>
  <si>
    <t>OJ13</t>
  </si>
  <si>
    <t>OH13</t>
  </si>
  <si>
    <t>OI13</t>
  </si>
  <si>
    <t>OG13</t>
  </si>
  <si>
    <t>OA14</t>
  </si>
  <si>
    <t>OB14</t>
  </si>
  <si>
    <t>OC14</t>
  </si>
  <si>
    <t>OD14</t>
  </si>
  <si>
    <t>OE14</t>
  </si>
  <si>
    <t>OF14</t>
  </si>
  <si>
    <t>OJ14</t>
  </si>
  <si>
    <t>OH14</t>
  </si>
  <si>
    <t>OI14</t>
  </si>
  <si>
    <t>OG14</t>
  </si>
  <si>
    <t>OA15</t>
  </si>
  <si>
    <t>OB15</t>
  </si>
  <si>
    <t>OC15</t>
  </si>
  <si>
    <t>OD15</t>
  </si>
  <si>
    <t>OE15</t>
  </si>
  <si>
    <t>OF15</t>
  </si>
  <si>
    <t>OJ15</t>
  </si>
  <si>
    <t>OH15</t>
  </si>
  <si>
    <t>OI15</t>
  </si>
  <si>
    <t>OG15</t>
  </si>
  <si>
    <t>OA16</t>
  </si>
  <si>
    <t>OB16</t>
  </si>
  <si>
    <t>OC16</t>
  </si>
  <si>
    <t>OD16</t>
  </si>
  <si>
    <t>OE16</t>
  </si>
  <si>
    <t>OF16</t>
  </si>
  <si>
    <t>OJ16</t>
  </si>
  <si>
    <t>OH16</t>
  </si>
  <si>
    <t>OI16</t>
  </si>
  <si>
    <t>OG16</t>
  </si>
  <si>
    <t>OA17</t>
  </si>
  <si>
    <t>OB17</t>
  </si>
  <si>
    <t>OC17</t>
  </si>
  <si>
    <t>OD17</t>
  </si>
  <si>
    <t>OE17</t>
  </si>
  <si>
    <t>OF17</t>
  </si>
  <si>
    <t>OJ17</t>
  </si>
  <si>
    <t>OH17</t>
  </si>
  <si>
    <t>OI17</t>
  </si>
  <si>
    <t>OG17</t>
  </si>
  <si>
    <t>OA18</t>
  </si>
  <si>
    <t>OB18</t>
  </si>
  <si>
    <t>OC18</t>
  </si>
  <si>
    <t>OD18</t>
  </si>
  <si>
    <t>OE18</t>
  </si>
  <si>
    <t>OF18</t>
  </si>
  <si>
    <t>OH18</t>
  </si>
  <si>
    <t>OI18</t>
  </si>
  <si>
    <t>OA19</t>
  </si>
  <si>
    <t>OB19</t>
  </si>
  <si>
    <t>OC19</t>
  </si>
  <si>
    <t>OD19</t>
  </si>
  <si>
    <t>OE19</t>
  </si>
  <si>
    <t>OF19</t>
  </si>
  <si>
    <t>OJ19</t>
  </si>
  <si>
    <t>OH19</t>
  </si>
  <si>
    <t>OI19</t>
  </si>
  <si>
    <t>OG19</t>
  </si>
  <si>
    <t>OA21</t>
  </si>
  <si>
    <t>OB21</t>
  </si>
  <si>
    <t>OC21</t>
  </si>
  <si>
    <t>OD21</t>
  </si>
  <si>
    <t>OE21</t>
  </si>
  <si>
    <t>OF21</t>
  </si>
  <si>
    <t>OA22</t>
  </si>
  <si>
    <t>OB22</t>
  </si>
  <si>
    <t>OC22</t>
  </si>
  <si>
    <t>OD22</t>
  </si>
  <si>
    <t>OE22</t>
  </si>
  <si>
    <t>OF22</t>
  </si>
  <si>
    <t>OH22</t>
  </si>
  <si>
    <t>OI22</t>
  </si>
  <si>
    <t>OA23</t>
  </si>
  <si>
    <t>OB23</t>
  </si>
  <si>
    <t>OC23</t>
  </si>
  <si>
    <t>OD23</t>
  </si>
  <si>
    <t>OE23</t>
  </si>
  <si>
    <t>OF23</t>
  </si>
  <si>
    <t>OJ23</t>
  </si>
  <si>
    <t>OH23</t>
  </si>
  <si>
    <t>OI23</t>
  </si>
  <si>
    <t>OG23</t>
  </si>
  <si>
    <t>OA24</t>
  </si>
  <si>
    <t>OB24</t>
  </si>
  <si>
    <t>OC24</t>
  </si>
  <si>
    <t>OD24</t>
  </si>
  <si>
    <t>OE24</t>
  </si>
  <si>
    <t>OF24</t>
  </si>
  <si>
    <t>OJ24</t>
  </si>
  <si>
    <t>OH24</t>
  </si>
  <si>
    <t>OI24</t>
  </si>
  <si>
    <t>OG24</t>
  </si>
  <si>
    <t>OA25</t>
  </si>
  <si>
    <t>OB25</t>
  </si>
  <si>
    <t>OC25</t>
  </si>
  <si>
    <t>OD25</t>
  </si>
  <si>
    <t>OE25</t>
  </si>
  <si>
    <t>OF25</t>
  </si>
  <si>
    <t>OJ25</t>
  </si>
  <si>
    <t>OH25</t>
  </si>
  <si>
    <t>OI25</t>
  </si>
  <si>
    <t>OG25</t>
  </si>
  <si>
    <t>OA26</t>
  </si>
  <si>
    <t>OB26</t>
  </si>
  <si>
    <t>OC26</t>
  </si>
  <si>
    <t>OD26</t>
  </si>
  <si>
    <t>OE26</t>
  </si>
  <si>
    <t>OF26</t>
  </si>
  <si>
    <t>OJ26</t>
  </si>
  <si>
    <t>OH26</t>
  </si>
  <si>
    <t>OI26</t>
  </si>
  <si>
    <t>OG26</t>
  </si>
  <si>
    <t>OA27</t>
  </si>
  <si>
    <t>OB27</t>
  </si>
  <si>
    <t>OC27</t>
  </si>
  <si>
    <t>OD27</t>
  </si>
  <si>
    <t>OE27</t>
  </si>
  <si>
    <t>OF27</t>
  </si>
  <si>
    <t>OJ27</t>
  </si>
  <si>
    <t>OH27</t>
  </si>
  <si>
    <t>OI27</t>
  </si>
  <si>
    <t>OG27</t>
  </si>
  <si>
    <t>OA28</t>
  </si>
  <si>
    <t>OB28</t>
  </si>
  <si>
    <t>OC28</t>
  </si>
  <si>
    <t>OD28</t>
  </si>
  <si>
    <t>OE28</t>
  </si>
  <si>
    <t>OF28</t>
  </si>
  <si>
    <t>OJ28</t>
  </si>
  <si>
    <t>OH28</t>
  </si>
  <si>
    <t>OI28</t>
  </si>
  <si>
    <t>OG28</t>
  </si>
  <si>
    <t>OA29</t>
  </si>
  <si>
    <t>OB29</t>
  </si>
  <si>
    <t>OC29</t>
  </si>
  <si>
    <t>OD29</t>
  </si>
  <si>
    <t>OE29</t>
  </si>
  <si>
    <t>OF29</t>
  </si>
  <si>
    <t>OJ29</t>
  </si>
  <si>
    <t>OH29</t>
  </si>
  <si>
    <t>OI29</t>
  </si>
  <si>
    <t>OG29</t>
  </si>
  <si>
    <t>OA30</t>
  </si>
  <si>
    <t>OB30</t>
  </si>
  <si>
    <t>OC30</t>
  </si>
  <si>
    <t>OD30</t>
  </si>
  <si>
    <t>OE30</t>
  </si>
  <si>
    <t>OF30</t>
  </si>
  <si>
    <t>OJ30</t>
  </si>
  <si>
    <t>OH30</t>
  </si>
  <si>
    <t>OI30</t>
  </si>
  <si>
    <t>OG30</t>
  </si>
  <si>
    <t>OA31</t>
  </si>
  <si>
    <t>OB31</t>
  </si>
  <si>
    <t>OC31</t>
  </si>
  <si>
    <t>OD31</t>
  </si>
  <si>
    <t>OE31</t>
  </si>
  <si>
    <t>OF31</t>
  </si>
  <si>
    <t>OJ31</t>
  </si>
  <si>
    <t>OH31</t>
  </si>
  <si>
    <t>OI31</t>
  </si>
  <si>
    <t>OG31</t>
  </si>
  <si>
    <t>OJ32</t>
  </si>
  <si>
    <t>OJ33</t>
  </si>
  <si>
    <t>OJ34</t>
  </si>
  <si>
    <t>OG32</t>
  </si>
  <si>
    <t>OG33</t>
  </si>
  <si>
    <t>OG34</t>
  </si>
  <si>
    <t>OH32</t>
  </si>
  <si>
    <t>OI32</t>
  </si>
  <si>
    <t>PM33</t>
  </si>
  <si>
    <t>PK33</t>
  </si>
  <si>
    <t>PL33</t>
  </si>
  <si>
    <t>PC4</t>
  </si>
  <si>
    <t>PD4</t>
  </si>
  <si>
    <t>PE4</t>
  </si>
  <si>
    <t>PF4</t>
  </si>
  <si>
    <t>PG4</t>
  </si>
  <si>
    <t>PH4</t>
  </si>
  <si>
    <t>PI4</t>
  </si>
  <si>
    <t>PC5</t>
  </si>
  <si>
    <t>PD5</t>
  </si>
  <si>
    <t>PE5</t>
  </si>
  <si>
    <t>PF5</t>
  </si>
  <si>
    <t>PG5</t>
  </si>
  <si>
    <t>PH5</t>
  </si>
  <si>
    <t>PI5</t>
  </si>
  <si>
    <t>PC6</t>
  </si>
  <si>
    <t>PD6</t>
  </si>
  <si>
    <t>PE6</t>
  </si>
  <si>
    <t>PF6</t>
  </si>
  <si>
    <t>PG6</t>
  </si>
  <si>
    <t>PH6</t>
  </si>
  <si>
    <t>PI6</t>
  </si>
  <si>
    <t>PC7</t>
  </si>
  <si>
    <t>PD7</t>
  </si>
  <si>
    <t>PE7</t>
  </si>
  <si>
    <t>PF7</t>
  </si>
  <si>
    <t>PG7</t>
  </si>
  <si>
    <t>PH7</t>
  </si>
  <si>
    <t>PI7</t>
  </si>
  <si>
    <t>PC8</t>
  </si>
  <si>
    <t>PD8</t>
  </si>
  <si>
    <t>PE8</t>
  </si>
  <si>
    <t>PF8</t>
  </si>
  <si>
    <t>PG8</t>
  </si>
  <si>
    <t>PH8</t>
  </si>
  <si>
    <t>PI8</t>
  </si>
  <si>
    <t>PC9</t>
  </si>
  <si>
    <t>PD9</t>
  </si>
  <si>
    <t>PE9</t>
  </si>
  <si>
    <t>PF9</t>
  </si>
  <si>
    <t>PG9</t>
  </si>
  <si>
    <t>PH9</t>
  </si>
  <si>
    <t>PI9</t>
  </si>
  <si>
    <t>PC10</t>
  </si>
  <si>
    <t>PD10</t>
  </si>
  <si>
    <t>PE10</t>
  </si>
  <si>
    <t>PF10</t>
  </si>
  <si>
    <t>PG10</t>
  </si>
  <si>
    <t>PH10</t>
  </si>
  <si>
    <t>PI10</t>
  </si>
  <si>
    <t>PC11</t>
  </si>
  <si>
    <t>PD11</t>
  </si>
  <si>
    <t>PE11</t>
  </si>
  <si>
    <t>PF11</t>
  </si>
  <si>
    <t>PG11</t>
  </si>
  <si>
    <t>PH11</t>
  </si>
  <si>
    <t>PI11</t>
  </si>
  <si>
    <t>PC12</t>
  </si>
  <si>
    <t>PD12</t>
  </si>
  <si>
    <t>PE12</t>
  </si>
  <si>
    <t>PF12</t>
  </si>
  <si>
    <t>PG12</t>
  </si>
  <si>
    <t>PH12</t>
  </si>
  <si>
    <t>PI12</t>
  </si>
  <si>
    <t>PC13</t>
  </si>
  <si>
    <t>PD13</t>
  </si>
  <si>
    <t>PE13</t>
  </si>
  <si>
    <t>PF13</t>
  </si>
  <si>
    <t>PG13</t>
  </si>
  <si>
    <t>PH13</t>
  </si>
  <si>
    <t>PI13</t>
  </si>
  <si>
    <t>PC14</t>
  </si>
  <si>
    <t>PD14</t>
  </si>
  <si>
    <t>PE14</t>
  </si>
  <si>
    <t>PF14</t>
  </si>
  <si>
    <t>PG14</t>
  </si>
  <si>
    <t>PH14</t>
  </si>
  <si>
    <t>PI14</t>
  </si>
  <si>
    <t>PC15</t>
  </si>
  <si>
    <t>PD15</t>
  </si>
  <si>
    <t>PE15</t>
  </si>
  <si>
    <t>PF15</t>
  </si>
  <si>
    <t>PG15</t>
  </si>
  <si>
    <t>PH15</t>
  </si>
  <si>
    <t>PI15</t>
  </si>
  <si>
    <t>PC16</t>
  </si>
  <si>
    <t>PD16</t>
  </si>
  <si>
    <t>PE16</t>
  </si>
  <si>
    <t>PF16</t>
  </si>
  <si>
    <t>PG16</t>
  </si>
  <si>
    <t>PH16</t>
  </si>
  <si>
    <t>PI16</t>
  </si>
  <si>
    <t>PC17</t>
  </si>
  <si>
    <t>PD17</t>
  </si>
  <si>
    <t>PE17</t>
  </si>
  <si>
    <t>PF17</t>
  </si>
  <si>
    <t>PG17</t>
  </si>
  <si>
    <t>PH17</t>
  </si>
  <si>
    <t>PI17</t>
  </si>
  <si>
    <t>PC18</t>
  </si>
  <si>
    <t>PD18</t>
  </si>
  <si>
    <t>PE18</t>
  </si>
  <si>
    <t>PF18</t>
  </si>
  <si>
    <t>PG18</t>
  </si>
  <si>
    <t>PH18</t>
  </si>
  <si>
    <t>PI18</t>
  </si>
  <si>
    <t>PC19</t>
  </si>
  <si>
    <t>PD19</t>
  </si>
  <si>
    <t>PE19</t>
  </si>
  <si>
    <t>PF19</t>
  </si>
  <si>
    <t>PG19</t>
  </si>
  <si>
    <t>PH19</t>
  </si>
  <si>
    <t>PI19</t>
  </si>
  <si>
    <t>PC21</t>
  </si>
  <si>
    <t>PD21</t>
  </si>
  <si>
    <t>PE21</t>
  </si>
  <si>
    <t>PF21</t>
  </si>
  <si>
    <t>PG21</t>
  </si>
  <si>
    <t>PH21</t>
  </si>
  <si>
    <t>PI21</t>
  </si>
  <si>
    <t>PC22</t>
  </si>
  <si>
    <t>PD22</t>
  </si>
  <si>
    <t>PE22</t>
  </si>
  <si>
    <t>PF22</t>
  </si>
  <si>
    <t>PG22</t>
  </si>
  <si>
    <t>PH22</t>
  </si>
  <si>
    <t>PI22</t>
  </si>
  <si>
    <t>PC23</t>
  </si>
  <si>
    <t>PD23</t>
  </si>
  <si>
    <t>PE23</t>
  </si>
  <si>
    <t>PF23</t>
  </si>
  <si>
    <t>PG23</t>
  </si>
  <si>
    <t>PH23</t>
  </si>
  <si>
    <t>PI23</t>
  </si>
  <si>
    <t>PC24</t>
  </si>
  <si>
    <t>PD24</t>
  </si>
  <si>
    <t>PE24</t>
  </si>
  <si>
    <t>PF24</t>
  </si>
  <si>
    <t>PG24</t>
  </si>
  <si>
    <t>PH24</t>
  </si>
  <si>
    <t>PI24</t>
  </si>
  <si>
    <t>PC25</t>
  </si>
  <si>
    <t>PD25</t>
  </si>
  <si>
    <t>PE25</t>
  </si>
  <si>
    <t>PF25</t>
  </si>
  <si>
    <t>PG25</t>
  </si>
  <si>
    <t>PH25</t>
  </si>
  <si>
    <t>PI25</t>
  </si>
  <si>
    <t>PC26</t>
  </si>
  <si>
    <t>PD26</t>
  </si>
  <si>
    <t>PE26</t>
  </si>
  <si>
    <t>PF26</t>
  </si>
  <si>
    <t>PG26</t>
  </si>
  <si>
    <t>PH26</t>
  </si>
  <si>
    <t>PI26</t>
  </si>
  <si>
    <t>PC27</t>
  </si>
  <si>
    <t>PD27</t>
  </si>
  <si>
    <t>PE27</t>
  </si>
  <si>
    <t>PF27</t>
  </si>
  <si>
    <t>PG27</t>
  </si>
  <si>
    <t>PH27</t>
  </si>
  <si>
    <t>PI27</t>
  </si>
  <si>
    <t>PC28</t>
  </si>
  <si>
    <t>PD28</t>
  </si>
  <si>
    <t>PE28</t>
  </si>
  <si>
    <t>PF28</t>
  </si>
  <si>
    <t>PG28</t>
  </si>
  <si>
    <t>PH28</t>
  </si>
  <si>
    <t>PI28</t>
  </si>
  <si>
    <t>PC29</t>
  </si>
  <si>
    <t>PD29</t>
  </si>
  <si>
    <t>PE29</t>
  </si>
  <si>
    <t>PF29</t>
  </si>
  <si>
    <t>PG29</t>
  </si>
  <si>
    <t>PH29</t>
  </si>
  <si>
    <t>PI29</t>
  </si>
  <si>
    <t>PC30</t>
  </si>
  <si>
    <t>PD30</t>
  </si>
  <si>
    <t>PE30</t>
  </si>
  <si>
    <t>PF30</t>
  </si>
  <si>
    <t>PG30</t>
  </si>
  <si>
    <t>PH30</t>
  </si>
  <si>
    <t>PI30</t>
  </si>
  <si>
    <t>PC31</t>
  </si>
  <si>
    <t>PD31</t>
  </si>
  <si>
    <t>PE31</t>
  </si>
  <si>
    <t>PF31</t>
  </si>
  <si>
    <t>PG31</t>
  </si>
  <si>
    <t>PH31</t>
  </si>
  <si>
    <t>PI31</t>
  </si>
  <si>
    <t>PJ4</t>
  </si>
  <si>
    <t>PJ5</t>
  </si>
  <si>
    <t>PJ6</t>
  </si>
  <si>
    <t>PJ7</t>
  </si>
  <si>
    <t>PJ8</t>
  </si>
  <si>
    <t>PJ9</t>
  </si>
  <si>
    <t>PJ10</t>
  </si>
  <si>
    <t>PJ11</t>
  </si>
  <si>
    <t>PJ12</t>
  </si>
  <si>
    <t>PJ13</t>
  </si>
  <si>
    <t>PJ14</t>
  </si>
  <si>
    <t>PJ15</t>
  </si>
  <si>
    <t>PJ16</t>
  </si>
  <si>
    <t>PJ17</t>
  </si>
  <si>
    <t>PJ18</t>
  </si>
  <si>
    <t>PJ19</t>
  </si>
  <si>
    <t>PJ22</t>
  </si>
  <si>
    <t>PJ23</t>
  </si>
  <si>
    <t>PJ24</t>
  </si>
  <si>
    <t>PJ25</t>
  </si>
  <si>
    <t>PJ26</t>
  </si>
  <si>
    <t>PJ27</t>
  </si>
  <si>
    <t>PJ28</t>
  </si>
  <si>
    <t>PJ29</t>
  </si>
  <si>
    <t>PJ30</t>
  </si>
  <si>
    <t>PJ31</t>
  </si>
  <si>
    <t>PJ33</t>
  </si>
  <si>
    <t>Katherine North (CoreFiling)</t>
  </si>
  <si>
    <t>Table group code</t>
  </si>
  <si>
    <t>Table list</t>
  </si>
  <si>
    <t>Reduced the scope of the table list sheet to table groups. (https://eiopa-project.corefiling.com/bugs/show_bug.cgi?id=222)</t>
  </si>
  <si>
    <t>Removed 'Is in Preparatory?' column. (https://eiopa-project.corefiling.com/bugs/show_bug.cgi?id=231 Comment 1)</t>
  </si>
  <si>
    <t>Reordered the sheets in the annotated templates to match the reporting templates. (https://eiopa-project.corefiling.com/bugs/show_bug.cgi?id=219)</t>
  </si>
  <si>
    <t>Include hyperlinks in the table list sheet. (https://eiopa-project.corefiling.com/bugs/show_bug.cgi?id=223)</t>
  </si>
  <si>
    <t xml:space="preserve">Aligned with the reporting templates:
* Swap order of row with data points A10 and A9.
* Correct label for row with datapoint A17
* Correct data point id from "A45D" to "A45E"
* Add a Tier 3 column (with no data points in it) to the table containing data point A503
* Remove the following tables: S.23.01.04.14, S.23.01.04.16, S.23.01.04.18, S.23.01.04.19, S.23.01.04.20, S.23.01.04.22, S.23.01.04.23, S.23.01.04.24, S.23.01.04.26, S.23.01.04.27, S.23.01.04.28, S.23.01.04.29, S.23.01.04.30, S.23.01.04.31, S.23.01.04.33, S.23.01.04.34, S.23.01.04.35, S.23.01.04.36, S.23.01.04.37, S.23.01.04.38, S.23.01.05.12, S.23.01.05.13, S.23.01.05.15, S.23.01.05.16, S.23.01.05.17, S.23.01.05.18, S.23.01.05.19, S.23.01.05.21, S.23.01.05.22, S.23.01.05.23, S.23.01.05.25, S.23.01.05.26, S.23.01.05.27, S.23.01.05.28, S.23.01.05.29, S.23.01.05.30, S.23.01.05.32, S.23.01.05.33, S.23.01.05.34, S.23.01.05.35
</t>
  </si>
  <si>
    <t>Aligned cell ids with the reporting templates.  https://eiopa-project.corefiling.com/bugs/show_bug.cgi?id=235  (see this bug for a detailed changelog)</t>
  </si>
  <si>
    <t>Moved annotations to remove blank rows/columns from the middle of annotations. (https://eiopa-project.corefiling.com/bugs/show_bug.cgi?id=189)</t>
  </si>
  <si>
    <r>
      <rPr>
        <b/>
        <sz val="12"/>
        <color indexed="8"/>
        <rFont val="Verdana"/>
        <family val="2"/>
      </rPr>
      <t>Appendix I: Quantitative reporting templates</t>
    </r>
    <r>
      <rPr>
        <sz val="11"/>
        <color indexed="8"/>
        <rFont val="Verdana"/>
        <family val="2"/>
      </rPr>
      <t xml:space="preserve">
</t>
    </r>
  </si>
  <si>
    <t>Content of the submission</t>
  </si>
  <si>
    <t>S.01.01.b</t>
  </si>
  <si>
    <t>Template Code</t>
  </si>
  <si>
    <t>Template name</t>
  </si>
  <si>
    <t>S.01.02.b</t>
  </si>
  <si>
    <t>Basic Information</t>
  </si>
  <si>
    <t>TP/Basic Information</t>
  </si>
  <si>
    <t>S.02.01.b</t>
  </si>
  <si>
    <t>Balance Sheet</t>
  </si>
  <si>
    <t>TP/Balance Sheet</t>
  </si>
  <si>
    <t>S.02.02.b</t>
  </si>
  <si>
    <t>TP/Assets and liabilities by currency</t>
  </si>
  <si>
    <t>S.06.02.b</t>
  </si>
  <si>
    <t>List of assets</t>
  </si>
  <si>
    <t>TP/List of assets</t>
  </si>
  <si>
    <t>S.08.01.b</t>
  </si>
  <si>
    <t>Open derivatives</t>
  </si>
  <si>
    <t>TP/Open derivatives</t>
  </si>
  <si>
    <t>Life and Health SLT Technical Provisions</t>
  </si>
  <si>
    <t>TP/Life and Health SLT Technical Provisions</t>
  </si>
  <si>
    <t>S.17.01.b</t>
  </si>
  <si>
    <t>Non-Life Technical Provisions</t>
  </si>
  <si>
    <t>TP/Non-Life Technical Provisions</t>
  </si>
  <si>
    <t>S.23.01.b</t>
  </si>
  <si>
    <t>Own funds</t>
  </si>
  <si>
    <t>TP/Own funds</t>
  </si>
  <si>
    <t>S.25.01.b</t>
  </si>
  <si>
    <t>Solvency Capital Requirement - SF</t>
  </si>
  <si>
    <t>TP/Solvency Capital Requirement - SF</t>
  </si>
  <si>
    <t>S.25.02.b</t>
  </si>
  <si>
    <t>Solvency Capital Requirement - PIM</t>
  </si>
  <si>
    <t>TP/Solvency Capital Requirement - PIM</t>
  </si>
  <si>
    <t>S.25.03.b</t>
  </si>
  <si>
    <t>Solvency Capital Requirement - IM</t>
  </si>
  <si>
    <t>TP/Solvency Capital Requirement - IM</t>
  </si>
  <si>
    <t>S.26.01.b</t>
  </si>
  <si>
    <t>TP/Solvency Capital Requirement - Market risk</t>
  </si>
  <si>
    <t>S.26.02.b</t>
  </si>
  <si>
    <t>TP/Solvency Capital Requirement - Counterparty default risk</t>
  </si>
  <si>
    <t>S.26.03.b</t>
  </si>
  <si>
    <t>TP/Solvency Capital Requirement - Life underwriting risk</t>
  </si>
  <si>
    <t>S.26.04.b</t>
  </si>
  <si>
    <t>TP/Solvency Capital Requirement - Health underwriting risk</t>
  </si>
  <si>
    <t>S.26.05.b</t>
  </si>
  <si>
    <t>Solvency Capital Requirement - Non-Life underwriting risk</t>
  </si>
  <si>
    <t>TP/Solvency Capital Requirement - Non-Life underwriting risk</t>
  </si>
  <si>
    <t>S.26.06.b</t>
  </si>
  <si>
    <t>TP/Solvency Capital Requirement - Operational risk</t>
  </si>
  <si>
    <t>S.27.01.b</t>
  </si>
  <si>
    <t>Solvency Capital Requirement - Non-Life Catastrophe risk</t>
  </si>
  <si>
    <t>TP/Solvency Capital Requirement - Non-Life Catastrophe risk</t>
  </si>
  <si>
    <t>S.28.01.b</t>
  </si>
  <si>
    <t>TP/Minimum Capital Requirement</t>
  </si>
  <si>
    <t>S.28.02.b</t>
  </si>
  <si>
    <t>Minimum Capital Requirement - Composite</t>
  </si>
  <si>
    <t>TP/Minimum Capital Requirement - Composite</t>
  </si>
  <si>
    <t>S.01.01.a</t>
  </si>
  <si>
    <t>S.01.02.a</t>
  </si>
  <si>
    <t>S.02.01.a</t>
  </si>
  <si>
    <t>S.06.02.a</t>
  </si>
  <si>
    <t>S.08.01.a</t>
  </si>
  <si>
    <t>S.17.01.a</t>
  </si>
  <si>
    <t>S.23.01.a</t>
  </si>
  <si>
    <t>S.28.01.a</t>
  </si>
  <si>
    <t>S.28.02.a</t>
  </si>
  <si>
    <t>S.01.01.g</t>
  </si>
  <si>
    <t>S.01.02.g</t>
  </si>
  <si>
    <t>S.02.01.g</t>
  </si>
  <si>
    <t>S.06.02.g</t>
  </si>
  <si>
    <t>S.08.01.g</t>
  </si>
  <si>
    <t>S.23.01.g</t>
  </si>
  <si>
    <t>S.25.01.g</t>
  </si>
  <si>
    <t>S.25.02.g</t>
  </si>
  <si>
    <t>S.25.03.g</t>
  </si>
  <si>
    <t>S.26.01.g</t>
  </si>
  <si>
    <t>S.26.02.g</t>
  </si>
  <si>
    <t>S.26.03.g</t>
  </si>
  <si>
    <t>S.26.04.g</t>
  </si>
  <si>
    <t>S.26.05.g</t>
  </si>
  <si>
    <t>S.26.06.g</t>
  </si>
  <si>
    <t>S.27.01.g</t>
  </si>
  <si>
    <t>S.32.01.g</t>
  </si>
  <si>
    <t>Entities in the scope of the group</t>
  </si>
  <si>
    <t>TP/Entities in the scope of the group</t>
  </si>
  <si>
    <t>S.33.01.g</t>
  </si>
  <si>
    <t>TP/(Re)insurance Solo requirements</t>
  </si>
  <si>
    <t>S.34.01.g</t>
  </si>
  <si>
    <t>Non-(re)insurance Solo requirements</t>
  </si>
  <si>
    <t>TP/Non-(re)insurance Solo requirements</t>
  </si>
  <si>
    <t>S.35.01.g</t>
  </si>
  <si>
    <t>Group - contribution of TP</t>
  </si>
  <si>
    <t>TP/Group - contribution of TP</t>
  </si>
  <si>
    <t>S.01.01.f</t>
  </si>
  <si>
    <t>S.01.02.f</t>
  </si>
  <si>
    <t>S.02.01.f</t>
  </si>
  <si>
    <t>S.06.02.f</t>
  </si>
  <si>
    <t>S.08.01.f</t>
  </si>
  <si>
    <t>S.23.01.f</t>
  </si>
  <si>
    <t>S.01.01.01</t>
  </si>
  <si>
    <t>S.01.01.02</t>
  </si>
  <si>
    <t>S.01.01.03</t>
  </si>
  <si>
    <t>S.01.01.04</t>
  </si>
  <si>
    <t>S.01.01.01, S.01.01.02, S.01.01.03, S.01.01.04</t>
  </si>
  <si>
    <t>Modelled Content tables</t>
  </si>
  <si>
    <t>Update to table list from Ana Teresa. (detailed changelog on https://eiopa-project.corefiling.com/bugs/show_bug.cgi?id=231)</t>
  </si>
  <si>
    <t>Correct Group CS annotation</t>
  </si>
  <si>
    <t>S.01.01.03, S.01.01.04</t>
  </si>
  <si>
    <t>Add External rating and Rating agency (A34 and A35)</t>
  </si>
  <si>
    <t>S.08.01.01, S.08.01.02</t>
  </si>
  <si>
    <t>Remove Total par amount (A22A)</t>
  </si>
  <si>
    <t>S.06.02.01, S.06.02.02</t>
  </si>
  <si>
    <t xml:space="preserve">Gross - Total </t>
  </si>
  <si>
    <t>C5A</t>
  </si>
  <si>
    <t>D5A</t>
  </si>
  <si>
    <t>E5A</t>
  </si>
  <si>
    <t>F5A</t>
  </si>
  <si>
    <t>G5A</t>
  </si>
  <si>
    <t>H5A</t>
  </si>
  <si>
    <t>I5A</t>
  </si>
  <si>
    <t>J5A</t>
  </si>
  <si>
    <t>K5A</t>
  </si>
  <si>
    <t>L5A</t>
  </si>
  <si>
    <t>M5A</t>
  </si>
  <si>
    <t>N5A</t>
  </si>
  <si>
    <t>O5A</t>
  </si>
  <si>
    <t>P5A</t>
  </si>
  <si>
    <t>Q5A</t>
  </si>
  <si>
    <t>C14A</t>
  </si>
  <si>
    <t>D14A</t>
  </si>
  <si>
    <t>E14A</t>
  </si>
  <si>
    <t>F14A</t>
  </si>
  <si>
    <t>G14A</t>
  </si>
  <si>
    <t>H14A</t>
  </si>
  <si>
    <t>I14A</t>
  </si>
  <si>
    <t>J14A</t>
  </si>
  <si>
    <t>K14A</t>
  </si>
  <si>
    <t>L14A</t>
  </si>
  <si>
    <t>M14A</t>
  </si>
  <si>
    <t>N14A</t>
  </si>
  <si>
    <t>O14A</t>
  </si>
  <si>
    <t>P14A</t>
  </si>
  <si>
    <t>Q14A</t>
  </si>
  <si>
    <t>Counterparty Name</t>
  </si>
  <si>
    <t>TS/Name of counterparty</t>
  </si>
  <si>
    <t>Rename "Counterparty ID" to "Counterparty Name" and correct the TS annotation</t>
  </si>
  <si>
    <t>Add 2 "Gross - Total" lines (A5A etc. and A14A etc.)</t>
  </si>
  <si>
    <t>Written premiums net of reinsurance ceded under IFRS or local GAAP for insurance undertakings</t>
  </si>
  <si>
    <t>Turn over defined as the gross revenue under IFRS or local GAAP for other types of undertakings or insurance holding companies</t>
  </si>
  <si>
    <t>Align the labels for I1a and I1b with the reporting templates (by using just the bit in brackets)</t>
  </si>
  <si>
    <t>Method of group solvency calculation used</t>
  </si>
  <si>
    <t>Add "Method of group solvency calculation used" (S1), which replaces the z-axis CS annotation.</t>
  </si>
  <si>
    <t xml:space="preserve">Amount of gross TP (gross of IGT) </t>
  </si>
  <si>
    <t xml:space="preserve">Amount of gross TP (net of IGT) </t>
  </si>
  <si>
    <t>Total amount of TP (excluding IGT)</t>
  </si>
  <si>
    <t>Align the column labels with the reporting templates (Use the form "Amount of gross TP ({gross,net} of IGT)" and "Total amount of TP (excluding IGT)")</t>
  </si>
  <si>
    <t>TS/Template reporting status</t>
  </si>
  <si>
    <t>Correct the colour of the TP annotation and add a TS annotation</t>
  </si>
  <si>
    <t>Total number of homogeneous risk groups (HRGs)</t>
  </si>
  <si>
    <t>Countries in the materiality threshold</t>
  </si>
  <si>
    <t>Correct Label for row containing A44-Q44, combined the modeling of HRGs into one row (e.g. A30 and A31 were merged into A31), general tidying.</t>
  </si>
  <si>
    <t>Changed references to "LB/Gross technical provisions" (which does not exist) to "LB/Gross technical provisions [other than local GAAP specific]". (https://eiopa-project.corefiling.com/bugs/show_bug.cgi?id=156)</t>
  </si>
  <si>
    <t>Made use of multiple hierarchies by a single annotation explicit. (https://eiopa-project.corefiling.com/bugs/show_bug.cgi?id=239)</t>
  </si>
  <si>
    <t>S.08.02.01, S.08.02.02</t>
  </si>
  <si>
    <t>Removed "IT/Before risk mitigation" references from MD metric formulae. (https://eiopa-project.corefiling.com/bugs/show_bug.cgi?id=180)</t>
  </si>
  <si>
    <t>Removed "DI/End" references from MD metric formulae. (https://eiopa-project.corefiling.com/bugs/show_bug.cgi?id=180)</t>
  </si>
  <si>
    <t>S.27.01.{01,02}</t>
  </si>
  <si>
    <t>dimensions used in both HD and MD, or metrics with the same label for MD and HD.</t>
  </si>
  <si>
    <t>S.14.01.01, S.15.02.01</t>
  </si>
  <si>
    <t>Corrected 'Link' metric annotations that were coloured as HD only.</t>
  </si>
  <si>
    <t>Corrected some MD metric annotations which were coloured as common.</t>
  </si>
  <si>
    <t>S.03.01.{01,02}, S.30.01.04</t>
  </si>
  <si>
    <t>Corrected annotations using undocumented colours. (https://eiopa-project.corefiling.com/bugs/show_bug.cgi?id=198)</t>
  </si>
  <si>
    <t>Corrected label of MD metric si1014 to be consistent with the dimension which it encodes.</t>
  </si>
  <si>
    <t>S.11.01.01, S.11.01.02</t>
  </si>
  <si>
    <t>S.30.03.{03,04}</t>
  </si>
  <si>
    <t>Corrected VG/All members annotation syntax on S.30.03.{03,04}.</t>
  </si>
  <si>
    <t>Corrected annotations which stated "/All members (Total/NA)" when the member in question wasn't in the applicable hierarchy. (https://eiopa-project.corefiling.com/bugs/show_bug.cgi?id=104)</t>
  </si>
  <si>
    <t>S.03.01.{01,02}, S.07.01.01, S.07.01.02, S.15.02.01, S.15.02.02, S.30.04.{01,02}</t>
  </si>
  <si>
    <t>Removed</t>
  </si>
  <si>
    <t>Make S.23.01.05 applicable to ARS (.b) instead of S.23.01.03 (which was incorrect and has been removed)</t>
  </si>
  <si>
    <t>Remove incorrect column labels</t>
  </si>
  <si>
    <t>S.02.01.{01,02}, S.02.01.{03,04}, S.02.01.{05,06}</t>
  </si>
  <si>
    <t>Fixed indentation to indicate y-axis structure (along with some general tidying).</t>
  </si>
  <si>
    <t>S.12.01.02, S.17.01.02</t>
  </si>
  <si>
    <t>Fixed some places which were indicating y-axis structure using bolding rather than indentation or merged-cell-structure (along with some general tidying). (Work towards https://eiopa-project.corefiling.com/bugs/show_bug.cgi?id=164)</t>
  </si>
  <si>
    <t>S.01.02</t>
  </si>
  <si>
    <t>RC/All members (Total/NA)</t>
  </si>
  <si>
    <t>adjusted annotation for A4 to remove Total/NA from the allowable members as per the email from Ana teresa this morning</t>
  </si>
  <si>
    <t>S.25.02</t>
  </si>
  <si>
    <t>adjusted annotation for A1A and A1C to remove Total/NA from the allowable members as per the email from Ana teresa this morning</t>
  </si>
  <si>
    <t>LT/All members (Total/NA)</t>
  </si>
  <si>
    <t>LD/All members (Total/NA)</t>
  </si>
  <si>
    <t>A5/A4</t>
  </si>
  <si>
    <t>URI</t>
  </si>
  <si>
    <t>Issuer Group</t>
  </si>
  <si>
    <t>Issuer Code</t>
  </si>
  <si>
    <t>A33/A31</t>
  </si>
  <si>
    <t>Issuer Group Code</t>
  </si>
  <si>
    <t>A33/A32</t>
  </si>
  <si>
    <t>Issuer ID</t>
  </si>
  <si>
    <t>Issuer Group ID</t>
  </si>
  <si>
    <t>Add "Issuer Code" and "Issuer Group Code"</t>
  </si>
  <si>
    <t>Counterparty Group</t>
  </si>
  <si>
    <t>Counterparty Group Code</t>
  </si>
  <si>
    <t>A38/A36</t>
  </si>
  <si>
    <t>A38/A37</t>
  </si>
  <si>
    <t>Counterparty Code</t>
  </si>
  <si>
    <t>Counterparty Group ID</t>
  </si>
  <si>
    <t>Correct ID and label for "Issuer Group"</t>
  </si>
  <si>
    <t>Correct ID and type for "ID Code"</t>
  </si>
  <si>
    <t>Add "Counterparty Code" and "Counterparty Group Code"</t>
  </si>
  <si>
    <t>Correct ID and label for "Counterparty Group"</t>
  </si>
  <si>
    <t>A11/A1</t>
  </si>
  <si>
    <t>Correct ID of "Identification Code" to indicate this also includes the type of code as it is a URI</t>
  </si>
  <si>
    <t>V1/B1</t>
  </si>
  <si>
    <t>Q1/A2</t>
  </si>
  <si>
    <t>F1/A2</t>
  </si>
  <si>
    <t>S1/A1</t>
  </si>
  <si>
    <t>S.01.02.01, S.01.02.02, S.32.01.02, S.33.01.01, S.34.01.01, S.35.01.01</t>
  </si>
  <si>
    <t>Remove some CS/Solo annotations which were copy and pasted form the solo version of these templates by mistake</t>
  </si>
  <si>
    <t>S.06.02.02, S.08.01.02</t>
  </si>
  <si>
    <t>Remove "Valuation basis for Statutory accounts value"</t>
  </si>
  <si>
    <t>Correct metric annotation for "Issuer Group Code"</t>
  </si>
  <si>
    <t>Add "TX/Total/NA" annotations for clarity</t>
  </si>
  <si>
    <t>Move label slightly</t>
  </si>
  <si>
    <t>Minor change to table borders and text aligment</t>
  </si>
  <si>
    <t>Remove B30, B31 and B32 as they are not in the reporting template</t>
  </si>
  <si>
    <t>S.23.01.01, S.23.01.02</t>
  </si>
  <si>
    <t>Correct the label of datapoint A25 from "SCR with add-on" to "SCR".</t>
  </si>
  <si>
    <t>S.28.01.01, S.28.02.01</t>
  </si>
  <si>
    <t>Update table statuses and add a status notes column</t>
  </si>
  <si>
    <t>Add support for .l and .n RFF variants</t>
  </si>
  <si>
    <t>Delete non-preparatory SCR templates to reduce confusion.</t>
  </si>
  <si>
    <t>S.25.01.07</t>
  </si>
  <si>
    <t>S.25.01.08</t>
  </si>
  <si>
    <t>S.25.01.01, S.25.01.02, S.25.01.04, S.25.01.06</t>
  </si>
  <si>
    <t>Add FR and IM dimensional annotations</t>
  </si>
  <si>
    <t>S.25.01.03, S.25.01.05</t>
  </si>
  <si>
    <t>S.25.01.07, S.25.01.08</t>
  </si>
  <si>
    <t>Add RFF and Remaining Part versions of the "Whole Entity" template .03 and .05</t>
  </si>
  <si>
    <t>Remove A31 which is only appropriate for RFF and Remaining Part</t>
  </si>
  <si>
    <t>Component Description</t>
  </si>
  <si>
    <t>Add "IM/Partial Internal Model" annotations to all z-axis</t>
  </si>
  <si>
    <t>S.25.02.{01,02}</t>
  </si>
  <si>
    <t>Change label for A1</t>
  </si>
  <si>
    <t>S.25.02.{01,02}, S.25.03.01, S.25.03.03</t>
  </si>
  <si>
    <t>adjusted annotation for A1A and A1C to remove Total/NA from the allowable members to match S.25.02</t>
  </si>
  <si>
    <t>S.25.03.01, S.25.03.03</t>
  </si>
  <si>
    <t>Capital add-ons</t>
  </si>
  <si>
    <t>Correct label of B11</t>
  </si>
  <si>
    <t>Add "IM/Full Internal Model" annotations to all z-axis</t>
  </si>
  <si>
    <t>S.26.01.{01,02}</t>
  </si>
  <si>
    <t>Change the cell shading from pink to white</t>
  </si>
  <si>
    <t>Remove duplication intended for the RFF repetition</t>
  </si>
  <si>
    <t>Add .l RFF variant</t>
  </si>
  <si>
    <t>S.26.01.{03,04}</t>
  </si>
  <si>
    <t>S.26.01.03</t>
  </si>
  <si>
    <t>S.26.01.04</t>
  </si>
  <si>
    <t>Code of single name exposure</t>
  </si>
  <si>
    <t>AB10/AA10</t>
  </si>
  <si>
    <t>Add "Code of single name exposure" column</t>
  </si>
  <si>
    <t>TS/Single name exposure code</t>
  </si>
  <si>
    <t>S.26.01.{01,02}, S.26.02.{01,02}</t>
  </si>
  <si>
    <t>Replace IM with II and move II annotations onto the z-axis</t>
  </si>
  <si>
    <t>S.25, S.26, S.27</t>
  </si>
  <si>
    <t>Markup fund number and remove "Ring fenced fund? (Y/N)"</t>
  </si>
  <si>
    <t>Rename column "Components in descending order of size" to "Components description"</t>
  </si>
  <si>
    <t>S.25.02.03, S.25.02.04, S.25.03.02, S.25.03.04</t>
  </si>
  <si>
    <t>Correct label of "Capital add-ons" row from "Capital add-ons already set"</t>
  </si>
  <si>
    <t>S.26, S.27</t>
  </si>
  <si>
    <t>S.26.02.{01,02}, S.26.03.{01,02}, S.26.04.{01,02}, S.26.05.{01,02}, S.26.06.{01,02}, S.27.01.{01,02}</t>
  </si>
  <si>
    <t>S.26.02.03</t>
  </si>
  <si>
    <t>S.26.02.04</t>
  </si>
  <si>
    <t>S.26.03.03</t>
  </si>
  <si>
    <t>S.26.03.04</t>
  </si>
  <si>
    <t>S.26.04.03</t>
  </si>
  <si>
    <t>S.26.04.04</t>
  </si>
  <si>
    <t>S.26.05.03</t>
  </si>
  <si>
    <t>S.26.05.04</t>
  </si>
  <si>
    <t>S.26.06.03</t>
  </si>
  <si>
    <t>S.26.06.04</t>
  </si>
  <si>
    <t>S.27.01.03</t>
  </si>
  <si>
    <t>S.27.01.04</t>
  </si>
  <si>
    <t>Made some instance of an RT annotation common as this is a common dimension</t>
  </si>
  <si>
    <t>Add UH dimensional annotation to A9</t>
  </si>
  <si>
    <t>Remove "PO/Other than ring fenced funds" where it is not providing disambiguation</t>
  </si>
  <si>
    <t>Remove tab color (and the legend at the top of this sheet) as this is not consistent any more</t>
  </si>
  <si>
    <t>Entity Level/RFF/ Remaining Part</t>
  </si>
  <si>
    <t>Fund Number</t>
  </si>
  <si>
    <t>Unhighlight A1</t>
  </si>
  <si>
    <t>Add R1 and S1</t>
  </si>
  <si>
    <t>Tidy blank rows in z-axis</t>
  </si>
  <si>
    <t>S.02.02</t>
  </si>
  <si>
    <t>S.04.01.01, S.12.01.01, S.17.01.01, S.23.01.02, S.23.01.04</t>
  </si>
  <si>
    <t>EE/Not EEA countries</t>
  </si>
  <si>
    <t>Replace "Not EEA countries [other than home country]" with "Not EEA countries"</t>
  </si>
  <si>
    <t>CY/All members</t>
  </si>
  <si>
    <t>S.27.01.03.10</t>
  </si>
  <si>
    <t>S.27.01.04.10</t>
  </si>
  <si>
    <t>S.27.01.03.11</t>
  </si>
  <si>
    <t>S.27.01.04.11</t>
  </si>
  <si>
    <t>S.27.01.03.12</t>
  </si>
  <si>
    <t>S.27.01.04.12</t>
  </si>
  <si>
    <t>S.27.01.03.13</t>
  </si>
  <si>
    <t>S.27.01.04.13</t>
  </si>
  <si>
    <t>S.27.01.03.14</t>
  </si>
  <si>
    <t>S.27.01.04.14</t>
  </si>
  <si>
    <t>S.27.01.03.15</t>
  </si>
  <si>
    <t>S.27.01.04.15</t>
  </si>
  <si>
    <t>S.27.01.03.16</t>
  </si>
  <si>
    <t>S.27.01.04.16</t>
  </si>
  <si>
    <t>S.27.01.03.17</t>
  </si>
  <si>
    <t>S.27.01.04.17</t>
  </si>
  <si>
    <t>S.27.01.03.18</t>
  </si>
  <si>
    <t>S.27.01.04.18</t>
  </si>
  <si>
    <t>S.27.01.03.19</t>
  </si>
  <si>
    <t>S.27.01.04.19</t>
  </si>
  <si>
    <t>S.27.01.03.20</t>
  </si>
  <si>
    <t>S.27.01.04.20</t>
  </si>
  <si>
    <t>S.27.01.03.21</t>
  </si>
  <si>
    <t>S.27.01.04.21</t>
  </si>
  <si>
    <t>S.27.01.03.22</t>
  </si>
  <si>
    <t>S.27.01.04.22</t>
  </si>
  <si>
    <t>Correct id of S.27.01.{03,04}.3 to S.27.01.{03,04}.23</t>
  </si>
  <si>
    <t>S.27.01.{03,04}</t>
  </si>
  <si>
    <t>Remove "Article 112? Y/N" A001 as this is captured by the II dimension</t>
  </si>
  <si>
    <t>Remove struck-out sheet</t>
  </si>
  <si>
    <t>Move CS/Solo annotations to the Z-axis</t>
  </si>
  <si>
    <t>S.06.02.01, S.06.03.01, S.07.01.01, S.08.01.01, S.08.02.01, S.09.01.01, S.10.01.01, S.11.01.01</t>
  </si>
  <si>
    <t>Ensure all TA and EA dimensional annotations are common</t>
  </si>
  <si>
    <t>S.27.01</t>
  </si>
  <si>
    <t>TS/Issuer sector</t>
  </si>
  <si>
    <t>Model A9 as a string because the business domain is very complicated and cannot be modelled using the IS dimension</t>
  </si>
  <si>
    <t>Add fund number</t>
  </si>
  <si>
    <t>S.06.02</t>
  </si>
  <si>
    <t>Total Income Protections all countries</t>
  </si>
  <si>
    <t>PJ32</t>
  </si>
  <si>
    <t>PA32</t>
  </si>
  <si>
    <t>PB32</t>
  </si>
  <si>
    <t>Add "Total Income Protections all countries"</t>
  </si>
  <si>
    <t>Income protection - Gross Catastrophe Risk Charge</t>
  </si>
  <si>
    <t>Differentiate the (new) Income protection Gross Catastrophe Risk Charge columns from the other</t>
  </si>
  <si>
    <t>Remove status column as all preparatory phase tables can now be asumed to be ready for QA</t>
  </si>
  <si>
    <t>table list</t>
  </si>
  <si>
    <t>CJ/All members</t>
  </si>
  <si>
    <t>Adjust annotation to allow x0 for datapoint A12</t>
  </si>
  <si>
    <t>Add "DV/Diversification effect" to datapoint A9</t>
  </si>
  <si>
    <t>Adjust annotation to allow "Not applicable/All geographical areas" for datapoint A11</t>
  </si>
  <si>
    <t>Correct a misalignment in the annotations</t>
  </si>
  <si>
    <t>S.27.01.{03,04}.05</t>
  </si>
  <si>
    <t>Ungreyed cell A31 in S.25.01.08.2.</t>
  </si>
  <si>
    <t>Added "(Group)" to "CS/All members" annotation in S.35.01.</t>
  </si>
  <si>
    <t>Q45</t>
  </si>
  <si>
    <t>Q46</t>
  </si>
  <si>
    <t>Corrected cell IDs.</t>
  </si>
  <si>
    <t>S.17.01.01, S.17.01.02</t>
  </si>
  <si>
    <t>Removed yellow highlighting.</t>
  </si>
  <si>
    <t>S.27.01.{01,02}, S.27.01.{03,04}</t>
  </si>
  <si>
    <t>Remove "IT/Before risk mitigation" annotations, as they're specifying the default member. (https://eiopa-project.corefiling.com/bugs/show_bug.cgi?id=180)</t>
  </si>
  <si>
    <t>Remove non-grey cell backgrounds.</t>
  </si>
  <si>
    <t>S.02.02.{01,02}, S.04.01.01, S.26.01.{01,02}, S.26.01.{03,04}.</t>
  </si>
  <si>
    <t>Corrected relative ordering of 'RT/' and 'BC/' annotations in MD metric formula.</t>
  </si>
  <si>
    <t>Moved typed dimension columns in open tables to the left of /All members columns.</t>
  </si>
  <si>
    <t>S.01.02.02, S.08.01.01, S.08.01.02, S.10.01.01, S.10.01.02, S.37.01.01</t>
  </si>
  <si>
    <t>AO/All members</t>
  </si>
  <si>
    <t>II/Standard formula</t>
  </si>
  <si>
    <t>PO/All members</t>
  </si>
  <si>
    <t>S.25, S.26, S.27, S.33</t>
  </si>
  <si>
    <t>Remodelled SCR sheets to replace FR dimension with PO, remove UH dimension, add AO dimension and use appropriate values of II.</t>
  </si>
  <si>
    <t>Moved all II dimension annotations onto the x or y axis, not the z-axis. Made them all a part of the MD metric.</t>
  </si>
  <si>
    <t>S.02, S.03</t>
  </si>
  <si>
    <t>Number of fund</t>
  </si>
  <si>
    <t>S.25.01.09</t>
  </si>
  <si>
    <t>S.25.01.10</t>
  </si>
  <si>
    <t>S.26.01.05</t>
  </si>
  <si>
    <t>S.26.01.06</t>
  </si>
  <si>
    <t>S.26.03.05</t>
  </si>
  <si>
    <t>S.26.03.06</t>
  </si>
  <si>
    <t>S.26.02.05</t>
  </si>
  <si>
    <t>S.26.02.06</t>
  </si>
  <si>
    <t>S.26.04.05</t>
  </si>
  <si>
    <t>S.26.04.06</t>
  </si>
  <si>
    <t>S.26.06.05</t>
  </si>
  <si>
    <t>S.26.06.06</t>
  </si>
  <si>
    <t>S.26.05.05</t>
  </si>
  <si>
    <t>S.26.05.06</t>
  </si>
  <si>
    <t>S.27.01.06.22</t>
  </si>
  <si>
    <t>S.27.01.05.22</t>
  </si>
  <si>
    <t>S.27.01.06.21</t>
  </si>
  <si>
    <t>S.27.01.05.21</t>
  </si>
  <si>
    <t>S.27.01.06.20</t>
  </si>
  <si>
    <t>S.27.01.05.20</t>
  </si>
  <si>
    <t>S.27.01.06.19</t>
  </si>
  <si>
    <t>S.27.01.05.19</t>
  </si>
  <si>
    <t>S.27.01.06.18</t>
  </si>
  <si>
    <t>S.27.01.05.18</t>
  </si>
  <si>
    <t>S.27.01.06.17</t>
  </si>
  <si>
    <t>S.27.01.05.17</t>
  </si>
  <si>
    <t>S.27.01.06.16</t>
  </si>
  <si>
    <t>S.27.01.05.16</t>
  </si>
  <si>
    <t>S.27.01.06.15</t>
  </si>
  <si>
    <t>S.27.01.05.15</t>
  </si>
  <si>
    <t>S.27.01.06.14</t>
  </si>
  <si>
    <t>S.27.01.05.14</t>
  </si>
  <si>
    <t>S.27.01.06.13</t>
  </si>
  <si>
    <t>S.27.01.05.13</t>
  </si>
  <si>
    <t>S.27.01.06.12</t>
  </si>
  <si>
    <t>S.27.01.05.12</t>
  </si>
  <si>
    <t>S.27.01.06.11</t>
  </si>
  <si>
    <t>S.27.01.05.11</t>
  </si>
  <si>
    <t>S.27.01.06.10</t>
  </si>
  <si>
    <t>S.27.01.05.10</t>
  </si>
  <si>
    <t>Split the RFF and Other than RFF variants and add a Fund number typed dimension to the RFF variants</t>
  </si>
  <si>
    <t>Make Fund Number a typed dimension</t>
  </si>
  <si>
    <t>S.27.01.05</t>
  </si>
  <si>
    <t>S.27.01.06</t>
  </si>
  <si>
    <t>Mark /All members annotation as producing a [closed] breakdown, to avoid table being classifiable as neither Open nor Closed.</t>
  </si>
  <si>
    <t>S.02.02.{01,02}</t>
  </si>
  <si>
    <t>OC/All members (Total/NA) [closed]</t>
  </si>
  <si>
    <t>Replaced all uses of ID ("URN") dimension with UI ("URI").</t>
  </si>
  <si>
    <t>S.06.03.01, S.06.03.02, S.07.01.01, S.07.01.02, S.08.02.01, S.08.02.02, S.11.01.01, S.11.01.02, S.30.04.{01,02}, S.36.02.01, S.37.01.01</t>
  </si>
  <si>
    <t>Removed "RFF Comment" and "FS NOTES" columns from Table list.</t>
  </si>
  <si>
    <t>Removed incorrect "TB/Direct Business" annotation.</t>
  </si>
  <si>
    <t>Removed incorrect annotations from row containing datapoints B7 and B12 as these must be the same datapoint as A8 on S.25.01.</t>
  </si>
  <si>
    <t>Correct II annotation for datapoint A31.</t>
  </si>
  <si>
    <t>S.25.01.07, S.25.01.08, S.25.01.09, S.25.01.10</t>
  </si>
  <si>
    <t>CS/Accounting consolidation-based method [method 1 and part of combination of methods 1 and 2]</t>
  </si>
  <si>
    <t>Use correct member of dimension CS in group SCR sheets.</t>
  </si>
  <si>
    <t>S.02.01.07, S.02.01.08, S.02.01.09</t>
  </si>
  <si>
    <t>Added RFF variants of S.02.01.{01,02}, S.02.01.{03,04} and S.02.01.{05,06}.</t>
  </si>
  <si>
    <t>S.02.01.08</t>
  </si>
  <si>
    <t>S.02.01.09</t>
  </si>
  <si>
    <t>Corrected mismatched brackets in some labels.</t>
  </si>
  <si>
    <t>Total amount of Notional Solvency Capital Requirements for ring fenced funds (other than those related to business operated in accordance with Art. 4 of Directive 2003/41/EC (transitional))</t>
  </si>
  <si>
    <t>Corrected "non- life" to "non-life".</t>
  </si>
  <si>
    <t>S.23.01</t>
  </si>
  <si>
    <t>Expected profits included in future premiums (EPIFP) - Non-life business</t>
  </si>
  <si>
    <t>S.26.03, S.26.04</t>
  </si>
  <si>
    <t>Simplifications - longevity risk? (Y/N)</t>
  </si>
  <si>
    <t>Simplifications - health longevity risk? (Y/N)</t>
  </si>
  <si>
    <t>Corrected " -health" to " - health".</t>
  </si>
  <si>
    <t>S.26.04</t>
  </si>
  <si>
    <t>Corrected " -spread" to " - spread".</t>
  </si>
  <si>
    <t>Simplifications - health mortality risk ? (Y/N)</t>
  </si>
  <si>
    <t>Simplifications - health expense risk ? (Y/N)</t>
  </si>
  <si>
    <t>S.26.01</t>
  </si>
  <si>
    <t>Captives simplifications - spread risk ?(Y/N)</t>
  </si>
  <si>
    <t>Corrected " -SLT" to " - SLT".</t>
  </si>
  <si>
    <t>Simplifications - SLT  lapse risk? (Y/N)</t>
  </si>
  <si>
    <t>Corrected "Simplifications- " to "Simplifications - ".</t>
  </si>
  <si>
    <t>Corrected "unit-Linked" to "unit-linked".</t>
  </si>
  <si>
    <t>Technical Provisions - Index-linked and unit-linked insurance</t>
  </si>
  <si>
    <r>
      <t>MCR</t>
    </r>
    <r>
      <rPr>
        <vertAlign val="subscript"/>
        <sz val="11"/>
        <rFont val="Calibri"/>
        <family val="2"/>
        <charset val="238"/>
        <scheme val="minor"/>
      </rPr>
      <t xml:space="preserve">(NL, NL) </t>
    </r>
    <r>
      <rPr>
        <sz val="11"/>
        <rFont val="Calibri"/>
        <family val="2"/>
        <charset val="238"/>
        <scheme val="minor"/>
      </rPr>
      <t>Result</t>
    </r>
  </si>
  <si>
    <r>
      <t>MCR</t>
    </r>
    <r>
      <rPr>
        <vertAlign val="subscript"/>
        <sz val="11"/>
        <rFont val="Calibri"/>
        <family val="2"/>
        <charset val="238"/>
        <scheme val="minor"/>
      </rPr>
      <t>(NL, L)</t>
    </r>
    <r>
      <rPr>
        <sz val="11"/>
        <rFont val="Calibri"/>
        <family val="2"/>
        <charset val="238"/>
        <scheme val="minor"/>
      </rPr>
      <t>Result</t>
    </r>
  </si>
  <si>
    <r>
      <t>MCR</t>
    </r>
    <r>
      <rPr>
        <vertAlign val="subscript"/>
        <sz val="11"/>
        <rFont val="Calibri"/>
        <family val="2"/>
        <charset val="238"/>
        <scheme val="minor"/>
      </rPr>
      <t xml:space="preserve">(L, NL) </t>
    </r>
    <r>
      <rPr>
        <sz val="11"/>
        <rFont val="Calibri"/>
        <family val="2"/>
        <charset val="238"/>
        <scheme val="minor"/>
      </rPr>
      <t>Result</t>
    </r>
  </si>
  <si>
    <r>
      <t>MCR</t>
    </r>
    <r>
      <rPr>
        <vertAlign val="subscript"/>
        <sz val="11"/>
        <rFont val="Calibri"/>
        <family val="2"/>
        <charset val="238"/>
        <scheme val="minor"/>
      </rPr>
      <t xml:space="preserve">(L, L) </t>
    </r>
    <r>
      <rPr>
        <sz val="11"/>
        <rFont val="Calibri"/>
        <family val="2"/>
        <charset val="238"/>
        <scheme val="minor"/>
      </rPr>
      <t>Result</t>
    </r>
  </si>
  <si>
    <t>Added a space after commas in labels.</t>
  </si>
  <si>
    <t>Corrected spelling of "capital ad-on" to "capital add-on"</t>
  </si>
  <si>
    <t>TS/Description of reason[s] stated by the supervisor in it’s decision related to capital add-on</t>
  </si>
  <si>
    <t>Removed unused cell styles</t>
  </si>
  <si>
    <t>Pierre-Jean Vouette</t>
  </si>
  <si>
    <t>Moved table code "S.08.02.02.1" one cell upward (from B12 to B11)</t>
  </si>
  <si>
    <t>Added named ranges for table codes and z-axis information</t>
  </si>
  <si>
    <t>Bug Reference</t>
  </si>
  <si>
    <t>N/A</t>
  </si>
  <si>
    <t>Hide old columns and rows in the changelog</t>
  </si>
  <si>
    <t>Versioning&amp;Info</t>
  </si>
  <si>
    <t>Restore formatting to table references in table list</t>
  </si>
  <si>
    <t>Font colors</t>
  </si>
  <si>
    <t>A22A</t>
  </si>
  <si>
    <t>Reinstate A22A</t>
  </si>
  <si>
    <t>Tidy column headings</t>
  </si>
  <si>
    <t>Ensure all data points have a CS annotation</t>
  </si>
  <si>
    <t>Ensure all data points have a VG annotation</t>
  </si>
  <si>
    <t>Ensure all data points have a CS annotation clearly in their z-axis</t>
  </si>
  <si>
    <t>Move some labels slightly and adjust some formatting</t>
  </si>
  <si>
    <t>153, 192, 164</t>
  </si>
  <si>
    <t>Correct labels</t>
  </si>
  <si>
    <t>S.26.03.*.2</t>
  </si>
  <si>
    <t>S.23.01.05.16</t>
  </si>
  <si>
    <t>Reinstate "Subordinated mutual members accounts (MMA)" table (S.23.01.05.16)</t>
  </si>
  <si>
    <t>Removed extraneous columns from S.23.01.05.10</t>
  </si>
  <si>
    <t>S.01.02.01, S.01.02.02</t>
  </si>
  <si>
    <t>Add new data points to BI</t>
  </si>
  <si>
    <t>Home Country</t>
  </si>
  <si>
    <t>Name</t>
  </si>
  <si>
    <t>TS/Legal name of group</t>
  </si>
  <si>
    <t>Reporting country</t>
  </si>
  <si>
    <t>HO/All members</t>
  </si>
  <si>
    <t>S.01.01.01.01</t>
  </si>
  <si>
    <t>S.01.01.02.01</t>
  </si>
  <si>
    <t>S.01.01.03.01</t>
  </si>
  <si>
    <t>S.01.01.04.01</t>
  </si>
  <si>
    <t>S.01.02.01.01</t>
  </si>
  <si>
    <t>S.01.02.02.01</t>
  </si>
  <si>
    <t>S.02.01.03.01</t>
  </si>
  <si>
    <t>S.02.01.04.01</t>
  </si>
  <si>
    <t>S.02.01.05.01</t>
  </si>
  <si>
    <t>S.02.01.06.01</t>
  </si>
  <si>
    <t>S.02.01.08.01</t>
  </si>
  <si>
    <t>S.02.01.09.01</t>
  </si>
  <si>
    <t>S.02.02.01.01</t>
  </si>
  <si>
    <t>S.02.02.02.01</t>
  </si>
  <si>
    <t>S.06.02.01.01</t>
  </si>
  <si>
    <t>S.06.02.01.02</t>
  </si>
  <si>
    <t>S.06.02.02.01</t>
  </si>
  <si>
    <t>S.06.02.02.02</t>
  </si>
  <si>
    <t>S.08.01.01.01</t>
  </si>
  <si>
    <t>S.08.01.01.02</t>
  </si>
  <si>
    <t>S.08.01.02.01</t>
  </si>
  <si>
    <t>S.08.01.02.02</t>
  </si>
  <si>
    <t>S.12.01.01.01</t>
  </si>
  <si>
    <t>S.12.01.01.02</t>
  </si>
  <si>
    <t>S.12.01.01.03</t>
  </si>
  <si>
    <t>S.12.01.01.04</t>
  </si>
  <si>
    <t>S.12.01.01.05</t>
  </si>
  <si>
    <t>S.12.01.01.06</t>
  </si>
  <si>
    <t>S.12.01.02.01</t>
  </si>
  <si>
    <t>S.17.01.01.01</t>
  </si>
  <si>
    <t>S.17.01.01.02</t>
  </si>
  <si>
    <t>S.17.01.01.03</t>
  </si>
  <si>
    <t>S.17.01.01.04</t>
  </si>
  <si>
    <t>S.17.01.01.05</t>
  </si>
  <si>
    <t>S.17.01.01.06</t>
  </si>
  <si>
    <t>S.17.01.01.07</t>
  </si>
  <si>
    <t>S.17.01.01.08</t>
  </si>
  <si>
    <t>S.17.01.02.01</t>
  </si>
  <si>
    <t>S.23.01.01.09</t>
  </si>
  <si>
    <t>S.23.01.01.08</t>
  </si>
  <si>
    <t>S.23.01.01.07</t>
  </si>
  <si>
    <t>S.23.01.01.05</t>
  </si>
  <si>
    <t>S.23.01.01.06</t>
  </si>
  <si>
    <t>S.23.01.01.04</t>
  </si>
  <si>
    <t>S.23.01.01.03</t>
  </si>
  <si>
    <t>S.23.01.01.02</t>
  </si>
  <si>
    <t>S.23.01.01.01</t>
  </si>
  <si>
    <t>S.23.01.02.01</t>
  </si>
  <si>
    <t>S.23.01.02.02</t>
  </si>
  <si>
    <t>S.23.01.02.03</t>
  </si>
  <si>
    <t>S.23.01.02.04</t>
  </si>
  <si>
    <t>S.23.01.02.05</t>
  </si>
  <si>
    <t>S.23.01.02.06</t>
  </si>
  <si>
    <t>S.23.01.02.07</t>
  </si>
  <si>
    <t>S.23.01.02.08</t>
  </si>
  <si>
    <t>S.23.01.02.09</t>
  </si>
  <si>
    <t>S.23.01.04.01</t>
  </si>
  <si>
    <t>S.23.01.04.02</t>
  </si>
  <si>
    <t>S.23.01.04.03</t>
  </si>
  <si>
    <t>S.23.01.04.04</t>
  </si>
  <si>
    <t>S.23.01.04.05</t>
  </si>
  <si>
    <t>S.23.01.04.06</t>
  </si>
  <si>
    <t>S.23.01.04.07</t>
  </si>
  <si>
    <t>S.23.01.04.08</t>
  </si>
  <si>
    <t>S.23.01.04.09</t>
  </si>
  <si>
    <t>S.23.01.05.01</t>
  </si>
  <si>
    <t>S.23.01.05.02</t>
  </si>
  <si>
    <t>S.23.01.05.03</t>
  </si>
  <si>
    <t>S.23.01.05.04</t>
  </si>
  <si>
    <t>S.23.01.05.05</t>
  </si>
  <si>
    <t>S.23.01.05.06</t>
  </si>
  <si>
    <t>S.23.01.05.07</t>
  </si>
  <si>
    <t>S.23.01.05.08</t>
  </si>
  <si>
    <t>S.23.01.05.09</t>
  </si>
  <si>
    <t>S.25.01.03.01</t>
  </si>
  <si>
    <t>S.25.01.03.02</t>
  </si>
  <si>
    <t>S.25.01.03.03</t>
  </si>
  <si>
    <t>S.25.01.05.01</t>
  </si>
  <si>
    <t>S.25.01.05.02</t>
  </si>
  <si>
    <t>S.25.01.05.03</t>
  </si>
  <si>
    <t>S.25.01.07.01</t>
  </si>
  <si>
    <t>S.25.01.07.02</t>
  </si>
  <si>
    <t>S.25.01.07.03</t>
  </si>
  <si>
    <t>S.25.01.08.01</t>
  </si>
  <si>
    <t>S.25.01.08.02</t>
  </si>
  <si>
    <t>S.25.01.08.03</t>
  </si>
  <si>
    <t>S.25.01.09.01</t>
  </si>
  <si>
    <t>S.25.01.09.02</t>
  </si>
  <si>
    <t>S.25.01.09.03</t>
  </si>
  <si>
    <t>S.25.01.10.01</t>
  </si>
  <si>
    <t>S.25.01.10.02</t>
  </si>
  <si>
    <t>S.25.01.10.03</t>
  </si>
  <si>
    <t>S.25.02.01.01</t>
  </si>
  <si>
    <t>S.25.02.02.01</t>
  </si>
  <si>
    <t>S.25.02.01.02</t>
  </si>
  <si>
    <t>S.25.02.02.02</t>
  </si>
  <si>
    <t>S.25.02.01.03</t>
  </si>
  <si>
    <t>S.25.02.02.03</t>
  </si>
  <si>
    <t>S.25.02.01.04</t>
  </si>
  <si>
    <t>S.25.02.02.04</t>
  </si>
  <si>
    <t>S.25.03.01.01</t>
  </si>
  <si>
    <t>S.25.03.01.02</t>
  </si>
  <si>
    <t>S.25.03.01.03</t>
  </si>
  <si>
    <t>S.25.03.01.04</t>
  </si>
  <si>
    <t>S.25.03.03.01</t>
  </si>
  <si>
    <t>S.25.03.03.02</t>
  </si>
  <si>
    <t>S.25.03.03.03</t>
  </si>
  <si>
    <t>S.25.03.03.04</t>
  </si>
  <si>
    <t>S.26.01.01.03</t>
  </si>
  <si>
    <t>S.26.01.02.03</t>
  </si>
  <si>
    <t>S.26.01.01.01</t>
  </si>
  <si>
    <t>S.26.01.02.01</t>
  </si>
  <si>
    <t>S.26.01.01.02</t>
  </si>
  <si>
    <t>S.26.01.02.02</t>
  </si>
  <si>
    <t>S.26.01.03.03</t>
  </si>
  <si>
    <t>S.26.01.04.03</t>
  </si>
  <si>
    <t>S.26.01.03.01</t>
  </si>
  <si>
    <t>S.26.01.04.01</t>
  </si>
  <si>
    <t>S.26.01.03.02</t>
  </si>
  <si>
    <t>S.26.01.04.02</t>
  </si>
  <si>
    <t>S.26.01.05.03</t>
  </si>
  <si>
    <t>S.26.01.06.03</t>
  </si>
  <si>
    <t>S.26.01.05.01</t>
  </si>
  <si>
    <t>S.26.01.06.01</t>
  </si>
  <si>
    <t>S.26.01.05.02</t>
  </si>
  <si>
    <t>S.26.01.06.02</t>
  </si>
  <si>
    <t>S.26.02.01.02</t>
  </si>
  <si>
    <t>S.26.02.02.02</t>
  </si>
  <si>
    <t>S.26.02.01.01</t>
  </si>
  <si>
    <t>S.26.02.02.01</t>
  </si>
  <si>
    <t>S.26.02.03.02</t>
  </si>
  <si>
    <t>S.26.02.04.02</t>
  </si>
  <si>
    <t>S.26.02.04.01</t>
  </si>
  <si>
    <t>S.26.02.03.01</t>
  </si>
  <si>
    <t>S.26.02.05.02</t>
  </si>
  <si>
    <t>S.26.02.06.02</t>
  </si>
  <si>
    <t>S.26.02.06.01</t>
  </si>
  <si>
    <t>S.26.02.05.01</t>
  </si>
  <si>
    <t>S.26.03.02.02</t>
  </si>
  <si>
    <t>S.26.03.01.02</t>
  </si>
  <si>
    <t>S.26.03.01.03</t>
  </si>
  <si>
    <t>S.26.03.02.03</t>
  </si>
  <si>
    <t>S.26.03.02.01</t>
  </si>
  <si>
    <t>S.26.03.01.01</t>
  </si>
  <si>
    <t>S.26.03.03.03</t>
  </si>
  <si>
    <t>S.26.03.04.03</t>
  </si>
  <si>
    <t>S.26.03.03.01</t>
  </si>
  <si>
    <t>S.26.03.04.01</t>
  </si>
  <si>
    <t>S.26.03.03.02</t>
  </si>
  <si>
    <t>S.26.03.04.02</t>
  </si>
  <si>
    <t>S.26.03.05.03</t>
  </si>
  <si>
    <t>S.26.03.06.03</t>
  </si>
  <si>
    <t>S.26.03.05.01</t>
  </si>
  <si>
    <t>S.26.03.06.01</t>
  </si>
  <si>
    <t>S.26.03.05.02</t>
  </si>
  <si>
    <t>S.26.03.06.02</t>
  </si>
  <si>
    <t>S.26.04.01.08</t>
  </si>
  <si>
    <t>S.26.04.02.08</t>
  </si>
  <si>
    <t>S.26.04.01.01</t>
  </si>
  <si>
    <t>S.26.04.02.01</t>
  </si>
  <si>
    <t>S.26.04.01.02</t>
  </si>
  <si>
    <t>S.26.04.02.02</t>
  </si>
  <si>
    <t>S.26.04.01.03</t>
  </si>
  <si>
    <t>S.26.04.02.03</t>
  </si>
  <si>
    <t>S.26.04.01.04</t>
  </si>
  <si>
    <t>S.26.04.02.04</t>
  </si>
  <si>
    <t>S.26.04.01.05</t>
  </si>
  <si>
    <t>S.26.04.02.05</t>
  </si>
  <si>
    <t>S.26.04.01.06</t>
  </si>
  <si>
    <t>S.26.04.02.06</t>
  </si>
  <si>
    <t>S.26.04.01.07</t>
  </si>
  <si>
    <t>S.26.04.02.07</t>
  </si>
  <si>
    <t>S.26.04.03.08</t>
  </si>
  <si>
    <t>S.26.04.04.08</t>
  </si>
  <si>
    <t>S.26.04.03.01</t>
  </si>
  <si>
    <t>S.26.04.04.01</t>
  </si>
  <si>
    <t>S.26.04.03.02</t>
  </si>
  <si>
    <t>S.26.04.04.02</t>
  </si>
  <si>
    <t>S.26.04.03.03</t>
  </si>
  <si>
    <t>S.26.04.04.03</t>
  </si>
  <si>
    <t>S.26.04.04.04</t>
  </si>
  <si>
    <t>S.26.04.03.04</t>
  </si>
  <si>
    <t>S.26.04.03.05</t>
  </si>
  <si>
    <t>S.26.04.04.05</t>
  </si>
  <si>
    <t>S.26.04.03.06</t>
  </si>
  <si>
    <t>S.26.04.04.06</t>
  </si>
  <si>
    <t>S.26.04.03.07</t>
  </si>
  <si>
    <t>S.26.04.04.07</t>
  </si>
  <si>
    <t>S.26.04.05.08</t>
  </si>
  <si>
    <t>S.26.04.06.08</t>
  </si>
  <si>
    <t>S.26.04.05.01</t>
  </si>
  <si>
    <t>S.26.04.06.01</t>
  </si>
  <si>
    <t>S.26.04.05.02</t>
  </si>
  <si>
    <t>S.26.04.06.02</t>
  </si>
  <si>
    <t>S.26.04.05.03</t>
  </si>
  <si>
    <t>S.26.04.06.03</t>
  </si>
  <si>
    <t>S.26.04.05.04</t>
  </si>
  <si>
    <t>S.26.04.06.04</t>
  </si>
  <si>
    <t>S.26.04.05.05</t>
  </si>
  <si>
    <t>S.26.04.06.05</t>
  </si>
  <si>
    <t>S.26.04.05.06</t>
  </si>
  <si>
    <t>S.26.04.06.06</t>
  </si>
  <si>
    <t>S.26.04.05.07</t>
  </si>
  <si>
    <t>S.26.04.06.07</t>
  </si>
  <si>
    <t>S.26.05.01.05</t>
  </si>
  <si>
    <t>S.26.05.02.05</t>
  </si>
  <si>
    <t>S.26.05.01.01</t>
  </si>
  <si>
    <t>S.26.05.02.01</t>
  </si>
  <si>
    <t>S.26.05.01.02</t>
  </si>
  <si>
    <t>S.26.05.02.02</t>
  </si>
  <si>
    <t>S.26.05.01.03</t>
  </si>
  <si>
    <t>S.26.05.02.03</t>
  </si>
  <si>
    <t>S.26.05.01.04</t>
  </si>
  <si>
    <t>S.26.05.02.04</t>
  </si>
  <si>
    <t>S.26.05.03.05</t>
  </si>
  <si>
    <t>S.26.05.04.05</t>
  </si>
  <si>
    <t>S.26.05.03.01</t>
  </si>
  <si>
    <t>S.26.05.04.01</t>
  </si>
  <si>
    <t>S.26.05.03.02</t>
  </si>
  <si>
    <t>S.26.05.04.02</t>
  </si>
  <si>
    <t>S.26.05.03.03</t>
  </si>
  <si>
    <t>S.26.05.04.03</t>
  </si>
  <si>
    <t>S.26.05.03.04</t>
  </si>
  <si>
    <t>S.26.05.04.04</t>
  </si>
  <si>
    <t>S.26.05.05.05</t>
  </si>
  <si>
    <t>S.26.05.06.05</t>
  </si>
  <si>
    <t>S.26.05.05.01</t>
  </si>
  <si>
    <t>S.26.05.06.01</t>
  </si>
  <si>
    <t>S.26.05.05.02</t>
  </si>
  <si>
    <t>S.26.05.06.02</t>
  </si>
  <si>
    <t>S.26.05.05.03</t>
  </si>
  <si>
    <t>S.26.05.06.03</t>
  </si>
  <si>
    <t>S.26.05.05.04</t>
  </si>
  <si>
    <t>S.26.05.06.04</t>
  </si>
  <si>
    <t>S.26.06.01.01</t>
  </si>
  <si>
    <t>S.26.06.02.01</t>
  </si>
  <si>
    <t>S.26.06.01.02</t>
  </si>
  <si>
    <t>S.26.06.02.02</t>
  </si>
  <si>
    <t>S.26.06.03.01</t>
  </si>
  <si>
    <t>S.26.06.04.01</t>
  </si>
  <si>
    <t>S.26.06.03.02</t>
  </si>
  <si>
    <t>S.26.06.04.02</t>
  </si>
  <si>
    <t>S.26.06.05.01</t>
  </si>
  <si>
    <t>S.26.06.06.01</t>
  </si>
  <si>
    <t>S.26.06.05.02</t>
  </si>
  <si>
    <t>S.26.06.06.02</t>
  </si>
  <si>
    <t>S.27.01.02.01</t>
  </si>
  <si>
    <t>S.27.01.01.01</t>
  </si>
  <si>
    <t>S.27.01.01.02</t>
  </si>
  <si>
    <t>S.27.01.02.02</t>
  </si>
  <si>
    <t>S.27.01.01.03</t>
  </si>
  <si>
    <t>S.27.01.02.03</t>
  </si>
  <si>
    <t>S.27.01.01.04</t>
  </si>
  <si>
    <t>S.27.01.02.04</t>
  </si>
  <si>
    <t>S.27.01.01.05</t>
  </si>
  <si>
    <t>S.27.01.02.05</t>
  </si>
  <si>
    <t>S.27.01.01.06</t>
  </si>
  <si>
    <t>S.27.01.02.06</t>
  </si>
  <si>
    <t>S.27.01.02.07</t>
  </si>
  <si>
    <t>S.27.01.01.07</t>
  </si>
  <si>
    <t>S.27.01.01.08</t>
  </si>
  <si>
    <t>S.27.01.02.08</t>
  </si>
  <si>
    <t>S.27.01.01.09</t>
  </si>
  <si>
    <t>S.27.01.02.09</t>
  </si>
  <si>
    <t>S.27.01.04.01</t>
  </si>
  <si>
    <t>S.27.01.03.01</t>
  </si>
  <si>
    <t>S.27.01.03.02</t>
  </si>
  <si>
    <t>S.27.01.04.02</t>
  </si>
  <si>
    <t>S.27.01.03.03</t>
  </si>
  <si>
    <t>S.27.01.04.03</t>
  </si>
  <si>
    <t>S.27.01.03.04</t>
  </si>
  <si>
    <t>S.27.01.04.04</t>
  </si>
  <si>
    <t>S.27.01.04.05</t>
  </si>
  <si>
    <t>S.27.01.03.05</t>
  </si>
  <si>
    <t>S.27.01.03.06</t>
  </si>
  <si>
    <t>S.27.01.04.06</t>
  </si>
  <si>
    <t>S.27.01.04.07</t>
  </si>
  <si>
    <t>S.27.01.03.07</t>
  </si>
  <si>
    <t>S.27.01.03.08</t>
  </si>
  <si>
    <t>S.27.01.04.08</t>
  </si>
  <si>
    <t>S.27.01.03.09</t>
  </si>
  <si>
    <t>S.27.01.04.09</t>
  </si>
  <si>
    <t>S.27.01.05.01</t>
  </si>
  <si>
    <t>S.27.01.06.01</t>
  </si>
  <si>
    <t>S.27.01.05.02</t>
  </si>
  <si>
    <t>S.27.01.06.02</t>
  </si>
  <si>
    <t>S.27.01.05.03</t>
  </si>
  <si>
    <t>S.27.01.06.03</t>
  </si>
  <si>
    <t>S.27.01.05.04</t>
  </si>
  <si>
    <t>S.27.01.06.04</t>
  </si>
  <si>
    <t>S.27.01.06.05</t>
  </si>
  <si>
    <t>S.27.01.05.05</t>
  </si>
  <si>
    <t>S.27.01.06.06</t>
  </si>
  <si>
    <t>S.27.01.05.06</t>
  </si>
  <si>
    <t>S.27.01.06.07</t>
  </si>
  <si>
    <t>S.27.01.05.07</t>
  </si>
  <si>
    <t>S.27.01.05.08</t>
  </si>
  <si>
    <t>S.27.01.06.08</t>
  </si>
  <si>
    <t>S.27.01.05.09</t>
  </si>
  <si>
    <t>S.27.01.06.09</t>
  </si>
  <si>
    <t>S.28.01.01.01</t>
  </si>
  <si>
    <t>S.28.01.01.02</t>
  </si>
  <si>
    <t>S.28.01.01.03</t>
  </si>
  <si>
    <t>S.28.01.01.04</t>
  </si>
  <si>
    <t>S.28.01.01.05</t>
  </si>
  <si>
    <t>S.28.02.01.01</t>
  </si>
  <si>
    <t>S.28.02.01.02</t>
  </si>
  <si>
    <t>S.28.02.01.04</t>
  </si>
  <si>
    <t>S.28.02.01.03</t>
  </si>
  <si>
    <t>S.28.02.01.05</t>
  </si>
  <si>
    <t>S.28.02.01.06</t>
  </si>
  <si>
    <t>S.32.01.02.01</t>
  </si>
  <si>
    <t>S.33.01.01.01</t>
  </si>
  <si>
    <t>S.33.01.01.02</t>
  </si>
  <si>
    <t>S.34.01.01.01</t>
  </si>
  <si>
    <t>S.35.01.01.01</t>
  </si>
  <si>
    <t>Line identification</t>
  </si>
  <si>
    <t>Update table codes to use 2 digits for the final part i.e. S.01.02.03.04 instead of S.01.02.03.4</t>
  </si>
  <si>
    <t>Made line identification columns in open tables use same notation as other columns for consistency.</t>
  </si>
  <si>
    <t>Added "*key*" to columns in open tables which should not be given an MD metric when MD is derived.</t>
  </si>
  <si>
    <t>*key*</t>
  </si>
  <si>
    <t>Removed MD annotations - these will now be derived from the remaining markup instead.</t>
  </si>
  <si>
    <t>S.13.01.01, S.39.01.01, S.40.01.01</t>
  </si>
  <si>
    <t>279, 280, 281, 282</t>
  </si>
  <si>
    <t>Fixed issues discovered during derivation of MD annotations.</t>
  </si>
  <si>
    <t>S.33.03.{03,04}</t>
  </si>
  <si>
    <t>Update a table code to use a 2 digit final part which was missed</t>
  </si>
  <si>
    <t>Support differentiating between the Group and Solo RFF variants of S.02.01</t>
  </si>
  <si>
    <t>S.02.01.11.01</t>
  </si>
  <si>
    <t>S.02.01.12.01</t>
  </si>
  <si>
    <t>S.02.01.11</t>
  </si>
  <si>
    <t>S.02.01.12</t>
  </si>
  <si>
    <t>S.02.01, Table list</t>
  </si>
  <si>
    <t>Remove the redundant FH dimension from the rows containing data points A31 and A33</t>
  </si>
  <si>
    <t>S.15.02.01, S.15.02.02</t>
  </si>
  <si>
    <t>Add VG dimension to S.23.01.05.10</t>
  </si>
  <si>
    <t>Corrected shading in table S.23.01.05.16</t>
  </si>
  <si>
    <t>Removed extraneous columns from S.23.01.04.11.</t>
  </si>
  <si>
    <t>Made labels for Tier 1 consistent.</t>
  </si>
  <si>
    <t>Removed incorrect EE/EEA annotations.</t>
  </si>
  <si>
    <t>S.23.01.02, S.23.01.04</t>
  </si>
  <si>
    <t>Corrected diversification effect annotations.</t>
  </si>
  <si>
    <t>S.25.01.07, S.25.01.08, S.25.01.09, S.25.01.10, 
S.26.01.{01,02}, S.26.02.{01,02}, S.26.03.{01,02}, S.26.04.{01,02}, S.26.05.{01,02}, 
S.26.06.{01,02}, S.27.01.{01,02}, S.27.01.{03,04}, S.27.01.{05,06}</t>
  </si>
  <si>
    <t>S.26.05.{01,02}, S.26.05.{03,04}, S.26.05.{05,06}</t>
  </si>
  <si>
    <t>RT/Non-life underwriting premium risk</t>
  </si>
  <si>
    <t>RT/Non-life underwriting reserve risk</t>
  </si>
  <si>
    <t>Corrected RT annotations which were referencing "NSLT health" instead of "Non-life underwriting".</t>
  </si>
  <si>
    <t>Removed non-scenario-specific repeated columns.</t>
  </si>
  <si>
    <t>S.27.01.{01,02}, S.27.01.{03,04}, S.27.01.{05,06}</t>
  </si>
  <si>
    <t>Medical expense - Gross Catastrophe Risk Charge</t>
  </si>
  <si>
    <t>Added "Medical expense - Gross Catastrophe Risk Charge" column and rearranged cells.</t>
  </si>
  <si>
    <t>Removed AO dimension from Z-axes of B2B and B2C templates.</t>
  </si>
  <si>
    <t>Use "31 countries material for health catastrophe risk" rather than "All geographical areas" in tables S.27.01.[01;02;03;04;05;06].[20;21;22].</t>
  </si>
  <si>
    <t>Added S.02.02.02 to preparatory scope.</t>
  </si>
  <si>
    <t>Use "All geographical areas" rather than "31 countries material for health catastrophe risk" in tables S.27.01.[01;02;03;04;05;06].[20;21;22].</t>
  </si>
  <si>
    <t>Updated totals rows to use "RT/Credit &amp; Suretyship [large credit default] Sum of 1st and 2nd biggest" where applicable.</t>
  </si>
  <si>
    <t>RT/Credit &amp; Suretyship [large credit default] Sum of 1st and 2nd biggest</t>
  </si>
  <si>
    <t>Business Template Code</t>
  </si>
  <si>
    <t>Annual</t>
  </si>
  <si>
    <t>S.01.02.b
S.01.02.a</t>
  </si>
  <si>
    <t>S.01.02.g
S.01.02.f</t>
  </si>
  <si>
    <t>S.02.01.b (entity)</t>
  </si>
  <si>
    <t>S.02.01.g (entity)</t>
  </si>
  <si>
    <t>S.02.01.a (entity)</t>
  </si>
  <si>
    <t>S.02.01.f (entity)</t>
  </si>
  <si>
    <t>S.02.01.b (RFF)</t>
  </si>
  <si>
    <t>S.02.01.a (RFF)</t>
  </si>
  <si>
    <t>S.02.01.g (RFF)</t>
  </si>
  <si>
    <t>S.02.01.f (RFF)</t>
  </si>
  <si>
    <t>S.06.02.b
S.06.02.a</t>
  </si>
  <si>
    <t>S.06.02.g
S.06.02.f</t>
  </si>
  <si>
    <t>S.08.01.b
S.08.01.a</t>
  </si>
  <si>
    <t>S.08.01.g
S.08.01.f</t>
  </si>
  <si>
    <t>S.12.01.b</t>
  </si>
  <si>
    <t>S.25.01.b (entity)</t>
  </si>
  <si>
    <t>S.25.01.g (entity)</t>
  </si>
  <si>
    <t>S.25.01.l (RFF)</t>
  </si>
  <si>
    <t>S.25.01.n (RFF)</t>
  </si>
  <si>
    <t>S.25.01.l (remaining)</t>
  </si>
  <si>
    <t>S.25.01.n (remaining)</t>
  </si>
  <si>
    <t>S.26.01.l (RFF)</t>
  </si>
  <si>
    <t>S.26.01.n (RFF)</t>
  </si>
  <si>
    <t>S.26.01.l (remaining)</t>
  </si>
  <si>
    <t>S.26.01.n (remaining)</t>
  </si>
  <si>
    <t>S.26.02.l (RFF)</t>
  </si>
  <si>
    <t>S.26.02.n (RFF)</t>
  </si>
  <si>
    <t>S.26.02.l (remaining)</t>
  </si>
  <si>
    <t>S.26.02.n (remaining)</t>
  </si>
  <si>
    <t>S.26.03.l (RFF)</t>
  </si>
  <si>
    <t>S.26.03.n (RFF)</t>
  </si>
  <si>
    <t>S.26.03.l (remaining)</t>
  </si>
  <si>
    <t>S.26.03.n (remaining)</t>
  </si>
  <si>
    <t>S.26.04.l (RFF)</t>
  </si>
  <si>
    <t>S.26.04.n (RFF)</t>
  </si>
  <si>
    <t>S.26.04.l (remaining)</t>
  </si>
  <si>
    <t>S.26.04.n (remaining)</t>
  </si>
  <si>
    <t>S.26.05.l (RFF)</t>
  </si>
  <si>
    <t>S.26.05.n (RFF)</t>
  </si>
  <si>
    <t>S.26.05.l (remaining)</t>
  </si>
  <si>
    <t>S.26.05.n (remaining)</t>
  </si>
  <si>
    <t>S.26.06.l (RFF)</t>
  </si>
  <si>
    <t>S.26.06.n (RFF)</t>
  </si>
  <si>
    <t>S.26.06.l (remaining)</t>
  </si>
  <si>
    <t>S.26.06.n (remaining)</t>
  </si>
  <si>
    <t>S.27.01.l (RFF)</t>
  </si>
  <si>
    <t>S.27.01.n (RFF)</t>
  </si>
  <si>
    <t>S.27.01.l (remaining)</t>
  </si>
  <si>
    <t>S.27.01.n (remaining)</t>
  </si>
  <si>
    <t>S.28.01.b
S.28.01.a</t>
  </si>
  <si>
    <t>S.28.02.b
S.28.02.a</t>
  </si>
  <si>
    <t>Add business template code column and add shading to distinguish templates</t>
  </si>
  <si>
    <t>Remove ids and make cells grey from data points which shouldn't exist</t>
  </si>
  <si>
    <t>Investments Data - Portfolio list (detailed list of investments)</t>
  </si>
  <si>
    <t>S.06.03.01, S.06.03.02, S.09.01.01, S.09.01.02, S.10.01.01, S.10.01.02, S.14.01.01, S.14.01.02, S.36.01.01, S.36.02.01, S.36.03.01, S.36.04.01</t>
  </si>
  <si>
    <t>Change blue and purple cell IDs to black, centre cell IDs which were left aligned (all listed sheets) and remove double space from title of S.02.02 sheets</t>
  </si>
  <si>
    <t>Removed S.02.02.02 from preparatory scope.</t>
  </si>
  <si>
    <t>S.12.01.a</t>
  </si>
  <si>
    <t>Corrected references to S.14 in Content tables to S.12</t>
  </si>
  <si>
    <t>S.01.01.01, S.01.01.02</t>
  </si>
  <si>
    <t>IO/All members (Total/NA) [14]</t>
  </si>
  <si>
    <t>Changed references to the union of PU#3 and PU#14 to reference just PU#14, which now contains both sets of members.</t>
  </si>
  <si>
    <t>A11/A9</t>
  </si>
  <si>
    <t>Removed Solo entity code (A1) from Basic Information for groups.</t>
  </si>
  <si>
    <t>Changed Business Template Code for S.12.01.02 from .g to .a</t>
  </si>
  <si>
    <t>Identified Z-axis for each individual table.</t>
  </si>
  <si>
    <t>Added cell ids for explanation in S.23.01.04.40 and S.23.01.05.37.</t>
  </si>
  <si>
    <t>Removed non-preparatory content.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</si>
</sst>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5" formatCode="00"/>
    <numFmt numFmtId="166" formatCode="0.0%"/>
    <numFmt numFmtId="167" formatCode="[$€-2]\ #,##0;[Red]\-[$€-2]\ #,##0"/>
    <numFmt numFmtId="168" formatCode="_-* #,##0_-;\-* #,##0_-;_-* &quot;-&quot;??_-;_-@_-"/>
    <numFmt numFmtId="169" formatCode="_-* #,##0\ _€_-;\-* #,##0\ _€_-;_-* &quot;-&quot;??\ _€_-;_-@_-"/>
  </numFmts>
  <fonts count="9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family val="2"/>
      <charset val="238"/>
    </font>
    <font>
      <sz val="11"/>
      <color theme="0"/>
      <name val="Calibri"/>
      <family val="2"/>
      <scheme val="minor"/>
    </font>
    <font>
      <sz val="11"/>
      <color rgb="FF0070C0"/>
      <name val="Calibri"/>
      <family val="2"/>
      <charset val="238"/>
      <scheme val="minor"/>
    </font>
    <font>
      <sz val="11"/>
      <color theme="7" tint="0.39997558519241921"/>
      <name val="Calibri"/>
      <family val="2"/>
      <charset val="238"/>
      <scheme val="minor"/>
    </font>
    <font>
      <sz val="11"/>
      <color rgb="FF00B050"/>
      <name val="Calibri"/>
      <family val="2"/>
      <charset val="238"/>
      <scheme val="minor"/>
    </font>
    <font>
      <sz val="11"/>
      <color theme="9" tint="-0.249977111117893"/>
      <name val="Calibri"/>
      <family val="2"/>
      <charset val="238"/>
      <scheme val="minor"/>
    </font>
    <font>
      <sz val="11"/>
      <color theme="6" tint="-0.249977111117893"/>
      <name val="Calibri"/>
      <family val="2"/>
      <charset val="238"/>
      <scheme val="minor"/>
    </font>
    <font>
      <strike/>
      <sz val="10"/>
      <name val="Arial"/>
      <family val="2"/>
    </font>
    <font>
      <sz val="11"/>
      <name val="Calibri"/>
      <family val="2"/>
      <charset val="238"/>
      <scheme val="minor"/>
    </font>
    <font>
      <b/>
      <sz val="11"/>
      <color theme="1"/>
      <name val="Calibri"/>
      <family val="2"/>
      <scheme val="minor"/>
    </font>
    <font>
      <sz val="11"/>
      <color rgb="FF7030A0"/>
      <name val="Calibri"/>
      <family val="2"/>
      <charset val="238"/>
      <scheme val="minor"/>
    </font>
    <font>
      <sz val="11"/>
      <color rgb="FFFFC000"/>
      <name val="Calibri"/>
      <family val="2"/>
      <charset val="238"/>
      <scheme val="minor"/>
    </font>
    <font>
      <sz val="11"/>
      <color rgb="FF00B050"/>
      <name val="Calibri"/>
      <family val="2"/>
      <scheme val="minor"/>
    </font>
    <font>
      <sz val="11"/>
      <color rgb="FF0070C0"/>
      <name val="Calibri"/>
      <family val="2"/>
      <scheme val="minor"/>
    </font>
    <font>
      <sz val="11"/>
      <color rgb="FF00B0F0"/>
      <name val="Calibri"/>
      <family val="2"/>
      <charset val="238"/>
      <scheme val="minor"/>
    </font>
    <font>
      <b/>
      <sz val="11"/>
      <color rgb="FFFF0000"/>
      <name val="Calibri"/>
      <family val="2"/>
      <charset val="238"/>
      <scheme val="minor"/>
    </font>
    <font>
      <b/>
      <sz val="11"/>
      <name val="Calibri"/>
      <family val="2"/>
      <charset val="238"/>
      <scheme val="minor"/>
    </font>
    <font>
      <i/>
      <sz val="11"/>
      <name val="Calibri"/>
      <family val="2"/>
      <charset val="238"/>
      <scheme val="minor"/>
    </font>
    <font>
      <sz val="11"/>
      <color theme="6" tint="-0.499984740745262"/>
      <name val="Calibri"/>
      <family val="2"/>
      <charset val="238"/>
      <scheme val="minor"/>
    </font>
    <font>
      <sz val="11"/>
      <color theme="5" tint="-0.249977111117893"/>
      <name val="Calibri"/>
      <family val="2"/>
      <charset val="238"/>
      <scheme val="minor"/>
    </font>
    <font>
      <sz val="11"/>
      <color theme="7" tint="-0.249977111117893"/>
      <name val="Calibri"/>
      <family val="2"/>
      <charset val="238"/>
      <scheme val="minor"/>
    </font>
    <font>
      <sz val="11"/>
      <color theme="8" tint="-0.249977111117893"/>
      <name val="Calibri"/>
      <family val="2"/>
      <charset val="238"/>
      <scheme val="minor"/>
    </font>
    <font>
      <b/>
      <sz val="11"/>
      <color rgb="FF0070C0"/>
      <name val="Calibri"/>
      <family val="2"/>
      <charset val="238"/>
      <scheme val="minor"/>
    </font>
    <font>
      <b/>
      <i/>
      <sz val="11"/>
      <name val="Calibri"/>
      <family val="2"/>
      <charset val="238"/>
      <scheme val="minor"/>
    </font>
    <font>
      <strike/>
      <sz val="11"/>
      <name val="Calibri"/>
      <family val="2"/>
      <charset val="238"/>
      <scheme val="minor"/>
    </font>
    <font>
      <sz val="11"/>
      <color indexed="8"/>
      <name val="Calibri"/>
      <family val="2"/>
      <charset val="238"/>
      <scheme val="minor"/>
    </font>
    <font>
      <b/>
      <sz val="11"/>
      <color theme="5" tint="-0.249977111117893"/>
      <name val="Calibri"/>
      <family val="2"/>
      <charset val="238"/>
      <scheme val="minor"/>
    </font>
    <font>
      <b/>
      <sz val="11"/>
      <color rgb="FF00B0F0"/>
      <name val="Calibri"/>
      <family val="2"/>
      <charset val="238"/>
      <scheme val="minor"/>
    </font>
    <font>
      <b/>
      <sz val="14"/>
      <name val="Calibri"/>
      <family val="2"/>
      <charset val="238"/>
      <scheme val="minor"/>
    </font>
    <font>
      <b/>
      <sz val="11"/>
      <color indexed="8"/>
      <name val="Calibri"/>
      <family val="2"/>
      <charset val="238"/>
      <scheme val="minor"/>
    </font>
    <font>
      <sz val="11"/>
      <color indexed="10"/>
      <name val="Calibri"/>
      <family val="2"/>
      <charset val="238"/>
      <scheme val="minor"/>
    </font>
    <font>
      <b/>
      <sz val="14"/>
      <color indexed="8"/>
      <name val="Calibri"/>
      <family val="2"/>
      <charset val="238"/>
      <scheme val="minor"/>
    </font>
    <font>
      <b/>
      <strike/>
      <sz val="11"/>
      <name val="Calibri"/>
      <family val="2"/>
      <charset val="238"/>
      <scheme val="minor"/>
    </font>
    <font>
      <i/>
      <sz val="11"/>
      <color theme="1"/>
      <name val="Calibri"/>
      <family val="2"/>
      <charset val="238"/>
      <scheme val="minor"/>
    </font>
    <font>
      <b/>
      <sz val="11"/>
      <color theme="1"/>
      <name val="Calibri"/>
      <family val="2"/>
      <charset val="238"/>
      <scheme val="minor"/>
    </font>
    <font>
      <strike/>
      <sz val="11"/>
      <color rgb="FFFF0000"/>
      <name val="Calibri"/>
      <family val="2"/>
      <charset val="238"/>
      <scheme val="minor"/>
    </font>
    <font>
      <sz val="11"/>
      <color indexed="30"/>
      <name val="Calibri"/>
      <family val="2"/>
      <charset val="238"/>
      <scheme val="minor"/>
    </font>
    <font>
      <b/>
      <sz val="11"/>
      <color indexed="10"/>
      <name val="Calibri"/>
      <family val="2"/>
      <charset val="238"/>
      <scheme val="minor"/>
    </font>
    <font>
      <strike/>
      <sz val="11"/>
      <color theme="1"/>
      <name val="Calibri"/>
      <family val="2"/>
      <charset val="238"/>
      <scheme val="minor"/>
    </font>
    <font>
      <b/>
      <sz val="14"/>
      <color theme="1"/>
      <name val="Calibri"/>
      <family val="2"/>
      <charset val="238"/>
      <scheme val="minor"/>
    </font>
    <font>
      <strike/>
      <sz val="11"/>
      <color indexed="10"/>
      <name val="Calibri"/>
      <family val="2"/>
      <charset val="238"/>
      <scheme val="minor"/>
    </font>
    <font>
      <vertAlign val="subscript"/>
      <sz val="11"/>
      <name val="Calibri"/>
      <family val="2"/>
      <charset val="238"/>
      <scheme val="minor"/>
    </font>
    <font>
      <u/>
      <sz val="11"/>
      <name val="Calibri"/>
      <family val="2"/>
      <charset val="238"/>
      <scheme val="minor"/>
    </font>
    <font>
      <i/>
      <strike/>
      <sz val="11"/>
      <name val="Calibri"/>
      <family val="2"/>
      <charset val="238"/>
      <scheme val="minor"/>
    </font>
    <font>
      <i/>
      <u/>
      <sz val="11"/>
      <name val="Calibri"/>
      <family val="2"/>
      <charset val="238"/>
      <scheme val="minor"/>
    </font>
    <font>
      <b/>
      <u/>
      <sz val="11"/>
      <name val="Calibri"/>
      <family val="2"/>
      <charset val="238"/>
      <scheme val="minor"/>
    </font>
    <font>
      <b/>
      <u/>
      <sz val="11"/>
      <color indexed="8"/>
      <name val="Calibri"/>
      <family val="2"/>
      <charset val="238"/>
      <scheme val="minor"/>
    </font>
    <font>
      <b/>
      <sz val="11"/>
      <color indexed="9"/>
      <name val="Calibri"/>
      <family val="2"/>
    </font>
    <font>
      <sz val="8"/>
      <name val="Arial"/>
      <family val="2"/>
    </font>
    <font>
      <b/>
      <sz val="8"/>
      <name val="Arial"/>
      <family val="2"/>
    </font>
    <font>
      <sz val="10"/>
      <name val="Arial"/>
      <family val="2"/>
    </font>
    <font>
      <b/>
      <sz val="11"/>
      <color rgb="FF0070C0"/>
      <name val="Calibri"/>
      <family val="2"/>
      <scheme val="minor"/>
    </font>
    <font>
      <sz val="11"/>
      <color rgb="FFFF0000"/>
      <name val="Calibri"/>
      <family val="2"/>
      <scheme val="minor"/>
    </font>
    <font>
      <sz val="10"/>
      <color indexed="8"/>
      <name val="Arial"/>
      <family val="2"/>
    </font>
    <font>
      <sz val="11"/>
      <color theme="9" tint="-0.499984740745262"/>
      <name val="Calibri"/>
      <family val="2"/>
      <charset val="238"/>
      <scheme val="minor"/>
    </font>
    <font>
      <sz val="11"/>
      <name val="Calibri"/>
      <family val="2"/>
      <scheme val="minor"/>
    </font>
    <font>
      <sz val="11"/>
      <color theme="8" tint="-0.499984740745262"/>
      <name val="Calibri"/>
      <family val="2"/>
      <charset val="238"/>
      <scheme val="minor"/>
    </font>
    <font>
      <b/>
      <sz val="11"/>
      <name val="Calibri"/>
      <family val="2"/>
      <scheme val="minor"/>
    </font>
    <font>
      <u/>
      <sz val="11"/>
      <color theme="10"/>
      <name val="Calibri"/>
      <family val="2"/>
      <scheme val="minor"/>
    </font>
    <font>
      <sz val="11"/>
      <color indexed="8"/>
      <name val="Verdana"/>
      <family val="2"/>
    </font>
    <font>
      <b/>
      <sz val="12"/>
      <color indexed="8"/>
      <name val="Verdana"/>
      <family val="2"/>
    </font>
    <font>
      <b/>
      <sz val="11"/>
      <name val="Verdana"/>
      <family val="2"/>
    </font>
    <font>
      <sz val="11"/>
      <name val="Verdana"/>
      <family val="2"/>
    </font>
    <font>
      <sz val="9"/>
      <color indexed="81"/>
      <name val="Tahoma"/>
      <family val="2"/>
    </font>
    <font>
      <sz val="11"/>
      <color indexed="8"/>
      <name val="Calibri"/>
      <family val="2"/>
      <scheme val="minor"/>
    </font>
  </fonts>
  <fills count="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9"/>
        <bgColor indexed="26"/>
      </patternFill>
    </fill>
    <fill>
      <patternFill patternType="solid">
        <fgColor theme="4" tint="0.79998168889431442"/>
        <bgColor indexed="64"/>
      </patternFill>
    </fill>
    <fill>
      <patternFill patternType="solid">
        <fgColor indexed="42"/>
        <bgColor indexed="64"/>
      </patternFill>
    </fill>
    <fill>
      <patternFill patternType="solid">
        <fgColor indexed="41"/>
        <bgColor indexed="64"/>
      </patternFill>
    </fill>
    <fill>
      <patternFill patternType="solid">
        <fgColor indexed="47"/>
        <bgColor indexed="64"/>
      </patternFill>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55"/>
        <bgColor indexed="64"/>
      </patternFill>
    </fill>
    <fill>
      <patternFill patternType="solid">
        <fgColor indexed="65"/>
        <bgColor indexed="64"/>
      </patternFill>
    </fill>
    <fill>
      <patternFill patternType="solid">
        <fgColor indexed="51"/>
        <bgColor indexed="64"/>
      </patternFill>
    </fill>
    <fill>
      <patternFill patternType="solid">
        <fgColor indexed="45"/>
        <bgColor indexed="64"/>
      </patternFill>
    </fill>
    <fill>
      <patternFill patternType="solid">
        <fgColor indexed="49"/>
        <bgColor indexed="64"/>
      </patternFill>
    </fill>
    <fill>
      <patternFill patternType="solid">
        <fgColor indexed="43"/>
        <bgColor indexed="64"/>
      </patternFill>
    </fill>
    <fill>
      <patternFill patternType="solid">
        <fgColor indexed="46"/>
        <bgColor indexed="64"/>
      </patternFill>
    </fill>
    <fill>
      <patternFill patternType="solid">
        <fgColor indexed="44"/>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indexed="42"/>
      </patternFill>
    </fill>
    <fill>
      <patternFill patternType="solid">
        <fgColor theme="1" tint="0.499984740745262"/>
        <bgColor indexed="64"/>
      </patternFill>
    </fill>
    <fill>
      <patternFill patternType="solid">
        <fgColor theme="4" tint="0.39997558519241921"/>
        <bgColor indexed="64"/>
      </patternFill>
    </fill>
    <fill>
      <patternFill patternType="solid">
        <fgColor theme="0" tint="-0.14996795556505021"/>
        <bgColor indexed="64"/>
      </patternFill>
    </fill>
    <fill>
      <patternFill patternType="solid">
        <fgColor theme="0" tint="-0.24994659260841701"/>
        <bgColor indexed="64"/>
      </patternFill>
    </fill>
  </fills>
  <borders count="5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diagonal/>
    </border>
    <border>
      <left style="thin">
        <color indexed="18"/>
      </left>
      <right style="thin">
        <color indexed="18"/>
      </right>
      <top/>
      <bottom/>
      <diagonal/>
    </border>
    <border>
      <left style="thin">
        <color indexed="18"/>
      </left>
      <right style="thin">
        <color indexed="18"/>
      </right>
      <top style="thin">
        <color indexed="18"/>
      </top>
      <bottom style="thin">
        <color indexed="18"/>
      </bottom>
      <diagonal/>
    </border>
    <border>
      <left style="thin">
        <color indexed="18"/>
      </left>
      <right style="thin">
        <color indexed="18"/>
      </right>
      <top/>
      <bottom style="thin">
        <color indexed="18"/>
      </bottom>
      <diagonal/>
    </border>
    <border>
      <left style="thin">
        <color indexed="18"/>
      </left>
      <right/>
      <top style="thin">
        <color indexed="18"/>
      </top>
      <bottom/>
      <diagonal/>
    </border>
    <border>
      <left style="thin">
        <color indexed="18"/>
      </left>
      <right/>
      <top/>
      <bottom/>
      <diagonal/>
    </border>
    <border>
      <left style="thin">
        <color indexed="58"/>
      </left>
      <right/>
      <top style="thin">
        <color indexed="58"/>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DashDot">
        <color indexed="64"/>
      </bottom>
      <diagonal/>
    </border>
    <border>
      <left style="thin">
        <color indexed="64"/>
      </left>
      <right style="thin">
        <color indexed="64"/>
      </right>
      <top style="dashDotDot">
        <color indexed="64"/>
      </top>
      <bottom style="thin">
        <color indexed="64"/>
      </bottom>
      <diagonal/>
    </border>
    <border>
      <left style="thin">
        <color indexed="64"/>
      </left>
      <right style="thin">
        <color indexed="64"/>
      </right>
      <top style="mediumDashDot">
        <color indexed="64"/>
      </top>
      <bottom style="thin">
        <color indexed="64"/>
      </bottom>
      <diagonal/>
    </border>
    <border>
      <left style="thin">
        <color indexed="64"/>
      </left>
      <right style="thin">
        <color indexed="64"/>
      </right>
      <top style="mediumDashDot">
        <color indexed="64"/>
      </top>
      <bottom/>
      <diagonal/>
    </border>
    <border>
      <left/>
      <right/>
      <top style="thin">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style="hair">
        <color indexed="64"/>
      </bottom>
      <diagonal/>
    </border>
    <border>
      <left/>
      <right/>
      <top/>
      <bottom style="hair">
        <color indexed="64"/>
      </bottom>
      <diagonal/>
    </border>
    <border>
      <left/>
      <right/>
      <top style="hair">
        <color indexed="64"/>
      </top>
      <bottom/>
      <diagonal/>
    </border>
    <border>
      <left/>
      <right/>
      <top style="thin">
        <color theme="4"/>
      </top>
      <bottom style="double">
        <color theme="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18"/>
      </left>
      <right/>
      <top/>
      <bottom style="thin">
        <color indexed="18"/>
      </bottom>
      <diagonal/>
    </border>
    <border>
      <left/>
      <right/>
      <top style="thin">
        <color indexed="64"/>
      </top>
      <bottom style="thin">
        <color indexed="64"/>
      </bottom>
      <diagonal/>
    </border>
    <border>
      <left/>
      <right/>
      <top/>
      <bottom style="thin">
        <color auto="1"/>
      </bottom>
      <diagonal/>
    </border>
    <border>
      <left/>
      <right/>
      <top/>
      <bottom style="double">
        <color indexed="64"/>
      </bottom>
      <diagonal/>
    </border>
    <border>
      <left/>
      <right style="thin">
        <color indexed="18"/>
      </right>
      <top/>
      <bottom style="thin">
        <color indexed="18"/>
      </bottom>
      <diagonal/>
    </border>
  </borders>
  <cellStyleXfs count="45953">
    <xf numFmtId="0" fontId="0" fillId="0" borderId="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6" fillId="8" borderId="8" applyNumberFormat="0" applyFont="0" applyAlignment="0" applyProtection="0"/>
    <xf numFmtId="0" fontId="15" fillId="2"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11" fillId="0" borderId="0" applyNumberFormat="0" applyFill="0" applyBorder="0" applyAlignment="0" applyProtection="0"/>
    <xf numFmtId="0" fontId="15" fillId="2"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6" fillId="8" borderId="8" applyNumberFormat="0" applyFont="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3"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21" fillId="0" borderId="6" applyNumberFormat="0" applyFill="0" applyAlignment="0" applyProtection="0"/>
    <xf numFmtId="0" fontId="1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0" fillId="6" borderId="4" applyNumberFormat="0" applyAlignment="0" applyProtection="0"/>
    <xf numFmtId="0" fontId="19" fillId="6" borderId="5" applyNumberFormat="0" applyAlignment="0" applyProtection="0"/>
    <xf numFmtId="0" fontId="9" fillId="19" borderId="0" applyNumberFormat="0" applyBorder="0" applyAlignment="0" applyProtection="0"/>
    <xf numFmtId="0" fontId="25" fillId="12" borderId="0" applyNumberFormat="0" applyBorder="0" applyAlignment="0" applyProtection="0"/>
    <xf numFmtId="0" fontId="9" fillId="30" borderId="0" applyNumberFormat="0" applyBorder="0" applyAlignment="0" applyProtection="0"/>
    <xf numFmtId="0" fontId="25" fillId="24" borderId="0" applyNumberFormat="0" applyBorder="0" applyAlignment="0" applyProtection="0"/>
    <xf numFmtId="0" fontId="25" fillId="17" borderId="0" applyNumberFormat="0" applyBorder="0" applyAlignment="0" applyProtection="0"/>
    <xf numFmtId="0" fontId="9" fillId="10" borderId="0" applyNumberFormat="0" applyBorder="0" applyAlignment="0" applyProtection="0"/>
    <xf numFmtId="0" fontId="25" fillId="28" borderId="0" applyNumberFormat="0" applyBorder="0" applyAlignment="0" applyProtection="0"/>
    <xf numFmtId="0" fontId="9" fillId="22" borderId="0" applyNumberFormat="0" applyBorder="0" applyAlignment="0" applyProtection="0"/>
    <xf numFmtId="0" fontId="25" fillId="16" borderId="0" applyNumberFormat="0" applyBorder="0" applyAlignment="0" applyProtection="0"/>
    <xf numFmtId="0" fontId="25" fillId="9" borderId="0" applyNumberFormat="0" applyBorder="0" applyAlignment="0" applyProtection="0"/>
    <xf numFmtId="0" fontId="9" fillId="26" borderId="0" applyNumberFormat="0" applyBorder="0" applyAlignment="0" applyProtection="0"/>
    <xf numFmtId="0" fontId="25" fillId="20" borderId="0" applyNumberFormat="0" applyBorder="0" applyAlignment="0" applyProtection="0"/>
    <xf numFmtId="0" fontId="9" fillId="14"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8" fillId="5" borderId="4" applyNumberFormat="0" applyAlignment="0" applyProtection="0"/>
    <xf numFmtId="0" fontId="17" fillId="4" borderId="0" applyNumberFormat="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20" borderId="0" applyNumberFormat="0" applyBorder="0" applyAlignment="0" applyProtection="0"/>
    <xf numFmtId="0" fontId="9" fillId="26" borderId="0" applyNumberFormat="0" applyBorder="0" applyAlignment="0" applyProtection="0"/>
    <xf numFmtId="0" fontId="25" fillId="9" borderId="0" applyNumberFormat="0" applyBorder="0" applyAlignment="0" applyProtection="0"/>
    <xf numFmtId="0" fontId="25" fillId="16" borderId="0" applyNumberFormat="0" applyBorder="0" applyAlignment="0" applyProtection="0"/>
    <xf numFmtId="0" fontId="9" fillId="22" borderId="0" applyNumberFormat="0" applyBorder="0" applyAlignment="0" applyProtection="0"/>
    <xf numFmtId="0" fontId="25" fillId="28" borderId="0" applyNumberFormat="0" applyBorder="0" applyAlignment="0" applyProtection="0"/>
    <xf numFmtId="0" fontId="9" fillId="10" borderId="0" applyNumberFormat="0" applyBorder="0" applyAlignment="0" applyProtection="0"/>
    <xf numFmtId="0" fontId="25" fillId="17" borderId="0" applyNumberFormat="0" applyBorder="0" applyAlignment="0" applyProtection="0"/>
    <xf numFmtId="0" fontId="25" fillId="24" borderId="0" applyNumberFormat="0" applyBorder="0" applyAlignment="0" applyProtection="0"/>
    <xf numFmtId="0" fontId="9" fillId="30" borderId="0" applyNumberFormat="0" applyBorder="0" applyAlignment="0" applyProtection="0"/>
    <xf numFmtId="0" fontId="25" fillId="12" borderId="0" applyNumberFormat="0" applyBorder="0" applyAlignment="0" applyProtection="0"/>
    <xf numFmtId="0" fontId="9" fillId="19" borderId="0" applyNumberFormat="0" applyBorder="0" applyAlignment="0" applyProtection="0"/>
    <xf numFmtId="0" fontId="19" fillId="6" borderId="5" applyNumberFormat="0" applyAlignment="0" applyProtection="0"/>
    <xf numFmtId="0" fontId="20" fillId="6" borderId="4" applyNumberFormat="0" applyAlignment="0" applyProtection="0"/>
    <xf numFmtId="0" fontId="22" fillId="7" borderId="7" applyNumberFormat="0" applyAlignment="0" applyProtection="0"/>
    <xf numFmtId="0" fontId="23" fillId="0" borderId="0" applyNumberFormat="0" applyFill="0" applyBorder="0" applyAlignment="0" applyProtection="0"/>
    <xf numFmtId="0" fontId="14" fillId="0" borderId="0" applyNumberFormat="0" applyFill="0" applyBorder="0" applyAlignment="0" applyProtection="0"/>
    <xf numFmtId="0" fontId="21" fillId="0" borderId="6" applyNumberFormat="0" applyFill="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9" fillId="6" borderId="5" applyNumberFormat="0" applyAlignment="0" applyProtection="0"/>
    <xf numFmtId="0" fontId="25" fillId="16" borderId="0" applyNumberFormat="0" applyBorder="0" applyAlignment="0" applyProtection="0"/>
    <xf numFmtId="0" fontId="24" fillId="0" borderId="0" applyNumberFormat="0" applyFill="0" applyBorder="0" applyAlignment="0" applyProtection="0"/>
    <xf numFmtId="0" fontId="9" fillId="23"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1" fillId="0" borderId="6" applyNumberFormat="0" applyFill="0" applyAlignment="0" applyProtection="0"/>
    <xf numFmtId="0" fontId="9" fillId="18" borderId="0" applyNumberFormat="0" applyBorder="0" applyAlignment="0" applyProtection="0"/>
    <xf numFmtId="0" fontId="25" fillId="21" borderId="0" applyNumberFormat="0" applyBorder="0" applyAlignment="0" applyProtection="0"/>
    <xf numFmtId="0" fontId="9" fillId="11"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4" fillId="0" borderId="3" applyNumberFormat="0" applyFill="0" applyAlignment="0" applyProtection="0"/>
    <xf numFmtId="0" fontId="13" fillId="0" borderId="2" applyNumberFormat="0" applyFill="0" applyAlignment="0" applyProtection="0"/>
    <xf numFmtId="0" fontId="13" fillId="0" borderId="2" applyNumberFormat="0" applyFill="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26" fillId="8" borderId="8" applyNumberFormat="0" applyFont="0" applyAlignment="0" applyProtection="0"/>
    <xf numFmtId="0" fontId="25" fillId="25" borderId="0" applyNumberFormat="0" applyBorder="0" applyAlignment="0" applyProtection="0"/>
    <xf numFmtId="0" fontId="9" fillId="31" borderId="0" applyNumberFormat="0" applyBorder="0" applyAlignment="0" applyProtection="0"/>
    <xf numFmtId="0" fontId="25" fillId="13" borderId="0" applyNumberFormat="0" applyBorder="0" applyAlignment="0" applyProtection="0"/>
    <xf numFmtId="0" fontId="12" fillId="0" borderId="1"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0" fillId="6" borderId="4" applyNumberFormat="0" applyAlignment="0" applyProtection="0"/>
    <xf numFmtId="0" fontId="25" fillId="17" borderId="0" applyNumberFormat="0" applyBorder="0" applyAlignment="0" applyProtection="0"/>
    <xf numFmtId="0" fontId="9" fillId="15" borderId="0" applyNumberFormat="0" applyBorder="0" applyAlignment="0" applyProtection="0"/>
    <xf numFmtId="0" fontId="25" fillId="29"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2" fillId="7" borderId="7" applyNumberFormat="0" applyAlignment="0" applyProtection="0"/>
    <xf numFmtId="0" fontId="9" fillId="19" borderId="0" applyNumberFormat="0" applyBorder="0" applyAlignment="0" applyProtection="0"/>
    <xf numFmtId="0" fontId="9" fillId="27" borderId="0" applyNumberFormat="0" applyBorder="0" applyAlignment="0" applyProtection="0"/>
    <xf numFmtId="0" fontId="9" fillId="18"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4" fillId="0" borderId="0" applyNumberFormat="0" applyFill="0" applyBorder="0" applyAlignment="0" applyProtection="0"/>
    <xf numFmtId="0" fontId="9" fillId="23"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1" borderId="0" applyNumberFormat="0" applyBorder="0" applyAlignment="0" applyProtection="0"/>
    <xf numFmtId="0" fontId="9" fillId="11"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4" fillId="0" borderId="3" applyNumberFormat="0" applyFill="0" applyAlignment="0" applyProtection="0"/>
    <xf numFmtId="0" fontId="13" fillId="0" borderId="2" applyNumberFormat="0" applyFill="0" applyAlignment="0" applyProtection="0"/>
    <xf numFmtId="0" fontId="13" fillId="0" borderId="2" applyNumberFormat="0" applyFill="0" applyAlignment="0" applyProtection="0"/>
    <xf numFmtId="0" fontId="25" fillId="25" borderId="0" applyNumberFormat="0" applyBorder="0" applyAlignment="0" applyProtection="0"/>
    <xf numFmtId="0" fontId="9" fillId="31" borderId="0" applyNumberFormat="0" applyBorder="0" applyAlignment="0" applyProtection="0"/>
    <xf numFmtId="0" fontId="25" fillId="13" borderId="0" applyNumberFormat="0" applyBorder="0" applyAlignment="0" applyProtection="0"/>
    <xf numFmtId="0" fontId="12" fillId="0" borderId="1"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15" borderId="0" applyNumberFormat="0" applyBorder="0" applyAlignment="0" applyProtection="0"/>
    <xf numFmtId="0" fontId="25" fillId="29"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7" borderId="0" applyNumberFormat="0" applyBorder="0" applyAlignment="0" applyProtection="0"/>
    <xf numFmtId="0" fontId="9" fillId="18"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3"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25" fillId="21"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3"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25" fillId="20" borderId="0" applyNumberFormat="0" applyBorder="0" applyAlignment="0" applyProtection="0"/>
    <xf numFmtId="0" fontId="9" fillId="19" borderId="0" applyNumberFormat="0" applyBorder="0" applyAlignment="0" applyProtection="0"/>
    <xf numFmtId="0" fontId="25" fillId="12" borderId="0" applyNumberFormat="0" applyBorder="0" applyAlignment="0" applyProtection="0"/>
    <xf numFmtId="0" fontId="21" fillId="0" borderId="6" applyNumberFormat="0" applyFill="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3"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9" fillId="14" borderId="0" applyNumberFormat="0" applyBorder="0" applyAlignment="0" applyProtection="0"/>
    <xf numFmtId="0" fontId="25" fillId="20" borderId="0" applyNumberFormat="0" applyBorder="0" applyAlignment="0" applyProtection="0"/>
    <xf numFmtId="0" fontId="9" fillId="26" borderId="0" applyNumberFormat="0" applyBorder="0" applyAlignment="0" applyProtection="0"/>
    <xf numFmtId="0" fontId="25" fillId="9" borderId="0" applyNumberFormat="0" applyBorder="0" applyAlignment="0" applyProtection="0"/>
    <xf numFmtId="0" fontId="25" fillId="16" borderId="0" applyNumberFormat="0" applyBorder="0" applyAlignment="0" applyProtection="0"/>
    <xf numFmtId="0" fontId="9" fillId="22" borderId="0" applyNumberFormat="0" applyBorder="0" applyAlignment="0" applyProtection="0"/>
    <xf numFmtId="0" fontId="25" fillId="28" borderId="0" applyNumberFormat="0" applyBorder="0" applyAlignment="0" applyProtection="0"/>
    <xf numFmtId="0" fontId="9" fillId="10" borderId="0" applyNumberFormat="0" applyBorder="0" applyAlignment="0" applyProtection="0"/>
    <xf numFmtId="0" fontId="25" fillId="17" borderId="0" applyNumberFormat="0" applyBorder="0" applyAlignment="0" applyProtection="0"/>
    <xf numFmtId="0" fontId="25" fillId="24" borderId="0" applyNumberFormat="0" applyBorder="0" applyAlignment="0" applyProtection="0"/>
    <xf numFmtId="0" fontId="9" fillId="30" borderId="0" applyNumberFormat="0" applyBorder="0" applyAlignment="0" applyProtection="0"/>
    <xf numFmtId="0" fontId="25" fillId="12" borderId="0" applyNumberFormat="0" applyBorder="0" applyAlignment="0" applyProtection="0"/>
    <xf numFmtId="0" fontId="9" fillId="19" borderId="0" applyNumberFormat="0" applyBorder="0" applyAlignment="0" applyProtection="0"/>
    <xf numFmtId="0" fontId="19" fillId="6" borderId="5" applyNumberFormat="0" applyAlignment="0" applyProtection="0"/>
    <xf numFmtId="0" fontId="20" fillId="6" borderId="4" applyNumberFormat="0" applyAlignment="0" applyProtection="0"/>
    <xf numFmtId="0" fontId="22" fillId="7" borderId="7" applyNumberFormat="0" applyAlignment="0" applyProtection="0"/>
    <xf numFmtId="0" fontId="23" fillId="0" borderId="0" applyNumberFormat="0" applyFill="0" applyBorder="0" applyAlignment="0" applyProtection="0"/>
    <xf numFmtId="0" fontId="14" fillId="0" borderId="0" applyNumberFormat="0" applyFill="0" applyBorder="0" applyAlignment="0" applyProtection="0"/>
    <xf numFmtId="0" fontId="21" fillId="0" borderId="6" applyNumberFormat="0" applyFill="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4" fillId="0" borderId="0" applyNumberFormat="0" applyFill="0" applyBorder="0" applyAlignment="0" applyProtection="0"/>
    <xf numFmtId="0" fontId="9" fillId="23"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1" borderId="0" applyNumberFormat="0" applyBorder="0" applyAlignment="0" applyProtection="0"/>
    <xf numFmtId="0" fontId="9" fillId="11"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4" fillId="0" borderId="3" applyNumberFormat="0" applyFill="0" applyAlignment="0" applyProtection="0"/>
    <xf numFmtId="0" fontId="13" fillId="0" borderId="2" applyNumberFormat="0" applyFill="0" applyAlignment="0" applyProtection="0"/>
    <xf numFmtId="0" fontId="13" fillId="0" borderId="2" applyNumberFormat="0" applyFill="0" applyAlignment="0" applyProtection="0"/>
    <xf numFmtId="0" fontId="25" fillId="25" borderId="0" applyNumberFormat="0" applyBorder="0" applyAlignment="0" applyProtection="0"/>
    <xf numFmtId="0" fontId="9" fillId="31" borderId="0" applyNumberFormat="0" applyBorder="0" applyAlignment="0" applyProtection="0"/>
    <xf numFmtId="0" fontId="25" fillId="13" borderId="0" applyNumberFormat="0" applyBorder="0" applyAlignment="0" applyProtection="0"/>
    <xf numFmtId="0" fontId="12" fillId="0" borderId="1"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15" borderId="0" applyNumberFormat="0" applyBorder="0" applyAlignment="0" applyProtection="0"/>
    <xf numFmtId="0" fontId="25" fillId="29"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7" borderId="0" applyNumberFormat="0" applyBorder="0" applyAlignment="0" applyProtection="0"/>
    <xf numFmtId="0" fontId="9" fillId="18"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3" fillId="0" borderId="2"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26" fillId="8" borderId="8" applyNumberFormat="0" applyFont="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25" fillId="17" borderId="0" applyNumberFormat="0" applyBorder="0" applyAlignment="0" applyProtection="0"/>
    <xf numFmtId="0" fontId="25" fillId="1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6" fillId="3" borderId="0" applyNumberFormat="0" applyBorder="0" applyAlignment="0" applyProtection="0"/>
    <xf numFmtId="0" fontId="15" fillId="2" borderId="0" applyNumberFormat="0" applyBorder="0" applyAlignment="0" applyProtection="0"/>
    <xf numFmtId="0" fontId="14" fillId="0" borderId="0" applyNumberFormat="0" applyFill="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2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25" borderId="0" applyNumberFormat="0" applyBorder="0" applyAlignment="0" applyProtection="0"/>
    <xf numFmtId="0" fontId="13" fillId="0" borderId="2"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3" fillId="0" borderId="2" applyNumberFormat="0" applyFill="0" applyAlignment="0" applyProtection="0"/>
    <xf numFmtId="0" fontId="25" fillId="21" borderId="0" applyNumberFormat="0" applyBorder="0" applyAlignment="0" applyProtection="0"/>
    <xf numFmtId="0" fontId="25" fillId="20" borderId="0" applyNumberFormat="0" applyBorder="0" applyAlignment="0" applyProtection="0"/>
    <xf numFmtId="0" fontId="25" fillId="13" borderId="0" applyNumberFormat="0" applyBorder="0" applyAlignment="0" applyProtection="0"/>
    <xf numFmtId="0" fontId="22" fillId="7" borderId="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25" fillId="29" borderId="0" applyNumberFormat="0" applyBorder="0" applyAlignment="0" applyProtection="0"/>
    <xf numFmtId="0" fontId="9" fillId="27" borderId="0" applyNumberFormat="0" applyBorder="0" applyAlignment="0" applyProtection="0"/>
    <xf numFmtId="0" fontId="25" fillId="25" borderId="0" applyNumberFormat="0" applyBorder="0" applyAlignment="0" applyProtection="0"/>
    <xf numFmtId="0" fontId="9" fillId="23" borderId="0" applyNumberFormat="0" applyBorder="0" applyAlignment="0" applyProtection="0"/>
    <xf numFmtId="0" fontId="25" fillId="21" borderId="0" applyNumberFormat="0" applyBorder="0" applyAlignment="0" applyProtection="0"/>
    <xf numFmtId="0" fontId="9" fillId="19" borderId="0" applyNumberFormat="0" applyBorder="0" applyAlignment="0" applyProtection="0"/>
    <xf numFmtId="0" fontId="25" fillId="17" borderId="0" applyNumberFormat="0" applyBorder="0" applyAlignment="0" applyProtection="0"/>
    <xf numFmtId="0" fontId="9" fillId="15" borderId="0" applyNumberFormat="0" applyBorder="0" applyAlignment="0" applyProtection="0"/>
    <xf numFmtId="0" fontId="25" fillId="13" borderId="0" applyNumberFormat="0" applyBorder="0" applyAlignment="0" applyProtection="0"/>
    <xf numFmtId="0" fontId="9" fillId="11" borderId="0" applyNumberFormat="0" applyBorder="0" applyAlignment="0" applyProtection="0"/>
    <xf numFmtId="0" fontId="25" fillId="9" borderId="0" applyNumberFormat="0" applyBorder="0" applyAlignment="0" applyProtection="0"/>
    <xf numFmtId="0" fontId="23" fillId="0" borderId="0" applyNumberFormat="0" applyFill="0" applyBorder="0" applyAlignment="0" applyProtection="0"/>
    <xf numFmtId="0" fontId="21" fillId="0" borderId="6" applyNumberFormat="0" applyFill="0" applyAlignment="0" applyProtection="0"/>
    <xf numFmtId="0" fontId="19" fillId="6" borderId="5" applyNumberFormat="0" applyAlignment="0" applyProtection="0"/>
    <xf numFmtId="0" fontId="17" fillId="4" borderId="0" applyNumberFormat="0" applyBorder="0" applyAlignment="0" applyProtection="0"/>
    <xf numFmtId="0" fontId="15" fillId="2" borderId="0" applyNumberFormat="0" applyBorder="0" applyAlignment="0" applyProtection="0"/>
    <xf numFmtId="0" fontId="14" fillId="0" borderId="3" applyNumberFormat="0" applyFill="0" applyAlignment="0" applyProtection="0"/>
    <xf numFmtId="0" fontId="12" fillId="0" borderId="1"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30" borderId="0" applyNumberFormat="0" applyBorder="0" applyAlignment="0" applyProtection="0"/>
    <xf numFmtId="0" fontId="25" fillId="28" borderId="0" applyNumberFormat="0" applyBorder="0" applyAlignment="0" applyProtection="0"/>
    <xf numFmtId="0" fontId="9" fillId="26" borderId="0" applyNumberFormat="0" applyBorder="0" applyAlignment="0" applyProtection="0"/>
    <xf numFmtId="0" fontId="25" fillId="24" borderId="0" applyNumberFormat="0" applyBorder="0" applyAlignment="0" applyProtection="0"/>
    <xf numFmtId="0" fontId="9" fillId="22" borderId="0" applyNumberFormat="0" applyBorder="0" applyAlignment="0" applyProtection="0"/>
    <xf numFmtId="0" fontId="25" fillId="20" borderId="0" applyNumberFormat="0" applyBorder="0" applyAlignment="0" applyProtection="0"/>
    <xf numFmtId="0" fontId="9" fillId="18" borderId="0" applyNumberFormat="0" applyBorder="0" applyAlignment="0" applyProtection="0"/>
    <xf numFmtId="0" fontId="25" fillId="16" borderId="0" applyNumberFormat="0" applyBorder="0" applyAlignment="0" applyProtection="0"/>
    <xf numFmtId="0" fontId="9" fillId="14" borderId="0" applyNumberFormat="0" applyBorder="0" applyAlignment="0" applyProtection="0"/>
    <xf numFmtId="0" fontId="25" fillId="12" borderId="0" applyNumberFormat="0" applyBorder="0" applyAlignment="0" applyProtection="0"/>
    <xf numFmtId="0" fontId="9" fillId="10" borderId="0" applyNumberFormat="0" applyBorder="0" applyAlignment="0" applyProtection="0"/>
    <xf numFmtId="0" fontId="24" fillId="0" borderId="0" applyNumberFormat="0" applyFill="0" applyBorder="0" applyAlignment="0" applyProtection="0"/>
    <xf numFmtId="0" fontId="22" fillId="7" borderId="7" applyNumberFormat="0" applyAlignment="0" applyProtection="0"/>
    <xf numFmtId="0" fontId="20" fillId="6" borderId="4" applyNumberFormat="0" applyAlignment="0" applyProtection="0"/>
    <xf numFmtId="0" fontId="18" fillId="5" borderId="4" applyNumberFormat="0" applyAlignment="0" applyProtection="0"/>
    <xf numFmtId="0" fontId="16" fillId="3" borderId="0" applyNumberFormat="0" applyBorder="0" applyAlignment="0" applyProtection="0"/>
    <xf numFmtId="0" fontId="14" fillId="0" borderId="0" applyNumberFormat="0" applyFill="0" applyBorder="0" applyAlignment="0" applyProtection="0"/>
    <xf numFmtId="0" fontId="13" fillId="0" borderId="2" applyNumberFormat="0" applyFill="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25" fillId="29" borderId="0" applyNumberFormat="0" applyBorder="0" applyAlignment="0" applyProtection="0"/>
    <xf numFmtId="0" fontId="9" fillId="27" borderId="0" applyNumberFormat="0" applyBorder="0" applyAlignment="0" applyProtection="0"/>
    <xf numFmtId="0" fontId="25" fillId="25" borderId="0" applyNumberFormat="0" applyBorder="0" applyAlignment="0" applyProtection="0"/>
    <xf numFmtId="0" fontId="9" fillId="23" borderId="0" applyNumberFormat="0" applyBorder="0" applyAlignment="0" applyProtection="0"/>
    <xf numFmtId="0" fontId="25" fillId="21" borderId="0" applyNumberFormat="0" applyBorder="0" applyAlignment="0" applyProtection="0"/>
    <xf numFmtId="0" fontId="9" fillId="19" borderId="0" applyNumberFormat="0" applyBorder="0" applyAlignment="0" applyProtection="0"/>
    <xf numFmtId="0" fontId="25" fillId="17" borderId="0" applyNumberFormat="0" applyBorder="0" applyAlignment="0" applyProtection="0"/>
    <xf numFmtId="0" fontId="9" fillId="15" borderId="0" applyNumberFormat="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8" fillId="5" borderId="4" applyNumberFormat="0" applyAlignment="0" applyProtection="0"/>
    <xf numFmtId="0" fontId="17" fillId="4" borderId="0" applyNumberFormat="0" applyBorder="0" applyAlignment="0" applyProtection="0"/>
    <xf numFmtId="0" fontId="15" fillId="2" borderId="0" applyNumberFormat="0" applyBorder="0" applyAlignment="0" applyProtection="0"/>
    <xf numFmtId="0" fontId="14" fillId="0" borderId="3" applyNumberFormat="0" applyFill="0" applyAlignment="0" applyProtection="0"/>
    <xf numFmtId="0" fontId="12" fillId="0" borderId="1" applyNumberFormat="0" applyFill="0" applyAlignment="0" applyProtection="0"/>
    <xf numFmtId="0" fontId="25" fillId="13"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0" borderId="0" applyNumberFormat="0" applyBorder="0" applyAlignment="0" applyProtection="0"/>
    <xf numFmtId="0" fontId="25" fillId="28" borderId="0" applyNumberFormat="0" applyBorder="0" applyAlignment="0" applyProtection="0"/>
    <xf numFmtId="0" fontId="9" fillId="26" borderId="0" applyNumberFormat="0" applyBorder="0" applyAlignment="0" applyProtection="0"/>
    <xf numFmtId="0" fontId="25" fillId="24" borderId="0" applyNumberFormat="0" applyBorder="0" applyAlignment="0" applyProtection="0"/>
    <xf numFmtId="0" fontId="9" fillId="22" borderId="0" applyNumberFormat="0" applyBorder="0" applyAlignment="0" applyProtection="0"/>
    <xf numFmtId="0" fontId="25" fillId="20" borderId="0" applyNumberFormat="0" applyBorder="0" applyAlignment="0" applyProtection="0"/>
    <xf numFmtId="0" fontId="9" fillId="18" borderId="0" applyNumberFormat="0" applyBorder="0" applyAlignment="0" applyProtection="0"/>
    <xf numFmtId="0" fontId="25" fillId="16" borderId="0" applyNumberFormat="0" applyBorder="0" applyAlignment="0" applyProtection="0"/>
    <xf numFmtId="0" fontId="9" fillId="14" borderId="0" applyNumberFormat="0" applyBorder="0" applyAlignment="0" applyProtection="0"/>
    <xf numFmtId="0" fontId="16" fillId="3" borderId="0" applyNumberFormat="0" applyBorder="0" applyAlignment="0" applyProtection="0"/>
    <xf numFmtId="0" fontId="14" fillId="0" borderId="0" applyNumberFormat="0" applyFill="0" applyBorder="0" applyAlignment="0" applyProtection="0"/>
    <xf numFmtId="0" fontId="13" fillId="0" borderId="2"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9" fillId="31" borderId="0" applyNumberFormat="0" applyBorder="0" applyAlignment="0" applyProtection="0"/>
    <xf numFmtId="0" fontId="25" fillId="29" borderId="0" applyNumberFormat="0" applyBorder="0" applyAlignment="0" applyProtection="0"/>
    <xf numFmtId="0" fontId="9" fillId="27" borderId="0" applyNumberFormat="0" applyBorder="0" applyAlignment="0" applyProtection="0"/>
    <xf numFmtId="0" fontId="25" fillId="25" borderId="0" applyNumberFormat="0" applyBorder="0" applyAlignment="0" applyProtection="0"/>
    <xf numFmtId="0" fontId="9" fillId="23" borderId="0" applyNumberFormat="0" applyBorder="0" applyAlignment="0" applyProtection="0"/>
    <xf numFmtId="0" fontId="25" fillId="21" borderId="0" applyNumberFormat="0" applyBorder="0" applyAlignment="0" applyProtection="0"/>
    <xf numFmtId="0" fontId="9" fillId="19" borderId="0" applyNumberFormat="0" applyBorder="0" applyAlignment="0" applyProtection="0"/>
    <xf numFmtId="0" fontId="25" fillId="17" borderId="0" applyNumberFormat="0" applyBorder="0" applyAlignment="0" applyProtection="0"/>
    <xf numFmtId="0" fontId="25" fillId="9" borderId="0" applyNumberFormat="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2" fillId="7" borderId="7" applyNumberFormat="0" applyAlignment="0" applyProtection="0"/>
    <xf numFmtId="0" fontId="21" fillId="0" borderId="6" applyNumberFormat="0" applyFill="0" applyAlignment="0" applyProtection="0"/>
    <xf numFmtId="0" fontId="20" fillId="6" borderId="4" applyNumberFormat="0" applyAlignment="0" applyProtection="0"/>
    <xf numFmtId="0" fontId="19" fillId="6" borderId="5" applyNumberFormat="0" applyAlignment="0" applyProtection="0"/>
    <xf numFmtId="0" fontId="17" fillId="4" borderId="0" applyNumberFormat="0" applyBorder="0" applyAlignment="0" applyProtection="0"/>
    <xf numFmtId="0" fontId="15" fillId="2" borderId="0" applyNumberFormat="0" applyBorder="0" applyAlignment="0" applyProtection="0"/>
    <xf numFmtId="0" fontId="14" fillId="0" borderId="3" applyNumberFormat="0" applyFill="0" applyAlignment="0" applyProtection="0"/>
    <xf numFmtId="0" fontId="12" fillId="0" borderId="1" applyNumberFormat="0" applyFill="0" applyAlignment="0" applyProtection="0"/>
    <xf numFmtId="0" fontId="9" fillId="15" borderId="0" applyNumberFormat="0" applyBorder="0" applyAlignment="0" applyProtection="0"/>
    <xf numFmtId="0" fontId="9" fillId="14" borderId="0" applyNumberFormat="0" applyBorder="0" applyAlignment="0" applyProtection="0"/>
    <xf numFmtId="0" fontId="25" fillId="13" borderId="0" applyNumberFormat="0" applyBorder="0" applyAlignment="0" applyProtection="0"/>
    <xf numFmtId="0" fontId="25" fillId="12"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9" fillId="30" borderId="0" applyNumberFormat="0" applyBorder="0" applyAlignment="0" applyProtection="0"/>
    <xf numFmtId="0" fontId="25" fillId="28" borderId="0" applyNumberFormat="0" applyBorder="0" applyAlignment="0" applyProtection="0"/>
    <xf numFmtId="0" fontId="9" fillId="26" borderId="0" applyNumberFormat="0" applyBorder="0" applyAlignment="0" applyProtection="0"/>
    <xf numFmtId="0" fontId="25" fillId="24" borderId="0" applyNumberFormat="0" applyBorder="0" applyAlignment="0" applyProtection="0"/>
    <xf numFmtId="0" fontId="9" fillId="22" borderId="0" applyNumberFormat="0" applyBorder="0" applyAlignment="0" applyProtection="0"/>
    <xf numFmtId="0" fontId="25" fillId="20" borderId="0" applyNumberFormat="0" applyBorder="0" applyAlignment="0" applyProtection="0"/>
    <xf numFmtId="0" fontId="9" fillId="18" borderId="0" applyNumberFormat="0" applyBorder="0" applyAlignment="0" applyProtection="0"/>
    <xf numFmtId="0" fontId="25" fillId="16" borderId="0" applyNumberFormat="0" applyBorder="0" applyAlignment="0" applyProtection="0"/>
    <xf numFmtId="0" fontId="18" fillId="5" borderId="4" applyNumberFormat="0" applyAlignment="0" applyProtection="0"/>
    <xf numFmtId="0" fontId="16" fillId="3" borderId="0" applyNumberFormat="0" applyBorder="0" applyAlignment="0" applyProtection="0"/>
    <xf numFmtId="0" fontId="14" fillId="0" borderId="0" applyNumberFormat="0" applyFill="0" applyBorder="0" applyAlignment="0" applyProtection="0"/>
    <xf numFmtId="0" fontId="13" fillId="0" borderId="2" applyNumberFormat="0" applyFill="0" applyAlignment="0" applyProtection="0"/>
    <xf numFmtId="0" fontId="11" fillId="0" borderId="0" applyNumberFormat="0" applyFill="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26" fillId="8" borderId="8" applyNumberFormat="0" applyFont="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6" fillId="8" borderId="8" applyNumberFormat="0" applyFont="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18" fillId="5" borderId="4" applyNumberFormat="0" applyAlignment="0" applyProtection="0"/>
    <xf numFmtId="0" fontId="18" fillId="5" borderId="4" applyNumberFormat="0" applyAlignment="0" applyProtection="0"/>
    <xf numFmtId="0" fontId="18" fillId="5" borderId="4" applyNumberFormat="0" applyAlignment="0" applyProtection="0"/>
    <xf numFmtId="0" fontId="18" fillId="5" borderId="4" applyNumberFormat="0" applyAlignment="0" applyProtection="0"/>
    <xf numFmtId="0" fontId="18" fillId="5" borderId="4" applyNumberFormat="0" applyAlignment="0" applyProtection="0"/>
    <xf numFmtId="0" fontId="18" fillId="5" borderId="4" applyNumberFormat="0" applyAlignment="0" applyProtection="0"/>
    <xf numFmtId="0" fontId="18" fillId="5" borderId="4" applyNumberFormat="0" applyAlignment="0" applyProtection="0"/>
    <xf numFmtId="0" fontId="18" fillId="5" borderId="4" applyNumberFormat="0" applyAlignment="0" applyProtection="0"/>
    <xf numFmtId="0" fontId="18" fillId="5" borderId="4" applyNumberFormat="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1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13"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35" fillId="0" borderId="46" applyNumberFormat="0" applyFill="0" applyAlignment="0" applyProtection="0"/>
    <xf numFmtId="0" fontId="10" fillId="8" borderId="8" applyNumberFormat="0" applyFont="0" applyAlignment="0" applyProtection="0"/>
    <xf numFmtId="0" fontId="73" fillId="54"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9"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cellStyleXfs>
  <cellXfs count="1072">
    <xf numFmtId="0" fontId="0" fillId="0" borderId="0" xfId="0"/>
    <xf numFmtId="0" fontId="28" fillId="0" borderId="0" xfId="0" applyFont="1" applyAlignment="1">
      <alignment horizontal="left" vertical="center"/>
    </xf>
    <xf numFmtId="0" fontId="29" fillId="0" borderId="0" xfId="0" applyFont="1" applyAlignment="1">
      <alignment horizontal="left" vertical="center"/>
    </xf>
    <xf numFmtId="0" fontId="23" fillId="0" borderId="0" xfId="0" applyFont="1" applyFill="1" applyAlignment="1">
      <alignment horizontal="left" vertical="center"/>
    </xf>
    <xf numFmtId="0" fontId="31" fillId="0" borderId="0" xfId="0" applyFont="1" applyAlignment="1">
      <alignment horizontal="left" vertical="center"/>
    </xf>
    <xf numFmtId="0" fontId="23" fillId="0" borderId="0" xfId="0" applyFont="1" applyFill="1"/>
    <xf numFmtId="0" fontId="28" fillId="0" borderId="0" xfId="0" applyFont="1" applyFill="1" applyAlignment="1">
      <alignment horizontal="left" vertical="center"/>
    </xf>
    <xf numFmtId="0" fontId="34" fillId="0" borderId="0" xfId="0" applyFont="1" applyFill="1" applyAlignment="1">
      <alignment horizontal="left" vertical="center"/>
    </xf>
    <xf numFmtId="0" fontId="23" fillId="0" borderId="0" xfId="0" applyFont="1"/>
    <xf numFmtId="0" fontId="30" fillId="0" borderId="0" xfId="0" applyFont="1"/>
    <xf numFmtId="0" fontId="34" fillId="0" borderId="0" xfId="0" applyFont="1"/>
    <xf numFmtId="0" fontId="34" fillId="0" borderId="0" xfId="0" applyFont="1" applyFill="1"/>
    <xf numFmtId="0" fontId="30" fillId="39" borderId="0" xfId="0" applyFont="1" applyFill="1" applyBorder="1" applyAlignment="1">
      <alignment horizontal="left" vertical="center"/>
    </xf>
    <xf numFmtId="0" fontId="34" fillId="39" borderId="0" xfId="0" applyFont="1" applyFill="1" applyAlignment="1"/>
    <xf numFmtId="0" fontId="42" fillId="0" borderId="0" xfId="0" applyFont="1" applyFill="1" applyBorder="1"/>
    <xf numFmtId="0" fontId="42" fillId="0" borderId="0" xfId="0" applyFont="1" applyFill="1"/>
    <xf numFmtId="0" fontId="42" fillId="43" borderId="0" xfId="0" applyFont="1" applyFill="1"/>
    <xf numFmtId="0" fontId="34" fillId="43" borderId="0" xfId="0" applyFont="1" applyFill="1" applyAlignment="1">
      <alignment vertical="top" wrapText="1"/>
    </xf>
    <xf numFmtId="0" fontId="34" fillId="39" borderId="0" xfId="0" applyFont="1" applyFill="1" applyAlignment="1">
      <alignment vertical="top" wrapText="1"/>
    </xf>
    <xf numFmtId="0" fontId="43" fillId="39" borderId="0" xfId="0" applyFont="1" applyFill="1" applyBorder="1" applyAlignment="1">
      <alignment horizontal="left" vertical="top" wrapText="1"/>
    </xf>
    <xf numFmtId="0" fontId="28" fillId="0" borderId="0" xfId="0" applyFont="1" applyBorder="1"/>
    <xf numFmtId="0" fontId="28" fillId="0" borderId="0" xfId="0" applyFont="1" applyFill="1" applyBorder="1"/>
    <xf numFmtId="0" fontId="28" fillId="0" borderId="0" xfId="0" applyFont="1"/>
    <xf numFmtId="0" fontId="28" fillId="0" borderId="0" xfId="0" applyFont="1" applyFill="1"/>
    <xf numFmtId="0" fontId="34" fillId="0" borderId="0" xfId="0" applyFont="1" applyAlignment="1">
      <alignment horizontal="left" vertical="center"/>
    </xf>
    <xf numFmtId="0" fontId="34" fillId="0" borderId="0" xfId="0" applyFont="1" applyBorder="1"/>
    <xf numFmtId="0" fontId="44" fillId="0" borderId="0" xfId="0" applyFont="1" applyAlignment="1">
      <alignment horizontal="left" vertical="center"/>
    </xf>
    <xf numFmtId="0" fontId="44" fillId="0" borderId="0" xfId="0" applyFont="1"/>
    <xf numFmtId="0" fontId="45" fillId="0" borderId="0" xfId="0" applyFont="1" applyAlignment="1">
      <alignment horizontal="left" vertical="center"/>
    </xf>
    <xf numFmtId="0" fontId="45" fillId="0" borderId="0" xfId="0" applyFont="1" applyFill="1" applyAlignment="1">
      <alignment horizontal="left" vertical="center"/>
    </xf>
    <xf numFmtId="0" fontId="36" fillId="0" borderId="0" xfId="0" applyFont="1" applyAlignment="1">
      <alignment horizontal="left" vertical="center"/>
    </xf>
    <xf numFmtId="0" fontId="36" fillId="0" borderId="0" xfId="0" applyFont="1" applyFill="1" applyAlignment="1">
      <alignment horizontal="left" vertical="center"/>
    </xf>
    <xf numFmtId="0" fontId="36" fillId="0" borderId="0" xfId="0" applyFont="1"/>
    <xf numFmtId="0" fontId="32" fillId="0" borderId="0" xfId="0" applyFont="1"/>
    <xf numFmtId="0" fontId="47" fillId="0" borderId="0" xfId="0" applyFont="1" applyFill="1"/>
    <xf numFmtId="0" fontId="47" fillId="0" borderId="0" xfId="0" applyFont="1"/>
    <xf numFmtId="0" fontId="31" fillId="0" borderId="0" xfId="0" applyFont="1" applyFill="1"/>
    <xf numFmtId="0" fontId="31" fillId="0" borderId="0" xfId="0" applyFont="1"/>
    <xf numFmtId="0" fontId="34" fillId="0" borderId="0" xfId="0" applyFont="1" applyFill="1" applyBorder="1"/>
    <xf numFmtId="0" fontId="42" fillId="0" borderId="0" xfId="0" applyFont="1"/>
    <xf numFmtId="0" fontId="34" fillId="39" borderId="0" xfId="0" applyFont="1" applyFill="1" applyBorder="1"/>
    <xf numFmtId="0" fontId="34" fillId="39" borderId="0" xfId="0" applyFont="1" applyFill="1" applyBorder="1" applyAlignment="1">
      <alignment horizontal="center"/>
    </xf>
    <xf numFmtId="0" fontId="28" fillId="39" borderId="0" xfId="0" applyFont="1" applyFill="1" applyBorder="1" applyAlignment="1">
      <alignment horizontal="left" vertical="center"/>
    </xf>
    <xf numFmtId="0" fontId="28" fillId="0" borderId="0" xfId="0" applyFont="1" applyFill="1" applyBorder="1" applyAlignment="1">
      <alignment horizontal="left" vertical="center"/>
    </xf>
    <xf numFmtId="0" fontId="28" fillId="0" borderId="0" xfId="0" applyFont="1" applyFill="1" applyBorder="1" applyAlignment="1">
      <alignment vertical="center"/>
    </xf>
    <xf numFmtId="0" fontId="28" fillId="0" borderId="0" xfId="0" applyFont="1" applyAlignment="1">
      <alignment vertical="center"/>
    </xf>
    <xf numFmtId="0" fontId="30" fillId="0" borderId="0" xfId="0" applyFont="1" applyFill="1" applyAlignment="1">
      <alignment vertical="center"/>
    </xf>
    <xf numFmtId="0" fontId="34" fillId="0" borderId="0" xfId="0" applyFont="1" applyAlignment="1">
      <alignment vertical="center"/>
    </xf>
    <xf numFmtId="0" fontId="28" fillId="0" borderId="0" xfId="0" applyFont="1" applyFill="1" applyAlignment="1">
      <alignment vertical="center"/>
    </xf>
    <xf numFmtId="0" fontId="34" fillId="0" borderId="0" xfId="0" applyFont="1" applyFill="1" applyAlignment="1">
      <alignment vertical="center"/>
    </xf>
    <xf numFmtId="0" fontId="28" fillId="0" borderId="0" xfId="0" applyFont="1" applyBorder="1" applyAlignment="1">
      <alignment horizontal="left" vertical="center"/>
    </xf>
    <xf numFmtId="0" fontId="23" fillId="0" borderId="0" xfId="0" applyFont="1" applyFill="1" applyBorder="1" applyAlignment="1">
      <alignment horizontal="left" vertical="center"/>
    </xf>
    <xf numFmtId="0" fontId="23" fillId="39" borderId="0" xfId="0" applyFont="1" applyFill="1" applyAlignment="1">
      <alignment horizontal="left" vertical="center"/>
    </xf>
    <xf numFmtId="0" fontId="36" fillId="0" borderId="0" xfId="0" applyFont="1" applyFill="1" applyAlignment="1">
      <alignment vertical="center"/>
    </xf>
    <xf numFmtId="0" fontId="34" fillId="43" borderId="0" xfId="0" applyFont="1" applyFill="1"/>
    <xf numFmtId="0" fontId="43" fillId="0" borderId="0" xfId="0" applyFont="1" applyFill="1" applyBorder="1"/>
    <xf numFmtId="0" fontId="34" fillId="0" borderId="0" xfId="0" applyFont="1" applyFill="1" applyBorder="1" applyAlignment="1">
      <alignment horizontal="center"/>
    </xf>
    <xf numFmtId="0" fontId="34" fillId="0" borderId="0" xfId="0" applyFont="1" applyFill="1" applyBorder="1" applyAlignment="1">
      <alignment wrapText="1"/>
    </xf>
    <xf numFmtId="0" fontId="34" fillId="0" borderId="0" xfId="0" applyFont="1" applyAlignment="1">
      <alignment wrapText="1"/>
    </xf>
    <xf numFmtId="0" fontId="34" fillId="0" borderId="0" xfId="0" applyFont="1" applyFill="1" applyBorder="1" applyAlignment="1">
      <alignment horizontal="center" vertical="center" wrapText="1"/>
    </xf>
    <xf numFmtId="0" fontId="34" fillId="43" borderId="0" xfId="0" applyFont="1" applyFill="1" applyAlignment="1">
      <alignment horizontal="center"/>
    </xf>
    <xf numFmtId="0" fontId="34" fillId="39" borderId="0" xfId="0" applyFont="1" applyFill="1"/>
    <xf numFmtId="0" fontId="42" fillId="43" borderId="0" xfId="0" applyFont="1" applyFill="1" applyBorder="1" applyAlignment="1">
      <alignment vertical="top" wrapText="1"/>
    </xf>
    <xf numFmtId="0" fontId="34" fillId="43" borderId="0" xfId="0" applyFont="1" applyFill="1" applyBorder="1"/>
    <xf numFmtId="0" fontId="34" fillId="39" borderId="0" xfId="0" applyFont="1" applyFill="1" applyBorder="1" applyAlignment="1">
      <alignment horizontal="left" vertical="center"/>
    </xf>
    <xf numFmtId="0" fontId="34" fillId="39" borderId="0" xfId="0" applyFont="1" applyFill="1" applyBorder="1" applyAlignment="1">
      <alignment horizontal="left" vertical="center" wrapText="1"/>
    </xf>
    <xf numFmtId="0" fontId="34" fillId="39" borderId="0" xfId="0" applyFont="1" applyFill="1" applyAlignment="1">
      <alignment horizontal="left" vertical="center"/>
    </xf>
    <xf numFmtId="0" fontId="34" fillId="43" borderId="0" xfId="0" applyFont="1" applyFill="1" applyAlignment="1">
      <alignment horizontal="left" vertical="center"/>
    </xf>
    <xf numFmtId="0" fontId="34" fillId="43" borderId="0" xfId="0" applyFont="1" applyFill="1" applyAlignment="1">
      <alignment horizontal="left"/>
    </xf>
    <xf numFmtId="0" fontId="28" fillId="39" borderId="0" xfId="0" applyFont="1" applyFill="1" applyAlignment="1">
      <alignment vertical="center"/>
    </xf>
    <xf numFmtId="0" fontId="28" fillId="39" borderId="0" xfId="0" applyFont="1" applyFill="1" applyBorder="1" applyAlignment="1">
      <alignment vertical="center"/>
    </xf>
    <xf numFmtId="0" fontId="42" fillId="39" borderId="0" xfId="0" applyFont="1" applyFill="1" applyAlignment="1">
      <alignment vertical="top" wrapText="1"/>
    </xf>
    <xf numFmtId="0" fontId="28" fillId="39" borderId="0" xfId="0" applyFont="1" applyFill="1" applyBorder="1"/>
    <xf numFmtId="0" fontId="28" fillId="39" borderId="0" xfId="0" applyFont="1" applyFill="1" applyAlignment="1">
      <alignment horizontal="left" vertical="center"/>
    </xf>
    <xf numFmtId="0" fontId="34" fillId="0" borderId="0" xfId="0" applyFont="1" applyFill="1" applyBorder="1" applyAlignment="1">
      <alignment horizontal="center" vertical="top" wrapText="1"/>
    </xf>
    <xf numFmtId="0" fontId="42" fillId="43" borderId="0" xfId="0" applyFont="1" applyFill="1" applyBorder="1" applyAlignment="1">
      <alignment horizontal="left" vertical="center" wrapText="1"/>
    </xf>
    <xf numFmtId="0" fontId="50" fillId="39" borderId="0" xfId="0" applyFont="1" applyFill="1" applyAlignment="1">
      <alignment horizontal="center"/>
    </xf>
    <xf numFmtId="0" fontId="42" fillId="39" borderId="0" xfId="0" applyFont="1" applyFill="1" applyBorder="1" applyAlignment="1">
      <alignment vertical="top" wrapText="1"/>
    </xf>
    <xf numFmtId="0" fontId="50" fillId="39" borderId="0" xfId="0" applyFont="1" applyFill="1" applyBorder="1" applyAlignment="1">
      <alignment vertical="top"/>
    </xf>
    <xf numFmtId="0" fontId="34" fillId="39" borderId="0" xfId="0" applyFont="1" applyFill="1" applyBorder="1" applyAlignment="1">
      <alignment vertical="top" wrapText="1"/>
    </xf>
    <xf numFmtId="0" fontId="30" fillId="39" borderId="0" xfId="0" applyFont="1" applyFill="1" applyAlignment="1">
      <alignment horizontal="left" vertical="center"/>
    </xf>
    <xf numFmtId="0" fontId="34" fillId="43" borderId="0" xfId="0" applyFont="1" applyFill="1" applyBorder="1" applyAlignment="1">
      <alignment horizontal="left" vertical="center"/>
    </xf>
    <xf numFmtId="0" fontId="34" fillId="43" borderId="0" xfId="0" applyFont="1" applyFill="1" applyBorder="1" applyAlignment="1">
      <alignment horizontal="left"/>
    </xf>
    <xf numFmtId="0" fontId="36" fillId="39" borderId="0" xfId="0" applyFont="1" applyFill="1" applyBorder="1" applyAlignment="1">
      <alignment horizontal="left" vertical="center"/>
    </xf>
    <xf numFmtId="0" fontId="47" fillId="39" borderId="0" xfId="0" applyFont="1" applyFill="1"/>
    <xf numFmtId="0" fontId="42" fillId="43" borderId="0" xfId="0" applyFont="1" applyFill="1" applyBorder="1" applyAlignment="1">
      <alignment vertical="top"/>
    </xf>
    <xf numFmtId="0" fontId="34" fillId="43" borderId="0" xfId="0" applyFont="1" applyFill="1" applyBorder="1" applyAlignment="1">
      <alignment horizontal="left" vertical="top" wrapText="1"/>
    </xf>
    <xf numFmtId="0" fontId="36" fillId="0" borderId="0" xfId="0" applyFont="1" applyFill="1" applyBorder="1" applyAlignment="1">
      <alignment horizontal="left" vertical="center"/>
    </xf>
    <xf numFmtId="0" fontId="28" fillId="40" borderId="0" xfId="0" applyFont="1" applyFill="1" applyAlignment="1">
      <alignment horizontal="left" vertical="center"/>
    </xf>
    <xf numFmtId="0" fontId="34" fillId="43" borderId="0" xfId="0" applyFont="1" applyFill="1" applyBorder="1" applyAlignment="1">
      <alignment horizontal="left" vertical="center" wrapText="1"/>
    </xf>
    <xf numFmtId="0" fontId="28" fillId="39" borderId="0" xfId="0" applyFont="1" applyFill="1" applyBorder="1" applyAlignment="1">
      <alignment horizontal="left"/>
    </xf>
    <xf numFmtId="0" fontId="42" fillId="43" borderId="0" xfId="0" applyFont="1" applyFill="1" applyBorder="1" applyAlignment="1">
      <alignment vertical="center"/>
    </xf>
    <xf numFmtId="0" fontId="46" fillId="39" borderId="0" xfId="0" applyFont="1" applyFill="1" applyBorder="1" applyAlignment="1">
      <alignment vertical="center"/>
    </xf>
    <xf numFmtId="0" fontId="40" fillId="0" borderId="0" xfId="0" applyFont="1"/>
    <xf numFmtId="0" fontId="34" fillId="0" borderId="0" xfId="0" applyFont="1" applyFill="1" applyBorder="1" applyAlignment="1">
      <alignment horizontal="left" vertical="center"/>
    </xf>
    <xf numFmtId="0" fontId="31" fillId="39" borderId="0" xfId="0" applyFont="1" applyFill="1" applyAlignment="1">
      <alignment horizontal="left" vertical="center"/>
    </xf>
    <xf numFmtId="0" fontId="32" fillId="39" borderId="0" xfId="0" applyFont="1" applyFill="1"/>
    <xf numFmtId="0" fontId="23" fillId="39" borderId="0" xfId="0" applyFont="1" applyFill="1"/>
    <xf numFmtId="0" fontId="46" fillId="39" borderId="0" xfId="0" applyFont="1" applyFill="1" applyAlignment="1">
      <alignment horizontal="left"/>
    </xf>
    <xf numFmtId="0" fontId="34" fillId="0" borderId="0" xfId="0" applyFont="1" applyAlignment="1">
      <alignment horizontal="left"/>
    </xf>
    <xf numFmtId="0" fontId="34" fillId="43" borderId="0" xfId="0" applyFont="1" applyFill="1" applyBorder="1" applyAlignment="1">
      <alignment vertical="center"/>
    </xf>
    <xf numFmtId="0" fontId="28" fillId="39" borderId="0" xfId="0" applyFont="1" applyFill="1"/>
    <xf numFmtId="0" fontId="46" fillId="0" borderId="0" xfId="0" applyFont="1"/>
    <xf numFmtId="0" fontId="30" fillId="0" borderId="0" xfId="0" applyFont="1" applyAlignment="1">
      <alignment horizontal="center"/>
    </xf>
    <xf numFmtId="0" fontId="47" fillId="0" borderId="0" xfId="0" applyFont="1" applyAlignment="1">
      <alignment wrapText="1"/>
    </xf>
    <xf numFmtId="0" fontId="44" fillId="0" borderId="0" xfId="0" applyFont="1" applyAlignment="1">
      <alignment wrapText="1"/>
    </xf>
    <xf numFmtId="0" fontId="40" fillId="0" borderId="0" xfId="0" applyFont="1" applyAlignment="1">
      <alignment horizontal="left"/>
    </xf>
    <xf numFmtId="0" fontId="30" fillId="40" borderId="0" xfId="0" applyFont="1" applyFill="1"/>
    <xf numFmtId="0" fontId="51" fillId="43" borderId="0" xfId="0" applyFont="1" applyFill="1"/>
    <xf numFmtId="0" fontId="28" fillId="0" borderId="0" xfId="0" applyFont="1" applyAlignment="1">
      <alignment horizontal="left"/>
    </xf>
    <xf numFmtId="0" fontId="51" fillId="0" borderId="0" xfId="0" applyFont="1" applyAlignment="1">
      <alignment horizontal="left" vertical="center"/>
    </xf>
    <xf numFmtId="0" fontId="51" fillId="0" borderId="0" xfId="0" applyFont="1" applyFill="1" applyAlignment="1">
      <alignment horizontal="left" vertical="center"/>
    </xf>
    <xf numFmtId="0" fontId="51" fillId="0" borderId="0" xfId="0" applyFont="1" applyBorder="1" applyAlignment="1">
      <alignment horizontal="left" vertical="center"/>
    </xf>
    <xf numFmtId="0" fontId="51" fillId="40" borderId="0" xfId="0" applyFont="1" applyFill="1" applyAlignment="1">
      <alignment vertical="center"/>
    </xf>
    <xf numFmtId="0" fontId="28" fillId="0" borderId="0" xfId="0" applyFont="1" applyFill="1" applyAlignment="1">
      <alignment horizontal="left"/>
    </xf>
    <xf numFmtId="0" fontId="28" fillId="0" borderId="0" xfId="0" applyFont="1" applyFill="1" applyAlignment="1">
      <alignment horizontal="center"/>
    </xf>
    <xf numFmtId="0" fontId="28" fillId="0" borderId="0" xfId="0" applyFont="1" applyAlignment="1">
      <alignment horizontal="center"/>
    </xf>
    <xf numFmtId="0" fontId="28" fillId="40" borderId="0" xfId="0" applyNumberFormat="1" applyFont="1" applyFill="1" applyBorder="1" applyAlignment="1">
      <alignment horizontal="left" vertical="center"/>
    </xf>
    <xf numFmtId="0" fontId="28" fillId="0" borderId="0" xfId="0" applyNumberFormat="1" applyFont="1" applyAlignment="1">
      <alignment horizontal="left" vertical="center"/>
    </xf>
    <xf numFmtId="0" fontId="28" fillId="40" borderId="0" xfId="0" applyNumberFormat="1" applyFont="1" applyFill="1" applyAlignment="1">
      <alignment horizontal="left" vertical="center"/>
    </xf>
    <xf numFmtId="0" fontId="36" fillId="0" borderId="0" xfId="0" applyNumberFormat="1" applyFont="1" applyAlignment="1">
      <alignment horizontal="left" vertical="center"/>
    </xf>
    <xf numFmtId="0" fontId="31" fillId="40" borderId="0" xfId="0" applyNumberFormat="1" applyFont="1" applyFill="1" applyAlignment="1">
      <alignment horizontal="left" vertical="center"/>
    </xf>
    <xf numFmtId="0" fontId="23" fillId="40" borderId="0" xfId="0" applyFont="1" applyFill="1"/>
    <xf numFmtId="0" fontId="23" fillId="0" borderId="0" xfId="0" applyNumberFormat="1" applyFont="1" applyAlignment="1">
      <alignment horizontal="left" vertical="center"/>
    </xf>
    <xf numFmtId="0" fontId="28" fillId="0" borderId="0" xfId="0" applyNumberFormat="1" applyFont="1" applyFill="1" applyBorder="1" applyAlignment="1">
      <alignment horizontal="left" vertical="center"/>
    </xf>
    <xf numFmtId="0" fontId="34" fillId="43" borderId="0" xfId="0" applyFont="1" applyFill="1" applyBorder="1" applyAlignment="1">
      <alignment vertical="center" wrapText="1"/>
    </xf>
    <xf numFmtId="0" fontId="34" fillId="0" borderId="10" xfId="0" applyFont="1" applyBorder="1" applyAlignment="1">
      <alignment horizontal="center" vertical="center" wrapText="1"/>
    </xf>
    <xf numFmtId="0" fontId="34" fillId="0" borderId="0" xfId="0" applyFont="1" applyFill="1" applyBorder="1" applyAlignment="1"/>
    <xf numFmtId="0" fontId="34" fillId="39" borderId="10" xfId="0" applyFont="1" applyFill="1" applyBorder="1" applyAlignment="1">
      <alignment horizontal="center" vertical="center" wrapText="1"/>
    </xf>
    <xf numFmtId="0" fontId="51" fillId="0" borderId="10" xfId="0" applyFont="1" applyBorder="1" applyAlignment="1">
      <alignment horizontal="center" vertical="center" wrapText="1"/>
    </xf>
    <xf numFmtId="0" fontId="34" fillId="0" borderId="10" xfId="0" applyFont="1" applyFill="1" applyBorder="1" applyAlignment="1">
      <alignment horizontal="center" vertical="center" wrapText="1"/>
    </xf>
    <xf numFmtId="0" fontId="34" fillId="39" borderId="13" xfId="0" applyFont="1" applyFill="1" applyBorder="1" applyAlignment="1">
      <alignment horizontal="center" vertical="center" wrapText="1"/>
    </xf>
    <xf numFmtId="0" fontId="8" fillId="0" borderId="0" xfId="0" applyFont="1"/>
    <xf numFmtId="0" fontId="8" fillId="0" borderId="0" xfId="0" applyFont="1" applyAlignment="1">
      <alignment wrapText="1"/>
    </xf>
    <xf numFmtId="0" fontId="8" fillId="0" borderId="0" xfId="0" applyFont="1" applyAlignment="1">
      <alignment horizontal="center"/>
    </xf>
    <xf numFmtId="1" fontId="34" fillId="37" borderId="10" xfId="0" applyNumberFormat="1" applyFont="1" applyFill="1" applyBorder="1" applyAlignment="1">
      <alignment horizontal="center" vertical="top" wrapText="1"/>
    </xf>
    <xf numFmtId="0" fontId="54" fillId="39" borderId="0" xfId="0" applyFont="1" applyFill="1" applyAlignment="1">
      <alignment horizontal="left"/>
    </xf>
    <xf numFmtId="0" fontId="8" fillId="0" borderId="0" xfId="0" applyFont="1" applyBorder="1"/>
    <xf numFmtId="0" fontId="51" fillId="0" borderId="0" xfId="0" applyFont="1" applyAlignment="1">
      <alignment horizontal="center" vertical="center" wrapText="1"/>
    </xf>
    <xf numFmtId="0" fontId="51" fillId="0" borderId="0" xfId="0" applyFont="1" applyAlignment="1">
      <alignment horizontal="center" vertical="center"/>
    </xf>
    <xf numFmtId="0" fontId="51" fillId="0" borderId="0" xfId="0" applyFont="1"/>
    <xf numFmtId="0" fontId="51" fillId="34" borderId="20" xfId="0" applyFont="1" applyFill="1" applyBorder="1" applyAlignment="1">
      <alignment horizontal="center"/>
    </xf>
    <xf numFmtId="0" fontId="51" fillId="34" borderId="18" xfId="0" applyFont="1" applyFill="1" applyBorder="1" applyAlignment="1">
      <alignment horizontal="center"/>
    </xf>
    <xf numFmtId="0" fontId="51" fillId="34" borderId="17" xfId="0" applyFont="1" applyFill="1" applyBorder="1" applyAlignment="1">
      <alignment horizontal="center"/>
    </xf>
    <xf numFmtId="0" fontId="51" fillId="0" borderId="0" xfId="0" applyFont="1" applyAlignment="1">
      <alignment horizontal="center" wrapText="1"/>
    </xf>
    <xf numFmtId="0" fontId="51" fillId="0" borderId="10" xfId="0" applyFont="1" applyBorder="1" applyAlignment="1">
      <alignment horizontal="center" wrapText="1"/>
    </xf>
    <xf numFmtId="0" fontId="28" fillId="0" borderId="0" xfId="0" applyFont="1" applyAlignment="1">
      <alignment horizontal="left" vertical="center" wrapText="1"/>
    </xf>
    <xf numFmtId="0" fontId="36" fillId="0" borderId="0" xfId="0" applyFont="1" applyAlignment="1">
      <alignment horizontal="left" vertical="center" wrapText="1"/>
    </xf>
    <xf numFmtId="0" fontId="51" fillId="0" borderId="0" xfId="0" applyFont="1" applyFill="1" applyBorder="1" applyAlignment="1">
      <alignment horizontal="center"/>
    </xf>
    <xf numFmtId="0" fontId="51" fillId="34" borderId="10" xfId="0" applyFont="1" applyFill="1" applyBorder="1" applyAlignment="1">
      <alignment horizontal="center"/>
    </xf>
    <xf numFmtId="0" fontId="51" fillId="0" borderId="10" xfId="0" applyFont="1" applyFill="1" applyBorder="1" applyAlignment="1">
      <alignment horizontal="center" wrapText="1"/>
    </xf>
    <xf numFmtId="0" fontId="8" fillId="0" borderId="0" xfId="0" applyFont="1" applyAlignment="1">
      <alignment horizontal="left"/>
    </xf>
    <xf numFmtId="0" fontId="8" fillId="0" borderId="0" xfId="0" applyFont="1" applyFill="1"/>
    <xf numFmtId="0" fontId="42" fillId="0" borderId="10" xfId="0" applyFont="1" applyFill="1" applyBorder="1" applyAlignment="1" applyProtection="1">
      <alignment horizontal="center" vertical="center" wrapText="1"/>
    </xf>
    <xf numFmtId="0" fontId="42" fillId="34" borderId="10" xfId="0" applyFont="1" applyFill="1" applyBorder="1" applyAlignment="1" applyProtection="1">
      <alignment horizontal="center" vertical="center" wrapText="1"/>
    </xf>
    <xf numFmtId="0" fontId="42" fillId="0" borderId="21" xfId="0" applyFont="1" applyFill="1" applyBorder="1" applyAlignment="1">
      <alignment horizontal="center" vertical="top" wrapText="1"/>
    </xf>
    <xf numFmtId="0" fontId="42" fillId="0" borderId="10" xfId="0" applyFont="1" applyFill="1" applyBorder="1" applyAlignment="1" applyProtection="1">
      <alignment horizontal="center" vertical="top" wrapText="1"/>
    </xf>
    <xf numFmtId="0" fontId="42" fillId="34" borderId="13" xfId="0" applyFont="1" applyFill="1" applyBorder="1" applyAlignment="1" applyProtection="1">
      <alignment horizontal="center" vertical="center" wrapText="1"/>
    </xf>
    <xf numFmtId="0" fontId="42" fillId="0" borderId="13" xfId="0" applyFont="1" applyFill="1" applyBorder="1" applyAlignment="1" applyProtection="1">
      <alignment horizontal="center" vertical="center" wrapText="1"/>
    </xf>
    <xf numFmtId="0" fontId="42" fillId="0" borderId="23" xfId="0" applyFont="1" applyFill="1" applyBorder="1" applyAlignment="1" applyProtection="1">
      <alignment horizontal="center" vertical="top" wrapText="1"/>
    </xf>
    <xf numFmtId="0" fontId="42" fillId="34" borderId="10" xfId="0" applyFont="1" applyFill="1" applyBorder="1" applyAlignment="1" applyProtection="1">
      <alignment horizontal="center" vertical="top" wrapText="1"/>
    </xf>
    <xf numFmtId="0" fontId="54" fillId="0" borderId="0" xfId="0" applyFont="1" applyFill="1"/>
    <xf numFmtId="0" fontId="54" fillId="34" borderId="0" xfId="0" applyFont="1" applyFill="1" applyBorder="1" applyAlignment="1" applyProtection="1">
      <alignment horizontal="left"/>
    </xf>
    <xf numFmtId="0" fontId="8" fillId="0" borderId="0" xfId="0" applyFont="1" applyAlignment="1">
      <alignment horizontal="left" vertical="center"/>
    </xf>
    <xf numFmtId="0" fontId="8" fillId="0" borderId="0" xfId="0" applyFont="1" applyFill="1" applyAlignment="1">
      <alignment horizontal="left" vertical="center"/>
    </xf>
    <xf numFmtId="0" fontId="41" fillId="0" borderId="0" xfId="0" applyFont="1" applyFill="1"/>
    <xf numFmtId="0" fontId="42" fillId="0" borderId="0" xfId="0" applyFont="1" applyFill="1" applyBorder="1" applyAlignment="1">
      <alignment horizontal="center" vertical="center" wrapText="1"/>
    </xf>
    <xf numFmtId="0" fontId="43" fillId="0" borderId="0" xfId="0" applyFont="1" applyFill="1" applyAlignment="1">
      <alignment horizontal="left"/>
    </xf>
    <xf numFmtId="0" fontId="34" fillId="0" borderId="0" xfId="0" applyFont="1" applyFill="1" applyAlignment="1"/>
    <xf numFmtId="0" fontId="34" fillId="0" borderId="10" xfId="0" applyFont="1" applyBorder="1" applyAlignment="1">
      <alignment horizontal="center"/>
    </xf>
    <xf numFmtId="0" fontId="51" fillId="34" borderId="0" xfId="0" applyFont="1" applyFill="1" applyBorder="1" applyProtection="1"/>
    <xf numFmtId="0" fontId="51" fillId="0" borderId="10" xfId="0" applyFont="1" applyBorder="1" applyAlignment="1">
      <alignment horizontal="center"/>
    </xf>
    <xf numFmtId="0" fontId="54" fillId="0" borderId="0" xfId="0" applyFont="1" applyFill="1" applyAlignment="1">
      <alignment horizontal="left" vertical="center"/>
    </xf>
    <xf numFmtId="1" fontId="51" fillId="34" borderId="0" xfId="0" applyNumberFormat="1" applyFont="1" applyFill="1" applyBorder="1" applyAlignment="1" applyProtection="1">
      <alignment horizontal="left"/>
      <protection locked="0"/>
    </xf>
    <xf numFmtId="0" fontId="51" fillId="34" borderId="0" xfId="0" applyFont="1" applyFill="1" applyBorder="1" applyAlignment="1" applyProtection="1">
      <alignment horizontal="left"/>
    </xf>
    <xf numFmtId="0" fontId="34" fillId="0" borderId="0" xfId="0" applyFont="1" applyAlignment="1">
      <alignment horizontal="center" wrapText="1"/>
    </xf>
    <xf numFmtId="0" fontId="51" fillId="0" borderId="18" xfId="0" applyFont="1" applyFill="1" applyBorder="1" applyAlignment="1">
      <alignment horizontal="center"/>
    </xf>
    <xf numFmtId="0" fontId="55" fillId="0" borderId="0" xfId="0" applyFont="1" applyAlignment="1">
      <alignment horizontal="center"/>
    </xf>
    <xf numFmtId="0" fontId="28" fillId="0" borderId="0" xfId="0" applyFont="1" applyAlignment="1">
      <alignment horizontal="center" vertical="center"/>
    </xf>
    <xf numFmtId="0" fontId="8" fillId="43" borderId="0" xfId="0" applyFont="1" applyFill="1"/>
    <xf numFmtId="0" fontId="37" fillId="0" borderId="0" xfId="0" applyFont="1" applyAlignment="1">
      <alignment horizontal="center" vertical="center" wrapText="1"/>
    </xf>
    <xf numFmtId="0" fontId="37" fillId="0" borderId="0" xfId="0" applyFont="1" applyAlignment="1">
      <alignment horizontal="center" vertical="center"/>
    </xf>
    <xf numFmtId="0" fontId="51" fillId="0" borderId="0" xfId="0" applyFont="1" applyAlignment="1">
      <alignment horizontal="left" wrapText="1"/>
    </xf>
    <xf numFmtId="0" fontId="51" fillId="0" borderId="20" xfId="0" applyFont="1" applyFill="1" applyBorder="1" applyAlignment="1">
      <alignment horizontal="center"/>
    </xf>
    <xf numFmtId="0" fontId="51" fillId="0" borderId="22" xfId="0" applyFont="1" applyFill="1" applyBorder="1" applyAlignment="1">
      <alignment horizontal="center"/>
    </xf>
    <xf numFmtId="0" fontId="51" fillId="0" borderId="10" xfId="0" applyFont="1" applyFill="1" applyBorder="1" applyAlignment="1">
      <alignment horizontal="center"/>
    </xf>
    <xf numFmtId="0" fontId="51" fillId="0" borderId="13" xfId="0" applyFont="1" applyFill="1" applyBorder="1" applyAlignment="1">
      <alignment horizontal="center" wrapText="1"/>
    </xf>
    <xf numFmtId="0" fontId="42" fillId="34" borderId="0" xfId="0" applyFont="1" applyFill="1"/>
    <xf numFmtId="0" fontId="43" fillId="34" borderId="0" xfId="0" applyNumberFormat="1" applyFont="1" applyFill="1" applyBorder="1" applyAlignment="1">
      <alignment horizontal="left" vertical="top" wrapText="1"/>
    </xf>
    <xf numFmtId="0" fontId="48" fillId="0" borderId="0" xfId="0" applyFont="1"/>
    <xf numFmtId="0" fontId="42" fillId="0" borderId="10" xfId="0" applyFont="1" applyFill="1" applyBorder="1" applyAlignment="1">
      <alignment horizontal="center" vertical="top" wrapText="1"/>
    </xf>
    <xf numFmtId="0" fontId="54" fillId="34" borderId="0" xfId="0" applyFont="1" applyFill="1"/>
    <xf numFmtId="0" fontId="54" fillId="34" borderId="0" xfId="0" applyFont="1" applyFill="1" applyBorder="1" applyAlignment="1">
      <alignment vertical="center"/>
    </xf>
    <xf numFmtId="0" fontId="54" fillId="34" borderId="0" xfId="0" applyFont="1" applyFill="1" applyBorder="1"/>
    <xf numFmtId="0" fontId="34" fillId="0" borderId="0" xfId="0" applyFont="1" applyAlignment="1">
      <alignment horizontal="center"/>
    </xf>
    <xf numFmtId="0" fontId="51" fillId="0" borderId="0" xfId="0" applyFont="1" applyAlignment="1">
      <alignment horizontal="center"/>
    </xf>
    <xf numFmtId="0" fontId="51" fillId="0" borderId="10" xfId="0" applyFont="1" applyFill="1" applyBorder="1" applyAlignment="1">
      <alignment horizontal="center" vertical="center" wrapText="1"/>
    </xf>
    <xf numFmtId="0" fontId="51" fillId="0" borderId="0" xfId="0" applyFont="1" applyFill="1" applyAlignment="1">
      <alignment horizontal="center"/>
    </xf>
    <xf numFmtId="0" fontId="42" fillId="0" borderId="0" xfId="0" applyFont="1" applyFill="1" applyAlignment="1">
      <alignment horizontal="left"/>
    </xf>
    <xf numFmtId="0" fontId="54" fillId="0" borderId="0" xfId="0" applyFont="1" applyFill="1" applyAlignment="1">
      <alignment horizontal="left"/>
    </xf>
    <xf numFmtId="0" fontId="8" fillId="39" borderId="0" xfId="0" applyFont="1" applyFill="1" applyBorder="1"/>
    <xf numFmtId="0" fontId="41" fillId="39" borderId="0" xfId="0" applyFont="1" applyFill="1"/>
    <xf numFmtId="0" fontId="42" fillId="39" borderId="0" xfId="0" applyFont="1" applyFill="1"/>
    <xf numFmtId="0" fontId="42" fillId="39" borderId="0" xfId="0" applyFont="1" applyFill="1" applyBorder="1"/>
    <xf numFmtId="0" fontId="42" fillId="0" borderId="0" xfId="0" applyFont="1" applyFill="1" applyAlignment="1">
      <alignment vertical="center"/>
    </xf>
    <xf numFmtId="0" fontId="34" fillId="39" borderId="10" xfId="0" applyFont="1" applyFill="1" applyBorder="1" applyAlignment="1">
      <alignment horizontal="center" vertical="top" wrapText="1"/>
    </xf>
    <xf numFmtId="0" fontId="34" fillId="33" borderId="10" xfId="0" applyFont="1" applyFill="1" applyBorder="1" applyAlignment="1">
      <alignment horizontal="center"/>
    </xf>
    <xf numFmtId="0" fontId="34" fillId="39" borderId="10" xfId="0" applyFont="1" applyFill="1" applyBorder="1" applyAlignment="1">
      <alignment horizontal="center"/>
    </xf>
    <xf numFmtId="0" fontId="34" fillId="40" borderId="10" xfId="0" applyFont="1" applyFill="1" applyBorder="1" applyAlignment="1">
      <alignment horizontal="center"/>
    </xf>
    <xf numFmtId="0" fontId="34" fillId="0" borderId="0" xfId="0" applyFont="1" applyFill="1" applyAlignment="1">
      <alignment horizontal="left" indent="1"/>
    </xf>
    <xf numFmtId="0" fontId="34" fillId="0" borderId="0" xfId="0" applyFont="1" applyFill="1" applyAlignment="1">
      <alignment horizontal="left" indent="2"/>
    </xf>
    <xf numFmtId="0" fontId="34" fillId="0" borderId="10" xfId="0" quotePrefix="1" applyFont="1" applyFill="1" applyBorder="1" applyAlignment="1">
      <alignment horizontal="center" wrapText="1"/>
    </xf>
    <xf numFmtId="0" fontId="34" fillId="0" borderId="10" xfId="0" applyFont="1" applyFill="1" applyBorder="1" applyAlignment="1">
      <alignment horizontal="center"/>
    </xf>
    <xf numFmtId="0" fontId="34" fillId="0" borderId="0" xfId="0" applyFont="1" applyFill="1" applyAlignment="1">
      <alignment horizontal="left" wrapText="1" indent="1"/>
    </xf>
    <xf numFmtId="0" fontId="34" fillId="0" borderId="0" xfId="0" applyFont="1" applyFill="1" applyAlignment="1">
      <alignment wrapText="1"/>
    </xf>
    <xf numFmtId="0" fontId="34" fillId="41" borderId="10" xfId="0" applyFont="1" applyFill="1" applyBorder="1" applyAlignment="1">
      <alignment horizontal="center" vertical="top" wrapText="1"/>
    </xf>
    <xf numFmtId="0" fontId="34" fillId="0" borderId="0" xfId="0" applyFont="1" applyFill="1" applyBorder="1" applyAlignment="1">
      <alignment horizontal="left" indent="1"/>
    </xf>
    <xf numFmtId="0" fontId="34" fillId="0" borderId="0" xfId="0" applyFont="1" applyFill="1" applyBorder="1" applyAlignment="1">
      <alignment horizontal="left" indent="2"/>
    </xf>
    <xf numFmtId="0" fontId="34" fillId="41" borderId="10" xfId="0" applyFont="1" applyFill="1" applyBorder="1" applyAlignment="1">
      <alignment horizontal="center"/>
    </xf>
    <xf numFmtId="0" fontId="34" fillId="0" borderId="0" xfId="0" applyFont="1" applyFill="1" applyBorder="1" applyAlignment="1">
      <alignment horizontal="left" wrapText="1" indent="1"/>
    </xf>
    <xf numFmtId="0" fontId="42" fillId="39" borderId="0" xfId="0" applyFont="1" applyFill="1" applyAlignment="1"/>
    <xf numFmtId="0" fontId="34" fillId="40" borderId="0" xfId="0" applyFont="1" applyFill="1" applyBorder="1"/>
    <xf numFmtId="0" fontId="34" fillId="39" borderId="13" xfId="0" applyFont="1" applyFill="1" applyBorder="1" applyAlignment="1">
      <alignment horizontal="center" vertical="top" wrapText="1"/>
    </xf>
    <xf numFmtId="0" fontId="34" fillId="0" borderId="10" xfId="0" applyFont="1" applyFill="1" applyBorder="1" applyAlignment="1">
      <alignment horizontal="center" vertical="top" wrapText="1"/>
    </xf>
    <xf numFmtId="0" fontId="34" fillId="33" borderId="12" xfId="0" applyFont="1" applyFill="1" applyBorder="1" applyAlignment="1">
      <alignment horizontal="center"/>
    </xf>
    <xf numFmtId="0" fontId="34" fillId="39" borderId="13" xfId="0" applyFont="1" applyFill="1" applyBorder="1" applyAlignment="1">
      <alignment horizontal="center"/>
    </xf>
    <xf numFmtId="0" fontId="34" fillId="0" borderId="25" xfId="0" applyFont="1" applyFill="1" applyBorder="1" applyAlignment="1">
      <alignment horizontal="center"/>
    </xf>
    <xf numFmtId="0" fontId="34" fillId="39" borderId="25" xfId="0" applyFont="1" applyFill="1" applyBorder="1" applyAlignment="1">
      <alignment horizontal="center"/>
    </xf>
    <xf numFmtId="0" fontId="34" fillId="0" borderId="9" xfId="0" applyFont="1" applyFill="1" applyBorder="1" applyAlignment="1">
      <alignment horizontal="center"/>
    </xf>
    <xf numFmtId="0" fontId="34" fillId="39" borderId="9" xfId="0" applyFont="1" applyFill="1" applyBorder="1" applyAlignment="1">
      <alignment horizontal="center"/>
    </xf>
    <xf numFmtId="0" fontId="34" fillId="40" borderId="9" xfId="0" applyFont="1" applyFill="1" applyBorder="1" applyAlignment="1">
      <alignment horizontal="center"/>
    </xf>
    <xf numFmtId="0" fontId="34" fillId="40" borderId="32" xfId="0" applyFont="1" applyFill="1" applyBorder="1" applyAlignment="1">
      <alignment horizontal="center"/>
    </xf>
    <xf numFmtId="0" fontId="34" fillId="0" borderId="33" xfId="0" applyFont="1" applyFill="1" applyBorder="1" applyAlignment="1">
      <alignment horizontal="center"/>
    </xf>
    <xf numFmtId="0" fontId="34" fillId="39" borderId="32" xfId="0" applyFont="1" applyFill="1" applyBorder="1" applyAlignment="1">
      <alignment horizontal="center"/>
    </xf>
    <xf numFmtId="0" fontId="34" fillId="0" borderId="13" xfId="0" quotePrefix="1" applyFont="1" applyFill="1" applyBorder="1" applyAlignment="1">
      <alignment horizontal="center" wrapText="1"/>
    </xf>
    <xf numFmtId="0" fontId="34" fillId="40" borderId="13" xfId="0" applyFont="1" applyFill="1" applyBorder="1" applyAlignment="1">
      <alignment horizontal="center"/>
    </xf>
    <xf numFmtId="0" fontId="34" fillId="0" borderId="10" xfId="0" applyFont="1" applyFill="1" applyBorder="1" applyAlignment="1">
      <alignment horizontal="center" wrapText="1"/>
    </xf>
    <xf numFmtId="0" fontId="34" fillId="33" borderId="9" xfId="0" applyFont="1" applyFill="1" applyBorder="1" applyAlignment="1">
      <alignment horizontal="center"/>
    </xf>
    <xf numFmtId="0" fontId="34" fillId="0" borderId="13" xfId="0" applyFont="1" applyFill="1" applyBorder="1" applyAlignment="1">
      <alignment horizontal="center"/>
    </xf>
    <xf numFmtId="0" fontId="34" fillId="39" borderId="0" xfId="0" applyFont="1" applyFill="1" applyAlignment="1">
      <alignment horizontal="center"/>
    </xf>
    <xf numFmtId="0" fontId="34" fillId="41" borderId="13" xfId="0" applyFont="1" applyFill="1" applyBorder="1" applyAlignment="1">
      <alignment horizontal="center" vertical="top" wrapText="1"/>
    </xf>
    <xf numFmtId="0" fontId="34" fillId="39" borderId="30" xfId="0" applyFont="1" applyFill="1" applyBorder="1" applyAlignment="1">
      <alignment horizontal="center" vertical="top" wrapText="1"/>
    </xf>
    <xf numFmtId="0" fontId="34" fillId="0" borderId="15" xfId="0" applyFont="1" applyFill="1" applyBorder="1" applyAlignment="1">
      <alignment horizontal="left" indent="1"/>
    </xf>
    <xf numFmtId="0" fontId="34" fillId="0" borderId="11" xfId="0" applyFont="1" applyFill="1" applyBorder="1" applyAlignment="1">
      <alignment horizontal="center"/>
    </xf>
    <xf numFmtId="0" fontId="34" fillId="0" borderId="15" xfId="0" applyFont="1" applyFill="1" applyBorder="1" applyAlignment="1">
      <alignment horizontal="left" indent="2"/>
    </xf>
    <xf numFmtId="0" fontId="34" fillId="0" borderId="32" xfId="0" applyFont="1" applyFill="1" applyBorder="1" applyAlignment="1">
      <alignment horizontal="center"/>
    </xf>
    <xf numFmtId="0" fontId="34" fillId="0" borderId="31" xfId="0" applyFont="1" applyFill="1" applyBorder="1" applyAlignment="1">
      <alignment horizontal="center"/>
    </xf>
    <xf numFmtId="0" fontId="34" fillId="0" borderId="30" xfId="0" applyFont="1" applyFill="1" applyBorder="1" applyAlignment="1">
      <alignment horizontal="center"/>
    </xf>
    <xf numFmtId="0" fontId="34" fillId="0" borderId="10" xfId="0" applyFont="1" applyFill="1" applyBorder="1" applyAlignment="1">
      <alignment horizontal="center" vertical="center"/>
    </xf>
    <xf numFmtId="0" fontId="42" fillId="0" borderId="10" xfId="0" applyFont="1" applyBorder="1" applyAlignment="1">
      <alignment horizontal="center" wrapText="1"/>
    </xf>
    <xf numFmtId="0" fontId="34" fillId="0" borderId="34" xfId="0" applyFont="1" applyFill="1" applyBorder="1"/>
    <xf numFmtId="0" fontId="42" fillId="0" borderId="0" xfId="0" applyFont="1" applyFill="1" applyAlignment="1"/>
    <xf numFmtId="0" fontId="34" fillId="0" borderId="14" xfId="0" applyFont="1" applyFill="1" applyBorder="1"/>
    <xf numFmtId="20" fontId="34" fillId="40" borderId="10" xfId="0" applyNumberFormat="1" applyFont="1" applyFill="1" applyBorder="1" applyAlignment="1">
      <alignment horizontal="center" vertical="center"/>
    </xf>
    <xf numFmtId="0" fontId="34" fillId="40" borderId="10" xfId="0" applyNumberFormat="1" applyFont="1" applyFill="1" applyBorder="1" applyAlignment="1">
      <alignment horizontal="center" vertical="center"/>
    </xf>
    <xf numFmtId="0" fontId="34" fillId="40" borderId="10" xfId="0" applyNumberFormat="1" applyFont="1" applyFill="1" applyBorder="1"/>
    <xf numFmtId="0" fontId="34" fillId="40" borderId="9" xfId="0" applyNumberFormat="1" applyFont="1" applyFill="1" applyBorder="1" applyAlignment="1">
      <alignment horizontal="center" vertical="center"/>
    </xf>
    <xf numFmtId="0" fontId="34" fillId="40" borderId="9" xfId="0" applyNumberFormat="1" applyFont="1" applyFill="1" applyBorder="1"/>
    <xf numFmtId="0" fontId="34" fillId="40" borderId="0" xfId="0" applyNumberFormat="1" applyFont="1" applyFill="1"/>
    <xf numFmtId="0" fontId="34" fillId="40" borderId="0" xfId="0" applyNumberFormat="1" applyFont="1" applyFill="1" applyBorder="1"/>
    <xf numFmtId="0" fontId="42" fillId="40" borderId="0" xfId="0" applyFont="1" applyFill="1"/>
    <xf numFmtId="0" fontId="34" fillId="40" borderId="14" xfId="0" applyNumberFormat="1" applyFont="1" applyFill="1" applyBorder="1"/>
    <xf numFmtId="0" fontId="34" fillId="40" borderId="10" xfId="0" applyNumberFormat="1" applyFont="1" applyFill="1" applyBorder="1" applyAlignment="1">
      <alignment horizontal="center"/>
    </xf>
    <xf numFmtId="0" fontId="52" fillId="0" borderId="0" xfId="0" applyFont="1"/>
    <xf numFmtId="0" fontId="8" fillId="43" borderId="0" xfId="0" applyFont="1" applyFill="1" applyBorder="1"/>
    <xf numFmtId="0" fontId="42" fillId="0" borderId="0" xfId="0" applyFont="1" applyFill="1" applyAlignment="1">
      <alignment wrapText="1"/>
    </xf>
    <xf numFmtId="0" fontId="34" fillId="0" borderId="0" xfId="0" applyFont="1" applyFill="1" applyAlignment="1">
      <alignment horizontal="left"/>
    </xf>
    <xf numFmtId="0" fontId="34" fillId="39" borderId="24" xfId="0" applyFont="1" applyFill="1" applyBorder="1"/>
    <xf numFmtId="0" fontId="34" fillId="0" borderId="27" xfId="0" applyFont="1" applyFill="1" applyBorder="1"/>
    <xf numFmtId="0" fontId="8" fillId="0" borderId="0" xfId="0" applyFont="1" applyFill="1" applyBorder="1"/>
    <xf numFmtId="0" fontId="42" fillId="39" borderId="10" xfId="0" applyFont="1" applyFill="1" applyBorder="1"/>
    <xf numFmtId="0" fontId="34" fillId="39" borderId="10" xfId="0" applyFont="1" applyFill="1" applyBorder="1"/>
    <xf numFmtId="0" fontId="34" fillId="0" borderId="10" xfId="0" applyFont="1" applyBorder="1"/>
    <xf numFmtId="0" fontId="34" fillId="0" borderId="13" xfId="0" applyFont="1" applyBorder="1"/>
    <xf numFmtId="0" fontId="42" fillId="0" borderId="10" xfId="0" applyFont="1" applyFill="1" applyBorder="1"/>
    <xf numFmtId="0" fontId="34" fillId="39" borderId="13" xfId="0" applyFont="1" applyFill="1" applyBorder="1"/>
    <xf numFmtId="0" fontId="54" fillId="39" borderId="0" xfId="0" applyFont="1" applyFill="1"/>
    <xf numFmtId="0" fontId="8" fillId="43" borderId="0" xfId="0" applyFont="1" applyFill="1" applyBorder="1" applyAlignment="1">
      <alignment vertical="center"/>
    </xf>
    <xf numFmtId="0" fontId="8" fillId="0" borderId="0" xfId="0" applyFont="1" applyBorder="1" applyAlignment="1">
      <alignment vertical="center"/>
    </xf>
    <xf numFmtId="0" fontId="42" fillId="39" borderId="0" xfId="0" applyFont="1" applyFill="1" applyAlignment="1">
      <alignment horizontal="center"/>
    </xf>
    <xf numFmtId="0" fontId="42" fillId="39" borderId="0" xfId="0" applyFont="1" applyFill="1" applyAlignment="1">
      <alignment horizontal="center" wrapText="1"/>
    </xf>
    <xf numFmtId="0" fontId="42" fillId="39" borderId="0" xfId="0" applyFont="1" applyFill="1" applyAlignment="1">
      <alignment horizontal="center" vertical="top" wrapText="1"/>
    </xf>
    <xf numFmtId="0" fontId="34" fillId="44" borderId="10" xfId="0" applyFont="1" applyFill="1" applyBorder="1" applyAlignment="1">
      <alignment horizontal="center" vertical="top" wrapText="1"/>
    </xf>
    <xf numFmtId="0" fontId="34" fillId="44" borderId="0" xfId="0" applyFont="1" applyFill="1"/>
    <xf numFmtId="0" fontId="34" fillId="39" borderId="0" xfId="0" applyFont="1" applyFill="1" applyBorder="1" applyAlignment="1">
      <alignment horizontal="left" vertical="top" wrapText="1"/>
    </xf>
    <xf numFmtId="0" fontId="34" fillId="39" borderId="0" xfId="0" applyFont="1" applyFill="1" applyBorder="1" applyAlignment="1">
      <alignment horizontal="center" vertical="top" wrapText="1"/>
    </xf>
    <xf numFmtId="0" fontId="34" fillId="39" borderId="0" xfId="0" applyFont="1" applyFill="1" applyBorder="1" applyAlignment="1">
      <alignment horizontal="left"/>
    </xf>
    <xf numFmtId="3" fontId="34" fillId="0" borderId="0" xfId="0" applyNumberFormat="1" applyFont="1" applyFill="1" applyBorder="1" applyAlignment="1">
      <alignment horizontal="left" vertical="top" wrapText="1"/>
    </xf>
    <xf numFmtId="0" fontId="34" fillId="0" borderId="10" xfId="0" applyFont="1" applyFill="1" applyBorder="1" applyAlignment="1">
      <alignment horizontal="center" vertical="top"/>
    </xf>
    <xf numFmtId="0" fontId="50" fillId="44" borderId="10" xfId="0" applyFont="1" applyFill="1" applyBorder="1" applyAlignment="1">
      <alignment horizontal="center" vertical="top"/>
    </xf>
    <xf numFmtId="0" fontId="34" fillId="39" borderId="10" xfId="0" applyFont="1" applyFill="1" applyBorder="1" applyAlignment="1">
      <alignment horizontal="center" vertical="top"/>
    </xf>
    <xf numFmtId="0" fontId="34" fillId="39" borderId="0" xfId="0" applyFont="1" applyFill="1" applyAlignment="1">
      <alignment horizontal="left"/>
    </xf>
    <xf numFmtId="0" fontId="50" fillId="39" borderId="0" xfId="0" applyFont="1" applyFill="1" applyBorder="1" applyAlignment="1">
      <alignment vertical="top" wrapText="1"/>
    </xf>
    <xf numFmtId="0" fontId="42" fillId="39" borderId="0" xfId="0" applyFont="1" applyFill="1" applyBorder="1" applyAlignment="1">
      <alignment vertical="top"/>
    </xf>
    <xf numFmtId="0" fontId="34" fillId="39" borderId="0" xfId="0" applyFont="1" applyFill="1" applyBorder="1" applyAlignment="1">
      <alignment vertical="top"/>
    </xf>
    <xf numFmtId="0" fontId="34" fillId="33" borderId="10" xfId="0" applyFont="1" applyFill="1" applyBorder="1" applyAlignment="1">
      <alignment horizontal="center" vertical="top" wrapText="1"/>
    </xf>
    <xf numFmtId="3" fontId="34" fillId="0" borderId="10" xfId="0" applyNumberFormat="1" applyFont="1" applyFill="1" applyBorder="1" applyAlignment="1">
      <alignment horizontal="center" vertical="top" wrapText="1"/>
    </xf>
    <xf numFmtId="0" fontId="34" fillId="0" borderId="10" xfId="0" quotePrefix="1" applyFont="1" applyFill="1" applyBorder="1" applyAlignment="1">
      <alignment vertical="top" wrapText="1"/>
    </xf>
    <xf numFmtId="0" fontId="34" fillId="0" borderId="10" xfId="0" applyFont="1" applyFill="1" applyBorder="1" applyAlignment="1">
      <alignment vertical="top" wrapText="1"/>
    </xf>
    <xf numFmtId="0" fontId="34" fillId="39" borderId="0" xfId="0" applyFont="1" applyFill="1" applyAlignment="1">
      <alignment horizontal="center" vertical="top"/>
    </xf>
    <xf numFmtId="0" fontId="42" fillId="0" borderId="0" xfId="0" applyFont="1" applyFill="1" applyBorder="1" applyAlignment="1">
      <alignment vertical="top" wrapText="1"/>
    </xf>
    <xf numFmtId="0" fontId="50" fillId="0" borderId="0" xfId="0" applyFont="1" applyFill="1" applyBorder="1" applyAlignment="1">
      <alignment vertical="top" wrapText="1"/>
    </xf>
    <xf numFmtId="0" fontId="34" fillId="41" borderId="10" xfId="0" applyFont="1" applyFill="1" applyBorder="1"/>
    <xf numFmtId="0" fontId="34" fillId="0" borderId="0" xfId="0" applyFont="1" applyFill="1" applyBorder="1" applyAlignment="1">
      <alignment vertical="top" wrapText="1"/>
    </xf>
    <xf numFmtId="0" fontId="42" fillId="0" borderId="0" xfId="0" applyFont="1" applyFill="1" applyAlignment="1">
      <alignment vertical="top" wrapText="1"/>
    </xf>
    <xf numFmtId="0" fontId="42" fillId="0" borderId="0" xfId="0" applyFont="1" applyFill="1" applyAlignment="1">
      <alignment horizontal="center"/>
    </xf>
    <xf numFmtId="0" fontId="34" fillId="0" borderId="0" xfId="0" applyFont="1" applyFill="1" applyBorder="1" applyAlignment="1">
      <alignment vertical="top"/>
    </xf>
    <xf numFmtId="0" fontId="42" fillId="39" borderId="0" xfId="0" applyFont="1" applyFill="1" applyBorder="1" applyAlignment="1">
      <alignment horizontal="left" wrapText="1"/>
    </xf>
    <xf numFmtId="0" fontId="34" fillId="40" borderId="0" xfId="0" applyFont="1" applyFill="1"/>
    <xf numFmtId="0" fontId="34" fillId="39" borderId="0" xfId="0" applyFont="1" applyFill="1" applyAlignment="1">
      <alignment vertical="top"/>
    </xf>
    <xf numFmtId="0" fontId="34" fillId="39" borderId="0" xfId="0" applyFont="1" applyFill="1" applyAlignment="1">
      <alignment horizontal="center" vertical="top" wrapText="1"/>
    </xf>
    <xf numFmtId="0" fontId="42" fillId="0" borderId="0" xfId="0" applyFont="1" applyFill="1" applyBorder="1" applyAlignment="1">
      <alignment horizontal="left" vertical="top"/>
    </xf>
    <xf numFmtId="0" fontId="42" fillId="39" borderId="0" xfId="0" applyFont="1" applyFill="1" applyBorder="1" applyAlignment="1">
      <alignment horizontal="left" vertical="top" wrapText="1"/>
    </xf>
    <xf numFmtId="0" fontId="42" fillId="39" borderId="0" xfId="0" applyFont="1" applyFill="1" applyBorder="1" applyAlignment="1">
      <alignment horizontal="center" vertical="top" wrapText="1"/>
    </xf>
    <xf numFmtId="0" fontId="42" fillId="0" borderId="0" xfId="0" applyFont="1" applyFill="1" applyAlignment="1">
      <alignment horizontal="center" wrapText="1"/>
    </xf>
    <xf numFmtId="0" fontId="42" fillId="39" borderId="0" xfId="0" applyFont="1" applyFill="1" applyBorder="1" applyAlignment="1">
      <alignment horizontal="left"/>
    </xf>
    <xf numFmtId="0" fontId="8" fillId="39" borderId="0" xfId="0" applyFont="1" applyFill="1"/>
    <xf numFmtId="0" fontId="8" fillId="0" borderId="10" xfId="0" applyFont="1" applyBorder="1"/>
    <xf numFmtId="0" fontId="42" fillId="39" borderId="10" xfId="0" applyFont="1" applyFill="1" applyBorder="1" applyAlignment="1">
      <alignment horizontal="center" vertical="center" wrapText="1"/>
    </xf>
    <xf numFmtId="0" fontId="42" fillId="0" borderId="10" xfId="0" applyFont="1" applyFill="1" applyBorder="1" applyAlignment="1">
      <alignment horizontal="center" vertical="center" wrapText="1"/>
    </xf>
    <xf numFmtId="0" fontId="42" fillId="39" borderId="10" xfId="0" applyFont="1" applyFill="1" applyBorder="1" applyAlignment="1">
      <alignment horizontal="center" vertical="top" wrapText="1"/>
    </xf>
    <xf numFmtId="0" fontId="41" fillId="0" borderId="0" xfId="0" applyFont="1"/>
    <xf numFmtId="0" fontId="8" fillId="40" borderId="0" xfId="0" applyFont="1" applyFill="1"/>
    <xf numFmtId="0" fontId="51" fillId="40" borderId="0" xfId="0" applyFont="1" applyFill="1"/>
    <xf numFmtId="0" fontId="51" fillId="40" borderId="0" xfId="0" applyFont="1" applyFill="1" applyBorder="1"/>
    <xf numFmtId="0" fontId="42" fillId="40" borderId="0" xfId="0" applyFont="1" applyFill="1" applyAlignment="1">
      <alignment horizontal="left"/>
    </xf>
    <xf numFmtId="0" fontId="51" fillId="40" borderId="0" xfId="0" applyFont="1" applyFill="1" applyAlignment="1">
      <alignment horizontal="center"/>
    </xf>
    <xf numFmtId="0" fontId="60" fillId="0" borderId="0" xfId="0" applyFont="1" applyFill="1"/>
    <xf numFmtId="0" fontId="34" fillId="40" borderId="0" xfId="0" applyFont="1" applyFill="1" applyAlignment="1">
      <alignment horizontal="left" indent="1"/>
    </xf>
    <xf numFmtId="0" fontId="28" fillId="40" borderId="0" xfId="0" applyFont="1" applyFill="1"/>
    <xf numFmtId="0" fontId="8" fillId="43" borderId="0" xfId="0" applyFont="1" applyFill="1" applyAlignment="1">
      <alignment horizontal="left" vertical="center"/>
    </xf>
    <xf numFmtId="0" fontId="58" fillId="0" borderId="0" xfId="0" applyFont="1" applyFill="1"/>
    <xf numFmtId="14" fontId="34" fillId="39" borderId="0" xfId="0" applyNumberFormat="1" applyFont="1" applyFill="1" applyAlignment="1">
      <alignment horizontal="center"/>
    </xf>
    <xf numFmtId="0" fontId="50" fillId="39" borderId="0" xfId="0" applyFont="1" applyFill="1" applyAlignment="1">
      <alignment vertical="top"/>
    </xf>
    <xf numFmtId="0" fontId="50" fillId="39" borderId="0" xfId="0" applyFont="1" applyFill="1"/>
    <xf numFmtId="1" fontId="34" fillId="0" borderId="10" xfId="0" applyNumberFormat="1" applyFont="1" applyFill="1" applyBorder="1" applyAlignment="1">
      <alignment horizontal="center" vertical="top" wrapText="1"/>
    </xf>
    <xf numFmtId="1" fontId="34" fillId="0" borderId="10" xfId="0" applyNumberFormat="1" applyFont="1" applyFill="1" applyBorder="1" applyAlignment="1">
      <alignment horizontal="center" vertical="center" wrapText="1"/>
    </xf>
    <xf numFmtId="0" fontId="42" fillId="0" borderId="0" xfId="0" applyFont="1" applyFill="1" applyBorder="1" applyAlignment="1">
      <alignment horizontal="left" vertical="top" wrapText="1"/>
    </xf>
    <xf numFmtId="0" fontId="34" fillId="45" borderId="0" xfId="0" applyFont="1" applyFill="1" applyBorder="1" applyAlignment="1">
      <alignment horizontal="left" vertical="top" wrapText="1"/>
    </xf>
    <xf numFmtId="0" fontId="34" fillId="0" borderId="0" xfId="0" applyFont="1" applyFill="1" applyBorder="1" applyAlignment="1">
      <alignment horizontal="left" wrapText="1"/>
    </xf>
    <xf numFmtId="0" fontId="55" fillId="0" borderId="10" xfId="0" applyFont="1" applyBorder="1" applyAlignment="1">
      <alignment horizontal="center" vertical="center" wrapText="1"/>
    </xf>
    <xf numFmtId="0" fontId="34" fillId="45" borderId="0" xfId="0" applyFont="1" applyFill="1"/>
    <xf numFmtId="0" fontId="63" fillId="39" borderId="0" xfId="0" applyFont="1" applyFill="1"/>
    <xf numFmtId="0" fontId="23" fillId="0" borderId="0" xfId="0" applyFont="1" applyAlignment="1">
      <alignment horizontal="center" wrapText="1"/>
    </xf>
    <xf numFmtId="0" fontId="34" fillId="39" borderId="10" xfId="0" applyFont="1" applyFill="1" applyBorder="1" applyAlignment="1">
      <alignment horizontal="left" vertical="center"/>
    </xf>
    <xf numFmtId="0" fontId="34" fillId="0" borderId="24" xfId="0" applyFont="1" applyFill="1" applyBorder="1" applyAlignment="1">
      <alignment horizontal="center" vertical="top" wrapText="1"/>
    </xf>
    <xf numFmtId="0" fontId="34" fillId="39" borderId="24" xfId="0" applyFont="1" applyFill="1" applyBorder="1" applyAlignment="1">
      <alignment horizontal="center"/>
    </xf>
    <xf numFmtId="0" fontId="34" fillId="39" borderId="10" xfId="0" applyFont="1" applyFill="1" applyBorder="1" applyAlignment="1">
      <alignment horizontal="left" vertical="center" indent="1"/>
    </xf>
    <xf numFmtId="1" fontId="56" fillId="45" borderId="0" xfId="0" applyNumberFormat="1" applyFont="1" applyFill="1" applyBorder="1" applyAlignment="1">
      <alignment horizontal="center" vertical="top" wrapText="1"/>
    </xf>
    <xf numFmtId="1" fontId="34" fillId="45" borderId="10" xfId="0" applyNumberFormat="1" applyFont="1" applyFill="1" applyBorder="1" applyAlignment="1">
      <alignment horizontal="center" vertical="top" wrapText="1"/>
    </xf>
    <xf numFmtId="0" fontId="34" fillId="45" borderId="10" xfId="0" applyFont="1" applyFill="1" applyBorder="1"/>
    <xf numFmtId="0" fontId="34" fillId="0" borderId="0" xfId="0" applyFont="1" applyFill="1" applyBorder="1" applyAlignment="1">
      <alignment horizontal="left" vertical="top" wrapText="1"/>
    </xf>
    <xf numFmtId="0" fontId="34" fillId="0" borderId="0" xfId="0" applyFont="1" applyFill="1" applyBorder="1" applyAlignment="1">
      <alignment horizontal="left"/>
    </xf>
    <xf numFmtId="0" fontId="8" fillId="43" borderId="0" xfId="0" applyFont="1" applyFill="1" applyAlignment="1"/>
    <xf numFmtId="0" fontId="60" fillId="39" borderId="0" xfId="0" applyFont="1" applyFill="1" applyAlignment="1">
      <alignment horizontal="left"/>
    </xf>
    <xf numFmtId="0" fontId="60" fillId="0" borderId="0" xfId="0" applyFont="1" applyFill="1" applyBorder="1" applyAlignment="1">
      <alignment horizontal="center" vertical="center" wrapText="1"/>
    </xf>
    <xf numFmtId="0" fontId="60" fillId="39" borderId="0" xfId="0" applyFont="1" applyFill="1" applyAlignment="1">
      <alignment horizontal="center" vertical="top" wrapText="1"/>
    </xf>
    <xf numFmtId="0" fontId="60" fillId="39" borderId="0" xfId="0" applyFont="1" applyFill="1" applyAlignment="1">
      <alignment vertical="top" wrapText="1"/>
    </xf>
    <xf numFmtId="0" fontId="60" fillId="0" borderId="10" xfId="0" applyFont="1" applyFill="1" applyBorder="1" applyAlignment="1">
      <alignment horizontal="center" vertical="center" wrapText="1"/>
    </xf>
    <xf numFmtId="0" fontId="60" fillId="39" borderId="10" xfId="0" applyFont="1" applyFill="1" applyBorder="1" applyAlignment="1">
      <alignment horizontal="center" vertical="center" wrapText="1"/>
    </xf>
    <xf numFmtId="0" fontId="60" fillId="0" borderId="10" xfId="0" applyFont="1" applyFill="1" applyBorder="1" applyAlignment="1">
      <alignment horizontal="center" vertical="top" wrapText="1"/>
    </xf>
    <xf numFmtId="0" fontId="59" fillId="39" borderId="0" xfId="0" applyFont="1" applyFill="1" applyBorder="1" applyAlignment="1">
      <alignment horizontal="left" indent="2"/>
    </xf>
    <xf numFmtId="0" fontId="59" fillId="0" borderId="0" xfId="0" applyFont="1" applyFill="1" applyBorder="1" applyAlignment="1">
      <alignment horizontal="left" indent="2"/>
    </xf>
    <xf numFmtId="0" fontId="59" fillId="0" borderId="0" xfId="0" applyFont="1" applyFill="1" applyBorder="1" applyAlignment="1">
      <alignment horizontal="left" indent="4"/>
    </xf>
    <xf numFmtId="0" fontId="59" fillId="39" borderId="0" xfId="0" applyFont="1" applyFill="1" applyBorder="1" applyAlignment="1">
      <alignment horizontal="left" indent="4"/>
    </xf>
    <xf numFmtId="0" fontId="59" fillId="0" borderId="0" xfId="0" applyFont="1" applyFill="1" applyBorder="1" applyAlignment="1">
      <alignment horizontal="left" wrapText="1" indent="2"/>
    </xf>
    <xf numFmtId="0" fontId="60" fillId="39" borderId="0" xfId="0" applyFont="1" applyFill="1" applyBorder="1" applyAlignment="1">
      <alignment horizontal="left"/>
    </xf>
    <xf numFmtId="0" fontId="64" fillId="39" borderId="0" xfId="0" applyFont="1" applyFill="1" applyAlignment="1">
      <alignment horizontal="center"/>
    </xf>
    <xf numFmtId="0" fontId="64" fillId="39" borderId="0" xfId="0" applyFont="1" applyFill="1" applyBorder="1" applyAlignment="1">
      <alignment horizontal="left"/>
    </xf>
    <xf numFmtId="0" fontId="65" fillId="0" borderId="0" xfId="0" applyFont="1" applyFill="1" applyAlignment="1">
      <alignment horizontal="left"/>
    </xf>
    <xf numFmtId="0" fontId="65" fillId="39" borderId="0" xfId="0" applyFont="1" applyFill="1" applyAlignment="1">
      <alignment horizontal="left"/>
    </xf>
    <xf numFmtId="0" fontId="8" fillId="41" borderId="10" xfId="0" applyFont="1" applyFill="1" applyBorder="1"/>
    <xf numFmtId="0" fontId="63" fillId="0" borderId="0" xfId="0" applyFont="1" applyFill="1" applyBorder="1" applyAlignment="1">
      <alignment horizontal="center" vertical="top" wrapText="1"/>
    </xf>
    <xf numFmtId="0" fontId="42" fillId="0" borderId="0" xfId="0" applyFont="1" applyFill="1" applyBorder="1" applyAlignment="1">
      <alignment horizontal="left"/>
    </xf>
    <xf numFmtId="0" fontId="42" fillId="41" borderId="10" xfId="0" applyFont="1" applyFill="1" applyBorder="1" applyAlignment="1">
      <alignment horizontal="left" wrapText="1"/>
    </xf>
    <xf numFmtId="0" fontId="66" fillId="33" borderId="10" xfId="0" applyFont="1" applyFill="1" applyBorder="1" applyAlignment="1">
      <alignment horizontal="center"/>
    </xf>
    <xf numFmtId="0" fontId="34" fillId="39" borderId="0" xfId="0" applyFont="1" applyFill="1" applyBorder="1" applyAlignment="1">
      <alignment horizontal="left" indent="1"/>
    </xf>
    <xf numFmtId="0" fontId="34" fillId="39" borderId="0" xfId="0" applyFont="1" applyFill="1" applyBorder="1" applyAlignment="1">
      <alignment horizontal="left" wrapText="1" indent="1"/>
    </xf>
    <xf numFmtId="0" fontId="42" fillId="0" borderId="10" xfId="0" applyFont="1" applyFill="1" applyBorder="1" applyAlignment="1">
      <alignment horizontal="center"/>
    </xf>
    <xf numFmtId="0" fontId="34" fillId="39" borderId="0" xfId="0" applyFont="1" applyFill="1" applyAlignment="1">
      <alignment horizontal="right"/>
    </xf>
    <xf numFmtId="0" fontId="42" fillId="0" borderId="14" xfId="0" applyFont="1" applyFill="1" applyBorder="1" applyAlignment="1">
      <alignment horizontal="center" vertical="center" wrapText="1"/>
    </xf>
    <xf numFmtId="1" fontId="34" fillId="39" borderId="10" xfId="0" applyNumberFormat="1" applyFont="1" applyFill="1" applyBorder="1" applyAlignment="1">
      <alignment horizontal="right" vertical="top" wrapText="1"/>
    </xf>
    <xf numFmtId="1" fontId="42" fillId="0" borderId="10" xfId="0" applyNumberFormat="1" applyFont="1" applyFill="1" applyBorder="1" applyAlignment="1">
      <alignment horizontal="right" vertical="top" wrapText="1"/>
    </xf>
    <xf numFmtId="0" fontId="43" fillId="39" borderId="0" xfId="0" applyFont="1" applyFill="1" applyBorder="1" applyAlignment="1">
      <alignment horizontal="left" indent="2"/>
    </xf>
    <xf numFmtId="0" fontId="43" fillId="0" borderId="0" xfId="0" applyFont="1" applyFill="1" applyBorder="1" applyAlignment="1">
      <alignment horizontal="left" indent="2"/>
    </xf>
    <xf numFmtId="1" fontId="34" fillId="0" borderId="10" xfId="0" applyNumberFormat="1" applyFont="1" applyFill="1" applyBorder="1" applyAlignment="1">
      <alignment horizontal="right" vertical="top" wrapText="1"/>
    </xf>
    <xf numFmtId="0" fontId="34" fillId="39" borderId="10" xfId="0" applyFont="1" applyFill="1" applyBorder="1" applyAlignment="1">
      <alignment horizontal="right" vertical="center" wrapText="1"/>
    </xf>
    <xf numFmtId="3" fontId="42" fillId="0" borderId="10" xfId="0" applyNumberFormat="1" applyFont="1" applyFill="1" applyBorder="1" applyAlignment="1">
      <alignment horizontal="center"/>
    </xf>
    <xf numFmtId="0" fontId="34" fillId="41" borderId="0" xfId="0" applyFont="1" applyFill="1" applyBorder="1"/>
    <xf numFmtId="1" fontId="42" fillId="39" borderId="10" xfId="0" applyNumberFormat="1" applyFont="1" applyFill="1" applyBorder="1" applyAlignment="1">
      <alignment horizontal="right" vertical="top" wrapText="1"/>
    </xf>
    <xf numFmtId="0" fontId="42" fillId="39" borderId="40" xfId="0" applyFont="1" applyFill="1" applyBorder="1" applyAlignment="1">
      <alignment horizontal="center" vertical="center" wrapText="1"/>
    </xf>
    <xf numFmtId="0" fontId="34" fillId="0" borderId="25" xfId="0" applyFont="1" applyFill="1" applyBorder="1" applyAlignment="1">
      <alignment horizontal="center" vertical="center" wrapText="1"/>
    </xf>
    <xf numFmtId="9" fontId="34" fillId="0" borderId="10" xfId="0" applyNumberFormat="1" applyFont="1" applyFill="1" applyBorder="1" applyAlignment="1">
      <alignment horizontal="right"/>
    </xf>
    <xf numFmtId="166" fontId="34" fillId="0" borderId="10" xfId="0" applyNumberFormat="1" applyFont="1" applyFill="1" applyBorder="1" applyAlignment="1">
      <alignment horizontal="right"/>
    </xf>
    <xf numFmtId="3" fontId="34" fillId="0" borderId="10" xfId="0" applyNumberFormat="1" applyFont="1" applyFill="1" applyBorder="1" applyAlignment="1">
      <alignment horizontal="right"/>
    </xf>
    <xf numFmtId="3" fontId="42" fillId="0" borderId="10" xfId="0" applyNumberFormat="1" applyFont="1" applyFill="1" applyBorder="1" applyAlignment="1">
      <alignment horizontal="right" wrapText="1"/>
    </xf>
    <xf numFmtId="3" fontId="42" fillId="0" borderId="10" xfId="0" applyNumberFormat="1" applyFont="1" applyFill="1" applyBorder="1" applyAlignment="1">
      <alignment horizontal="right"/>
    </xf>
    <xf numFmtId="0" fontId="42" fillId="0" borderId="0" xfId="0" applyFont="1" applyFill="1" applyBorder="1" applyAlignment="1">
      <alignment horizontal="right"/>
    </xf>
    <xf numFmtId="3" fontId="42" fillId="0" borderId="0" xfId="0" applyNumberFormat="1" applyFont="1" applyFill="1" applyBorder="1" applyAlignment="1">
      <alignment horizontal="right"/>
    </xf>
    <xf numFmtId="1" fontId="42" fillId="0" borderId="0" xfId="0" applyNumberFormat="1" applyFont="1" applyFill="1" applyBorder="1" applyAlignment="1">
      <alignment horizontal="right" vertical="top" wrapText="1"/>
    </xf>
    <xf numFmtId="3" fontId="41" fillId="0" borderId="0" xfId="0" applyNumberFormat="1" applyFont="1" applyFill="1" applyBorder="1" applyAlignment="1">
      <alignment horizontal="right"/>
    </xf>
    <xf numFmtId="1" fontId="42" fillId="0" borderId="10" xfId="0" applyNumberFormat="1" applyFont="1" applyFill="1" applyBorder="1" applyAlignment="1">
      <alignment horizontal="center" vertical="top" wrapText="1"/>
    </xf>
    <xf numFmtId="0" fontId="42" fillId="0" borderId="0" xfId="0" applyFont="1" applyFill="1" applyBorder="1" applyAlignment="1">
      <alignment horizontal="left" wrapText="1"/>
    </xf>
    <xf numFmtId="0" fontId="63" fillId="0" borderId="0" xfId="0" applyFont="1" applyFill="1" applyBorder="1"/>
    <xf numFmtId="0" fontId="34" fillId="0" borderId="0" xfId="0" applyFont="1" applyFill="1" applyBorder="1" applyAlignment="1">
      <alignment horizontal="right"/>
    </xf>
    <xf numFmtId="9" fontId="34" fillId="41" borderId="10" xfId="0" applyNumberFormat="1" applyFont="1" applyFill="1" applyBorder="1" applyAlignment="1">
      <alignment horizontal="right"/>
    </xf>
    <xf numFmtId="0" fontId="34" fillId="0" borderId="10" xfId="0" applyFont="1" applyFill="1" applyBorder="1" applyAlignment="1">
      <alignment horizontal="right" vertical="top" wrapText="1"/>
    </xf>
    <xf numFmtId="0" fontId="54" fillId="0" borderId="0" xfId="0" applyFont="1" applyFill="1" applyBorder="1" applyAlignment="1">
      <alignment horizontal="left"/>
    </xf>
    <xf numFmtId="0" fontId="53" fillId="0" borderId="0" xfId="0" applyFont="1"/>
    <xf numFmtId="167" fontId="34" fillId="39" borderId="0" xfId="0" applyNumberFormat="1" applyFont="1" applyFill="1" applyBorder="1" applyAlignment="1">
      <alignment horizontal="center"/>
    </xf>
    <xf numFmtId="0" fontId="68" fillId="39" borderId="0" xfId="0" applyFont="1" applyFill="1" applyBorder="1" applyAlignment="1">
      <alignment horizontal="left"/>
    </xf>
    <xf numFmtId="0" fontId="42" fillId="0" borderId="10" xfId="0" applyFont="1" applyFill="1" applyBorder="1" applyAlignment="1">
      <alignment horizontal="left" vertical="center"/>
    </xf>
    <xf numFmtId="168" fontId="34" fillId="39" borderId="10" xfId="0" applyNumberFormat="1" applyFont="1" applyFill="1" applyBorder="1" applyAlignment="1">
      <alignment horizontal="center"/>
    </xf>
    <xf numFmtId="168" fontId="34" fillId="39" borderId="10" xfId="0" applyNumberFormat="1" applyFont="1" applyFill="1" applyBorder="1" applyAlignment="1">
      <alignment horizontal="center" wrapText="1"/>
    </xf>
    <xf numFmtId="168" fontId="34" fillId="0" borderId="10" xfId="0" applyNumberFormat="1" applyFont="1" applyFill="1" applyBorder="1" applyAlignment="1">
      <alignment horizontal="center"/>
    </xf>
    <xf numFmtId="0" fontId="34" fillId="39" borderId="0" xfId="0" applyFont="1" applyFill="1" applyBorder="1" applyAlignment="1">
      <alignment horizontal="center" vertical="center"/>
    </xf>
    <xf numFmtId="0" fontId="42" fillId="51" borderId="13" xfId="0" applyFont="1" applyFill="1" applyBorder="1"/>
    <xf numFmtId="0" fontId="34" fillId="51" borderId="27" xfId="0" applyFont="1" applyFill="1" applyBorder="1"/>
    <xf numFmtId="0" fontId="42" fillId="51" borderId="10" xfId="0" applyFont="1" applyFill="1" applyBorder="1" applyAlignment="1">
      <alignment horizontal="center" wrapText="1"/>
    </xf>
    <xf numFmtId="0" fontId="34" fillId="39" borderId="27" xfId="0" applyFont="1" applyFill="1" applyBorder="1"/>
    <xf numFmtId="168" fontId="34" fillId="0" borderId="10" xfId="0" applyNumberFormat="1" applyFont="1" applyFill="1" applyBorder="1" applyAlignment="1">
      <alignment horizontal="center" wrapText="1"/>
    </xf>
    <xf numFmtId="0" fontId="42" fillId="39" borderId="27" xfId="0" applyFont="1" applyFill="1" applyBorder="1" applyAlignment="1">
      <alignment vertical="center"/>
    </xf>
    <xf numFmtId="168" fontId="34" fillId="44" borderId="10" xfId="0" applyNumberFormat="1" applyFont="1" applyFill="1" applyBorder="1" applyAlignment="1">
      <alignment horizontal="center"/>
    </xf>
    <xf numFmtId="0" fontId="34" fillId="39" borderId="27" xfId="0" applyFont="1" applyFill="1" applyBorder="1" applyAlignment="1">
      <alignment vertical="center"/>
    </xf>
    <xf numFmtId="0" fontId="34" fillId="44" borderId="10" xfId="0" applyFont="1" applyFill="1" applyBorder="1" applyAlignment="1">
      <alignment horizontal="center" vertical="center" wrapText="1"/>
    </xf>
    <xf numFmtId="0" fontId="34" fillId="0" borderId="27" xfId="0" applyFont="1" applyFill="1" applyBorder="1" applyAlignment="1">
      <alignment vertical="center"/>
    </xf>
    <xf numFmtId="0" fontId="42" fillId="0" borderId="27" xfId="0" applyFont="1" applyFill="1" applyBorder="1" applyAlignment="1">
      <alignment vertical="center"/>
    </xf>
    <xf numFmtId="0" fontId="42" fillId="36" borderId="10" xfId="0" applyFont="1" applyFill="1" applyBorder="1" applyAlignment="1"/>
    <xf numFmtId="0" fontId="42" fillId="36" borderId="10" xfId="0" applyFont="1" applyFill="1" applyBorder="1" applyAlignment="1">
      <alignment horizontal="center" wrapText="1"/>
    </xf>
    <xf numFmtId="0" fontId="34" fillId="0" borderId="10" xfId="0" applyFont="1" applyBorder="1" applyAlignment="1"/>
    <xf numFmtId="0" fontId="34" fillId="0" borderId="13" xfId="0" applyFont="1" applyBorder="1" applyAlignment="1"/>
    <xf numFmtId="0" fontId="42" fillId="36" borderId="10" xfId="0" applyFont="1" applyFill="1" applyBorder="1" applyAlignment="1">
      <alignment horizontal="center" vertical="center" wrapText="1"/>
    </xf>
    <xf numFmtId="0" fontId="42" fillId="0" borderId="10" xfId="0" applyFont="1" applyFill="1" applyBorder="1" applyAlignment="1">
      <alignment horizontal="center" wrapText="1"/>
    </xf>
    <xf numFmtId="0" fontId="42" fillId="38" borderId="10" xfId="0" applyFont="1" applyFill="1" applyBorder="1" applyAlignment="1">
      <alignment horizontal="center" wrapText="1"/>
    </xf>
    <xf numFmtId="0" fontId="42" fillId="49" borderId="10" xfId="0" applyFont="1" applyFill="1" applyBorder="1" applyAlignment="1">
      <alignment horizontal="center" vertical="center" wrapText="1"/>
    </xf>
    <xf numFmtId="0" fontId="42" fillId="49" borderId="13" xfId="0" applyFont="1" applyFill="1" applyBorder="1" applyAlignment="1">
      <alignment horizontal="center" vertical="center" wrapText="1"/>
    </xf>
    <xf numFmtId="0" fontId="42" fillId="46" borderId="13" xfId="0" applyFont="1" applyFill="1" applyBorder="1" applyAlignment="1">
      <alignment horizontal="center" vertical="center" wrapText="1"/>
    </xf>
    <xf numFmtId="0" fontId="42" fillId="46" borderId="10" xfId="0" applyFont="1" applyFill="1" applyBorder="1" applyAlignment="1">
      <alignment horizontal="center" vertical="center" wrapText="1"/>
    </xf>
    <xf numFmtId="0" fontId="34" fillId="44" borderId="10" xfId="0" applyFont="1" applyFill="1" applyBorder="1" applyAlignment="1">
      <alignment horizontal="center"/>
    </xf>
    <xf numFmtId="0" fontId="34" fillId="48" borderId="10" xfId="0" applyFont="1" applyFill="1" applyBorder="1"/>
    <xf numFmtId="0" fontId="42" fillId="48" borderId="10" xfId="0" applyFont="1" applyFill="1" applyBorder="1" applyAlignment="1">
      <alignment horizontal="center" vertical="center" wrapText="1"/>
    </xf>
    <xf numFmtId="0" fontId="42" fillId="48" borderId="13" xfId="0" applyFont="1" applyFill="1" applyBorder="1"/>
    <xf numFmtId="0" fontId="42" fillId="48" borderId="13" xfId="0" applyFont="1" applyFill="1" applyBorder="1" applyAlignment="1">
      <alignment horizontal="center" vertical="center" wrapText="1"/>
    </xf>
    <xf numFmtId="0" fontId="34" fillId="47" borderId="10" xfId="0" applyFont="1" applyFill="1" applyBorder="1"/>
    <xf numFmtId="0" fontId="42" fillId="47" borderId="10" xfId="0" applyFont="1" applyFill="1" applyBorder="1" applyAlignment="1">
      <alignment horizontal="center" vertical="center" wrapText="1"/>
    </xf>
    <xf numFmtId="0" fontId="34" fillId="44" borderId="10" xfId="0" applyFont="1" applyFill="1" applyBorder="1"/>
    <xf numFmtId="0" fontId="42" fillId="33" borderId="10" xfId="0" applyFont="1" applyFill="1" applyBorder="1" applyAlignment="1">
      <alignment horizontal="center"/>
    </xf>
    <xf numFmtId="0" fontId="42" fillId="33" borderId="10" xfId="0" applyFont="1" applyFill="1" applyBorder="1" applyAlignment="1">
      <alignment horizontal="center" wrapText="1"/>
    </xf>
    <xf numFmtId="0" fontId="42" fillId="39" borderId="24" xfId="0" applyFont="1" applyFill="1" applyBorder="1" applyAlignment="1">
      <alignment vertical="center"/>
    </xf>
    <xf numFmtId="0" fontId="42" fillId="0" borderId="24" xfId="0" applyFont="1" applyFill="1" applyBorder="1" applyAlignment="1">
      <alignment vertical="center"/>
    </xf>
    <xf numFmtId="0" fontId="54" fillId="39" borderId="0" xfId="0" applyFont="1" applyFill="1" applyBorder="1"/>
    <xf numFmtId="0" fontId="34" fillId="0" borderId="0" xfId="0" applyFont="1" applyFill="1" applyAlignment="1">
      <alignment horizontal="right"/>
    </xf>
    <xf numFmtId="0" fontId="42" fillId="0" borderId="0" xfId="0" applyFont="1" applyFill="1" applyBorder="1" applyAlignment="1">
      <alignment horizontal="center" vertical="top" wrapText="1"/>
    </xf>
    <xf numFmtId="0" fontId="34" fillId="39" borderId="0" xfId="0" applyFont="1" applyFill="1" applyBorder="1" applyAlignment="1">
      <alignment horizontal="left" vertical="top" wrapText="1" indent="1"/>
    </xf>
    <xf numFmtId="0" fontId="50" fillId="39" borderId="0" xfId="0" applyFont="1" applyFill="1" applyBorder="1" applyAlignment="1">
      <alignment horizontal="left" vertical="top" wrapText="1"/>
    </xf>
    <xf numFmtId="0" fontId="42" fillId="39" borderId="37" xfId="0" applyFont="1" applyFill="1" applyBorder="1"/>
    <xf numFmtId="0" fontId="42" fillId="39" borderId="0" xfId="0" applyFont="1" applyFill="1" applyBorder="1" applyAlignment="1"/>
    <xf numFmtId="0" fontId="34" fillId="0" borderId="0" xfId="0" applyFont="1" applyFill="1" applyAlignment="1">
      <alignment horizontal="center" vertical="top" wrapText="1"/>
    </xf>
    <xf numFmtId="0" fontId="34" fillId="0" borderId="10" xfId="0" quotePrefix="1" applyFont="1" applyFill="1" applyBorder="1" applyAlignment="1">
      <alignment horizontal="center" vertical="center" wrapText="1"/>
    </xf>
    <xf numFmtId="0" fontId="34" fillId="33" borderId="10" xfId="0" applyFont="1" applyFill="1" applyBorder="1"/>
    <xf numFmtId="165" fontId="34" fillId="39" borderId="0" xfId="0" applyNumberFormat="1" applyFont="1" applyFill="1" applyBorder="1"/>
    <xf numFmtId="0" fontId="34" fillId="0" borderId="10" xfId="0" quotePrefix="1" applyFont="1" applyFill="1" applyBorder="1" applyAlignment="1">
      <alignment horizontal="center"/>
    </xf>
    <xf numFmtId="0" fontId="42" fillId="39" borderId="34" xfId="0" applyFont="1" applyFill="1" applyBorder="1"/>
    <xf numFmtId="0" fontId="62" fillId="0" borderId="0" xfId="0" applyFont="1"/>
    <xf numFmtId="0" fontId="51" fillId="0" borderId="15" xfId="0" applyFont="1" applyFill="1" applyBorder="1" applyAlignment="1">
      <alignment horizontal="left" wrapText="1"/>
    </xf>
    <xf numFmtId="0" fontId="8" fillId="0" borderId="0" xfId="0" applyFont="1" applyAlignment="1">
      <alignment horizontal="center" vertical="top" wrapText="1"/>
    </xf>
    <xf numFmtId="0" fontId="8" fillId="0" borderId="0" xfId="0" applyFont="1" applyAlignment="1">
      <alignment vertical="top" wrapText="1"/>
    </xf>
    <xf numFmtId="0" fontId="8" fillId="0" borderId="25" xfId="0" applyFont="1" applyFill="1" applyBorder="1" applyAlignment="1">
      <alignment horizontal="center" vertical="center" wrapText="1"/>
    </xf>
    <xf numFmtId="0" fontId="8" fillId="0" borderId="14" xfId="0" applyFont="1" applyBorder="1"/>
    <xf numFmtId="0" fontId="8" fillId="0" borderId="14" xfId="0" applyFont="1" applyFill="1" applyBorder="1"/>
    <xf numFmtId="0" fontId="8" fillId="52" borderId="10" xfId="0" applyFont="1" applyFill="1" applyBorder="1" applyAlignment="1">
      <alignment horizontal="center" vertical="center" wrapText="1"/>
    </xf>
    <xf numFmtId="0" fontId="34" fillId="52" borderId="10" xfId="0" applyFont="1" applyFill="1" applyBorder="1" applyAlignment="1">
      <alignment vertical="center" wrapText="1"/>
    </xf>
    <xf numFmtId="0" fontId="34" fillId="0" borderId="0" xfId="0" applyFont="1" applyBorder="1" applyAlignment="1">
      <alignment horizontal="center"/>
    </xf>
    <xf numFmtId="0" fontId="34" fillId="0" borderId="0" xfId="0" applyFont="1" applyFill="1" applyAlignment="1">
      <alignment vertical="top" wrapText="1"/>
    </xf>
    <xf numFmtId="0" fontId="34" fillId="0" borderId="26" xfId="0" applyFont="1" applyFill="1" applyBorder="1" applyAlignment="1">
      <alignment horizontal="center" vertical="center" wrapText="1"/>
    </xf>
    <xf numFmtId="0" fontId="34" fillId="0" borderId="25" xfId="0" applyFont="1" applyFill="1" applyBorder="1"/>
    <xf numFmtId="0" fontId="34" fillId="0" borderId="27" xfId="0" applyFont="1" applyFill="1" applyBorder="1" applyAlignment="1">
      <alignment horizontal="center"/>
    </xf>
    <xf numFmtId="0" fontId="34" fillId="0" borderId="0" xfId="0" applyFont="1" applyFill="1" applyAlignment="1">
      <alignment horizontal="center"/>
    </xf>
    <xf numFmtId="0" fontId="43" fillId="0" borderId="0" xfId="0" applyFont="1" applyFill="1" applyBorder="1" applyAlignment="1"/>
    <xf numFmtId="0" fontId="43" fillId="0" borderId="0" xfId="0" applyFont="1" applyFill="1" applyBorder="1" applyAlignment="1">
      <alignment horizontal="center"/>
    </xf>
    <xf numFmtId="0" fontId="34" fillId="52" borderId="13" xfId="0" applyFont="1" applyFill="1" applyBorder="1" applyAlignment="1">
      <alignment horizontal="center"/>
    </xf>
    <xf numFmtId="0" fontId="34" fillId="52" borderId="10" xfId="0" applyFont="1" applyFill="1" applyBorder="1" applyAlignment="1">
      <alignment horizontal="center" wrapText="1"/>
    </xf>
    <xf numFmtId="0" fontId="34" fillId="0" borderId="13" xfId="0" applyFont="1" applyFill="1" applyBorder="1" applyAlignment="1">
      <alignment horizontal="center" wrapText="1"/>
    </xf>
    <xf numFmtId="0" fontId="34" fillId="52" borderId="13" xfId="0" applyFont="1" applyFill="1" applyBorder="1" applyAlignment="1">
      <alignment horizontal="center" wrapText="1"/>
    </xf>
    <xf numFmtId="0" fontId="34" fillId="52" borderId="25" xfId="0" applyFont="1" applyFill="1" applyBorder="1" applyAlignment="1">
      <alignment horizontal="center"/>
    </xf>
    <xf numFmtId="0" fontId="34" fillId="52" borderId="25" xfId="0" applyFont="1" applyFill="1" applyBorder="1" applyAlignment="1">
      <alignment horizontal="center" wrapText="1"/>
    </xf>
    <xf numFmtId="0" fontId="34" fillId="52" borderId="10" xfId="0" applyFont="1" applyFill="1" applyBorder="1" applyAlignment="1">
      <alignment horizontal="center"/>
    </xf>
    <xf numFmtId="0" fontId="51" fillId="52" borderId="10" xfId="0" applyFont="1" applyFill="1" applyBorder="1" applyAlignment="1">
      <alignment horizontal="center"/>
    </xf>
    <xf numFmtId="0" fontId="34" fillId="52" borderId="10" xfId="0" quotePrefix="1" applyFont="1" applyFill="1" applyBorder="1" applyAlignment="1">
      <alignment horizontal="center"/>
    </xf>
    <xf numFmtId="0" fontId="34" fillId="0" borderId="0" xfId="0" quotePrefix="1" applyFont="1" applyFill="1" applyBorder="1" applyAlignment="1">
      <alignment horizontal="center"/>
    </xf>
    <xf numFmtId="0" fontId="42" fillId="0" borderId="10" xfId="0" quotePrefix="1" applyFont="1" applyFill="1" applyBorder="1" applyAlignment="1">
      <alignment horizontal="center"/>
    </xf>
    <xf numFmtId="0" fontId="43" fillId="0" borderId="15" xfId="0" applyFont="1" applyFill="1" applyBorder="1" applyAlignment="1">
      <alignment horizontal="left"/>
    </xf>
    <xf numFmtId="0" fontId="34" fillId="52" borderId="10" xfId="0" applyFont="1" applyFill="1" applyBorder="1" applyAlignment="1"/>
    <xf numFmtId="0" fontId="34" fillId="52" borderId="0" xfId="0" applyFont="1" applyFill="1" applyBorder="1" applyAlignment="1">
      <alignment horizontal="center"/>
    </xf>
    <xf numFmtId="0" fontId="34" fillId="52" borderId="0" xfId="0" applyFont="1" applyFill="1"/>
    <xf numFmtId="0" fontId="34" fillId="52" borderId="10" xfId="0" applyFont="1" applyFill="1" applyBorder="1"/>
    <xf numFmtId="0" fontId="43" fillId="0" borderId="15" xfId="0" applyFont="1" applyFill="1" applyBorder="1" applyAlignment="1">
      <alignment horizontal="left" indent="1"/>
    </xf>
    <xf numFmtId="0" fontId="34" fillId="52" borderId="12" xfId="0" applyFont="1" applyFill="1" applyBorder="1" applyAlignment="1">
      <alignment horizontal="center"/>
    </xf>
    <xf numFmtId="0" fontId="34" fillId="52" borderId="10" xfId="0" applyFont="1" applyFill="1" applyBorder="1" applyAlignment="1">
      <alignment horizontal="center" vertical="center"/>
    </xf>
    <xf numFmtId="0" fontId="34" fillId="52" borderId="10" xfId="0" applyFont="1" applyFill="1" applyBorder="1" applyAlignment="1">
      <alignment horizontal="center" vertical="center" wrapText="1"/>
    </xf>
    <xf numFmtId="0" fontId="34" fillId="52" borderId="26" xfId="0" applyFont="1" applyFill="1" applyBorder="1" applyAlignment="1">
      <alignment horizontal="center"/>
    </xf>
    <xf numFmtId="0" fontId="43" fillId="0" borderId="43" xfId="0" applyFont="1" applyFill="1" applyBorder="1" applyAlignment="1">
      <alignment horizontal="left"/>
    </xf>
    <xf numFmtId="0" fontId="34" fillId="0" borderId="34" xfId="0" applyFont="1" applyFill="1" applyBorder="1" applyAlignment="1">
      <alignment horizontal="center"/>
    </xf>
    <xf numFmtId="0" fontId="34" fillId="0" borderId="0" xfId="0" applyFont="1" applyFill="1" applyAlignment="1">
      <alignment horizontal="center" vertical="center"/>
    </xf>
    <xf numFmtId="0" fontId="43" fillId="0" borderId="0" xfId="0" applyFont="1" applyFill="1" applyAlignment="1">
      <alignment horizontal="right"/>
    </xf>
    <xf numFmtId="0" fontId="34" fillId="0" borderId="34" xfId="0" quotePrefix="1" applyFont="1" applyFill="1" applyBorder="1" applyAlignment="1">
      <alignment horizontal="center"/>
    </xf>
    <xf numFmtId="0" fontId="34" fillId="0" borderId="0" xfId="0" applyFont="1" applyFill="1" applyBorder="1" applyAlignment="1">
      <alignment horizontal="center" wrapText="1"/>
    </xf>
    <xf numFmtId="0" fontId="69" fillId="0" borderId="0" xfId="0" applyFont="1" applyFill="1" applyBorder="1" applyAlignment="1">
      <alignment wrapText="1"/>
    </xf>
    <xf numFmtId="0" fontId="34" fillId="52" borderId="40" xfId="0" applyFont="1" applyFill="1" applyBorder="1" applyAlignment="1">
      <alignment horizontal="center" vertical="center"/>
    </xf>
    <xf numFmtId="0" fontId="50" fillId="52" borderId="40" xfId="0" quotePrefix="1" applyFont="1" applyFill="1" applyBorder="1" applyAlignment="1">
      <alignment horizontal="center" vertical="center"/>
    </xf>
    <xf numFmtId="0" fontId="63" fillId="0" borderId="0" xfId="0" applyFont="1" applyFill="1" applyAlignment="1">
      <alignment horizontal="left"/>
    </xf>
    <xf numFmtId="0" fontId="63" fillId="40" borderId="0" xfId="0" applyFont="1" applyFill="1" applyAlignment="1">
      <alignment horizontal="left"/>
    </xf>
    <xf numFmtId="0" fontId="8" fillId="0" borderId="10" xfId="0" applyFont="1" applyBorder="1" applyAlignment="1">
      <alignment wrapText="1"/>
    </xf>
    <xf numFmtId="0" fontId="51" fillId="0" borderId="0" xfId="0" applyFont="1" applyFill="1"/>
    <xf numFmtId="0" fontId="51" fillId="0" borderId="0" xfId="0" applyFont="1" applyBorder="1"/>
    <xf numFmtId="0" fontId="55" fillId="0" borderId="10" xfId="0" applyFont="1" applyFill="1" applyBorder="1" applyAlignment="1">
      <alignment horizontal="center" vertical="center" wrapText="1"/>
    </xf>
    <xf numFmtId="0" fontId="61" fillId="0" borderId="0" xfId="0" applyFont="1" applyFill="1" applyBorder="1" applyAlignment="1">
      <alignment horizontal="center" vertical="center" wrapText="1"/>
    </xf>
    <xf numFmtId="0" fontId="51" fillId="0" borderId="0" xfId="0" applyFont="1" applyFill="1" applyBorder="1"/>
    <xf numFmtId="0" fontId="51" fillId="0" borderId="0" xfId="0" applyFont="1" applyFill="1" applyAlignment="1">
      <alignment horizontal="left"/>
    </xf>
    <xf numFmtId="0" fontId="51" fillId="39" borderId="0" xfId="0" applyFont="1" applyFill="1" applyAlignment="1">
      <alignment horizontal="left"/>
    </xf>
    <xf numFmtId="0" fontId="51" fillId="0" borderId="0" xfId="0" applyFont="1" applyBorder="1" applyAlignment="1">
      <alignment horizontal="center"/>
    </xf>
    <xf numFmtId="0" fontId="51" fillId="0" borderId="0" xfId="0" applyFont="1" applyFill="1" applyAlignment="1"/>
    <xf numFmtId="0" fontId="61" fillId="0" borderId="0" xfId="0" applyFont="1" applyFill="1"/>
    <xf numFmtId="0" fontId="51" fillId="0" borderId="0" xfId="0" applyFont="1" applyAlignment="1">
      <alignment wrapText="1"/>
    </xf>
    <xf numFmtId="0" fontId="42" fillId="40" borderId="0" xfId="0" applyFont="1" applyFill="1" applyAlignment="1">
      <alignment vertical="center"/>
    </xf>
    <xf numFmtId="0" fontId="42" fillId="40" borderId="0" xfId="0" applyFont="1" applyFill="1" applyBorder="1" applyAlignment="1">
      <alignment horizontal="center" vertical="center" wrapText="1"/>
    </xf>
    <xf numFmtId="0" fontId="42" fillId="0" borderId="13" xfId="0" applyFont="1" applyFill="1" applyBorder="1" applyAlignment="1">
      <alignment horizontal="center" vertical="center" wrapText="1"/>
    </xf>
    <xf numFmtId="0" fontId="42" fillId="0" borderId="10" xfId="0" quotePrefix="1" applyFont="1" applyFill="1" applyBorder="1" applyAlignment="1">
      <alignment horizontal="center" vertical="center" wrapText="1"/>
    </xf>
    <xf numFmtId="0" fontId="34" fillId="52" borderId="27" xfId="0" applyFont="1" applyFill="1" applyBorder="1" applyAlignment="1">
      <alignment horizontal="center"/>
    </xf>
    <xf numFmtId="0" fontId="42" fillId="0" borderId="0" xfId="0" applyFont="1" applyBorder="1"/>
    <xf numFmtId="0" fontId="70" fillId="0" borderId="0" xfId="0" applyFont="1" applyFill="1" applyBorder="1"/>
    <xf numFmtId="0" fontId="42" fillId="0" borderId="0" xfId="0" applyFont="1" applyBorder="1" applyAlignment="1">
      <alignment horizontal="center" wrapText="1"/>
    </xf>
    <xf numFmtId="0" fontId="42" fillId="0" borderId="0" xfId="0" applyFont="1" applyFill="1" applyBorder="1" applyAlignment="1">
      <alignment horizontal="center" wrapText="1"/>
    </xf>
    <xf numFmtId="0" fontId="43" fillId="0" borderId="0" xfId="0" applyFont="1" applyFill="1" applyBorder="1" applyAlignment="1">
      <alignment horizontal="center" vertical="center"/>
    </xf>
    <xf numFmtId="0" fontId="34" fillId="0" borderId="45" xfId="0" applyFont="1" applyFill="1" applyBorder="1"/>
    <xf numFmtId="0" fontId="34" fillId="0" borderId="15" xfId="0" applyFont="1" applyFill="1" applyBorder="1"/>
    <xf numFmtId="49" fontId="42" fillId="0" borderId="0" xfId="0" applyNumberFormat="1" applyFont="1" applyFill="1" applyBorder="1" applyAlignment="1">
      <alignment horizontal="left"/>
    </xf>
    <xf numFmtId="0" fontId="54" fillId="0" borderId="0" xfId="0" applyFont="1" applyFill="1" applyAlignment="1">
      <alignment vertical="center"/>
    </xf>
    <xf numFmtId="0" fontId="54" fillId="39" borderId="0" xfId="0" applyFont="1" applyFill="1" applyAlignment="1">
      <alignment horizontal="left" vertical="center"/>
    </xf>
    <xf numFmtId="0" fontId="42" fillId="40" borderId="10" xfId="0" applyFont="1" applyFill="1" applyBorder="1" applyAlignment="1">
      <alignment vertical="center" wrapText="1"/>
    </xf>
    <xf numFmtId="0" fontId="28" fillId="0" borderId="0" xfId="0" applyNumberFormat="1" applyFont="1" applyFill="1" applyAlignment="1">
      <alignment horizontal="left" vertical="center"/>
    </xf>
    <xf numFmtId="0" fontId="51" fillId="43" borderId="0" xfId="0" applyFont="1" applyFill="1" applyAlignment="1">
      <alignment horizontal="left"/>
    </xf>
    <xf numFmtId="0" fontId="55" fillId="0" borderId="0" xfId="0" applyFont="1"/>
    <xf numFmtId="0" fontId="72" fillId="0" borderId="0" xfId="0" applyFont="1"/>
    <xf numFmtId="169" fontId="51" fillId="0" borderId="0" xfId="0" applyNumberFormat="1" applyFont="1" applyAlignment="1">
      <alignment horizontal="left"/>
    </xf>
    <xf numFmtId="169" fontId="51" fillId="0" borderId="0" xfId="0" applyNumberFormat="1" applyFont="1" applyFill="1" applyBorder="1" applyAlignment="1">
      <alignment horizontal="left"/>
    </xf>
    <xf numFmtId="0" fontId="57" fillId="0" borderId="0" xfId="0" applyFont="1"/>
    <xf numFmtId="14" fontId="51" fillId="0" borderId="0" xfId="0" applyNumberFormat="1" applyFont="1" applyAlignment="1">
      <alignment horizontal="center" vertical="center"/>
    </xf>
    <xf numFmtId="169" fontId="41" fillId="0" borderId="0" xfId="0" applyNumberFormat="1" applyFont="1" applyFill="1" applyBorder="1" applyAlignment="1">
      <alignment horizontal="left"/>
    </xf>
    <xf numFmtId="0" fontId="8" fillId="40" borderId="0" xfId="0" applyFont="1" applyFill="1" applyAlignment="1">
      <alignment horizontal="left"/>
    </xf>
    <xf numFmtId="0" fontId="72" fillId="40" borderId="0" xfId="0" applyFont="1" applyFill="1"/>
    <xf numFmtId="0" fontId="56" fillId="40" borderId="0" xfId="0" applyFont="1" applyFill="1" applyAlignment="1">
      <alignment horizontal="center" vertical="center"/>
    </xf>
    <xf numFmtId="0" fontId="34" fillId="40" borderId="0" xfId="0" quotePrefix="1" applyFont="1" applyFill="1" applyBorder="1" applyAlignment="1">
      <alignment horizontal="left" wrapText="1"/>
    </xf>
    <xf numFmtId="0" fontId="55" fillId="40" borderId="0" xfId="0" applyFont="1" applyFill="1"/>
    <xf numFmtId="0" fontId="51" fillId="40" borderId="0" xfId="0" quotePrefix="1" applyFont="1" applyFill="1"/>
    <xf numFmtId="0" fontId="51" fillId="40" borderId="0" xfId="0" applyFont="1" applyFill="1" applyAlignment="1">
      <alignment horizontal="left"/>
    </xf>
    <xf numFmtId="0" fontId="56" fillId="40" borderId="0" xfId="0" applyFont="1" applyFill="1" applyAlignment="1">
      <alignment horizontal="left" vertical="center"/>
    </xf>
    <xf numFmtId="14" fontId="51" fillId="40" borderId="0" xfId="0" applyNumberFormat="1" applyFont="1" applyFill="1" applyAlignment="1">
      <alignment horizontal="center" vertical="center"/>
    </xf>
    <xf numFmtId="0" fontId="57" fillId="40" borderId="0" xfId="0" applyFont="1" applyFill="1" applyAlignment="1">
      <alignment horizontal="center"/>
    </xf>
    <xf numFmtId="0" fontId="51" fillId="40" borderId="10" xfId="0" applyFont="1" applyFill="1" applyBorder="1" applyAlignment="1">
      <alignment horizontal="center" vertical="center" wrapText="1"/>
    </xf>
    <xf numFmtId="0" fontId="72" fillId="40" borderId="0" xfId="0" applyFont="1" applyFill="1" applyBorder="1" applyAlignment="1">
      <alignment horizontal="left" vertical="center"/>
    </xf>
    <xf numFmtId="0" fontId="51" fillId="40" borderId="0" xfId="0" quotePrefix="1" applyFont="1" applyFill="1" applyAlignment="1">
      <alignment horizontal="left" wrapText="1"/>
    </xf>
    <xf numFmtId="0" fontId="51" fillId="40" borderId="0" xfId="0" applyFont="1" applyFill="1" applyAlignment="1">
      <alignment horizontal="left" wrapText="1"/>
    </xf>
    <xf numFmtId="0" fontId="51" fillId="40" borderId="0" xfId="0" applyFont="1" applyFill="1" applyBorder="1" applyAlignment="1">
      <alignment vertical="center"/>
    </xf>
    <xf numFmtId="0" fontId="51" fillId="40" borderId="0" xfId="0" applyFont="1" applyFill="1" applyAlignment="1">
      <alignment horizontal="center" vertical="center"/>
    </xf>
    <xf numFmtId="0" fontId="51" fillId="40" borderId="0" xfId="0" applyFont="1" applyFill="1" applyBorder="1" applyAlignment="1">
      <alignment horizontal="center" vertical="center"/>
    </xf>
    <xf numFmtId="0" fontId="55" fillId="40" borderId="0" xfId="0" applyFont="1" applyFill="1" applyAlignment="1">
      <alignment vertical="center"/>
    </xf>
    <xf numFmtId="0" fontId="55" fillId="40" borderId="0" xfId="0" applyNumberFormat="1" applyFont="1" applyFill="1" applyAlignment="1">
      <alignment horizontal="center"/>
    </xf>
    <xf numFmtId="0" fontId="55" fillId="40" borderId="10" xfId="0" applyFont="1" applyFill="1" applyBorder="1" applyAlignment="1">
      <alignment horizontal="center" vertical="center" wrapText="1"/>
    </xf>
    <xf numFmtId="0" fontId="42" fillId="40" borderId="10" xfId="0" applyFont="1" applyFill="1" applyBorder="1" applyAlignment="1">
      <alignment horizontal="center" vertical="center" wrapText="1"/>
    </xf>
    <xf numFmtId="14" fontId="55" fillId="40" borderId="10" xfId="0" applyNumberFormat="1" applyFont="1" applyFill="1" applyBorder="1" applyAlignment="1">
      <alignment horizontal="center" vertical="center" wrapText="1"/>
    </xf>
    <xf numFmtId="0" fontId="34" fillId="40" borderId="10" xfId="0" applyFont="1" applyFill="1" applyBorder="1" applyAlignment="1" applyProtection="1">
      <alignment horizontal="center" vertical="center"/>
      <protection locked="0"/>
    </xf>
    <xf numFmtId="14" fontId="34" fillId="35" borderId="10" xfId="0" applyNumberFormat="1" applyFont="1" applyFill="1" applyBorder="1" applyAlignment="1" applyProtection="1">
      <alignment horizontal="center" vertical="center" wrapText="1"/>
      <protection locked="0"/>
    </xf>
    <xf numFmtId="14" fontId="60" fillId="0" borderId="10" xfId="0" applyNumberFormat="1" applyFont="1" applyFill="1" applyBorder="1" applyAlignment="1">
      <alignment horizontal="center" vertical="center" wrapText="1"/>
    </xf>
    <xf numFmtId="14" fontId="55" fillId="0" borderId="10" xfId="0" applyNumberFormat="1" applyFont="1" applyFill="1" applyBorder="1" applyAlignment="1">
      <alignment horizontal="center" vertical="center" wrapText="1"/>
    </xf>
    <xf numFmtId="169" fontId="34" fillId="0" borderId="10" xfId="0" applyNumberFormat="1" applyFont="1" applyFill="1" applyBorder="1" applyAlignment="1" applyProtection="1">
      <alignment horizontal="center"/>
      <protection locked="0"/>
    </xf>
    <xf numFmtId="0" fontId="34" fillId="0" borderId="10" xfId="0" applyFont="1" applyFill="1" applyBorder="1" applyAlignment="1" applyProtection="1">
      <alignment horizontal="center" vertical="center"/>
      <protection locked="0"/>
    </xf>
    <xf numFmtId="0" fontId="34" fillId="0" borderId="10" xfId="0" applyFont="1" applyBorder="1" applyAlignment="1">
      <alignment horizontal="center" wrapText="1"/>
    </xf>
    <xf numFmtId="0" fontId="43" fillId="34" borderId="0" xfId="0" applyNumberFormat="1" applyFont="1" applyFill="1" applyBorder="1" applyAlignment="1">
      <alignment horizontal="left" vertical="top" wrapText="1"/>
    </xf>
    <xf numFmtId="0" fontId="7" fillId="0" borderId="0" xfId="0" applyFont="1"/>
    <xf numFmtId="0" fontId="34" fillId="39" borderId="10" xfId="0" applyFont="1" applyFill="1" applyBorder="1" applyAlignment="1">
      <alignment horizontal="left" indent="1"/>
    </xf>
    <xf numFmtId="0" fontId="75" fillId="39" borderId="27" xfId="0" applyFont="1" applyFill="1" applyBorder="1"/>
    <xf numFmtId="0" fontId="42" fillId="39" borderId="0" xfId="0" applyFont="1" applyFill="1" applyAlignment="1">
      <alignment horizontal="center"/>
    </xf>
    <xf numFmtId="0" fontId="34" fillId="0" borderId="0" xfId="0" applyFont="1" applyBorder="1" applyAlignment="1">
      <alignment horizontal="left" vertical="center"/>
    </xf>
    <xf numFmtId="0" fontId="34" fillId="0" borderId="0" xfId="0" applyFont="1" applyFill="1" applyBorder="1" applyAlignment="1">
      <alignment vertical="center"/>
    </xf>
    <xf numFmtId="0" fontId="6" fillId="0" borderId="0" xfId="0" applyFont="1"/>
    <xf numFmtId="0" fontId="44" fillId="0" borderId="0" xfId="0" applyFont="1" applyFill="1" applyAlignment="1">
      <alignment vertical="center"/>
    </xf>
    <xf numFmtId="0" fontId="38" fillId="0" borderId="0" xfId="0" applyFont="1"/>
    <xf numFmtId="0" fontId="28" fillId="0" borderId="0" xfId="0" applyFont="1" applyAlignment="1">
      <alignment wrapText="1"/>
    </xf>
    <xf numFmtId="0" fontId="28" fillId="39" borderId="0" xfId="0" applyFont="1" applyFill="1" applyBorder="1" applyAlignment="1">
      <alignment horizontal="left" vertical="center" wrapText="1"/>
    </xf>
    <xf numFmtId="0" fontId="39" fillId="0" borderId="0" xfId="0" applyFont="1"/>
    <xf numFmtId="0" fontId="39" fillId="0" borderId="0" xfId="0" applyFont="1" applyAlignment="1">
      <alignment horizontal="left" vertical="center"/>
    </xf>
    <xf numFmtId="0" fontId="39" fillId="0" borderId="0" xfId="0" applyFont="1" applyFill="1" applyAlignment="1">
      <alignment horizontal="left" vertical="center"/>
    </xf>
    <xf numFmtId="0" fontId="77" fillId="0" borderId="0" xfId="0" applyFont="1"/>
    <xf numFmtId="0" fontId="77" fillId="0" borderId="0" xfId="0" applyFont="1" applyAlignment="1">
      <alignment horizontal="left" vertical="center"/>
    </xf>
    <xf numFmtId="0" fontId="34" fillId="40" borderId="0" xfId="0" applyFont="1" applyFill="1" applyAlignment="1">
      <alignment horizontal="left" vertical="center"/>
    </xf>
    <xf numFmtId="0" fontId="28" fillId="0" borderId="0" xfId="0" applyFont="1" applyFill="1" applyBorder="1" applyAlignment="1">
      <alignment horizontal="left"/>
    </xf>
    <xf numFmtId="0" fontId="34" fillId="45" borderId="0" xfId="0" applyFont="1" applyFill="1" applyAlignment="1">
      <alignment horizontal="left" vertical="center"/>
    </xf>
    <xf numFmtId="0" fontId="28" fillId="0" borderId="0" xfId="0" applyFont="1" applyFill="1" applyAlignment="1"/>
    <xf numFmtId="1" fontId="48" fillId="0" borderId="0" xfId="0" applyNumberFormat="1" applyFont="1" applyFill="1" applyBorder="1" applyAlignment="1">
      <alignment horizontal="right" vertical="top" wrapText="1"/>
    </xf>
    <xf numFmtId="0" fontId="28" fillId="39" borderId="0" xfId="0" applyFont="1" applyFill="1" applyAlignment="1">
      <alignment horizontal="left"/>
    </xf>
    <xf numFmtId="0" fontId="28" fillId="39" borderId="0" xfId="0" applyFont="1" applyFill="1" applyAlignment="1">
      <alignment horizontal="center"/>
    </xf>
    <xf numFmtId="0" fontId="28" fillId="0" borderId="0" xfId="0" quotePrefix="1" applyFont="1" applyFill="1" applyBorder="1" applyAlignment="1">
      <alignment horizontal="left" vertical="center"/>
    </xf>
    <xf numFmtId="0" fontId="28" fillId="53" borderId="0" xfId="0" applyFont="1" applyFill="1" applyAlignment="1">
      <alignment horizontal="left" vertical="center"/>
    </xf>
    <xf numFmtId="0" fontId="30" fillId="0" borderId="0" xfId="0" applyFont="1" applyAlignment="1">
      <alignment horizontal="center" wrapText="1"/>
    </xf>
    <xf numFmtId="169" fontId="28" fillId="0" borderId="0" xfId="0" applyNumberFormat="1" applyFont="1" applyFill="1" applyBorder="1" applyAlignment="1">
      <alignment horizontal="left"/>
    </xf>
    <xf numFmtId="0" fontId="28" fillId="40" borderId="0" xfId="0" applyFont="1" applyFill="1" applyBorder="1" applyAlignment="1">
      <alignment horizontal="center" vertical="center"/>
    </xf>
    <xf numFmtId="14" fontId="0" fillId="0" borderId="0" xfId="0" applyNumberFormat="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28" fillId="0" borderId="0" xfId="0" applyFont="1" applyFill="1" applyAlignment="1">
      <alignment horizontal="left" vertical="center" wrapText="1"/>
    </xf>
    <xf numFmtId="14" fontId="28" fillId="0" borderId="0" xfId="0" applyNumberFormat="1" applyFont="1" applyAlignment="1">
      <alignment horizontal="center" vertical="center"/>
    </xf>
    <xf numFmtId="14" fontId="28" fillId="0" borderId="0" xfId="0" applyNumberFormat="1" applyFont="1" applyFill="1" applyAlignment="1">
      <alignment horizontal="left" vertical="center"/>
    </xf>
    <xf numFmtId="0" fontId="76" fillId="39" borderId="0" xfId="0" applyFont="1" applyFill="1" applyAlignment="1">
      <alignment wrapText="1"/>
    </xf>
    <xf numFmtId="0" fontId="76" fillId="39" borderId="0" xfId="0" applyFont="1" applyFill="1"/>
    <xf numFmtId="0" fontId="76" fillId="39" borderId="0" xfId="0" applyFont="1" applyFill="1" applyAlignment="1">
      <alignment horizontal="left" vertical="top"/>
    </xf>
    <xf numFmtId="0" fontId="76" fillId="39" borderId="10" xfId="0" applyFont="1" applyFill="1" applyBorder="1" applyAlignment="1">
      <alignment horizontal="center" vertical="top"/>
    </xf>
    <xf numFmtId="0" fontId="5" fillId="43" borderId="0" xfId="0" applyFont="1" applyFill="1"/>
    <xf numFmtId="0" fontId="5" fillId="43" borderId="0" xfId="0" applyFont="1" applyFill="1" applyAlignment="1">
      <alignment horizontal="left" vertical="center"/>
    </xf>
    <xf numFmtId="0" fontId="0" fillId="0" borderId="0" xfId="0" applyFill="1"/>
    <xf numFmtId="0" fontId="76" fillId="39" borderId="0" xfId="0" applyFont="1" applyFill="1" applyBorder="1" applyAlignment="1">
      <alignment horizontal="left" vertical="top" wrapText="1"/>
    </xf>
    <xf numFmtId="0" fontId="79" fillId="0" borderId="0" xfId="0" applyFont="1"/>
    <xf numFmtId="0" fontId="76" fillId="39" borderId="10" xfId="0" applyFont="1" applyFill="1" applyBorder="1" applyAlignment="1">
      <alignment horizontal="center" vertical="top" wrapText="1"/>
    </xf>
    <xf numFmtId="0" fontId="42" fillId="0" borderId="0" xfId="0" applyFont="1" applyFill="1" applyAlignment="1">
      <alignment horizontal="center" vertical="top" wrapText="1"/>
    </xf>
    <xf numFmtId="0" fontId="42" fillId="0" borderId="0" xfId="0" applyFont="1" applyFill="1" applyAlignment="1">
      <alignment vertical="top"/>
    </xf>
    <xf numFmtId="0" fontId="74" fillId="0" borderId="27" xfId="0" applyFont="1" applyFill="1" applyBorder="1"/>
    <xf numFmtId="0" fontId="42" fillId="40" borderId="10" xfId="0" applyFont="1" applyFill="1" applyBorder="1" applyAlignment="1">
      <alignment horizontal="center" vertical="center" wrapText="1"/>
    </xf>
    <xf numFmtId="0" fontId="55" fillId="40" borderId="10" xfId="0" applyFont="1" applyFill="1" applyBorder="1" applyAlignment="1">
      <alignment horizontal="center" vertical="center" wrapText="1"/>
    </xf>
    <xf numFmtId="0" fontId="4" fillId="39" borderId="0" xfId="0" applyFont="1" applyFill="1"/>
    <xf numFmtId="0" fontId="4" fillId="39" borderId="0" xfId="0" applyFont="1" applyFill="1" applyAlignment="1">
      <alignment horizontal="right"/>
    </xf>
    <xf numFmtId="0" fontId="4" fillId="0" borderId="0" xfId="0" applyFont="1" applyFill="1" applyAlignment="1">
      <alignment horizontal="center"/>
    </xf>
    <xf numFmtId="0" fontId="4" fillId="0" borderId="0" xfId="0" applyFont="1" applyFill="1"/>
    <xf numFmtId="0" fontId="4" fillId="39" borderId="0" xfId="0" applyFont="1" applyFill="1" applyAlignment="1">
      <alignment vertical="top" wrapText="1"/>
    </xf>
    <xf numFmtId="0" fontId="4" fillId="0" borderId="0" xfId="0" applyFont="1"/>
    <xf numFmtId="0" fontId="4" fillId="0" borderId="0" xfId="0" applyFont="1" applyFill="1" applyAlignment="1">
      <alignment vertical="top" wrapText="1"/>
    </xf>
    <xf numFmtId="0" fontId="4" fillId="39" borderId="0" xfId="0" applyFont="1" applyFill="1" applyAlignment="1">
      <alignment horizontal="center"/>
    </xf>
    <xf numFmtId="0" fontId="4" fillId="39" borderId="0" xfId="0" applyFont="1" applyFill="1" applyBorder="1" applyAlignment="1">
      <alignment horizontal="left"/>
    </xf>
    <xf numFmtId="1" fontId="4" fillId="33" borderId="10" xfId="0" applyNumberFormat="1" applyFont="1" applyFill="1" applyBorder="1" applyAlignment="1">
      <alignment horizontal="center" vertical="top" wrapText="1"/>
    </xf>
    <xf numFmtId="0" fontId="4" fillId="0" borderId="0" xfId="0" applyFont="1" applyAlignment="1">
      <alignment horizontal="left" vertical="center"/>
    </xf>
    <xf numFmtId="1" fontId="4" fillId="33" borderId="25" xfId="0" applyNumberFormat="1" applyFont="1" applyFill="1" applyBorder="1" applyAlignment="1">
      <alignment horizontal="center" vertical="top" wrapText="1"/>
    </xf>
    <xf numFmtId="0" fontId="4" fillId="0" borderId="0" xfId="0" applyFont="1" applyFill="1" applyBorder="1" applyAlignment="1">
      <alignment horizontal="left"/>
    </xf>
    <xf numFmtId="0" fontId="4" fillId="43" borderId="0" xfId="0" applyFont="1" applyFill="1"/>
    <xf numFmtId="0" fontId="4" fillId="43" borderId="0" xfId="0" applyFont="1" applyFill="1" applyBorder="1" applyAlignment="1">
      <alignment horizontal="left" vertical="top" wrapText="1"/>
    </xf>
    <xf numFmtId="0" fontId="4" fillId="0" borderId="0" xfId="0" applyFont="1" applyBorder="1"/>
    <xf numFmtId="0" fontId="4" fillId="43" borderId="0" xfId="0" applyFont="1" applyFill="1" applyAlignment="1">
      <alignment vertical="center"/>
    </xf>
    <xf numFmtId="0" fontId="4" fillId="0" borderId="0" xfId="0" applyFont="1" applyFill="1" applyBorder="1"/>
    <xf numFmtId="0" fontId="4" fillId="41" borderId="10" xfId="0" applyFont="1" applyFill="1" applyBorder="1"/>
    <xf numFmtId="0" fontId="4" fillId="0" borderId="0" xfId="0" applyFont="1" applyAlignment="1">
      <alignment vertical="center"/>
    </xf>
    <xf numFmtId="0" fontId="4" fillId="43" borderId="0" xfId="0" applyFont="1" applyFill="1" applyAlignment="1">
      <alignment horizontal="left" vertical="center"/>
    </xf>
    <xf numFmtId="0" fontId="41" fillId="34" borderId="0" xfId="0" applyFont="1" applyFill="1"/>
    <xf numFmtId="0" fontId="23" fillId="0" borderId="0" xfId="0" applyFont="1" applyFill="1" applyAlignment="1">
      <alignment vertical="center"/>
    </xf>
    <xf numFmtId="0" fontId="23" fillId="0" borderId="0" xfId="0" applyFont="1" applyAlignment="1">
      <alignment horizontal="center"/>
    </xf>
    <xf numFmtId="0" fontId="23" fillId="40" borderId="0" xfId="0" applyFont="1" applyFill="1" applyAlignment="1">
      <alignment horizontal="left"/>
    </xf>
    <xf numFmtId="0" fontId="23" fillId="40" borderId="0" xfId="0" applyFont="1" applyFill="1" applyAlignment="1">
      <alignment horizontal="center"/>
    </xf>
    <xf numFmtId="0" fontId="78" fillId="0" borderId="0" xfId="0" applyFont="1" applyAlignment="1">
      <alignment horizontal="left" vertical="center"/>
    </xf>
    <xf numFmtId="0" fontId="34" fillId="0" borderId="24" xfId="0" applyFont="1" applyFill="1" applyBorder="1" applyAlignment="1">
      <alignment horizontal="center" vertical="top" wrapText="1"/>
    </xf>
    <xf numFmtId="0" fontId="34" fillId="0" borderId="25" xfId="0" applyFont="1" applyFill="1" applyBorder="1" applyAlignment="1">
      <alignment horizontal="center" vertical="center" wrapText="1"/>
    </xf>
    <xf numFmtId="0" fontId="42" fillId="50" borderId="10" xfId="0" applyFont="1" applyFill="1" applyBorder="1" applyAlignment="1">
      <alignment horizontal="center" vertical="center" wrapText="1"/>
    </xf>
    <xf numFmtId="0" fontId="42" fillId="39" borderId="0" xfId="0" applyFont="1" applyFill="1" applyBorder="1" applyAlignment="1">
      <alignment horizontal="center"/>
    </xf>
    <xf numFmtId="0" fontId="3" fillId="0" borderId="10" xfId="0" applyFont="1" applyBorder="1" applyAlignment="1">
      <alignment horizontal="center"/>
    </xf>
    <xf numFmtId="0" fontId="3" fillId="0" borderId="10" xfId="0" applyFont="1" applyFill="1" applyBorder="1" applyAlignment="1">
      <alignment horizontal="center"/>
    </xf>
    <xf numFmtId="0" fontId="34" fillId="43" borderId="10" xfId="0" applyFont="1" applyFill="1" applyBorder="1" applyAlignment="1">
      <alignment horizontal="center"/>
    </xf>
    <xf numFmtId="0" fontId="8" fillId="43" borderId="10" xfId="0" applyFont="1" applyFill="1" applyBorder="1" applyAlignment="1">
      <alignment horizontal="center"/>
    </xf>
    <xf numFmtId="0" fontId="0" fillId="0" borderId="0" xfId="0" applyFill="1" applyAlignment="1">
      <alignment horizontal="left" vertical="center" wrapText="1"/>
    </xf>
    <xf numFmtId="0" fontId="34" fillId="52" borderId="13" xfId="0" applyFont="1" applyFill="1" applyBorder="1" applyAlignment="1">
      <alignment horizontal="center"/>
    </xf>
    <xf numFmtId="0" fontId="41" fillId="40" borderId="0" xfId="0" applyFont="1" applyFill="1" applyAlignment="1">
      <alignment horizontal="center"/>
    </xf>
    <xf numFmtId="0" fontId="41" fillId="0" borderId="0" xfId="0" applyFont="1" applyAlignment="1">
      <alignment horizontal="center"/>
    </xf>
    <xf numFmtId="0" fontId="51" fillId="40" borderId="10" xfId="0" applyFont="1" applyFill="1" applyBorder="1" applyAlignment="1">
      <alignment horizontal="center" wrapText="1"/>
    </xf>
    <xf numFmtId="0" fontId="34" fillId="0" borderId="13" xfId="0" quotePrefix="1" applyFont="1" applyFill="1" applyBorder="1" applyAlignment="1">
      <alignment horizontal="center"/>
    </xf>
    <xf numFmtId="0" fontId="34" fillId="0" borderId="27" xfId="0" quotePrefix="1" applyFont="1" applyFill="1" applyBorder="1" applyAlignment="1">
      <alignment horizontal="center"/>
    </xf>
    <xf numFmtId="0" fontId="76" fillId="0" borderId="0" xfId="0" applyFont="1" applyFill="1" applyBorder="1" applyAlignment="1">
      <alignment horizontal="left" vertical="top" wrapText="1"/>
    </xf>
    <xf numFmtId="0" fontId="2" fillId="0" borderId="0" xfId="0" applyFont="1"/>
    <xf numFmtId="0" fontId="2" fillId="0" borderId="0" xfId="0" applyFont="1" applyFill="1"/>
    <xf numFmtId="0" fontId="23" fillId="0" borderId="0" xfId="0" applyFont="1" applyAlignment="1">
      <alignment horizontal="left" vertical="center"/>
    </xf>
    <xf numFmtId="0" fontId="2" fillId="0" borderId="0" xfId="0" applyFont="1" applyBorder="1"/>
    <xf numFmtId="0" fontId="2" fillId="0" borderId="10" xfId="0" applyFont="1" applyFill="1" applyBorder="1" applyAlignment="1">
      <alignment horizontal="center" vertical="center" wrapText="1"/>
    </xf>
    <xf numFmtId="0" fontId="30" fillId="0" borderId="0" xfId="0" applyFont="1" applyFill="1" applyBorder="1" applyAlignment="1">
      <alignment horizontal="left" vertical="center"/>
    </xf>
    <xf numFmtId="0" fontId="34" fillId="55" borderId="10" xfId="0" applyFont="1" applyFill="1" applyBorder="1" applyAlignment="1">
      <alignment horizontal="center"/>
    </xf>
    <xf numFmtId="0" fontId="34" fillId="55" borderId="10" xfId="0" applyFont="1" applyFill="1" applyBorder="1"/>
    <xf numFmtId="0" fontId="34" fillId="55" borderId="10" xfId="0" applyFont="1" applyFill="1" applyBorder="1" applyAlignment="1">
      <alignment horizontal="center" vertical="center" wrapText="1"/>
    </xf>
    <xf numFmtId="0" fontId="42" fillId="39" borderId="0" xfId="0" applyFont="1" applyFill="1" applyAlignment="1">
      <alignment vertical="top"/>
    </xf>
    <xf numFmtId="0" fontId="2" fillId="43" borderId="0" xfId="0" applyFont="1" applyFill="1" applyBorder="1" applyAlignment="1">
      <alignment horizontal="left" vertical="center"/>
    </xf>
    <xf numFmtId="0" fontId="2" fillId="0" borderId="0" xfId="0" applyFont="1" applyAlignment="1">
      <alignment horizontal="left" vertical="center"/>
    </xf>
    <xf numFmtId="0" fontId="2" fillId="43" borderId="0" xfId="0" applyFont="1" applyFill="1" applyBorder="1" applyAlignment="1">
      <alignment horizontal="left"/>
    </xf>
    <xf numFmtId="0" fontId="80" fillId="0" borderId="0" xfId="0" applyFont="1" applyFill="1" applyAlignment="1">
      <alignment horizontal="left" vertical="center"/>
    </xf>
    <xf numFmtId="0" fontId="80" fillId="0" borderId="0" xfId="0" applyFont="1" applyAlignment="1">
      <alignment horizontal="left" vertical="center"/>
    </xf>
    <xf numFmtId="0" fontId="80" fillId="0" borderId="0" xfId="0" applyFont="1"/>
    <xf numFmtId="0" fontId="34" fillId="39" borderId="0" xfId="0" applyFont="1" applyFill="1" applyBorder="1" applyAlignment="1">
      <alignment vertical="center"/>
    </xf>
    <xf numFmtId="0" fontId="2" fillId="43" borderId="0" xfId="0" applyFont="1" applyFill="1" applyBorder="1" applyAlignment="1">
      <alignment vertical="center"/>
    </xf>
    <xf numFmtId="0" fontId="42" fillId="39" borderId="0" xfId="0" applyFont="1" applyFill="1" applyBorder="1" applyAlignment="1">
      <alignment horizontal="left" vertical="top"/>
    </xf>
    <xf numFmtId="0" fontId="42" fillId="39" borderId="14" xfId="0" applyFont="1" applyFill="1" applyBorder="1" applyAlignment="1">
      <alignment horizontal="centerContinuous" wrapText="1"/>
    </xf>
    <xf numFmtId="0" fontId="42" fillId="39" borderId="14" xfId="0" applyFont="1" applyFill="1" applyBorder="1" applyAlignment="1">
      <alignment horizontal="center" wrapText="1"/>
    </xf>
    <xf numFmtId="0" fontId="34" fillId="39" borderId="15" xfId="0" applyFont="1" applyFill="1" applyBorder="1" applyAlignment="1">
      <alignment horizontal="left" vertical="top"/>
    </xf>
    <xf numFmtId="3" fontId="34" fillId="44" borderId="10" xfId="0" applyNumberFormat="1" applyFont="1" applyFill="1" applyBorder="1" applyAlignment="1">
      <alignment horizontal="center" vertical="top" wrapText="1"/>
    </xf>
    <xf numFmtId="3" fontId="50" fillId="44" borderId="10" xfId="0" applyNumberFormat="1" applyFont="1" applyFill="1" applyBorder="1" applyAlignment="1">
      <alignment horizontal="center" vertical="top" wrapText="1"/>
    </xf>
    <xf numFmtId="0" fontId="42" fillId="39" borderId="15" xfId="0" applyFont="1" applyFill="1" applyBorder="1" applyAlignment="1">
      <alignment horizontal="left" vertical="top"/>
    </xf>
    <xf numFmtId="3" fontId="34" fillId="39" borderId="0" xfId="0" applyNumberFormat="1" applyFont="1" applyFill="1" applyBorder="1" applyAlignment="1">
      <alignment horizontal="center" vertical="top" wrapText="1"/>
    </xf>
    <xf numFmtId="0" fontId="42" fillId="39" borderId="0" xfId="0" applyFont="1" applyFill="1" applyBorder="1" applyAlignment="1">
      <alignment horizontal="center" wrapText="1"/>
    </xf>
    <xf numFmtId="0" fontId="34" fillId="39" borderId="0" xfId="0" applyFont="1" applyFill="1" applyBorder="1" applyAlignment="1" applyProtection="1">
      <alignment horizontal="left" vertical="top"/>
      <protection locked="0"/>
    </xf>
    <xf numFmtId="0" fontId="34" fillId="39" borderId="0" xfId="0" applyFont="1" applyFill="1" applyBorder="1" applyAlignment="1" applyProtection="1">
      <alignment horizontal="left" vertical="top" wrapText="1"/>
      <protection locked="0"/>
    </xf>
    <xf numFmtId="0" fontId="34" fillId="39" borderId="0" xfId="0" applyFont="1" applyFill="1" applyBorder="1" applyAlignment="1">
      <alignment horizontal="left" vertical="top"/>
    </xf>
    <xf numFmtId="3" fontId="34" fillId="0" borderId="0" xfId="0" applyNumberFormat="1" applyFont="1" applyFill="1" applyBorder="1" applyAlignment="1">
      <alignment horizontal="center" vertical="top" wrapText="1"/>
    </xf>
    <xf numFmtId="3" fontId="34" fillId="39" borderId="0" xfId="0" applyNumberFormat="1" applyFont="1" applyFill="1" applyBorder="1" applyAlignment="1">
      <alignment vertical="center"/>
    </xf>
    <xf numFmtId="3" fontId="30" fillId="39" borderId="0" xfId="0" applyNumberFormat="1" applyFont="1" applyFill="1" applyBorder="1" applyAlignment="1">
      <alignment horizontal="center" vertical="top" wrapText="1"/>
    </xf>
    <xf numFmtId="3" fontId="34" fillId="39" borderId="0" xfId="0" applyNumberFormat="1" applyFont="1" applyFill="1" applyBorder="1" applyAlignment="1">
      <alignment horizontal="left" vertical="center"/>
    </xf>
    <xf numFmtId="0" fontId="43" fillId="39" borderId="0" xfId="0" applyFont="1" applyFill="1"/>
    <xf numFmtId="3" fontId="28" fillId="0" borderId="0" xfId="0" applyNumberFormat="1" applyFont="1" applyFill="1" applyBorder="1" applyAlignment="1">
      <alignment horizontal="left" vertical="center"/>
    </xf>
    <xf numFmtId="0" fontId="49" fillId="39" borderId="0" xfId="0" applyFont="1" applyFill="1"/>
    <xf numFmtId="0" fontId="40" fillId="0" borderId="0" xfId="0" applyFont="1" applyAlignment="1">
      <alignment horizontal="left" vertical="center"/>
    </xf>
    <xf numFmtId="3" fontId="34" fillId="39" borderId="0" xfId="0" applyNumberFormat="1" applyFont="1" applyFill="1" applyBorder="1" applyAlignment="1">
      <alignment horizontal="center" vertical="center"/>
    </xf>
    <xf numFmtId="0" fontId="43" fillId="39" borderId="0" xfId="0" applyFont="1" applyFill="1" applyAlignment="1">
      <alignment vertical="top"/>
    </xf>
    <xf numFmtId="0" fontId="34" fillId="39" borderId="0" xfId="0" applyFont="1" applyFill="1" applyAlignment="1">
      <alignment wrapText="1"/>
    </xf>
    <xf numFmtId="0" fontId="46" fillId="0" borderId="0" xfId="0" applyFont="1" applyFill="1" applyAlignment="1">
      <alignment horizontal="left" vertical="center"/>
    </xf>
    <xf numFmtId="0" fontId="82" fillId="39" borderId="0" xfId="0" applyFont="1" applyFill="1" applyBorder="1" applyAlignment="1">
      <alignment horizontal="left" vertical="center"/>
    </xf>
    <xf numFmtId="0" fontId="82" fillId="0" borderId="0" xfId="0" applyFont="1"/>
    <xf numFmtId="0" fontId="30" fillId="39" borderId="0" xfId="0" applyFont="1" applyFill="1" applyAlignment="1">
      <alignment vertical="center"/>
    </xf>
    <xf numFmtId="0" fontId="31" fillId="39" borderId="0" xfId="0" applyFont="1" applyFill="1" applyBorder="1" applyAlignment="1">
      <alignment vertical="center"/>
    </xf>
    <xf numFmtId="0" fontId="47" fillId="0" borderId="0" xfId="0" applyFont="1" applyAlignment="1">
      <alignment vertical="center"/>
    </xf>
    <xf numFmtId="0" fontId="46" fillId="0" borderId="0" xfId="0" applyFont="1" applyFill="1" applyAlignment="1">
      <alignment vertical="center"/>
    </xf>
    <xf numFmtId="0" fontId="47" fillId="39" borderId="0" xfId="0" applyFont="1" applyFill="1" applyBorder="1"/>
    <xf numFmtId="0" fontId="42" fillId="39" borderId="0" xfId="0" applyFont="1" applyFill="1" applyBorder="1" applyAlignment="1">
      <alignment horizontal="centerContinuous" wrapText="1"/>
    </xf>
    <xf numFmtId="0" fontId="34" fillId="40" borderId="0" xfId="0" applyFont="1" applyFill="1" applyAlignment="1">
      <alignment horizontal="left" vertical="center" indent="1"/>
    </xf>
    <xf numFmtId="0" fontId="34" fillId="40" borderId="10" xfId="0" applyFont="1" applyFill="1" applyBorder="1" applyAlignment="1">
      <alignment horizontal="center" vertical="center" wrapText="1"/>
    </xf>
    <xf numFmtId="0" fontId="42" fillId="0" borderId="0" xfId="0" applyFont="1" applyFill="1" applyAlignment="1">
      <alignment vertical="center"/>
    </xf>
    <xf numFmtId="14" fontId="0" fillId="0" borderId="0" xfId="0" applyNumberFormat="1" applyFill="1" applyAlignment="1">
      <alignment horizontal="left" vertical="center"/>
    </xf>
    <xf numFmtId="0" fontId="60" fillId="0" borderId="0" xfId="0" applyFont="1" applyAlignment="1">
      <alignment horizontal="left" vertical="center" wrapText="1"/>
    </xf>
    <xf numFmtId="0" fontId="42" fillId="39" borderId="0" xfId="0" applyFont="1" applyFill="1" applyAlignment="1">
      <alignment horizontal="center"/>
    </xf>
    <xf numFmtId="0" fontId="0" fillId="0" borderId="0" xfId="0" applyBorder="1"/>
    <xf numFmtId="0" fontId="42" fillId="39" borderId="0" xfId="0" applyFont="1" applyFill="1" applyAlignment="1">
      <alignment horizontal="center"/>
    </xf>
    <xf numFmtId="0" fontId="1" fillId="0" borderId="0" xfId="0" applyFont="1"/>
    <xf numFmtId="0" fontId="83" fillId="39" borderId="0" xfId="0" applyFont="1" applyFill="1"/>
    <xf numFmtId="0" fontId="1" fillId="43" borderId="0" xfId="0" applyFont="1" applyFill="1"/>
    <xf numFmtId="0" fontId="1" fillId="43" borderId="0" xfId="0" applyFont="1" applyFill="1" applyBorder="1" applyAlignment="1">
      <alignment horizontal="left" vertical="center"/>
    </xf>
    <xf numFmtId="0" fontId="42" fillId="39" borderId="0" xfId="0" applyFont="1" applyFill="1" applyAlignment="1">
      <alignment horizontal="center"/>
    </xf>
    <xf numFmtId="0" fontId="34" fillId="52" borderId="13" xfId="0" applyFont="1" applyFill="1" applyBorder="1" applyAlignment="1">
      <alignment horizontal="center"/>
    </xf>
    <xf numFmtId="0" fontId="34" fillId="52" borderId="24" xfId="0" applyFont="1" applyFill="1" applyBorder="1" applyAlignment="1">
      <alignment horizontal="center"/>
    </xf>
    <xf numFmtId="0" fontId="51" fillId="0" borderId="19" xfId="0" applyFont="1" applyFill="1" applyBorder="1" applyAlignment="1">
      <alignment horizontal="center"/>
    </xf>
    <xf numFmtId="0" fontId="51" fillId="0" borderId="16" xfId="0" applyFont="1" applyFill="1" applyBorder="1" applyAlignment="1">
      <alignment horizontal="center"/>
    </xf>
    <xf numFmtId="0" fontId="34" fillId="0" borderId="19" xfId="0" applyFont="1" applyFill="1" applyBorder="1" applyAlignment="1">
      <alignment horizontal="center"/>
    </xf>
    <xf numFmtId="0" fontId="34" fillId="0" borderId="19" xfId="0" applyFont="1" applyFill="1" applyBorder="1" applyAlignment="1">
      <alignment horizontal="center" wrapText="1"/>
    </xf>
    <xf numFmtId="0" fontId="34" fillId="52" borderId="10" xfId="0" applyFont="1" applyFill="1" applyBorder="1" applyAlignment="1">
      <alignment horizontal="center" vertical="top" wrapText="1"/>
    </xf>
    <xf numFmtId="0" fontId="42" fillId="52" borderId="10" xfId="0" applyFont="1" applyFill="1" applyBorder="1" applyAlignment="1">
      <alignment horizontal="center" vertical="top" wrapText="1"/>
    </xf>
    <xf numFmtId="3" fontId="34" fillId="52" borderId="10" xfId="0" applyNumberFormat="1" applyFont="1" applyFill="1" applyBorder="1" applyAlignment="1">
      <alignment horizontal="center" vertical="top" wrapText="1"/>
    </xf>
    <xf numFmtId="3" fontId="50" fillId="52" borderId="10" xfId="0" applyNumberFormat="1" applyFont="1" applyFill="1" applyBorder="1" applyAlignment="1">
      <alignment horizontal="center" vertical="top" wrapText="1"/>
    </xf>
    <xf numFmtId="3" fontId="34" fillId="52" borderId="25" xfId="0" applyNumberFormat="1" applyFont="1" applyFill="1" applyBorder="1" applyAlignment="1">
      <alignment horizontal="center" vertical="top" wrapText="1"/>
    </xf>
    <xf numFmtId="0" fontId="34" fillId="52" borderId="10" xfId="0" applyFont="1" applyFill="1" applyBorder="1" applyAlignment="1">
      <alignment horizontal="center" vertical="top"/>
    </xf>
    <xf numFmtId="0" fontId="1" fillId="0" borderId="10" xfId="0" applyFont="1" applyBorder="1" applyAlignment="1">
      <alignment horizontal="center"/>
    </xf>
    <xf numFmtId="1" fontId="4" fillId="52" borderId="10" xfId="0" applyNumberFormat="1" applyFont="1" applyFill="1" applyBorder="1" applyAlignment="1">
      <alignment horizontal="center" vertical="top" wrapText="1"/>
    </xf>
    <xf numFmtId="1" fontId="42" fillId="52" borderId="10" xfId="0" applyNumberFormat="1" applyFont="1" applyFill="1" applyBorder="1" applyAlignment="1">
      <alignment horizontal="center" vertical="top" wrapText="1"/>
    </xf>
    <xf numFmtId="0" fontId="1" fillId="0" borderId="10" xfId="0" applyFont="1" applyBorder="1"/>
    <xf numFmtId="0" fontId="0" fillId="52" borderId="10" xfId="0" applyFill="1" applyBorder="1" applyAlignment="1">
      <alignment horizontal="left" vertical="center"/>
    </xf>
    <xf numFmtId="0" fontId="42" fillId="52" borderId="10" xfId="0" applyFont="1" applyFill="1" applyBorder="1" applyAlignment="1">
      <alignment horizontal="center" vertical="center" wrapText="1"/>
    </xf>
    <xf numFmtId="0" fontId="34" fillId="52" borderId="13" xfId="0" applyFont="1" applyFill="1" applyBorder="1" applyAlignment="1">
      <alignment horizontal="center" vertical="center" wrapText="1"/>
    </xf>
    <xf numFmtId="0" fontId="34" fillId="52" borderId="10" xfId="0" quotePrefix="1" applyFont="1" applyFill="1" applyBorder="1" applyAlignment="1">
      <alignment horizontal="center" wrapText="1"/>
    </xf>
    <xf numFmtId="0" fontId="34" fillId="52" borderId="25" xfId="0" quotePrefix="1" applyFont="1" applyFill="1" applyBorder="1" applyAlignment="1">
      <alignment horizontal="center"/>
    </xf>
    <xf numFmtId="0" fontId="34" fillId="52" borderId="13" xfId="0" quotePrefix="1" applyFont="1" applyFill="1" applyBorder="1" applyAlignment="1">
      <alignment horizontal="center"/>
    </xf>
    <xf numFmtId="0" fontId="34" fillId="52" borderId="27" xfId="0" quotePrefix="1" applyFont="1" applyFill="1" applyBorder="1" applyAlignment="1">
      <alignment horizontal="center"/>
    </xf>
    <xf numFmtId="0" fontId="8" fillId="52" borderId="27" xfId="0" applyFont="1" applyFill="1" applyBorder="1" applyAlignment="1">
      <alignment horizontal="center"/>
    </xf>
    <xf numFmtId="0" fontId="50" fillId="52" borderId="10" xfId="0" quotePrefix="1" applyFont="1" applyFill="1" applyBorder="1" applyAlignment="1">
      <alignment horizontal="center"/>
    </xf>
    <xf numFmtId="0" fontId="34" fillId="52" borderId="34" xfId="0" applyFont="1" applyFill="1" applyBorder="1" applyAlignment="1">
      <alignment horizontal="center"/>
    </xf>
    <xf numFmtId="0" fontId="34" fillId="52" borderId="12" xfId="0" quotePrefix="1" applyFont="1" applyFill="1" applyBorder="1" applyAlignment="1">
      <alignment horizontal="center"/>
    </xf>
    <xf numFmtId="0" fontId="34" fillId="52" borderId="13" xfId="0" applyFont="1" applyFill="1" applyBorder="1" applyAlignment="1">
      <alignment horizontal="center" vertical="center"/>
    </xf>
    <xf numFmtId="0" fontId="34" fillId="52" borderId="27" xfId="0" applyFont="1" applyFill="1" applyBorder="1" applyAlignment="1">
      <alignment horizontal="center" vertical="center"/>
    </xf>
    <xf numFmtId="0" fontId="66" fillId="52" borderId="10" xfId="0" applyFont="1" applyFill="1" applyBorder="1" applyAlignment="1">
      <alignment horizontal="center"/>
    </xf>
    <xf numFmtId="0" fontId="42" fillId="52" borderId="10" xfId="0" quotePrefix="1" applyFont="1" applyFill="1" applyBorder="1" applyAlignment="1">
      <alignment horizontal="center"/>
    </xf>
    <xf numFmtId="0" fontId="43" fillId="52" borderId="10" xfId="0" applyFont="1" applyFill="1" applyBorder="1" applyAlignment="1">
      <alignment horizontal="center"/>
    </xf>
    <xf numFmtId="0" fontId="42" fillId="52" borderId="10" xfId="0" applyFont="1" applyFill="1" applyBorder="1" applyAlignment="1">
      <alignment horizontal="center" wrapText="1"/>
    </xf>
    <xf numFmtId="14" fontId="34" fillId="0" borderId="10" xfId="0" applyNumberFormat="1" applyFont="1" applyFill="1" applyBorder="1" applyAlignment="1" applyProtection="1">
      <alignment horizontal="center" vertical="center" wrapText="1"/>
      <protection locked="0"/>
    </xf>
    <xf numFmtId="0" fontId="34" fillId="0" borderId="10" xfId="0" applyFont="1" applyFill="1" applyBorder="1" applyAlignment="1" applyProtection="1">
      <alignment horizontal="center" vertical="center" wrapText="1"/>
      <protection locked="0"/>
    </xf>
    <xf numFmtId="0" fontId="34" fillId="52" borderId="10" xfId="0" applyFont="1" applyFill="1" applyBorder="1" applyAlignment="1" applyProtection="1">
      <alignment horizontal="center" vertical="center" wrapText="1"/>
      <protection locked="0"/>
    </xf>
    <xf numFmtId="169" fontId="34" fillId="0" borderId="10" xfId="0" applyNumberFormat="1" applyFont="1" applyFill="1" applyBorder="1" applyAlignment="1" applyProtection="1">
      <alignment horizontal="center" vertical="center" wrapText="1"/>
      <protection locked="0"/>
    </xf>
    <xf numFmtId="0" fontId="51" fillId="0" borderId="10" xfId="0" applyFont="1" applyFill="1" applyBorder="1" applyAlignment="1">
      <alignment horizontal="center" vertical="center"/>
    </xf>
    <xf numFmtId="169" fontId="34" fillId="0" borderId="10" xfId="0" applyNumberFormat="1" applyFont="1" applyFill="1" applyBorder="1" applyAlignment="1" applyProtection="1">
      <alignment horizontal="center" vertical="center"/>
      <protection locked="0"/>
    </xf>
    <xf numFmtId="0" fontId="0" fillId="0" borderId="0" xfId="0" applyAlignment="1">
      <alignment wrapText="1"/>
    </xf>
    <xf numFmtId="0" fontId="85" fillId="0" borderId="0" xfId="0" applyFont="1"/>
    <xf numFmtId="0" fontId="87" fillId="0" borderId="0" xfId="0" applyFont="1" applyFill="1" applyAlignment="1">
      <alignment horizontal="left" vertical="center"/>
    </xf>
    <xf numFmtId="0" fontId="85" fillId="0" borderId="0" xfId="0" applyFont="1" applyFill="1"/>
    <xf numFmtId="0" fontId="87" fillId="0" borderId="0" xfId="0" applyFont="1" applyFill="1" applyAlignment="1">
      <alignment horizontal="left"/>
    </xf>
    <xf numFmtId="0" fontId="85" fillId="0" borderId="0" xfId="0" applyFont="1" applyFill="1" applyAlignment="1">
      <alignment horizontal="center"/>
    </xf>
    <xf numFmtId="1" fontId="88" fillId="0" borderId="10" xfId="0" applyNumberFormat="1" applyFont="1" applyFill="1" applyBorder="1" applyAlignment="1">
      <alignment horizontal="center" vertical="top" wrapText="1"/>
    </xf>
    <xf numFmtId="0" fontId="85" fillId="0" borderId="0" xfId="0" applyFont="1" applyBorder="1"/>
    <xf numFmtId="0" fontId="85" fillId="0" borderId="0" xfId="0" applyFont="1" applyAlignment="1">
      <alignment horizontal="center"/>
    </xf>
    <xf numFmtId="0" fontId="85" fillId="0" borderId="0" xfId="0" applyFont="1" applyFill="1" applyBorder="1" applyAlignment="1">
      <alignment horizontal="left"/>
    </xf>
    <xf numFmtId="0" fontId="85" fillId="0" borderId="0" xfId="0" applyFont="1" applyFill="1" applyBorder="1" applyAlignment="1">
      <alignment horizontal="center"/>
    </xf>
    <xf numFmtId="0" fontId="0" fillId="0" borderId="0" xfId="0" applyFill="1" applyBorder="1"/>
    <xf numFmtId="0" fontId="81" fillId="0" borderId="10" xfId="0" applyFont="1" applyFill="1" applyBorder="1" applyAlignment="1">
      <alignment horizontal="center" wrapText="1"/>
    </xf>
    <xf numFmtId="0" fontId="88" fillId="40" borderId="20" xfId="0" applyFont="1" applyFill="1" applyBorder="1" applyAlignment="1">
      <alignment horizontal="center"/>
    </xf>
    <xf numFmtId="0" fontId="1" fillId="0" borderId="0" xfId="0" applyFont="1" applyBorder="1"/>
    <xf numFmtId="0" fontId="1" fillId="0" borderId="0" xfId="0" applyFont="1" applyAlignment="1">
      <alignment horizontal="center" vertical="center"/>
    </xf>
    <xf numFmtId="0" fontId="1" fillId="0" borderId="0" xfId="0" applyFont="1" applyAlignment="1">
      <alignment horizontal="left"/>
    </xf>
    <xf numFmtId="0" fontId="1" fillId="0" borderId="0" xfId="0" applyFont="1" applyFill="1"/>
    <xf numFmtId="0" fontId="55" fillId="40" borderId="10" xfId="0" applyFont="1" applyFill="1" applyBorder="1" applyAlignment="1">
      <alignment horizontal="center" vertical="center" wrapText="1"/>
    </xf>
    <xf numFmtId="0" fontId="87" fillId="0" borderId="0" xfId="0" applyFont="1" applyFill="1" applyBorder="1"/>
    <xf numFmtId="0" fontId="85" fillId="39" borderId="0" xfId="0" applyFont="1" applyFill="1"/>
    <xf numFmtId="0" fontId="70" fillId="0" borderId="0" xfId="0" applyFont="1" applyFill="1" applyBorder="1" applyAlignment="1">
      <alignment horizontal="left" indent="1"/>
    </xf>
    <xf numFmtId="0" fontId="51" fillId="0" borderId="0" xfId="0" applyFont="1" applyFill="1" applyAlignment="1">
      <alignment horizontal="left" indent="2"/>
    </xf>
    <xf numFmtId="0" fontId="51" fillId="0" borderId="0" xfId="0" applyFont="1" applyFill="1" applyBorder="1" applyAlignment="1">
      <alignment horizontal="left" indent="2"/>
    </xf>
    <xf numFmtId="0" fontId="43" fillId="0" borderId="0" xfId="0" applyFont="1" applyFill="1" applyBorder="1" applyAlignment="1">
      <alignment horizontal="left" indent="1"/>
    </xf>
    <xf numFmtId="0" fontId="42" fillId="0" borderId="0" xfId="0" applyFont="1" applyBorder="1" applyAlignment="1">
      <alignment horizontal="left" indent="1"/>
    </xf>
    <xf numFmtId="0" fontId="51" fillId="0" borderId="0" xfId="0" applyFont="1" applyFill="1" applyAlignment="1">
      <alignment horizontal="left" indent="3"/>
    </xf>
    <xf numFmtId="0" fontId="51" fillId="0" borderId="0" xfId="0" applyFont="1" applyFill="1" applyBorder="1" applyAlignment="1">
      <alignment horizontal="left" indent="3"/>
    </xf>
    <xf numFmtId="0" fontId="34" fillId="0" borderId="0" xfId="0" applyFont="1" applyFill="1" applyBorder="1" applyAlignment="1">
      <alignment horizontal="left" indent="3"/>
    </xf>
    <xf numFmtId="0" fontId="43" fillId="0" borderId="0" xfId="0" applyFont="1" applyFill="1" applyAlignment="1">
      <alignment horizontal="left" indent="3"/>
    </xf>
    <xf numFmtId="0" fontId="42" fillId="0" borderId="0" xfId="0" applyFont="1" applyFill="1" applyBorder="1" applyAlignment="1">
      <alignment horizontal="left" indent="2"/>
    </xf>
    <xf numFmtId="0" fontId="34" fillId="0" borderId="0" xfId="0" applyFont="1" applyFill="1" applyAlignment="1">
      <alignment horizontal="left" indent="3"/>
    </xf>
    <xf numFmtId="0" fontId="42" fillId="55" borderId="10" xfId="0" applyFont="1" applyFill="1" applyBorder="1" applyAlignment="1">
      <alignment horizontal="center" wrapText="1"/>
    </xf>
    <xf numFmtId="0" fontId="34" fillId="55" borderId="10" xfId="0" applyFont="1" applyFill="1" applyBorder="1" applyAlignment="1">
      <alignment horizontal="center" wrapText="1"/>
    </xf>
    <xf numFmtId="0" fontId="0" fillId="55" borderId="10" xfId="0" applyFill="1" applyBorder="1"/>
    <xf numFmtId="0" fontId="50" fillId="52" borderId="10" xfId="0" applyFont="1" applyFill="1" applyBorder="1" applyAlignment="1">
      <alignment horizontal="center"/>
    </xf>
    <xf numFmtId="0" fontId="23" fillId="52" borderId="10" xfId="0" applyFont="1" applyFill="1" applyBorder="1" applyAlignment="1">
      <alignment horizontal="center"/>
    </xf>
    <xf numFmtId="0" fontId="51" fillId="55" borderId="10" xfId="0" quotePrefix="1" applyFont="1" applyFill="1" applyBorder="1" applyAlignment="1">
      <alignment horizontal="center"/>
    </xf>
    <xf numFmtId="0" fontId="51" fillId="55" borderId="10" xfId="0" applyFont="1" applyFill="1" applyBorder="1" applyAlignment="1">
      <alignment horizontal="center"/>
    </xf>
    <xf numFmtId="0" fontId="51" fillId="55" borderId="10" xfId="0" applyFont="1" applyFill="1" applyBorder="1"/>
    <xf numFmtId="0" fontId="34" fillId="55" borderId="10" xfId="0" quotePrefix="1" applyFont="1" applyFill="1" applyBorder="1" applyAlignment="1">
      <alignment horizontal="center"/>
    </xf>
    <xf numFmtId="0" fontId="71" fillId="55" borderId="10" xfId="0" quotePrefix="1" applyFont="1" applyFill="1" applyBorder="1" applyAlignment="1">
      <alignment horizontal="center"/>
    </xf>
    <xf numFmtId="0" fontId="42" fillId="40" borderId="10" xfId="0" applyFont="1" applyFill="1" applyBorder="1" applyAlignment="1">
      <alignment horizontal="center" vertical="center" wrapText="1"/>
    </xf>
    <xf numFmtId="0" fontId="55" fillId="40" borderId="10" xfId="0" applyFont="1" applyFill="1" applyBorder="1" applyAlignment="1">
      <alignment horizontal="center" vertical="center" wrapText="1"/>
    </xf>
    <xf numFmtId="0" fontId="55" fillId="40" borderId="9" xfId="0" applyFont="1" applyFill="1" applyBorder="1" applyAlignment="1">
      <alignment horizontal="center" vertical="center" wrapText="1"/>
    </xf>
    <xf numFmtId="0" fontId="34" fillId="39" borderId="0" xfId="0" applyFont="1" applyFill="1" applyAlignment="1">
      <alignment horizontal="left" indent="1"/>
    </xf>
    <xf numFmtId="0" fontId="34" fillId="40" borderId="0" xfId="0" applyFont="1" applyFill="1" applyAlignment="1">
      <alignment horizontal="left" vertical="center" wrapText="1" indent="1"/>
    </xf>
    <xf numFmtId="0" fontId="34" fillId="40" borderId="0" xfId="0" applyFont="1" applyFill="1" applyAlignment="1">
      <alignment horizontal="left" indent="2"/>
    </xf>
    <xf numFmtId="0" fontId="34" fillId="0" borderId="0" xfId="0" applyFont="1" applyFill="1" applyAlignment="1">
      <alignment horizontal="left" vertical="center" indent="2"/>
    </xf>
    <xf numFmtId="0" fontId="34" fillId="0" borderId="0" xfId="0" applyFont="1" applyFill="1" applyAlignment="1">
      <alignment horizontal="left" wrapText="1" indent="2"/>
    </xf>
    <xf numFmtId="0" fontId="42" fillId="39" borderId="0" xfId="0" applyFont="1" applyFill="1" applyAlignment="1">
      <alignment horizontal="left" indent="1"/>
    </xf>
    <xf numFmtId="0" fontId="34" fillId="0" borderId="0" xfId="0" applyFont="1" applyFill="1" applyBorder="1" applyAlignment="1">
      <alignment horizontal="left" wrapText="1" indent="2"/>
    </xf>
    <xf numFmtId="0" fontId="34" fillId="0" borderId="15" xfId="0" applyFont="1" applyFill="1" applyBorder="1" applyAlignment="1">
      <alignment horizontal="left" indent="3"/>
    </xf>
    <xf numFmtId="0" fontId="34" fillId="0" borderId="15" xfId="0" applyFont="1" applyFill="1" applyBorder="1" applyAlignment="1">
      <alignment horizontal="left" wrapText="1" indent="2"/>
    </xf>
    <xf numFmtId="0" fontId="42" fillId="0" borderId="0" xfId="0" applyFont="1" applyFill="1" applyAlignment="1">
      <alignment horizontal="left" indent="1"/>
    </xf>
    <xf numFmtId="0" fontId="8" fillId="0" borderId="11" xfId="0" applyFont="1" applyFill="1" applyBorder="1" applyAlignment="1">
      <alignment horizontal="center" vertical="center" wrapText="1"/>
    </xf>
    <xf numFmtId="0" fontId="34" fillId="0" borderId="50" xfId="0" applyFont="1" applyFill="1" applyBorder="1" applyAlignment="1">
      <alignment horizontal="center" vertical="center" wrapText="1"/>
    </xf>
    <xf numFmtId="0" fontId="34" fillId="0" borderId="11" xfId="0" applyFont="1" applyFill="1" applyBorder="1" applyAlignment="1">
      <alignment horizontal="center" vertical="center" wrapText="1"/>
    </xf>
    <xf numFmtId="0" fontId="34" fillId="0" borderId="40" xfId="0" applyFont="1" applyFill="1" applyBorder="1" applyAlignment="1">
      <alignment horizontal="center" vertical="center" wrapText="1"/>
    </xf>
    <xf numFmtId="0" fontId="34" fillId="0" borderId="11" xfId="0" applyFont="1" applyFill="1" applyBorder="1"/>
    <xf numFmtId="0" fontId="34" fillId="0" borderId="26" xfId="0" applyFont="1" applyFill="1" applyBorder="1" applyAlignment="1">
      <alignment horizontal="center"/>
    </xf>
    <xf numFmtId="0" fontId="34" fillId="0" borderId="25" xfId="0" applyFont="1" applyFill="1" applyBorder="1" applyAlignment="1">
      <alignment horizontal="center" wrapText="1"/>
    </xf>
    <xf numFmtId="0" fontId="34" fillId="0" borderId="26" xfId="0" applyFont="1" applyFill="1" applyBorder="1" applyAlignment="1">
      <alignment horizontal="center" wrapText="1"/>
    </xf>
    <xf numFmtId="0" fontId="34" fillId="52" borderId="26" xfId="0" applyFont="1" applyFill="1" applyBorder="1" applyAlignment="1">
      <alignment horizontal="center" wrapText="1"/>
    </xf>
    <xf numFmtId="0" fontId="34" fillId="0" borderId="25" xfId="0" quotePrefix="1" applyFont="1" applyFill="1" applyBorder="1" applyAlignment="1">
      <alignment horizontal="center" wrapText="1"/>
    </xf>
    <xf numFmtId="0" fontId="34" fillId="0" borderId="49" xfId="0" applyFont="1" applyFill="1" applyBorder="1" applyAlignment="1">
      <alignment horizontal="center"/>
    </xf>
    <xf numFmtId="0" fontId="34" fillId="0" borderId="49" xfId="0" quotePrefix="1" applyFont="1" applyFill="1" applyBorder="1" applyAlignment="1">
      <alignment horizontal="center"/>
    </xf>
    <xf numFmtId="0" fontId="34" fillId="52" borderId="49" xfId="0" applyFont="1" applyFill="1" applyBorder="1" applyAlignment="1">
      <alignment horizontal="center"/>
    </xf>
    <xf numFmtId="0" fontId="43" fillId="52" borderId="49" xfId="0" applyFont="1" applyFill="1" applyBorder="1" applyAlignment="1">
      <alignment horizontal="center"/>
    </xf>
    <xf numFmtId="0" fontId="8" fillId="52" borderId="49" xfId="0" applyFont="1" applyFill="1" applyBorder="1"/>
    <xf numFmtId="0" fontId="34" fillId="58" borderId="10" xfId="0" applyFont="1" applyFill="1" applyBorder="1" applyAlignment="1">
      <alignment horizontal="center" vertical="top" wrapText="1"/>
    </xf>
    <xf numFmtId="0" fontId="34" fillId="58" borderId="13" xfId="0" applyFont="1" applyFill="1" applyBorder="1" applyAlignment="1">
      <alignment horizontal="center" vertical="top" wrapText="1"/>
    </xf>
    <xf numFmtId="0" fontId="34" fillId="0" borderId="25" xfId="0" applyFont="1" applyFill="1" applyBorder="1" applyAlignment="1">
      <alignment horizontal="center" vertical="center" wrapText="1"/>
    </xf>
    <xf numFmtId="0" fontId="34" fillId="52" borderId="13" xfId="0" applyFont="1" applyFill="1" applyBorder="1" applyAlignment="1">
      <alignment horizontal="center" vertical="center" wrapText="1"/>
    </xf>
    <xf numFmtId="0" fontId="42" fillId="50" borderId="10" xfId="0" applyFont="1" applyFill="1" applyBorder="1" applyAlignment="1">
      <alignment horizontal="center" vertical="center" wrapText="1"/>
    </xf>
    <xf numFmtId="0" fontId="42" fillId="39" borderId="0" xfId="0" applyFont="1" applyFill="1" applyBorder="1" applyAlignment="1">
      <alignment horizontal="center"/>
    </xf>
    <xf numFmtId="0" fontId="42" fillId="0" borderId="51" xfId="0" applyFont="1" applyFill="1" applyBorder="1" applyAlignment="1" applyProtection="1">
      <alignment horizontal="center" vertical="center" wrapText="1"/>
    </xf>
    <xf numFmtId="0" fontId="51" fillId="0" borderId="49" xfId="0" applyFont="1" applyBorder="1" applyAlignment="1">
      <alignment horizontal="center" wrapText="1"/>
    </xf>
    <xf numFmtId="0" fontId="51" fillId="34" borderId="53" xfId="0" applyFont="1" applyFill="1" applyBorder="1" applyAlignment="1">
      <alignment horizontal="center"/>
    </xf>
    <xf numFmtId="0" fontId="51" fillId="34" borderId="51" xfId="0" applyFont="1" applyFill="1" applyBorder="1" applyAlignment="1">
      <alignment horizontal="center"/>
    </xf>
    <xf numFmtId="0" fontId="51" fillId="0" borderId="49" xfId="0" applyFont="1" applyFill="1" applyBorder="1" applyAlignment="1">
      <alignment horizontal="center"/>
    </xf>
    <xf numFmtId="0" fontId="51" fillId="0" borderId="51" xfId="0" applyFont="1" applyFill="1" applyBorder="1" applyAlignment="1">
      <alignment horizontal="center" wrapText="1"/>
    </xf>
    <xf numFmtId="0" fontId="34" fillId="0" borderId="49" xfId="0" applyFont="1" applyBorder="1"/>
    <xf numFmtId="0" fontId="51" fillId="0" borderId="49" xfId="0" applyFont="1" applyBorder="1"/>
    <xf numFmtId="0" fontId="34" fillId="0" borderId="49" xfId="0" applyFont="1" applyFill="1" applyBorder="1" applyAlignment="1">
      <alignment horizontal="center" wrapText="1"/>
    </xf>
    <xf numFmtId="0" fontId="42" fillId="40" borderId="10" xfId="0" applyFont="1" applyFill="1" applyBorder="1" applyAlignment="1">
      <alignment horizontal="center" vertical="center" wrapText="1"/>
    </xf>
    <xf numFmtId="0" fontId="34" fillId="0" borderId="49" xfId="0" applyFont="1" applyFill="1" applyBorder="1" applyAlignment="1">
      <alignment horizontal="center" vertical="center" wrapText="1"/>
    </xf>
    <xf numFmtId="0" fontId="88" fillId="40" borderId="0" xfId="0" applyFont="1" applyFill="1"/>
    <xf numFmtId="0" fontId="88" fillId="40" borderId="0" xfId="0" applyFont="1" applyFill="1" applyBorder="1" applyAlignment="1">
      <alignment horizontal="center" vertical="top" wrapText="1"/>
    </xf>
    <xf numFmtId="0" fontId="42" fillId="39" borderId="49" xfId="0" applyFont="1" applyFill="1" applyBorder="1" applyAlignment="1">
      <alignment horizontal="center" vertical="top" wrapText="1"/>
    </xf>
    <xf numFmtId="0" fontId="34" fillId="39" borderId="49" xfId="0" applyFont="1" applyFill="1" applyBorder="1" applyAlignment="1">
      <alignment vertical="top" wrapText="1"/>
    </xf>
    <xf numFmtId="0" fontId="34" fillId="43" borderId="49" xfId="0" applyFont="1" applyFill="1" applyBorder="1" applyAlignment="1">
      <alignment horizontal="center" vertical="center" wrapText="1"/>
    </xf>
    <xf numFmtId="1" fontId="4" fillId="0" borderId="10" xfId="0" applyNumberFormat="1" applyFont="1" applyFill="1" applyBorder="1" applyAlignment="1">
      <alignment horizontal="center" vertical="top" wrapText="1"/>
    </xf>
    <xf numFmtId="1" fontId="4" fillId="0" borderId="25" xfId="0" applyNumberFormat="1" applyFont="1" applyFill="1" applyBorder="1" applyAlignment="1">
      <alignment horizontal="center" vertical="top" wrapText="1"/>
    </xf>
    <xf numFmtId="1" fontId="4" fillId="0" borderId="13" xfId="0" applyNumberFormat="1" applyFont="1" applyFill="1" applyBorder="1" applyAlignment="1">
      <alignment horizontal="center" vertical="top" wrapText="1"/>
    </xf>
    <xf numFmtId="0" fontId="1" fillId="0" borderId="0" xfId="0" applyFont="1" applyAlignment="1"/>
    <xf numFmtId="0" fontId="42" fillId="0" borderId="49" xfId="0" applyFont="1" applyFill="1" applyBorder="1" applyAlignment="1">
      <alignment horizontal="center" vertical="top" wrapText="1"/>
    </xf>
    <xf numFmtId="0" fontId="8" fillId="41" borderId="49" xfId="0" applyFont="1" applyFill="1" applyBorder="1"/>
    <xf numFmtId="0" fontId="1" fillId="0" borderId="52" xfId="0" applyFont="1" applyBorder="1"/>
    <xf numFmtId="0" fontId="8" fillId="41" borderId="52" xfId="0" applyFont="1" applyFill="1" applyBorder="1"/>
    <xf numFmtId="0" fontId="34" fillId="41" borderId="49" xfId="0" applyFont="1" applyFill="1" applyBorder="1"/>
    <xf numFmtId="0" fontId="42" fillId="51" borderId="49" xfId="0" applyFont="1" applyFill="1" applyBorder="1" applyAlignment="1">
      <alignment wrapText="1"/>
    </xf>
    <xf numFmtId="0" fontId="42" fillId="40" borderId="49" xfId="0" applyFont="1" applyFill="1" applyBorder="1" applyAlignment="1">
      <alignment horizontal="center" vertical="center" wrapText="1"/>
    </xf>
    <xf numFmtId="14" fontId="34" fillId="0" borderId="49" xfId="0" applyNumberFormat="1" applyFont="1" applyFill="1" applyBorder="1" applyAlignment="1" applyProtection="1">
      <alignment horizontal="center" vertical="center" wrapText="1"/>
      <protection locked="0"/>
    </xf>
    <xf numFmtId="0" fontId="61" fillId="0" borderId="48" xfId="0" applyFont="1" applyFill="1" applyBorder="1" applyAlignment="1">
      <alignment vertical="center" wrapText="1"/>
    </xf>
    <xf numFmtId="0" fontId="61" fillId="0" borderId="0" xfId="0" applyFont="1" applyFill="1" applyBorder="1" applyAlignment="1">
      <alignment vertical="center" wrapText="1"/>
    </xf>
    <xf numFmtId="0" fontId="81" fillId="0" borderId="49" xfId="0" applyFont="1" applyFill="1" applyBorder="1" applyAlignment="1">
      <alignment horizontal="center"/>
    </xf>
    <xf numFmtId="0" fontId="81" fillId="0" borderId="51" xfId="0" applyFont="1" applyBorder="1" applyAlignment="1">
      <alignment horizontal="center"/>
    </xf>
    <xf numFmtId="0" fontId="90" fillId="52" borderId="49" xfId="0" applyFont="1" applyFill="1" applyBorder="1"/>
    <xf numFmtId="0" fontId="81" fillId="52" borderId="49" xfId="0" applyFont="1" applyFill="1" applyBorder="1"/>
    <xf numFmtId="0" fontId="81" fillId="0" borderId="49" xfId="0" applyFont="1" applyBorder="1" applyAlignment="1">
      <alignment horizontal="center"/>
    </xf>
    <xf numFmtId="0" fontId="81" fillId="0" borderId="52" xfId="0" applyFont="1" applyBorder="1" applyAlignment="1">
      <alignment horizontal="center"/>
    </xf>
    <xf numFmtId="0" fontId="81" fillId="0" borderId="52" xfId="0" applyFont="1" applyFill="1" applyBorder="1" applyAlignment="1">
      <alignment horizontal="center"/>
    </xf>
    <xf numFmtId="0" fontId="81" fillId="0" borderId="51" xfId="0" applyFont="1" applyFill="1" applyBorder="1" applyAlignment="1">
      <alignment horizontal="center"/>
    </xf>
    <xf numFmtId="0" fontId="81" fillId="52" borderId="49" xfId="0" applyFont="1" applyFill="1" applyBorder="1" applyAlignment="1">
      <alignment horizontal="center"/>
    </xf>
    <xf numFmtId="0" fontId="34" fillId="0" borderId="10" xfId="0" applyNumberFormat="1" applyFont="1" applyFill="1" applyBorder="1"/>
    <xf numFmtId="0" fontId="34" fillId="0" borderId="28" xfId="0" applyNumberFormat="1" applyFont="1" applyFill="1" applyBorder="1"/>
    <xf numFmtId="1" fontId="42" fillId="0" borderId="25" xfId="0" applyNumberFormat="1" applyFont="1" applyFill="1" applyBorder="1" applyAlignment="1">
      <alignment horizontal="center" vertical="top" wrapText="1"/>
    </xf>
    <xf numFmtId="1" fontId="42" fillId="0" borderId="11" xfId="0" applyNumberFormat="1" applyFont="1" applyFill="1" applyBorder="1" applyAlignment="1">
      <alignment horizontal="center" vertical="top" wrapText="1"/>
    </xf>
    <xf numFmtId="0" fontId="34" fillId="0" borderId="25" xfId="0" applyFont="1" applyFill="1" applyBorder="1" applyAlignment="1">
      <alignment horizontal="center" vertical="center" wrapText="1"/>
    </xf>
    <xf numFmtId="0" fontId="34" fillId="52" borderId="13" xfId="0" applyFont="1" applyFill="1" applyBorder="1" applyAlignment="1">
      <alignment horizontal="center" vertical="center" wrapText="1"/>
    </xf>
    <xf numFmtId="0" fontId="42" fillId="50" borderId="10" xfId="0" applyFont="1" applyFill="1" applyBorder="1" applyAlignment="1">
      <alignment horizontal="center" vertical="center" wrapText="1"/>
    </xf>
    <xf numFmtId="0" fontId="42" fillId="39" borderId="0" xfId="0" applyFont="1" applyFill="1" applyBorder="1" applyAlignment="1">
      <alignment horizontal="center"/>
    </xf>
    <xf numFmtId="0" fontId="34" fillId="39" borderId="26" xfId="0" applyFont="1" applyFill="1" applyBorder="1" applyAlignment="1">
      <alignment horizontal="center"/>
    </xf>
    <xf numFmtId="168" fontId="42" fillId="58" borderId="10" xfId="0" applyNumberFormat="1" applyFont="1" applyFill="1" applyBorder="1" applyAlignment="1">
      <alignment horizontal="center"/>
    </xf>
    <xf numFmtId="0" fontId="42" fillId="58" borderId="10" xfId="0" applyFont="1" applyFill="1" applyBorder="1" applyAlignment="1">
      <alignment horizontal="center" vertical="center" wrapText="1"/>
    </xf>
    <xf numFmtId="168" fontId="34" fillId="58" borderId="10" xfId="0" applyNumberFormat="1" applyFont="1" applyFill="1" applyBorder="1" applyAlignment="1">
      <alignment horizontal="center"/>
    </xf>
    <xf numFmtId="0" fontId="34" fillId="42" borderId="10" xfId="0" applyFont="1" applyFill="1" applyBorder="1" applyAlignment="1">
      <alignment horizontal="center" vertical="top" wrapText="1"/>
    </xf>
    <xf numFmtId="0" fontId="42" fillId="0" borderId="0" xfId="0" applyFont="1" applyFill="1" applyAlignment="1">
      <alignment vertical="center"/>
    </xf>
    <xf numFmtId="0" fontId="34" fillId="0" borderId="0" xfId="0" applyFont="1" applyFill="1" applyAlignment="1">
      <alignment horizontal="left" wrapText="1" indent="2"/>
    </xf>
    <xf numFmtId="0" fontId="34" fillId="0" borderId="15" xfId="0" applyFont="1" applyFill="1" applyBorder="1" applyAlignment="1">
      <alignment horizontal="left" wrapText="1" indent="2"/>
    </xf>
    <xf numFmtId="0" fontId="8" fillId="39" borderId="26" xfId="0" applyFont="1" applyFill="1" applyBorder="1"/>
    <xf numFmtId="0" fontId="0" fillId="0" borderId="26" xfId="0" applyBorder="1"/>
    <xf numFmtId="0" fontId="42" fillId="39" borderId="0" xfId="0" applyFont="1" applyFill="1" applyAlignment="1">
      <alignment horizontal="center"/>
    </xf>
    <xf numFmtId="0" fontId="0" fillId="0" borderId="56" xfId="0" applyBorder="1" applyAlignment="1">
      <alignment horizontal="left" vertical="center"/>
    </xf>
    <xf numFmtId="0" fontId="0" fillId="0" borderId="56" xfId="0" applyBorder="1" applyAlignment="1">
      <alignment horizontal="left" vertical="center" wrapText="1"/>
    </xf>
    <xf numFmtId="0" fontId="0" fillId="0" borderId="0" xfId="0" applyBorder="1" applyAlignment="1">
      <alignment horizontal="left" vertical="center"/>
    </xf>
    <xf numFmtId="0" fontId="8" fillId="0" borderId="0" xfId="0" applyFont="1" applyFill="1" applyAlignment="1">
      <alignment horizontal="left" indent="1"/>
    </xf>
    <xf numFmtId="0" fontId="42" fillId="39" borderId="55" xfId="0" applyFont="1" applyFill="1" applyBorder="1" applyAlignment="1">
      <alignment horizontal="center" wrapText="1"/>
    </xf>
    <xf numFmtId="0" fontId="42" fillId="0" borderId="52" xfId="0" applyFont="1" applyFill="1" applyBorder="1" applyAlignment="1" applyProtection="1">
      <alignment horizontal="center" vertical="center" wrapText="1"/>
    </xf>
    <xf numFmtId="0" fontId="51" fillId="34" borderId="57" xfId="0" applyFont="1" applyFill="1" applyBorder="1" applyAlignment="1">
      <alignment horizontal="center"/>
    </xf>
    <xf numFmtId="0" fontId="51" fillId="0" borderId="52" xfId="0" applyFont="1" applyBorder="1" applyAlignment="1">
      <alignment horizontal="center" wrapText="1"/>
    </xf>
    <xf numFmtId="0" fontId="51" fillId="0" borderId="52" xfId="0" applyFont="1" applyFill="1" applyBorder="1" applyAlignment="1">
      <alignment horizontal="center" wrapText="1"/>
    </xf>
    <xf numFmtId="0" fontId="35" fillId="0" borderId="49" xfId="0" applyFont="1" applyBorder="1" applyAlignment="1">
      <alignment horizontal="center" vertical="center"/>
    </xf>
    <xf numFmtId="0" fontId="35" fillId="0" borderId="49" xfId="0" applyFont="1" applyBorder="1" applyAlignment="1">
      <alignment horizontal="center" vertical="center" wrapText="1"/>
    </xf>
    <xf numFmtId="0" fontId="60" fillId="0" borderId="49" xfId="0" applyFont="1" applyBorder="1" applyAlignment="1">
      <alignment horizontal="center" vertical="center" wrapText="1"/>
    </xf>
    <xf numFmtId="0" fontId="42" fillId="0" borderId="47" xfId="0" quotePrefix="1" applyFont="1" applyFill="1" applyBorder="1" applyAlignment="1">
      <alignment horizontal="center"/>
    </xf>
    <xf numFmtId="3" fontId="0" fillId="0" borderId="0" xfId="0" applyNumberFormat="1" applyAlignment="1">
      <alignment horizontal="left" vertical="center"/>
    </xf>
    <xf numFmtId="0" fontId="4" fillId="57" borderId="0" xfId="0" applyFont="1" applyFill="1"/>
    <xf numFmtId="0" fontId="8" fillId="57" borderId="0" xfId="0" applyFont="1" applyFill="1"/>
    <xf numFmtId="0" fontId="34" fillId="0" borderId="26" xfId="0" applyFont="1" applyBorder="1"/>
    <xf numFmtId="0" fontId="34" fillId="39" borderId="26" xfId="0" applyFont="1" applyFill="1" applyBorder="1"/>
    <xf numFmtId="168" fontId="34" fillId="44" borderId="25" xfId="0" applyNumberFormat="1" applyFont="1" applyFill="1" applyBorder="1" applyAlignment="1">
      <alignment horizontal="center"/>
    </xf>
    <xf numFmtId="0" fontId="60" fillId="0" borderId="0" xfId="0" applyFont="1" applyAlignment="1">
      <alignment vertical="center"/>
    </xf>
    <xf numFmtId="0" fontId="0" fillId="0" borderId="0" xfId="0" applyAlignment="1">
      <alignment vertical="center"/>
    </xf>
    <xf numFmtId="0" fontId="60" fillId="0" borderId="10" xfId="0" applyFont="1" applyBorder="1" applyAlignment="1">
      <alignment vertical="center"/>
    </xf>
    <xf numFmtId="0" fontId="60" fillId="0" borderId="50" xfId="0" applyFont="1" applyBorder="1" applyAlignment="1">
      <alignment vertical="center"/>
    </xf>
    <xf numFmtId="0" fontId="60" fillId="56" borderId="50" xfId="0" applyFont="1" applyFill="1" applyBorder="1" applyAlignment="1">
      <alignment horizontal="center" vertical="center"/>
    </xf>
    <xf numFmtId="0" fontId="60" fillId="0" borderId="50" xfId="0" applyFont="1" applyBorder="1" applyAlignment="1">
      <alignment horizontal="center" vertical="center"/>
    </xf>
    <xf numFmtId="0" fontId="84" fillId="43" borderId="10" xfId="45952" applyFill="1" applyBorder="1" applyAlignment="1">
      <alignment vertical="center"/>
    </xf>
    <xf numFmtId="0" fontId="81" fillId="43" borderId="50" xfId="45952" applyFont="1" applyFill="1" applyBorder="1" applyAlignment="1">
      <alignment vertical="center" wrapText="1"/>
    </xf>
    <xf numFmtId="0" fontId="10" fillId="56" borderId="50" xfId="0" applyFont="1" applyFill="1" applyBorder="1" applyAlignment="1">
      <alignment horizontal="center" vertical="center"/>
    </xf>
    <xf numFmtId="0" fontId="10" fillId="0" borderId="50" xfId="0" applyFont="1" applyBorder="1" applyAlignment="1">
      <alignment horizontal="center" vertical="center"/>
    </xf>
    <xf numFmtId="0" fontId="0" fillId="0" borderId="0" xfId="0" applyFont="1" applyAlignment="1">
      <alignment vertical="center"/>
    </xf>
    <xf numFmtId="0" fontId="84" fillId="0" borderId="10" xfId="45952" applyBorder="1" applyAlignment="1">
      <alignment vertical="center"/>
    </xf>
    <xf numFmtId="0" fontId="81" fillId="0" borderId="10" xfId="45952" applyFont="1" applyBorder="1" applyAlignment="1">
      <alignment vertical="center" wrapText="1"/>
    </xf>
    <xf numFmtId="0" fontId="0" fillId="56" borderId="10" xfId="0" applyFill="1" applyBorder="1" applyAlignment="1">
      <alignment horizontal="center" vertical="center"/>
    </xf>
    <xf numFmtId="0" fontId="0" fillId="0" borderId="10" xfId="0" applyBorder="1" applyAlignment="1">
      <alignment horizontal="center" vertical="center"/>
    </xf>
    <xf numFmtId="0" fontId="81" fillId="43" borderId="10" xfId="45952" applyFont="1" applyFill="1" applyBorder="1" applyAlignment="1">
      <alignment vertical="center" wrapText="1"/>
    </xf>
    <xf numFmtId="0" fontId="34" fillId="0" borderId="0" xfId="0" applyFont="1" applyFill="1" applyBorder="1" applyAlignment="1">
      <alignment horizontal="center" vertical="center" wrapText="1"/>
    </xf>
    <xf numFmtId="0" fontId="60" fillId="0" borderId="10" xfId="0" applyFont="1" applyBorder="1" applyAlignment="1">
      <alignment horizontal="center" vertical="center"/>
    </xf>
    <xf numFmtId="0" fontId="60" fillId="0" borderId="52" xfId="0" applyFont="1" applyFill="1" applyBorder="1" applyAlignment="1">
      <alignment horizontal="center" vertical="center"/>
    </xf>
    <xf numFmtId="0" fontId="60" fillId="56" borderId="51" xfId="0" applyFont="1" applyFill="1" applyBorder="1" applyAlignment="1">
      <alignment horizontal="center" vertical="center"/>
    </xf>
    <xf numFmtId="0" fontId="60" fillId="56" borderId="54" xfId="0" applyFont="1" applyFill="1" applyBorder="1" applyAlignment="1">
      <alignment horizontal="center" vertical="center"/>
    </xf>
    <xf numFmtId="0" fontId="85" fillId="0" borderId="0" xfId="0" applyFont="1" applyFill="1" applyAlignment="1">
      <alignment horizontal="left" vertical="top" wrapText="1"/>
    </xf>
    <xf numFmtId="0" fontId="42" fillId="0" borderId="13" xfId="0" applyFont="1" applyFill="1" applyBorder="1" applyAlignment="1">
      <alignment horizontal="center" vertical="top"/>
    </xf>
    <xf numFmtId="0" fontId="34" fillId="0" borderId="27" xfId="0" applyFont="1" applyFill="1" applyBorder="1" applyAlignment="1">
      <alignment horizontal="center" vertical="top"/>
    </xf>
    <xf numFmtId="0" fontId="34" fillId="0" borderId="24" xfId="0" applyFont="1" applyBorder="1" applyAlignment="1"/>
    <xf numFmtId="0" fontId="34" fillId="0" borderId="9"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43" fillId="34" borderId="0" xfId="0" applyNumberFormat="1" applyFont="1" applyFill="1" applyBorder="1" applyAlignment="1">
      <alignment horizontal="left" vertical="top" wrapText="1"/>
    </xf>
    <xf numFmtId="0" fontId="42" fillId="0" borderId="0" xfId="0" applyFont="1" applyFill="1" applyAlignment="1">
      <alignment horizontal="left" vertical="center" indent="1"/>
    </xf>
    <xf numFmtId="0" fontId="34" fillId="0" borderId="15" xfId="0" applyFont="1" applyFill="1" applyBorder="1" applyAlignment="1">
      <alignment horizontal="left" vertical="center" indent="1"/>
    </xf>
    <xf numFmtId="0" fontId="34" fillId="0" borderId="12" xfId="0" applyFont="1" applyFill="1" applyBorder="1" applyAlignment="1">
      <alignment horizontal="center" vertical="center" wrapText="1"/>
    </xf>
    <xf numFmtId="0" fontId="34" fillId="0" borderId="34" xfId="0" applyFont="1" applyFill="1" applyBorder="1" applyAlignment="1">
      <alignment horizontal="center" vertical="center" wrapText="1"/>
    </xf>
    <xf numFmtId="0" fontId="34" fillId="0" borderId="41" xfId="0" applyFont="1" applyFill="1" applyBorder="1" applyAlignment="1">
      <alignment horizontal="center" vertical="center" wrapText="1"/>
    </xf>
    <xf numFmtId="0" fontId="34" fillId="0" borderId="0" xfId="0" applyFont="1" applyFill="1" applyAlignment="1">
      <alignment horizontal="left" wrapText="1" indent="1"/>
    </xf>
    <xf numFmtId="0" fontId="34" fillId="0" borderId="15" xfId="0" applyFont="1" applyFill="1" applyBorder="1" applyAlignment="1">
      <alignment horizontal="left" wrapText="1" indent="1"/>
    </xf>
    <xf numFmtId="0" fontId="43" fillId="0" borderId="0" xfId="0" applyFont="1" applyFill="1" applyAlignment="1">
      <alignment horizontal="left" vertical="center" wrapText="1" indent="2"/>
    </xf>
    <xf numFmtId="0" fontId="43" fillId="0" borderId="15" xfId="0" applyFont="1" applyFill="1" applyBorder="1" applyAlignment="1">
      <alignment horizontal="left" vertical="center" wrapText="1" indent="2"/>
    </xf>
    <xf numFmtId="0" fontId="42" fillId="0" borderId="9" xfId="0" applyFont="1" applyBorder="1" applyAlignment="1">
      <alignment horizontal="center" vertical="center" wrapText="1"/>
    </xf>
    <xf numFmtId="0" fontId="42" fillId="0" borderId="25" xfId="0" applyFont="1" applyBorder="1" applyAlignment="1">
      <alignment horizontal="center" vertical="center" wrapText="1"/>
    </xf>
    <xf numFmtId="0" fontId="34" fillId="52" borderId="13" xfId="0" applyFont="1" applyFill="1" applyBorder="1" applyAlignment="1">
      <alignment horizontal="center"/>
    </xf>
    <xf numFmtId="0" fontId="34" fillId="52" borderId="24" xfId="0" applyFont="1" applyFill="1" applyBorder="1" applyAlignment="1">
      <alignment horizontal="center"/>
    </xf>
    <xf numFmtId="0" fontId="51" fillId="0" borderId="9" xfId="0" applyFont="1" applyFill="1" applyBorder="1" applyAlignment="1">
      <alignment horizontal="center" vertical="center" wrapText="1"/>
    </xf>
    <xf numFmtId="0" fontId="8" fillId="0" borderId="25" xfId="0" applyFont="1" applyBorder="1" applyAlignment="1">
      <alignment horizontal="center" vertical="center" wrapText="1"/>
    </xf>
    <xf numFmtId="0" fontId="34" fillId="0" borderId="27" xfId="0" applyFont="1" applyFill="1" applyBorder="1" applyAlignment="1">
      <alignment horizontal="center" vertical="center" wrapText="1"/>
    </xf>
    <xf numFmtId="0" fontId="34" fillId="0" borderId="24" xfId="0" applyFont="1" applyFill="1" applyBorder="1" applyAlignment="1">
      <alignment horizontal="center" vertical="center" wrapText="1"/>
    </xf>
    <xf numFmtId="0" fontId="34" fillId="0" borderId="12" xfId="0" applyFont="1" applyFill="1" applyBorder="1" applyAlignment="1">
      <alignment horizontal="center" vertical="top" wrapText="1"/>
    </xf>
    <xf numFmtId="0" fontId="34" fillId="0" borderId="27" xfId="0" applyFont="1" applyFill="1" applyBorder="1" applyAlignment="1">
      <alignment horizontal="center" vertical="top" wrapText="1"/>
    </xf>
    <xf numFmtId="0" fontId="34" fillId="0" borderId="24" xfId="0" applyFont="1" applyFill="1" applyBorder="1" applyAlignment="1">
      <alignment horizontal="center" vertical="top" wrapText="1"/>
    </xf>
    <xf numFmtId="0" fontId="34" fillId="0" borderId="9" xfId="0" applyFont="1" applyFill="1" applyBorder="1" applyAlignment="1">
      <alignment horizontal="center" vertical="top" wrapText="1"/>
    </xf>
    <xf numFmtId="0" fontId="8" fillId="0" borderId="25" xfId="0" applyFont="1" applyFill="1" applyBorder="1" applyAlignment="1">
      <alignment horizontal="center" wrapText="1"/>
    </xf>
    <xf numFmtId="0" fontId="8" fillId="0" borderId="25" xfId="0" applyFont="1" applyFill="1" applyBorder="1" applyAlignment="1">
      <alignment horizontal="center" vertical="center" wrapText="1"/>
    </xf>
    <xf numFmtId="0" fontId="42" fillId="0" borderId="0" xfId="0" applyFont="1" applyFill="1" applyAlignment="1">
      <alignment horizontal="left" wrapText="1"/>
    </xf>
    <xf numFmtId="0" fontId="42" fillId="0" borderId="15" xfId="0" applyFont="1" applyFill="1" applyBorder="1" applyAlignment="1">
      <alignment horizontal="left" wrapText="1"/>
    </xf>
    <xf numFmtId="0" fontId="34" fillId="0" borderId="0" xfId="0" applyFont="1" applyFill="1" applyAlignment="1">
      <alignment horizontal="left" vertical="center" indent="1"/>
    </xf>
    <xf numFmtId="0" fontId="34" fillId="0" borderId="0" xfId="0" applyFont="1" applyFill="1" applyBorder="1" applyAlignment="1">
      <alignment horizontal="left" vertical="center" indent="1"/>
    </xf>
    <xf numFmtId="0" fontId="34" fillId="0" borderId="44" xfId="0" applyFont="1" applyFill="1" applyBorder="1" applyAlignment="1">
      <alignment horizontal="left" vertical="center" indent="1"/>
    </xf>
    <xf numFmtId="0" fontId="8" fillId="0" borderId="11" xfId="0" applyFont="1" applyFill="1" applyBorder="1" applyAlignment="1">
      <alignment horizontal="center" wrapText="1"/>
    </xf>
    <xf numFmtId="0" fontId="42" fillId="0" borderId="11" xfId="0" applyFont="1" applyBorder="1" applyAlignment="1">
      <alignment horizontal="center" vertical="center" wrapText="1"/>
    </xf>
    <xf numFmtId="0" fontId="8" fillId="0" borderId="11" xfId="0" applyFont="1" applyFill="1" applyBorder="1" applyAlignment="1">
      <alignment horizontal="center" vertical="center" wrapText="1"/>
    </xf>
    <xf numFmtId="0" fontId="34" fillId="0" borderId="11" xfId="0" applyFont="1" applyFill="1" applyBorder="1" applyAlignment="1">
      <alignment horizontal="center" vertical="center" wrapText="1"/>
    </xf>
    <xf numFmtId="0" fontId="42" fillId="0" borderId="0" xfId="0" applyFont="1" applyFill="1" applyAlignment="1">
      <alignment horizontal="left" vertical="center" indent="2"/>
    </xf>
    <xf numFmtId="0" fontId="34" fillId="0" borderId="15" xfId="0" applyFont="1" applyFill="1" applyBorder="1" applyAlignment="1">
      <alignment horizontal="left" vertical="center" indent="2"/>
    </xf>
    <xf numFmtId="0" fontId="34" fillId="0" borderId="0" xfId="0" applyFont="1" applyFill="1" applyAlignment="1">
      <alignment horizontal="left" wrapText="1" indent="2"/>
    </xf>
    <xf numFmtId="0" fontId="34" fillId="0" borderId="15" xfId="0" applyFont="1" applyFill="1" applyBorder="1" applyAlignment="1">
      <alignment horizontal="left" wrapText="1" indent="2"/>
    </xf>
    <xf numFmtId="0" fontId="8" fillId="0" borderId="11" xfId="0" applyFont="1" applyBorder="1" applyAlignment="1">
      <alignment horizontal="center" vertical="center" wrapText="1"/>
    </xf>
    <xf numFmtId="0" fontId="34" fillId="52" borderId="51" xfId="0" applyFont="1" applyFill="1" applyBorder="1" applyAlignment="1">
      <alignment horizontal="center"/>
    </xf>
    <xf numFmtId="0" fontId="34" fillId="52" borderId="52" xfId="0" applyFont="1" applyFill="1" applyBorder="1" applyAlignment="1">
      <alignment horizontal="center"/>
    </xf>
    <xf numFmtId="0" fontId="34" fillId="52" borderId="49" xfId="0" applyFont="1" applyFill="1" applyBorder="1" applyAlignment="1">
      <alignment horizontal="center"/>
    </xf>
    <xf numFmtId="0" fontId="55" fillId="0" borderId="29" xfId="0" applyFont="1" applyFill="1" applyBorder="1" applyAlignment="1">
      <alignment horizontal="center"/>
    </xf>
    <xf numFmtId="0" fontId="55" fillId="0" borderId="36" xfId="0" applyFont="1" applyFill="1" applyBorder="1" applyAlignment="1">
      <alignment horizontal="center"/>
    </xf>
    <xf numFmtId="0" fontId="42" fillId="0" borderId="38" xfId="0" applyFont="1" applyBorder="1" applyAlignment="1">
      <alignment horizontal="center" vertical="center" wrapText="1"/>
    </xf>
    <xf numFmtId="0" fontId="42" fillId="0" borderId="39" xfId="0" applyFont="1" applyBorder="1" applyAlignment="1">
      <alignment horizontal="center" vertical="center" wrapText="1"/>
    </xf>
    <xf numFmtId="0" fontId="42" fillId="0" borderId="35" xfId="0" applyFont="1" applyBorder="1" applyAlignment="1">
      <alignment horizontal="center" vertical="center" wrapText="1"/>
    </xf>
    <xf numFmtId="0" fontId="42" fillId="0" borderId="26" xfId="0" applyFont="1" applyBorder="1" applyAlignment="1">
      <alignment horizontal="center" vertical="center"/>
    </xf>
    <xf numFmtId="0" fontId="42" fillId="0" borderId="14" xfId="0" applyFont="1" applyBorder="1" applyAlignment="1">
      <alignment horizontal="center" vertical="center"/>
    </xf>
    <xf numFmtId="0" fontId="42" fillId="0" borderId="42" xfId="0" applyFont="1" applyBorder="1" applyAlignment="1">
      <alignment horizontal="center" vertical="center"/>
    </xf>
    <xf numFmtId="0" fontId="42" fillId="0" borderId="26" xfId="0" applyFont="1" applyBorder="1" applyAlignment="1">
      <alignment horizontal="center" vertical="center" wrapText="1"/>
    </xf>
    <xf numFmtId="0" fontId="51" fillId="0" borderId="14" xfId="0" applyFont="1" applyBorder="1" applyAlignment="1">
      <alignment horizontal="center" vertical="center" wrapText="1"/>
    </xf>
    <xf numFmtId="0" fontId="43" fillId="0" borderId="45" xfId="0" applyFont="1" applyFill="1" applyBorder="1" applyAlignment="1">
      <alignment horizontal="center" vertical="center"/>
    </xf>
    <xf numFmtId="0" fontId="43" fillId="0" borderId="0" xfId="0" applyFont="1" applyFill="1" applyBorder="1" applyAlignment="1">
      <alignment horizontal="center" vertical="center"/>
    </xf>
    <xf numFmtId="0" fontId="51" fillId="0" borderId="0" xfId="0" applyFont="1" applyFill="1" applyAlignment="1">
      <alignment horizontal="left" wrapText="1"/>
    </xf>
    <xf numFmtId="0" fontId="42" fillId="0" borderId="15" xfId="0" applyFont="1" applyFill="1" applyBorder="1" applyAlignment="1">
      <alignment horizontal="left"/>
    </xf>
    <xf numFmtId="0" fontId="51" fillId="0" borderId="0" xfId="0" applyFont="1" applyFill="1" applyAlignment="1">
      <alignment horizontal="left"/>
    </xf>
    <xf numFmtId="0" fontId="49" fillId="0" borderId="0" xfId="0" applyFont="1" applyFill="1" applyBorder="1" applyAlignment="1">
      <alignment horizontal="left"/>
    </xf>
    <xf numFmtId="0" fontId="49" fillId="0" borderId="15" xfId="0" applyFont="1" applyFill="1" applyBorder="1" applyAlignment="1">
      <alignment horizontal="left"/>
    </xf>
    <xf numFmtId="0" fontId="42" fillId="0" borderId="24" xfId="0" applyFont="1" applyFill="1" applyBorder="1" applyAlignment="1">
      <alignment horizontal="center" vertical="center" wrapText="1"/>
    </xf>
    <xf numFmtId="0" fontId="42" fillId="0" borderId="13"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42" fillId="39" borderId="0" xfId="0" applyFont="1" applyFill="1" applyAlignment="1">
      <alignment horizontal="center"/>
    </xf>
    <xf numFmtId="0" fontId="42" fillId="39" borderId="0" xfId="0" applyFont="1" applyFill="1" applyBorder="1" applyAlignment="1">
      <alignment horizontal="center" wrapText="1"/>
    </xf>
    <xf numFmtId="0" fontId="60" fillId="39" borderId="13" xfId="0" applyFont="1" applyFill="1" applyBorder="1" applyAlignment="1">
      <alignment horizontal="center" vertical="center" wrapText="1"/>
    </xf>
    <xf numFmtId="0" fontId="60" fillId="39" borderId="27" xfId="0" applyFont="1" applyFill="1" applyBorder="1" applyAlignment="1">
      <alignment horizontal="center" vertical="center" wrapText="1"/>
    </xf>
    <xf numFmtId="0" fontId="60" fillId="39" borderId="24" xfId="0" applyFont="1" applyFill="1" applyBorder="1" applyAlignment="1">
      <alignment horizontal="center" vertical="center" wrapText="1"/>
    </xf>
    <xf numFmtId="0" fontId="42" fillId="39" borderId="13" xfId="0" applyFont="1" applyFill="1" applyBorder="1" applyAlignment="1">
      <alignment horizontal="center" vertical="center" wrapText="1"/>
    </xf>
    <xf numFmtId="0" fontId="42" fillId="39" borderId="27" xfId="0" applyFont="1" applyFill="1" applyBorder="1" applyAlignment="1">
      <alignment horizontal="center" vertical="center" wrapText="1"/>
    </xf>
    <xf numFmtId="0" fontId="42" fillId="39" borderId="24" xfId="0" applyFont="1" applyFill="1" applyBorder="1" applyAlignment="1">
      <alignment horizontal="center" vertical="center" wrapText="1"/>
    </xf>
    <xf numFmtId="0" fontId="42" fillId="0" borderId="27" xfId="0" applyFont="1" applyFill="1" applyBorder="1" applyAlignment="1">
      <alignment horizontal="center" vertical="center" wrapText="1"/>
    </xf>
    <xf numFmtId="0" fontId="34" fillId="52" borderId="13" xfId="0" applyFont="1" applyFill="1" applyBorder="1" applyAlignment="1">
      <alignment horizontal="center" vertical="center" wrapText="1"/>
    </xf>
    <xf numFmtId="0" fontId="34" fillId="52" borderId="24" xfId="0" applyFont="1" applyFill="1" applyBorder="1" applyAlignment="1">
      <alignment horizontal="center" vertical="center" wrapText="1"/>
    </xf>
    <xf numFmtId="0" fontId="42" fillId="33" borderId="50" xfId="0" applyFont="1" applyFill="1" applyBorder="1" applyAlignment="1">
      <alignment horizontal="center" vertical="center" wrapText="1"/>
    </xf>
    <xf numFmtId="0" fontId="42" fillId="33" borderId="25" xfId="0" applyFont="1" applyFill="1" applyBorder="1" applyAlignment="1">
      <alignment horizontal="center" vertical="center" wrapText="1"/>
    </xf>
    <xf numFmtId="0" fontId="42" fillId="33" borderId="25" xfId="0" applyFont="1" applyFill="1" applyBorder="1" applyAlignment="1"/>
    <xf numFmtId="0" fontId="42" fillId="33" borderId="10" xfId="0" applyFont="1" applyFill="1" applyBorder="1" applyAlignment="1">
      <alignment horizontal="center" vertical="center" wrapText="1"/>
    </xf>
    <xf numFmtId="0" fontId="42" fillId="33" borderId="9" xfId="0" applyFont="1" applyFill="1" applyBorder="1" applyAlignment="1"/>
    <xf numFmtId="0" fontId="42" fillId="33" borderId="13" xfId="0" applyFont="1" applyFill="1" applyBorder="1" applyAlignment="1">
      <alignment horizontal="center" wrapText="1"/>
    </xf>
    <xf numFmtId="0" fontId="42" fillId="33" borderId="24" xfId="0" applyFont="1" applyFill="1" applyBorder="1" applyAlignment="1">
      <alignment horizontal="center" wrapText="1"/>
    </xf>
    <xf numFmtId="0" fontId="42" fillId="33" borderId="27" xfId="0" applyFont="1" applyFill="1" applyBorder="1" applyAlignment="1">
      <alignment horizontal="center" wrapText="1"/>
    </xf>
    <xf numFmtId="0" fontId="42" fillId="33" borderId="12" xfId="0" applyFont="1" applyFill="1" applyBorder="1" applyAlignment="1"/>
    <xf numFmtId="0" fontId="34" fillId="0" borderId="41" xfId="0" applyFont="1" applyBorder="1" applyAlignment="1"/>
    <xf numFmtId="0" fontId="34" fillId="0" borderId="26" xfId="0" applyFont="1" applyBorder="1" applyAlignment="1"/>
    <xf numFmtId="0" fontId="34" fillId="0" borderId="42" xfId="0" applyFont="1" applyBorder="1" applyAlignment="1"/>
    <xf numFmtId="0" fontId="42" fillId="33" borderId="9" xfId="0" applyFont="1" applyFill="1" applyBorder="1" applyAlignment="1">
      <alignment horizontal="center" wrapText="1"/>
    </xf>
    <xf numFmtId="0" fontId="34" fillId="0" borderId="25" xfId="0" applyFont="1" applyBorder="1" applyAlignment="1">
      <alignment horizontal="center" wrapText="1"/>
    </xf>
    <xf numFmtId="0" fontId="42" fillId="33" borderId="12" xfId="0" applyFont="1" applyFill="1" applyBorder="1" applyAlignment="1">
      <alignment horizontal="center" vertical="center"/>
    </xf>
    <xf numFmtId="0" fontId="42" fillId="33" borderId="41" xfId="0" applyFont="1" applyFill="1" applyBorder="1" applyAlignment="1">
      <alignment horizontal="center" vertical="center"/>
    </xf>
    <xf numFmtId="0" fontId="42" fillId="33" borderId="26" xfId="0" applyFont="1" applyFill="1" applyBorder="1" applyAlignment="1">
      <alignment horizontal="center" vertical="center"/>
    </xf>
    <xf numFmtId="0" fontId="42" fillId="33" borderId="42" xfId="0" applyFont="1" applyFill="1" applyBorder="1" applyAlignment="1">
      <alignment horizontal="center" vertical="center"/>
    </xf>
    <xf numFmtId="0" fontId="42" fillId="47" borderId="10" xfId="0" applyFont="1" applyFill="1" applyBorder="1" applyAlignment="1">
      <alignment horizontal="center"/>
    </xf>
    <xf numFmtId="0" fontId="42" fillId="51" borderId="13" xfId="0" applyFont="1" applyFill="1" applyBorder="1" applyAlignment="1">
      <alignment horizontal="center" wrapText="1"/>
    </xf>
    <xf numFmtId="0" fontId="42" fillId="51" borderId="27" xfId="0" applyFont="1" applyFill="1" applyBorder="1" applyAlignment="1">
      <alignment horizontal="center" wrapText="1"/>
    </xf>
    <xf numFmtId="0" fontId="42" fillId="51" borderId="24" xfId="0" applyFont="1" applyFill="1" applyBorder="1" applyAlignment="1">
      <alignment horizontal="center" wrapText="1"/>
    </xf>
    <xf numFmtId="0" fontId="42" fillId="50" borderId="10" xfId="0" applyFont="1" applyFill="1" applyBorder="1" applyAlignment="1">
      <alignment horizontal="center" vertical="center" wrapText="1"/>
    </xf>
    <xf numFmtId="0" fontId="42" fillId="36" borderId="13" xfId="0" applyFont="1" applyFill="1" applyBorder="1" applyAlignment="1">
      <alignment horizontal="center"/>
    </xf>
    <xf numFmtId="0" fontId="42" fillId="36" borderId="27" xfId="0" applyFont="1" applyFill="1" applyBorder="1" applyAlignment="1">
      <alignment horizontal="center"/>
    </xf>
    <xf numFmtId="0" fontId="42" fillId="36" borderId="24" xfId="0" applyFont="1" applyFill="1" applyBorder="1" applyAlignment="1">
      <alignment horizontal="center"/>
    </xf>
    <xf numFmtId="0" fontId="42" fillId="36" borderId="10" xfId="0" applyFont="1" applyFill="1" applyBorder="1" applyAlignment="1">
      <alignment horizontal="center"/>
    </xf>
    <xf numFmtId="0" fontId="42" fillId="38" borderId="10" xfId="0" applyFont="1" applyFill="1" applyBorder="1" applyAlignment="1">
      <alignment horizontal="center" vertical="center" wrapText="1"/>
    </xf>
    <xf numFmtId="0" fontId="42" fillId="49" borderId="13" xfId="0" applyFont="1" applyFill="1" applyBorder="1" applyAlignment="1">
      <alignment horizontal="center" wrapText="1"/>
    </xf>
    <xf numFmtId="0" fontId="42" fillId="49" borderId="27" xfId="0" applyFont="1" applyFill="1" applyBorder="1" applyAlignment="1">
      <alignment horizontal="center" wrapText="1"/>
    </xf>
    <xf numFmtId="0" fontId="42" fillId="49" borderId="24" xfId="0" applyFont="1" applyFill="1" applyBorder="1" applyAlignment="1">
      <alignment horizontal="center" wrapText="1"/>
    </xf>
    <xf numFmtId="0" fontId="42" fillId="46" borderId="10" xfId="0" applyFont="1" applyFill="1" applyBorder="1" applyAlignment="1">
      <alignment horizontal="center"/>
    </xf>
    <xf numFmtId="0" fontId="42" fillId="48" borderId="10" xfId="0" applyFont="1" applyFill="1" applyBorder="1" applyAlignment="1">
      <alignment horizontal="center"/>
    </xf>
    <xf numFmtId="0" fontId="42" fillId="33" borderId="9" xfId="0" applyFont="1" applyFill="1" applyBorder="1" applyAlignment="1">
      <alignment horizontal="center" vertical="center" wrapText="1"/>
    </xf>
    <xf numFmtId="0" fontId="42" fillId="39" borderId="37" xfId="0" applyFont="1" applyFill="1" applyBorder="1" applyAlignment="1">
      <alignment horizontal="center"/>
    </xf>
    <xf numFmtId="0" fontId="42" fillId="39" borderId="0" xfId="0" applyFont="1" applyFill="1" applyBorder="1" applyAlignment="1">
      <alignment horizontal="center"/>
    </xf>
    <xf numFmtId="0" fontId="42" fillId="39" borderId="10" xfId="0" applyFont="1" applyFill="1" applyBorder="1" applyAlignment="1">
      <alignment horizontal="center"/>
    </xf>
    <xf numFmtId="0" fontId="42" fillId="39" borderId="14" xfId="0" applyFont="1" applyFill="1" applyBorder="1" applyAlignment="1">
      <alignment horizontal="center"/>
    </xf>
    <xf numFmtId="14" fontId="55" fillId="40" borderId="10" xfId="0" applyNumberFormat="1" applyFont="1" applyFill="1" applyBorder="1" applyAlignment="1">
      <alignment horizontal="center" vertical="center"/>
    </xf>
    <xf numFmtId="0" fontId="42" fillId="40" borderId="50" xfId="0" applyFont="1" applyFill="1" applyBorder="1" applyAlignment="1">
      <alignment horizontal="center" vertical="center" wrapText="1"/>
    </xf>
    <xf numFmtId="0" fontId="42" fillId="40" borderId="11" xfId="0" applyFont="1" applyFill="1" applyBorder="1" applyAlignment="1">
      <alignment horizontal="center" vertical="center" wrapText="1"/>
    </xf>
    <xf numFmtId="0" fontId="42" fillId="40" borderId="25" xfId="0" applyFont="1" applyFill="1" applyBorder="1" applyAlignment="1">
      <alignment horizontal="center" vertical="center" wrapText="1"/>
    </xf>
    <xf numFmtId="0" fontId="55" fillId="40" borderId="50" xfId="0" applyFont="1" applyFill="1" applyBorder="1" applyAlignment="1">
      <alignment horizontal="center" vertical="center" wrapText="1"/>
    </xf>
    <xf numFmtId="0" fontId="55" fillId="40" borderId="11" xfId="0" applyFont="1" applyFill="1" applyBorder="1" applyAlignment="1">
      <alignment horizontal="center" vertical="center" wrapText="1"/>
    </xf>
    <xf numFmtId="0" fontId="55" fillId="40" borderId="25" xfId="0" applyFont="1" applyFill="1" applyBorder="1" applyAlignment="1">
      <alignment horizontal="center" vertical="center" wrapText="1"/>
    </xf>
    <xf numFmtId="0" fontId="42" fillId="40" borderId="9" xfId="0" applyFont="1" applyFill="1" applyBorder="1" applyAlignment="1">
      <alignment horizontal="center" vertical="center" wrapText="1"/>
    </xf>
    <xf numFmtId="0" fontId="42" fillId="40" borderId="10" xfId="0" applyFont="1" applyFill="1" applyBorder="1" applyAlignment="1">
      <alignment horizontal="center" vertical="center" wrapText="1"/>
    </xf>
  </cellXfs>
  <cellStyles count="45953">
    <cellStyle name="20 % - Accent1" xfId="17" hidden="1"/>
    <cellStyle name="20 % - Accent2" xfId="21" hidden="1"/>
    <cellStyle name="20 % - Accent3" xfId="25" hidden="1"/>
    <cellStyle name="20 % - Accent4" xfId="29" hidden="1"/>
    <cellStyle name="20 % - Accent5" xfId="33" hidden="1"/>
    <cellStyle name="20 % - Accent6" xfId="37" hidden="1"/>
    <cellStyle name="20% - Accent1" xfId="46" hidden="1"/>
    <cellStyle name="20% - Accent1" xfId="84" builtinId="30" hidden="1"/>
    <cellStyle name="20% - Accent1" xfId="123" builtinId="30" hidden="1"/>
    <cellStyle name="20% - Accent1" xfId="162" builtinId="30" hidden="1"/>
    <cellStyle name="20% - Accent1" xfId="201" builtinId="30" hidden="1"/>
    <cellStyle name="20% - Accent1" xfId="241" builtinId="30" hidden="1"/>
    <cellStyle name="20% - Accent1" xfId="280" builtinId="30" hidden="1"/>
    <cellStyle name="20% - Accent1" xfId="321" builtinId="30" hidden="1"/>
    <cellStyle name="20% - Accent1" xfId="360" builtinId="30" hidden="1"/>
    <cellStyle name="20% - Accent1" xfId="399" builtinId="30" hidden="1"/>
    <cellStyle name="20% - Accent1" xfId="438" builtinId="30" hidden="1"/>
    <cellStyle name="20% - Accent1" xfId="478" builtinId="30" hidden="1"/>
    <cellStyle name="20% - Accent1" xfId="518" builtinId="30" hidden="1"/>
    <cellStyle name="20% - Accent1" xfId="557" builtinId="30" hidden="1"/>
    <cellStyle name="20% - Accent1" xfId="597" builtinId="30" hidden="1"/>
    <cellStyle name="20% - Accent1" xfId="636" builtinId="30" hidden="1"/>
    <cellStyle name="20% - Accent1" xfId="676" builtinId="30" hidden="1"/>
    <cellStyle name="20% - Accent1" xfId="715" builtinId="30" hidden="1"/>
    <cellStyle name="20% - Accent1" xfId="754" builtinId="30" hidden="1"/>
    <cellStyle name="20% - Accent1" xfId="793" builtinId="30" hidden="1"/>
    <cellStyle name="20% - Accent1" xfId="952" builtinId="30" hidden="1"/>
    <cellStyle name="20% - Accent1" xfId="993" builtinId="30" hidden="1"/>
    <cellStyle name="20% - Accent1" xfId="1032" builtinId="30" hidden="1"/>
    <cellStyle name="20% - Accent1" xfId="1071" builtinId="30" hidden="1"/>
    <cellStyle name="20% - Accent1" xfId="1110" builtinId="30" hidden="1"/>
    <cellStyle name="20% - Accent1" xfId="1150" builtinId="30" hidden="1"/>
    <cellStyle name="20% - Accent1" xfId="1189" builtinId="30" hidden="1"/>
    <cellStyle name="20% - Accent1" xfId="1230" builtinId="30" hidden="1"/>
    <cellStyle name="20% - Accent1" xfId="1269" builtinId="30" hidden="1"/>
    <cellStyle name="20% - Accent1" xfId="1308" builtinId="30" hidden="1"/>
    <cellStyle name="20% - Accent1" xfId="1347" builtinId="30" hidden="1"/>
    <cellStyle name="20% - Accent1" xfId="1387" builtinId="30" hidden="1"/>
    <cellStyle name="20% - Accent1" xfId="1427" builtinId="30" hidden="1"/>
    <cellStyle name="20% - Accent1" xfId="1466" builtinId="30" hidden="1"/>
    <cellStyle name="20% - Accent1" xfId="1506" builtinId="30" hidden="1"/>
    <cellStyle name="20% - Accent1" xfId="1546" builtinId="30" hidden="1"/>
    <cellStyle name="20% - Accent1" xfId="1586" builtinId="30" hidden="1"/>
    <cellStyle name="20% - Accent1" xfId="1625" builtinId="30" hidden="1"/>
    <cellStyle name="20% - Accent1" xfId="1664" builtinId="30" hidden="1"/>
    <cellStyle name="20% - Accent1" xfId="920" builtinId="30" hidden="1"/>
    <cellStyle name="20% - Accent1" xfId="1697" builtinId="30" hidden="1"/>
    <cellStyle name="20% - Accent1" xfId="1738" builtinId="30" hidden="1"/>
    <cellStyle name="20% - Accent1" xfId="1777" builtinId="30" hidden="1"/>
    <cellStyle name="20% - Accent1" xfId="1816" builtinId="30" hidden="1"/>
    <cellStyle name="20% - Accent1" xfId="1855" builtinId="30" hidden="1"/>
    <cellStyle name="20% - Accent1" xfId="1895" builtinId="30" hidden="1"/>
    <cellStyle name="20% - Accent1" xfId="1934" builtinId="30" hidden="1"/>
    <cellStyle name="20% - Accent1" xfId="1975" builtinId="30" hidden="1"/>
    <cellStyle name="20% - Accent1" xfId="2014" builtinId="30" hidden="1"/>
    <cellStyle name="20% - Accent1" xfId="2053" builtinId="30" hidden="1"/>
    <cellStyle name="20% - Accent1" xfId="2092" builtinId="30" hidden="1"/>
    <cellStyle name="20% - Accent1" xfId="2132" builtinId="30" hidden="1"/>
    <cellStyle name="20% - Accent1" xfId="2172" builtinId="30" hidden="1"/>
    <cellStyle name="20% - Accent1" xfId="2211" builtinId="30" hidden="1"/>
    <cellStyle name="20% - Accent1" xfId="2251" builtinId="30" hidden="1"/>
    <cellStyle name="20% - Accent1" xfId="2290" builtinId="30" hidden="1"/>
    <cellStyle name="20% - Accent1" xfId="2330" builtinId="30" hidden="1"/>
    <cellStyle name="20% - Accent1" xfId="2369" builtinId="30" hidden="1"/>
    <cellStyle name="20% - Accent1" xfId="2408" builtinId="30" hidden="1"/>
    <cellStyle name="20% - Accent1" xfId="847" builtinId="30" hidden="1"/>
    <cellStyle name="20% - Accent1" xfId="884" builtinId="30" hidden="1"/>
    <cellStyle name="20% - Accent1" xfId="2454" builtinId="30" hidden="1"/>
    <cellStyle name="20% - Accent1" xfId="2493" builtinId="30" hidden="1"/>
    <cellStyle name="20% - Accent1" xfId="2532" builtinId="30" hidden="1"/>
    <cellStyle name="20% - Accent1" xfId="2571" builtinId="30" hidden="1"/>
    <cellStyle name="20% - Accent1" xfId="2611" builtinId="30" hidden="1"/>
    <cellStyle name="20% - Accent1" xfId="2650" builtinId="30" hidden="1"/>
    <cellStyle name="20% - Accent1" xfId="2691" builtinId="30" hidden="1"/>
    <cellStyle name="20% - Accent1" xfId="2730" builtinId="30" hidden="1"/>
    <cellStyle name="20% - Accent1" xfId="2769" builtinId="30" hidden="1"/>
    <cellStyle name="20% - Accent1" xfId="2808" builtinId="30" hidden="1"/>
    <cellStyle name="20% - Accent1" xfId="2848" builtinId="30" hidden="1"/>
    <cellStyle name="20% - Accent1" xfId="2888" builtinId="30" hidden="1"/>
    <cellStyle name="20% - Accent1" xfId="2927" builtinId="30" hidden="1"/>
    <cellStyle name="20% - Accent1" xfId="2967" builtinId="30" hidden="1"/>
    <cellStyle name="20% - Accent1" xfId="3006" builtinId="30" hidden="1"/>
    <cellStyle name="20% - Accent1" xfId="3046" builtinId="30" hidden="1"/>
    <cellStyle name="20% - Accent1" xfId="3085" builtinId="30" hidden="1"/>
    <cellStyle name="20% - Accent1" xfId="3124" builtinId="30" hidden="1"/>
    <cellStyle name="20% - Accent1" xfId="3163" builtinId="30" hidden="1"/>
    <cellStyle name="20% - Accent1" xfId="3356" builtinId="30" hidden="1"/>
    <cellStyle name="20% - Accent1" xfId="3401" builtinId="30" hidden="1"/>
    <cellStyle name="20% - Accent1" xfId="3440" builtinId="30" hidden="1"/>
    <cellStyle name="20% - Accent1" xfId="3479" builtinId="30" hidden="1"/>
    <cellStyle name="20% - Accent1" xfId="3518" builtinId="30" hidden="1"/>
    <cellStyle name="20% - Accent1" xfId="3558" builtinId="30" hidden="1"/>
    <cellStyle name="20% - Accent1" xfId="3597" builtinId="30" hidden="1"/>
    <cellStyle name="20% - Accent1" xfId="3638" builtinId="30" hidden="1"/>
    <cellStyle name="20% - Accent1" xfId="3677" builtinId="30" hidden="1"/>
    <cellStyle name="20% - Accent1" xfId="3716" builtinId="30" hidden="1"/>
    <cellStyle name="20% - Accent1" xfId="3755" builtinId="30" hidden="1"/>
    <cellStyle name="20% - Accent1" xfId="3799" builtinId="30" hidden="1"/>
    <cellStyle name="20% - Accent1" xfId="3839" builtinId="30" hidden="1"/>
    <cellStyle name="20% - Accent1" xfId="3878" builtinId="30" hidden="1"/>
    <cellStyle name="20% - Accent1" xfId="3918" builtinId="30" hidden="1"/>
    <cellStyle name="20% - Accent1" xfId="3958" builtinId="30" hidden="1"/>
    <cellStyle name="20% - Accent1" xfId="3998" builtinId="30" hidden="1"/>
    <cellStyle name="20% - Accent1" xfId="4037" builtinId="30" hidden="1"/>
    <cellStyle name="20% - Accent1" xfId="4076" builtinId="30" hidden="1"/>
    <cellStyle name="20% - Accent1" xfId="4133" builtinId="30" hidden="1"/>
    <cellStyle name="20% - Accent1" xfId="4292" builtinId="30" hidden="1"/>
    <cellStyle name="20% - Accent1" xfId="4337" builtinId="30" hidden="1"/>
    <cellStyle name="20% - Accent1" xfId="4376" builtinId="30" hidden="1"/>
    <cellStyle name="20% - Accent1" xfId="4415" builtinId="30" hidden="1"/>
    <cellStyle name="20% - Accent1" xfId="4454" builtinId="30" hidden="1"/>
    <cellStyle name="20% - Accent1" xfId="4494" builtinId="30" hidden="1"/>
    <cellStyle name="20% - Accent1" xfId="4533" builtinId="30" hidden="1"/>
    <cellStyle name="20% - Accent1" xfId="4574" builtinId="30" hidden="1"/>
    <cellStyle name="20% - Accent1" xfId="4613" builtinId="30" hidden="1"/>
    <cellStyle name="20% - Accent1" xfId="4652" builtinId="30" hidden="1"/>
    <cellStyle name="20% - Accent1" xfId="4691" builtinId="30" hidden="1"/>
    <cellStyle name="20% - Accent1" xfId="4735" builtinId="30" hidden="1"/>
    <cellStyle name="20% - Accent1" xfId="4775" builtinId="30" hidden="1"/>
    <cellStyle name="20% - Accent1" xfId="4814" builtinId="30" hidden="1"/>
    <cellStyle name="20% - Accent1" xfId="4854" builtinId="30" hidden="1"/>
    <cellStyle name="20% - Accent1" xfId="4894" builtinId="30" hidden="1"/>
    <cellStyle name="20% - Accent1" xfId="4934" builtinId="30" hidden="1"/>
    <cellStyle name="20% - Accent1" xfId="4973" builtinId="30" hidden="1"/>
    <cellStyle name="20% - Accent1" xfId="5012" builtinId="30" hidden="1"/>
    <cellStyle name="20% - Accent1" xfId="4260" builtinId="30" hidden="1"/>
    <cellStyle name="20% - Accent1" xfId="5045" builtinId="30" hidden="1"/>
    <cellStyle name="20% - Accent1" xfId="5086" builtinId="30" hidden="1"/>
    <cellStyle name="20% - Accent1" xfId="5125" builtinId="30" hidden="1"/>
    <cellStyle name="20% - Accent1" xfId="5164" builtinId="30" hidden="1"/>
    <cellStyle name="20% - Accent1" xfId="5203" builtinId="30" hidden="1"/>
    <cellStyle name="20% - Accent1" xfId="5243" builtinId="30" hidden="1"/>
    <cellStyle name="20% - Accent1" xfId="5282" builtinId="30" hidden="1"/>
    <cellStyle name="20% - Accent1" xfId="5323" builtinId="30" hidden="1"/>
    <cellStyle name="20% - Accent1" xfId="5362" builtinId="30" hidden="1"/>
    <cellStyle name="20% - Accent1" xfId="5401" builtinId="30" hidden="1"/>
    <cellStyle name="20% - Accent1" xfId="5440" builtinId="30" hidden="1"/>
    <cellStyle name="20% - Accent1" xfId="5480" builtinId="30" hidden="1"/>
    <cellStyle name="20% - Accent1" xfId="5520" builtinId="30" hidden="1"/>
    <cellStyle name="20% - Accent1" xfId="5559" builtinId="30" hidden="1"/>
    <cellStyle name="20% - Accent1" xfId="5599" builtinId="30" hidden="1"/>
    <cellStyle name="20% - Accent1" xfId="5638" builtinId="30" hidden="1"/>
    <cellStyle name="20% - Accent1" xfId="5678" builtinId="30" hidden="1"/>
    <cellStyle name="20% - Accent1" xfId="5717" builtinId="30" hidden="1"/>
    <cellStyle name="20% - Accent1" xfId="5756" builtinId="30" hidden="1"/>
    <cellStyle name="20% - Accent1" xfId="4187" builtinId="30" hidden="1"/>
    <cellStyle name="20% - Accent1" xfId="4224" builtinId="30" hidden="1"/>
    <cellStyle name="20% - Accent1" xfId="5802" builtinId="30" hidden="1"/>
    <cellStyle name="20% - Accent1" xfId="5841" builtinId="30" hidden="1"/>
    <cellStyle name="20% - Accent1" xfId="5880" builtinId="30" hidden="1"/>
    <cellStyle name="20% - Accent1" xfId="5919" builtinId="30" hidden="1"/>
    <cellStyle name="20% - Accent1" xfId="5959" builtinId="30" hidden="1"/>
    <cellStyle name="20% - Accent1" xfId="5998" builtinId="30" hidden="1"/>
    <cellStyle name="20% - Accent1" xfId="6039" builtinId="30" hidden="1"/>
    <cellStyle name="20% - Accent1" xfId="6078" builtinId="30" hidden="1"/>
    <cellStyle name="20% - Accent1" xfId="6117" builtinId="30" hidden="1"/>
    <cellStyle name="20% - Accent1" xfId="6156" builtinId="30" hidden="1"/>
    <cellStyle name="20% - Accent1" xfId="6196" builtinId="30" hidden="1"/>
    <cellStyle name="20% - Accent1" xfId="6236" builtinId="30" hidden="1"/>
    <cellStyle name="20% - Accent1" xfId="6275" builtinId="30" hidden="1"/>
    <cellStyle name="20% - Accent1" xfId="6315" builtinId="30" hidden="1"/>
    <cellStyle name="20% - Accent1" xfId="6354" builtinId="30" hidden="1"/>
    <cellStyle name="20% - Accent1" xfId="6394" builtinId="30" hidden="1"/>
    <cellStyle name="20% - Accent1" xfId="6433" builtinId="30" hidden="1"/>
    <cellStyle name="20% - Accent1" xfId="6472" builtinId="30" hidden="1"/>
    <cellStyle name="20% - Accent1" xfId="3324" builtinId="30" hidden="1"/>
    <cellStyle name="20% - Accent1" xfId="3195" builtinId="30" hidden="1"/>
    <cellStyle name="20% - Accent1" xfId="6528" builtinId="30" hidden="1"/>
    <cellStyle name="20% - Accent1" xfId="6567" builtinId="30" hidden="1"/>
    <cellStyle name="20% - Accent1" xfId="6606" builtinId="30" hidden="1"/>
    <cellStyle name="20% - Accent1" xfId="6645" builtinId="30" hidden="1"/>
    <cellStyle name="20% - Accent1" xfId="6685" builtinId="30" hidden="1"/>
    <cellStyle name="20% - Accent1" xfId="6724" builtinId="30" hidden="1"/>
    <cellStyle name="20% - Accent1" xfId="6765" builtinId="30" hidden="1"/>
    <cellStyle name="20% - Accent1" xfId="6804" builtinId="30" hidden="1"/>
    <cellStyle name="20% - Accent1" xfId="6843" builtinId="30" hidden="1"/>
    <cellStyle name="20% - Accent1" xfId="6882" builtinId="30" hidden="1"/>
    <cellStyle name="20% - Accent1" xfId="6924" builtinId="30" hidden="1"/>
    <cellStyle name="20% - Accent1" xfId="6964" builtinId="30" hidden="1"/>
    <cellStyle name="20% - Accent1" xfId="7003" builtinId="30" hidden="1"/>
    <cellStyle name="20% - Accent1" xfId="7043" builtinId="30" hidden="1"/>
    <cellStyle name="20% - Accent1" xfId="7083" builtinId="30" hidden="1"/>
    <cellStyle name="20% - Accent1" xfId="7123" builtinId="30" hidden="1"/>
    <cellStyle name="20% - Accent1" xfId="7162" builtinId="30" hidden="1"/>
    <cellStyle name="20% - Accent1" xfId="7201" builtinId="30" hidden="1"/>
    <cellStyle name="20% - Accent1" xfId="7251" builtinId="30" hidden="1"/>
    <cellStyle name="20% - Accent1" xfId="7410" builtinId="30" hidden="1"/>
    <cellStyle name="20% - Accent1" xfId="7453" builtinId="30" hidden="1"/>
    <cellStyle name="20% - Accent1" xfId="7492" builtinId="30" hidden="1"/>
    <cellStyle name="20% - Accent1" xfId="7531" builtinId="30" hidden="1"/>
    <cellStyle name="20% - Accent1" xfId="7570" builtinId="30" hidden="1"/>
    <cellStyle name="20% - Accent1" xfId="7610" builtinId="30" hidden="1"/>
    <cellStyle name="20% - Accent1" xfId="7649" builtinId="30" hidden="1"/>
    <cellStyle name="20% - Accent1" xfId="7690" builtinId="30" hidden="1"/>
    <cellStyle name="20% - Accent1" xfId="7729" builtinId="30" hidden="1"/>
    <cellStyle name="20% - Accent1" xfId="7768" builtinId="30" hidden="1"/>
    <cellStyle name="20% - Accent1" xfId="7807" builtinId="30" hidden="1"/>
    <cellStyle name="20% - Accent1" xfId="7849" builtinId="30" hidden="1"/>
    <cellStyle name="20% - Accent1" xfId="7889" builtinId="30" hidden="1"/>
    <cellStyle name="20% - Accent1" xfId="7928" builtinId="30" hidden="1"/>
    <cellStyle name="20% - Accent1" xfId="7968" builtinId="30" hidden="1"/>
    <cellStyle name="20% - Accent1" xfId="8008" builtinId="30" hidden="1"/>
    <cellStyle name="20% - Accent1" xfId="8048" builtinId="30" hidden="1"/>
    <cellStyle name="20% - Accent1" xfId="8087" builtinId="30" hidden="1"/>
    <cellStyle name="20% - Accent1" xfId="8126" builtinId="30" hidden="1"/>
    <cellStyle name="20% - Accent1" xfId="7378" builtinId="30" hidden="1"/>
    <cellStyle name="20% - Accent1" xfId="8159" builtinId="30" hidden="1"/>
    <cellStyle name="20% - Accent1" xfId="8200" builtinId="30" hidden="1"/>
    <cellStyle name="20% - Accent1" xfId="8239" builtinId="30" hidden="1"/>
    <cellStyle name="20% - Accent1" xfId="8278" builtinId="30" hidden="1"/>
    <cellStyle name="20% - Accent1" xfId="8317" builtinId="30" hidden="1"/>
    <cellStyle name="20% - Accent1" xfId="8357" builtinId="30" hidden="1"/>
    <cellStyle name="20% - Accent1" xfId="8396" builtinId="30" hidden="1"/>
    <cellStyle name="20% - Accent1" xfId="8437" builtinId="30" hidden="1"/>
    <cellStyle name="20% - Accent1" xfId="8476" builtinId="30" hidden="1"/>
    <cellStyle name="20% - Accent1" xfId="8515" builtinId="30" hidden="1"/>
    <cellStyle name="20% - Accent1" xfId="8554" builtinId="30" hidden="1"/>
    <cellStyle name="20% - Accent1" xfId="8594" builtinId="30" hidden="1"/>
    <cellStyle name="20% - Accent1" xfId="8634" builtinId="30" hidden="1"/>
    <cellStyle name="20% - Accent1" xfId="8673" builtinId="30" hidden="1"/>
    <cellStyle name="20% - Accent1" xfId="8713" builtinId="30" hidden="1"/>
    <cellStyle name="20% - Accent1" xfId="8752" builtinId="30" hidden="1"/>
    <cellStyle name="20% - Accent1" xfId="8792" builtinId="30" hidden="1"/>
    <cellStyle name="20% - Accent1" xfId="8831" builtinId="30" hidden="1"/>
    <cellStyle name="20% - Accent1" xfId="8870" builtinId="30" hidden="1"/>
    <cellStyle name="20% - Accent1" xfId="7305" builtinId="30" hidden="1"/>
    <cellStyle name="20% - Accent1" xfId="7342" builtinId="30" hidden="1"/>
    <cellStyle name="20% - Accent1" xfId="8916" builtinId="30" hidden="1"/>
    <cellStyle name="20% - Accent1" xfId="8955" builtinId="30" hidden="1"/>
    <cellStyle name="20% - Accent1" xfId="8994" builtinId="30" hidden="1"/>
    <cellStyle name="20% - Accent1" xfId="9033" builtinId="30" hidden="1"/>
    <cellStyle name="20% - Accent1" xfId="9073" builtinId="30" hidden="1"/>
    <cellStyle name="20% - Accent1" xfId="9112" builtinId="30" hidden="1"/>
    <cellStyle name="20% - Accent1" xfId="9153" builtinId="30" hidden="1"/>
    <cellStyle name="20% - Accent1" xfId="9192" builtinId="30" hidden="1"/>
    <cellStyle name="20% - Accent1" xfId="9231" builtinId="30" hidden="1"/>
    <cellStyle name="20% - Accent1" xfId="9270" builtinId="30" hidden="1"/>
    <cellStyle name="20% - Accent1" xfId="9310" builtinId="30" hidden="1"/>
    <cellStyle name="20% - Accent1" xfId="9350" builtinId="30" hidden="1"/>
    <cellStyle name="20% - Accent1" xfId="9389" builtinId="30" hidden="1"/>
    <cellStyle name="20% - Accent1" xfId="9429" builtinId="30" hidden="1"/>
    <cellStyle name="20% - Accent1" xfId="9468" builtinId="30" hidden="1"/>
    <cellStyle name="20% - Accent1" xfId="9508" builtinId="30" hidden="1"/>
    <cellStyle name="20% - Accent1" xfId="9547" builtinId="30" hidden="1"/>
    <cellStyle name="20% - Accent1" xfId="9586" builtinId="30" hidden="1"/>
    <cellStyle name="20% - Accent1" xfId="3289" builtinId="30" hidden="1"/>
    <cellStyle name="20% - Accent1" xfId="9627" builtinId="30" hidden="1"/>
    <cellStyle name="20% - Accent1" xfId="9668" builtinId="30" hidden="1"/>
    <cellStyle name="20% - Accent1" xfId="9707" builtinId="30" hidden="1"/>
    <cellStyle name="20% - Accent1" xfId="9746" builtinId="30" hidden="1"/>
    <cellStyle name="20% - Accent1" xfId="9785" builtinId="30" hidden="1"/>
    <cellStyle name="20% - Accent1" xfId="9825" builtinId="30" hidden="1"/>
    <cellStyle name="20% - Accent1" xfId="9864" builtinId="30" hidden="1"/>
    <cellStyle name="20% - Accent1" xfId="9905" builtinId="30" hidden="1"/>
    <cellStyle name="20% - Accent1" xfId="9944" builtinId="30" hidden="1"/>
    <cellStyle name="20% - Accent1" xfId="9983" builtinId="30" hidden="1"/>
    <cellStyle name="20% - Accent1" xfId="10022" builtinId="30" hidden="1"/>
    <cellStyle name="20% - Accent1" xfId="10062" builtinId="30" hidden="1"/>
    <cellStyle name="20% - Accent1" xfId="10102" builtinId="30" hidden="1"/>
    <cellStyle name="20% - Accent1" xfId="10141" builtinId="30" hidden="1"/>
    <cellStyle name="20% - Accent1" xfId="10181" builtinId="30" hidden="1"/>
    <cellStyle name="20% - Accent1" xfId="10220" builtinId="30" hidden="1"/>
    <cellStyle name="20% - Accent1" xfId="10260" builtinId="30" hidden="1"/>
    <cellStyle name="20% - Accent1" xfId="10299" builtinId="30" hidden="1"/>
    <cellStyle name="20% - Accent1" xfId="10338" builtinId="30" hidden="1"/>
    <cellStyle name="20% - Accent1" xfId="10377" builtinId="30" hidden="1"/>
    <cellStyle name="20% - Accent1" xfId="10536" builtinId="30" hidden="1"/>
    <cellStyle name="20% - Accent1" xfId="10577" builtinId="30" hidden="1"/>
    <cellStyle name="20% - Accent1" xfId="10616" builtinId="30" hidden="1"/>
    <cellStyle name="20% - Accent1" xfId="10655" builtinId="30" hidden="1"/>
    <cellStyle name="20% - Accent1" xfId="10694" builtinId="30" hidden="1"/>
    <cellStyle name="20% - Accent1" xfId="10734" builtinId="30" hidden="1"/>
    <cellStyle name="20% - Accent1" xfId="10773" builtinId="30" hidden="1"/>
    <cellStyle name="20% - Accent1" xfId="10814" builtinId="30" hidden="1"/>
    <cellStyle name="20% - Accent1" xfId="10853" builtinId="30" hidden="1"/>
    <cellStyle name="20% - Accent1" xfId="10892" builtinId="30" hidden="1"/>
    <cellStyle name="20% - Accent1" xfId="10931" builtinId="30" hidden="1"/>
    <cellStyle name="20% - Accent1" xfId="10971" builtinId="30" hidden="1"/>
    <cellStyle name="20% - Accent1" xfId="11011" builtinId="30" hidden="1"/>
    <cellStyle name="20% - Accent1" xfId="11050" builtinId="30" hidden="1"/>
    <cellStyle name="20% - Accent1" xfId="11090" builtinId="30" hidden="1"/>
    <cellStyle name="20% - Accent1" xfId="11130" builtinId="30" hidden="1"/>
    <cellStyle name="20% - Accent1" xfId="11170" builtinId="30" hidden="1"/>
    <cellStyle name="20% - Accent1" xfId="11209" builtinId="30" hidden="1"/>
    <cellStyle name="20% - Accent1" xfId="11248" builtinId="30" hidden="1"/>
    <cellStyle name="20% - Accent1" xfId="10504" builtinId="30" hidden="1"/>
    <cellStyle name="20% - Accent1" xfId="11281" builtinId="30" hidden="1"/>
    <cellStyle name="20% - Accent1" xfId="11322" builtinId="30" hidden="1"/>
    <cellStyle name="20% - Accent1" xfId="11361" builtinId="30" hidden="1"/>
    <cellStyle name="20% - Accent1" xfId="11400" builtinId="30" hidden="1"/>
    <cellStyle name="20% - Accent1" xfId="11439" builtinId="30" hidden="1"/>
    <cellStyle name="20% - Accent1" xfId="11479" builtinId="30" hidden="1"/>
    <cellStyle name="20% - Accent1" xfId="11518" builtinId="30" hidden="1"/>
    <cellStyle name="20% - Accent1" xfId="11559" builtinId="30" hidden="1"/>
    <cellStyle name="20% - Accent1" xfId="11598" builtinId="30" hidden="1"/>
    <cellStyle name="20% - Accent1" xfId="11637" builtinId="30" hidden="1"/>
    <cellStyle name="20% - Accent1" xfId="11676" builtinId="30" hidden="1"/>
    <cellStyle name="20% - Accent1" xfId="11716" builtinId="30" hidden="1"/>
    <cellStyle name="20% - Accent1" xfId="11756" builtinId="30" hidden="1"/>
    <cellStyle name="20% - Accent1" xfId="11795" builtinId="30" hidden="1"/>
    <cellStyle name="20% - Accent1" xfId="11835" builtinId="30" hidden="1"/>
    <cellStyle name="20% - Accent1" xfId="11874" builtinId="30" hidden="1"/>
    <cellStyle name="20% - Accent1" xfId="11914" builtinId="30" hidden="1"/>
    <cellStyle name="20% - Accent1" xfId="11953" builtinId="30" hidden="1"/>
    <cellStyle name="20% - Accent1" xfId="11992" builtinId="30" hidden="1"/>
    <cellStyle name="20% - Accent1" xfId="10431" builtinId="30" hidden="1"/>
    <cellStyle name="20% - Accent1" xfId="10468" builtinId="30" hidden="1"/>
    <cellStyle name="20% - Accent1" xfId="12038" builtinId="30" hidden="1"/>
    <cellStyle name="20% - Accent1" xfId="12077" builtinId="30" hidden="1"/>
    <cellStyle name="20% - Accent1" xfId="12116" builtinId="30" hidden="1"/>
    <cellStyle name="20% - Accent1" xfId="12155" builtinId="30" hidden="1"/>
    <cellStyle name="20% - Accent1" xfId="12195" builtinId="30" hidden="1"/>
    <cellStyle name="20% - Accent1" xfId="12234" builtinId="30" hidden="1"/>
    <cellStyle name="20% - Accent1" xfId="12275" builtinId="30" hidden="1"/>
    <cellStyle name="20% - Accent1" xfId="12314" builtinId="30" hidden="1"/>
    <cellStyle name="20% - Accent1" xfId="12353" builtinId="30" hidden="1"/>
    <cellStyle name="20% - Accent1" xfId="12392" builtinId="30" hidden="1"/>
    <cellStyle name="20% - Accent1" xfId="12432" builtinId="30" hidden="1"/>
    <cellStyle name="20% - Accent1" xfId="12472" builtinId="30" hidden="1"/>
    <cellStyle name="20% - Accent1" xfId="12511" builtinId="30" hidden="1"/>
    <cellStyle name="20% - Accent1" xfId="12551" builtinId="30" hidden="1"/>
    <cellStyle name="20% - Accent1" xfId="12590" builtinId="30" hidden="1"/>
    <cellStyle name="20% - Accent1" xfId="12630" builtinId="30" hidden="1"/>
    <cellStyle name="20% - Accent1" xfId="12669" builtinId="30" hidden="1"/>
    <cellStyle name="20% - Accent1" xfId="12708" builtinId="30" hidden="1"/>
    <cellStyle name="20% - Accent1" xfId="12747" builtinId="30" hidden="1"/>
    <cellStyle name="20% - Accent1" xfId="12787" builtinId="30" hidden="1"/>
    <cellStyle name="20% - Accent1" xfId="12828" builtinId="30" hidden="1"/>
    <cellStyle name="20% - Accent1" xfId="12867" builtinId="30" hidden="1"/>
    <cellStyle name="20% - Accent1" xfId="12906" builtinId="30" hidden="1"/>
    <cellStyle name="20% - Accent1" xfId="12945" builtinId="30" hidden="1"/>
    <cellStyle name="20% - Accent1" xfId="12985" builtinId="30" hidden="1"/>
    <cellStyle name="20% - Accent1" xfId="13024" builtinId="30" hidden="1"/>
    <cellStyle name="20% - Accent1" xfId="13065" builtinId="30" hidden="1"/>
    <cellStyle name="20% - Accent1" xfId="13104" builtinId="30" hidden="1"/>
    <cellStyle name="20% - Accent1" xfId="13143" builtinId="30" hidden="1"/>
    <cellStyle name="20% - Accent1" xfId="13182" builtinId="30" hidden="1"/>
    <cellStyle name="20% - Accent1" xfId="13222" builtinId="30" hidden="1"/>
    <cellStyle name="20% - Accent1" xfId="13262" builtinId="30" hidden="1"/>
    <cellStyle name="20% - Accent1" xfId="13301" builtinId="30" hidden="1"/>
    <cellStyle name="20% - Accent1" xfId="13341" builtinId="30" hidden="1"/>
    <cellStyle name="20% - Accent1" xfId="13380" builtinId="30" hidden="1"/>
    <cellStyle name="20% - Accent1" xfId="13420" builtinId="30" hidden="1"/>
    <cellStyle name="20% - Accent1" xfId="13459" builtinId="30" hidden="1"/>
    <cellStyle name="20% - Accent1" xfId="13498" builtinId="30" hidden="1"/>
    <cellStyle name="20% - Accent1" xfId="13537" builtinId="30" hidden="1"/>
    <cellStyle name="20% - Accent1" xfId="13696" builtinId="30" hidden="1"/>
    <cellStyle name="20% - Accent1" xfId="13737" builtinId="30" hidden="1"/>
    <cellStyle name="20% - Accent1" xfId="13776" builtinId="30" hidden="1"/>
    <cellStyle name="20% - Accent1" xfId="13815" builtinId="30" hidden="1"/>
    <cellStyle name="20% - Accent1" xfId="13854" builtinId="30" hidden="1"/>
    <cellStyle name="20% - Accent1" xfId="13894" builtinId="30" hidden="1"/>
    <cellStyle name="20% - Accent1" xfId="13933" builtinId="30" hidden="1"/>
    <cellStyle name="20% - Accent1" xfId="13974" builtinId="30" hidden="1"/>
    <cellStyle name="20% - Accent1" xfId="14013" builtinId="30" hidden="1"/>
    <cellStyle name="20% - Accent1" xfId="14052" builtinId="30" hidden="1"/>
    <cellStyle name="20% - Accent1" xfId="14091" builtinId="30" hidden="1"/>
    <cellStyle name="20% - Accent1" xfId="14131" builtinId="30" hidden="1"/>
    <cellStyle name="20% - Accent1" xfId="14171" builtinId="30" hidden="1"/>
    <cellStyle name="20% - Accent1" xfId="14210" builtinId="30" hidden="1"/>
    <cellStyle name="20% - Accent1" xfId="14250" builtinId="30" hidden="1"/>
    <cellStyle name="20% - Accent1" xfId="14290" builtinId="30" hidden="1"/>
    <cellStyle name="20% - Accent1" xfId="14330" builtinId="30" hidden="1"/>
    <cellStyle name="20% - Accent1" xfId="14369" builtinId="30" hidden="1"/>
    <cellStyle name="20% - Accent1" xfId="14408" builtinId="30" hidden="1"/>
    <cellStyle name="20% - Accent1" xfId="13664" builtinId="30" hidden="1"/>
    <cellStyle name="20% - Accent1" xfId="14441" builtinId="30" hidden="1"/>
    <cellStyle name="20% - Accent1" xfId="14482" builtinId="30" hidden="1"/>
    <cellStyle name="20% - Accent1" xfId="14521" builtinId="30" hidden="1"/>
    <cellStyle name="20% - Accent1" xfId="14560" builtinId="30" hidden="1"/>
    <cellStyle name="20% - Accent1" xfId="14599" builtinId="30" hidden="1"/>
    <cellStyle name="20% - Accent1" xfId="14639" builtinId="30" hidden="1"/>
    <cellStyle name="20% - Accent1" xfId="14678" builtinId="30" hidden="1"/>
    <cellStyle name="20% - Accent1" xfId="14719" builtinId="30" hidden="1"/>
    <cellStyle name="20% - Accent1" xfId="14758" builtinId="30" hidden="1"/>
    <cellStyle name="20% - Accent1" xfId="14797" builtinId="30" hidden="1"/>
    <cellStyle name="20% - Accent1" xfId="14836" builtinId="30" hidden="1"/>
    <cellStyle name="20% - Accent1" xfId="14876" builtinId="30" hidden="1"/>
    <cellStyle name="20% - Accent1" xfId="14916" builtinId="30" hidden="1"/>
    <cellStyle name="20% - Accent1" xfId="14955" builtinId="30" hidden="1"/>
    <cellStyle name="20% - Accent1" xfId="14995" builtinId="30" hidden="1"/>
    <cellStyle name="20% - Accent1" xfId="15034" builtinId="30" hidden="1"/>
    <cellStyle name="20% - Accent1" xfId="15074" builtinId="30" hidden="1"/>
    <cellStyle name="20% - Accent1" xfId="15113" builtinId="30" hidden="1"/>
    <cellStyle name="20% - Accent1" xfId="15152" builtinId="30" hidden="1"/>
    <cellStyle name="20% - Accent1" xfId="13591" builtinId="30" hidden="1"/>
    <cellStyle name="20% - Accent1" xfId="13628" builtinId="30" hidden="1"/>
    <cellStyle name="20% - Accent1" xfId="15198" builtinId="30" hidden="1"/>
    <cellStyle name="20% - Accent1" xfId="15237" builtinId="30" hidden="1"/>
    <cellStyle name="20% - Accent1" xfId="15276" builtinId="30" hidden="1"/>
    <cellStyle name="20% - Accent1" xfId="15315" builtinId="30" hidden="1"/>
    <cellStyle name="20% - Accent1" xfId="15355" builtinId="30" hidden="1"/>
    <cellStyle name="20% - Accent1" xfId="15394" builtinId="30" hidden="1"/>
    <cellStyle name="20% - Accent1" xfId="15435" builtinId="30" hidden="1"/>
    <cellStyle name="20% - Accent1" xfId="15474" builtinId="30" hidden="1"/>
    <cellStyle name="20% - Accent1" xfId="15513" builtinId="30" hidden="1"/>
    <cellStyle name="20% - Accent1" xfId="15552" builtinId="30" hidden="1"/>
    <cellStyle name="20% - Accent1" xfId="15592" builtinId="30" hidden="1"/>
    <cellStyle name="20% - Accent1" xfId="15632" builtinId="30" hidden="1"/>
    <cellStyle name="20% - Accent1" xfId="15671" builtinId="30" hidden="1"/>
    <cellStyle name="20% - Accent1" xfId="15711" builtinId="30" hidden="1"/>
    <cellStyle name="20% - Accent1" xfId="15750" builtinId="30" hidden="1"/>
    <cellStyle name="20% - Accent1" xfId="15790" builtinId="30" hidden="1"/>
    <cellStyle name="20% - Accent1" xfId="15829" builtinId="30" hidden="1"/>
    <cellStyle name="20% - Accent1" xfId="15868" builtinId="30" hidden="1"/>
    <cellStyle name="20% - Accent1" xfId="3227" builtinId="30" hidden="1"/>
    <cellStyle name="20% - Accent1" xfId="3276" builtinId="30" hidden="1"/>
    <cellStyle name="20% - Accent1" xfId="15922" builtinId="30" hidden="1"/>
    <cellStyle name="20% - Accent1" xfId="15961" builtinId="30" hidden="1"/>
    <cellStyle name="20% - Accent1" xfId="16000" builtinId="30" hidden="1"/>
    <cellStyle name="20% - Accent1" xfId="16039" builtinId="30" hidden="1"/>
    <cellStyle name="20% - Accent1" xfId="16079" builtinId="30" hidden="1"/>
    <cellStyle name="20% - Accent1" xfId="16118" builtinId="30" hidden="1"/>
    <cellStyle name="20% - Accent1" xfId="16159" builtinId="30" hidden="1"/>
    <cellStyle name="20% - Accent1" xfId="16198" builtinId="30" hidden="1"/>
    <cellStyle name="20% - Accent1" xfId="16237" builtinId="30" hidden="1"/>
    <cellStyle name="20% - Accent1" xfId="16276" builtinId="30" hidden="1"/>
    <cellStyle name="20% - Accent1" xfId="16316" builtinId="30" hidden="1"/>
    <cellStyle name="20% - Accent1" xfId="16356" builtinId="30" hidden="1"/>
    <cellStyle name="20% - Accent1" xfId="16395" builtinId="30" hidden="1"/>
    <cellStyle name="20% - Accent1" xfId="16435" builtinId="30" hidden="1"/>
    <cellStyle name="20% - Accent1" xfId="16474" builtinId="30" hidden="1"/>
    <cellStyle name="20% - Accent1" xfId="16514" builtinId="30" hidden="1"/>
    <cellStyle name="20% - Accent1" xfId="16553" builtinId="30" hidden="1"/>
    <cellStyle name="20% - Accent1" xfId="16592" builtinId="30" hidden="1"/>
    <cellStyle name="20% - Accent1" xfId="16631" builtinId="30" hidden="1"/>
    <cellStyle name="20% - Accent1" xfId="16790" builtinId="30" hidden="1"/>
    <cellStyle name="20% - Accent1" xfId="16831" builtinId="30" hidden="1"/>
    <cellStyle name="20% - Accent1" xfId="16870" builtinId="30" hidden="1"/>
    <cellStyle name="20% - Accent1" xfId="16909" builtinId="30" hidden="1"/>
    <cellStyle name="20% - Accent1" xfId="16948" builtinId="30" hidden="1"/>
    <cellStyle name="20% - Accent1" xfId="16988" builtinId="30" hidden="1"/>
    <cellStyle name="20% - Accent1" xfId="17027" builtinId="30" hidden="1"/>
    <cellStyle name="20% - Accent1" xfId="17068" builtinId="30" hidden="1"/>
    <cellStyle name="20% - Accent1" xfId="17107" builtinId="30" hidden="1"/>
    <cellStyle name="20% - Accent1" xfId="17146" builtinId="30" hidden="1"/>
    <cellStyle name="20% - Accent1" xfId="17185" builtinId="30" hidden="1"/>
    <cellStyle name="20% - Accent1" xfId="17225" builtinId="30" hidden="1"/>
    <cellStyle name="20% - Accent1" xfId="17265" builtinId="30" hidden="1"/>
    <cellStyle name="20% - Accent1" xfId="17304" builtinId="30" hidden="1"/>
    <cellStyle name="20% - Accent1" xfId="17344" builtinId="30" hidden="1"/>
    <cellStyle name="20% - Accent1" xfId="17384" builtinId="30" hidden="1"/>
    <cellStyle name="20% - Accent1" xfId="17424" builtinId="30" hidden="1"/>
    <cellStyle name="20% - Accent1" xfId="17463" builtinId="30" hidden="1"/>
    <cellStyle name="20% - Accent1" xfId="17502" builtinId="30" hidden="1"/>
    <cellStyle name="20% - Accent1" xfId="16758" builtinId="30" hidden="1"/>
    <cellStyle name="20% - Accent1" xfId="17535" builtinId="30" hidden="1"/>
    <cellStyle name="20% - Accent1" xfId="17576" builtinId="30" hidden="1"/>
    <cellStyle name="20% - Accent1" xfId="17615" builtinId="30" hidden="1"/>
    <cellStyle name="20% - Accent1" xfId="17654" builtinId="30" hidden="1"/>
    <cellStyle name="20% - Accent1" xfId="17693" builtinId="30" hidden="1"/>
    <cellStyle name="20% - Accent1" xfId="17733" builtinId="30" hidden="1"/>
    <cellStyle name="20% - Accent1" xfId="17772" builtinId="30" hidden="1"/>
    <cellStyle name="20% - Accent1" xfId="17813" builtinId="30" hidden="1"/>
    <cellStyle name="20% - Accent1" xfId="17852" builtinId="30" hidden="1"/>
    <cellStyle name="20% - Accent1" xfId="17891" builtinId="30" hidden="1"/>
    <cellStyle name="20% - Accent1" xfId="17930" builtinId="30" hidden="1"/>
    <cellStyle name="20% - Accent1" xfId="17970" builtinId="30" hidden="1"/>
    <cellStyle name="20% - Accent1" xfId="18010" builtinId="30" hidden="1"/>
    <cellStyle name="20% - Accent1" xfId="18049" builtinId="30" hidden="1"/>
    <cellStyle name="20% - Accent1" xfId="18089" builtinId="30" hidden="1"/>
    <cellStyle name="20% - Accent1" xfId="18128" builtinId="30" hidden="1"/>
    <cellStyle name="20% - Accent1" xfId="18168" builtinId="30" hidden="1"/>
    <cellStyle name="20% - Accent1" xfId="18207" builtinId="30" hidden="1"/>
    <cellStyle name="20% - Accent1" xfId="18246" builtinId="30" hidden="1"/>
    <cellStyle name="20% - Accent1" xfId="16685" builtinId="30" hidden="1"/>
    <cellStyle name="20% - Accent1" xfId="16722" builtinId="30" hidden="1"/>
    <cellStyle name="20% - Accent1" xfId="18292" builtinId="30" hidden="1"/>
    <cellStyle name="20% - Accent1" xfId="18331" builtinId="30" hidden="1"/>
    <cellStyle name="20% - Accent1" xfId="18370" builtinId="30" hidden="1"/>
    <cellStyle name="20% - Accent1" xfId="18409" builtinId="30" hidden="1"/>
    <cellStyle name="20% - Accent1" xfId="18449" builtinId="30" hidden="1"/>
    <cellStyle name="20% - Accent1" xfId="18488" builtinId="30" hidden="1"/>
    <cellStyle name="20% - Accent1" xfId="18529" builtinId="30" hidden="1"/>
    <cellStyle name="20% - Accent1" xfId="18568" builtinId="30" hidden="1"/>
    <cellStyle name="20% - Accent1" xfId="18607" builtinId="30" hidden="1"/>
    <cellStyle name="20% - Accent1" xfId="18646" builtinId="30" hidden="1"/>
    <cellStyle name="20% - Accent1" xfId="18686" builtinId="30" hidden="1"/>
    <cellStyle name="20% - Accent1" xfId="18726" builtinId="30" hidden="1"/>
    <cellStyle name="20% - Accent1" xfId="18765" builtinId="30" hidden="1"/>
    <cellStyle name="20% - Accent1" xfId="18805" builtinId="30" hidden="1"/>
    <cellStyle name="20% - Accent1" xfId="18844" builtinId="30" hidden="1"/>
    <cellStyle name="20% - Accent1" xfId="18884" builtinId="30" hidden="1"/>
    <cellStyle name="20% - Accent1" xfId="18923" builtinId="30" hidden="1"/>
    <cellStyle name="20% - Accent1" xfId="18962" builtinId="30" hidden="1"/>
    <cellStyle name="20% - Accent1" xfId="3256" builtinId="30" hidden="1"/>
    <cellStyle name="20% - Accent1" xfId="19084" builtinId="30" hidden="1"/>
    <cellStyle name="20% - Accent1" xfId="19125" builtinId="30" hidden="1"/>
    <cellStyle name="20% - Accent1" xfId="19164" builtinId="30" hidden="1"/>
    <cellStyle name="20% - Accent1" xfId="19203" builtinId="30" hidden="1"/>
    <cellStyle name="20% - Accent1" xfId="19242" builtinId="30" hidden="1"/>
    <cellStyle name="20% - Accent1" xfId="19282" builtinId="30" hidden="1"/>
    <cellStyle name="20% - Accent1" xfId="19321" builtinId="30" hidden="1"/>
    <cellStyle name="20% - Accent1" xfId="19362" builtinId="30" hidden="1"/>
    <cellStyle name="20% - Accent1" xfId="19401" builtinId="30" hidden="1"/>
    <cellStyle name="20% - Accent1" xfId="19440" builtinId="30" hidden="1"/>
    <cellStyle name="20% - Accent1" xfId="19479" builtinId="30" hidden="1"/>
    <cellStyle name="20% - Accent1" xfId="19519" builtinId="30" hidden="1"/>
    <cellStyle name="20% - Accent1" xfId="19559" builtinId="30" hidden="1"/>
    <cellStyle name="20% - Accent1" xfId="19598" builtinId="30" hidden="1"/>
    <cellStyle name="20% - Accent1" xfId="19638" builtinId="30" hidden="1"/>
    <cellStyle name="20% - Accent1" xfId="19677" builtinId="30" hidden="1"/>
    <cellStyle name="20% - Accent1" xfId="19717" builtinId="30" hidden="1"/>
    <cellStyle name="20% - Accent1" xfId="19756" builtinId="30" hidden="1"/>
    <cellStyle name="20% - Accent1" xfId="19795" builtinId="30" hidden="1"/>
    <cellStyle name="20% - Accent1" xfId="19846" builtinId="30" hidden="1"/>
    <cellStyle name="20% - Accent1" xfId="20005" builtinId="30" hidden="1"/>
    <cellStyle name="20% - Accent1" xfId="20046" builtinId="30" hidden="1"/>
    <cellStyle name="20% - Accent1" xfId="20085" builtinId="30" hidden="1"/>
    <cellStyle name="20% - Accent1" xfId="20124" builtinId="30" hidden="1"/>
    <cellStyle name="20% - Accent1" xfId="20163" builtinId="30" hidden="1"/>
    <cellStyle name="20% - Accent1" xfId="20203" builtinId="30" hidden="1"/>
    <cellStyle name="20% - Accent1" xfId="20242" builtinId="30" hidden="1"/>
    <cellStyle name="20% - Accent1" xfId="20283" builtinId="30" hidden="1"/>
    <cellStyle name="20% - Accent1" xfId="20322" builtinId="30" hidden="1"/>
    <cellStyle name="20% - Accent1" xfId="20361" builtinId="30" hidden="1"/>
    <cellStyle name="20% - Accent1" xfId="20400" builtinId="30" hidden="1"/>
    <cellStyle name="20% - Accent1" xfId="20440" builtinId="30" hidden="1"/>
    <cellStyle name="20% - Accent1" xfId="20480" builtinId="30" hidden="1"/>
    <cellStyle name="20% - Accent1" xfId="20519" builtinId="30" hidden="1"/>
    <cellStyle name="20% - Accent1" xfId="20559" builtinId="30" hidden="1"/>
    <cellStyle name="20% - Accent1" xfId="20599" builtinId="30" hidden="1"/>
    <cellStyle name="20% - Accent1" xfId="20639" builtinId="30" hidden="1"/>
    <cellStyle name="20% - Accent1" xfId="20678" builtinId="30" hidden="1"/>
    <cellStyle name="20% - Accent1" xfId="20717" builtinId="30" hidden="1"/>
    <cellStyle name="20% - Accent1" xfId="19973" builtinId="30" hidden="1"/>
    <cellStyle name="20% - Accent1" xfId="20750" builtinId="30" hidden="1"/>
    <cellStyle name="20% - Accent1" xfId="20791" builtinId="30" hidden="1"/>
    <cellStyle name="20% - Accent1" xfId="20830" builtinId="30" hidden="1"/>
    <cellStyle name="20% - Accent1" xfId="20869" builtinId="30" hidden="1"/>
    <cellStyle name="20% - Accent1" xfId="20908" builtinId="30" hidden="1"/>
    <cellStyle name="20% - Accent1" xfId="20948" builtinId="30" hidden="1"/>
    <cellStyle name="20% - Accent1" xfId="20987" builtinId="30" hidden="1"/>
    <cellStyle name="20% - Accent1" xfId="21028" builtinId="30" hidden="1"/>
    <cellStyle name="20% - Accent1" xfId="21067" builtinId="30" hidden="1"/>
    <cellStyle name="20% - Accent1" xfId="21106" builtinId="30" hidden="1"/>
    <cellStyle name="20% - Accent1" xfId="21145" builtinId="30" hidden="1"/>
    <cellStyle name="20% - Accent1" xfId="21185" builtinId="30" hidden="1"/>
    <cellStyle name="20% - Accent1" xfId="21225" builtinId="30" hidden="1"/>
    <cellStyle name="20% - Accent1" xfId="21264" builtinId="30" hidden="1"/>
    <cellStyle name="20% - Accent1" xfId="21304" builtinId="30" hidden="1"/>
    <cellStyle name="20% - Accent1" xfId="21343" builtinId="30" hidden="1"/>
    <cellStyle name="20% - Accent1" xfId="21383" builtinId="30" hidden="1"/>
    <cellStyle name="20% - Accent1" xfId="21422" builtinId="30" hidden="1"/>
    <cellStyle name="20% - Accent1" xfId="21461" builtinId="30" hidden="1"/>
    <cellStyle name="20% - Accent1" xfId="19900" builtinId="30" hidden="1"/>
    <cellStyle name="20% - Accent1" xfId="19937" builtinId="30" hidden="1"/>
    <cellStyle name="20% - Accent1" xfId="21507" builtinId="30" hidden="1"/>
    <cellStyle name="20% - Accent1" xfId="21546" builtinId="30" hidden="1"/>
    <cellStyle name="20% - Accent1" xfId="21585" builtinId="30" hidden="1"/>
    <cellStyle name="20% - Accent1" xfId="21624" builtinId="30" hidden="1"/>
    <cellStyle name="20% - Accent1" xfId="21664" builtinId="30" hidden="1"/>
    <cellStyle name="20% - Accent1" xfId="21703" builtinId="30" hidden="1"/>
    <cellStyle name="20% - Accent1" xfId="21744" builtinId="30" hidden="1"/>
    <cellStyle name="20% - Accent1" xfId="21783" builtinId="30" hidden="1"/>
    <cellStyle name="20% - Accent1" xfId="21822" builtinId="30" hidden="1"/>
    <cellStyle name="20% - Accent1" xfId="21861" builtinId="30" hidden="1"/>
    <cellStyle name="20% - Accent1" xfId="21901" builtinId="30" hidden="1"/>
    <cellStyle name="20% - Accent1" xfId="21941" builtinId="30" hidden="1"/>
    <cellStyle name="20% - Accent1" xfId="21980" builtinId="30" hidden="1"/>
    <cellStyle name="20% - Accent1" xfId="22020" builtinId="30" hidden="1"/>
    <cellStyle name="20% - Accent1" xfId="22059" builtinId="30" hidden="1"/>
    <cellStyle name="20% - Accent1" xfId="22099" builtinId="30" hidden="1"/>
    <cellStyle name="20% - Accent1" xfId="22138" builtinId="30" hidden="1"/>
    <cellStyle name="20% - Accent1" xfId="22177" builtinId="30" hidden="1"/>
    <cellStyle name="20% - Accent1" xfId="22216" builtinId="30" hidden="1"/>
    <cellStyle name="20% - Accent1" xfId="22256" builtinId="30" hidden="1"/>
    <cellStyle name="20% - Accent1" xfId="22297" builtinId="30" hidden="1"/>
    <cellStyle name="20% - Accent1" xfId="22336" builtinId="30" hidden="1"/>
    <cellStyle name="20% - Accent1" xfId="22375" builtinId="30" hidden="1"/>
    <cellStyle name="20% - Accent1" xfId="22414" builtinId="30" hidden="1"/>
    <cellStyle name="20% - Accent1" xfId="22454" builtinId="30" hidden="1"/>
    <cellStyle name="20% - Accent1" xfId="22493" builtinId="30" hidden="1"/>
    <cellStyle name="20% - Accent1" xfId="22534" builtinId="30" hidden="1"/>
    <cellStyle name="20% - Accent1" xfId="22573" builtinId="30" hidden="1"/>
    <cellStyle name="20% - Accent1" xfId="22612" builtinId="30" hidden="1"/>
    <cellStyle name="20% - Accent1" xfId="22651" builtinId="30" hidden="1"/>
    <cellStyle name="20% - Accent1" xfId="22691" builtinId="30" hidden="1"/>
    <cellStyle name="20% - Accent1" xfId="22731" builtinId="30" hidden="1"/>
    <cellStyle name="20% - Accent1" xfId="22770" builtinId="30" hidden="1"/>
    <cellStyle name="20% - Accent1" xfId="22810" builtinId="30" hidden="1"/>
    <cellStyle name="20% - Accent1" xfId="22849" builtinId="30" hidden="1"/>
    <cellStyle name="20% - Accent1" xfId="22889" builtinId="30" hidden="1"/>
    <cellStyle name="20% - Accent1" xfId="22928" builtinId="30" hidden="1"/>
    <cellStyle name="20% - Accent1" xfId="22967" builtinId="30" hidden="1"/>
    <cellStyle name="20% - Accent1" xfId="23006" builtinId="30" hidden="1"/>
    <cellStyle name="20% - Accent1" xfId="23165" builtinId="30" hidden="1"/>
    <cellStyle name="20% - Accent1" xfId="23206" builtinId="30" hidden="1"/>
    <cellStyle name="20% - Accent1" xfId="23245" builtinId="30" hidden="1"/>
    <cellStyle name="20% - Accent1" xfId="23284" builtinId="30" hidden="1"/>
    <cellStyle name="20% - Accent1" xfId="23323" builtinId="30" hidden="1"/>
    <cellStyle name="20% - Accent1" xfId="23363" builtinId="30" hidden="1"/>
    <cellStyle name="20% - Accent1" xfId="23402" builtinId="30" hidden="1"/>
    <cellStyle name="20% - Accent1" xfId="23443" builtinId="30" hidden="1"/>
    <cellStyle name="20% - Accent1" xfId="23482" builtinId="30" hidden="1"/>
    <cellStyle name="20% - Accent1" xfId="23521" builtinId="30" hidden="1"/>
    <cellStyle name="20% - Accent1" xfId="23560" builtinId="30" hidden="1"/>
    <cellStyle name="20% - Accent1" xfId="23600" builtinId="30" hidden="1"/>
    <cellStyle name="20% - Accent1" xfId="23640" builtinId="30" hidden="1"/>
    <cellStyle name="20% - Accent1" xfId="23679" builtinId="30" hidden="1"/>
    <cellStyle name="20% - Accent1" xfId="23719" builtinId="30" hidden="1"/>
    <cellStyle name="20% - Accent1" xfId="23759" builtinId="30" hidden="1"/>
    <cellStyle name="20% - Accent1" xfId="23799" builtinId="30" hidden="1"/>
    <cellStyle name="20% - Accent1" xfId="23838" builtinId="30" hidden="1"/>
    <cellStyle name="20% - Accent1" xfId="23877" builtinId="30" hidden="1"/>
    <cellStyle name="20% - Accent1" xfId="23133" builtinId="30" hidden="1"/>
    <cellStyle name="20% - Accent1" xfId="23910" builtinId="30" hidden="1"/>
    <cellStyle name="20% - Accent1" xfId="23951" builtinId="30" hidden="1"/>
    <cellStyle name="20% - Accent1" xfId="23990" builtinId="30" hidden="1"/>
    <cellStyle name="20% - Accent1" xfId="24029" builtinId="30" hidden="1"/>
    <cellStyle name="20% - Accent1" xfId="24068" builtinId="30" hidden="1"/>
    <cellStyle name="20% - Accent1" xfId="24108" builtinId="30" hidden="1"/>
    <cellStyle name="20% - Accent1" xfId="24147" builtinId="30" hidden="1"/>
    <cellStyle name="20% - Accent1" xfId="24188" builtinId="30" hidden="1"/>
    <cellStyle name="20% - Accent1" xfId="24227" builtinId="30" hidden="1"/>
    <cellStyle name="20% - Accent1" xfId="24266" builtinId="30" hidden="1"/>
    <cellStyle name="20% - Accent1" xfId="24305" builtinId="30" hidden="1"/>
    <cellStyle name="20% - Accent1" xfId="24345" builtinId="30" hidden="1"/>
    <cellStyle name="20% - Accent1" xfId="24385" builtinId="30" hidden="1"/>
    <cellStyle name="20% - Accent1" xfId="24424" builtinId="30" hidden="1"/>
    <cellStyle name="20% - Accent1" xfId="24464" builtinId="30" hidden="1"/>
    <cellStyle name="20% - Accent1" xfId="24503" builtinId="30" hidden="1"/>
    <cellStyle name="20% - Accent1" xfId="24543" builtinId="30" hidden="1"/>
    <cellStyle name="20% - Accent1" xfId="24582" builtinId="30" hidden="1"/>
    <cellStyle name="20% - Accent1" xfId="24621" builtinId="30" hidden="1"/>
    <cellStyle name="20% - Accent1" xfId="23060" builtinId="30" hidden="1"/>
    <cellStyle name="20% - Accent1" xfId="23097" builtinId="30" hidden="1"/>
    <cellStyle name="20% - Accent1" xfId="24667" builtinId="30" hidden="1"/>
    <cellStyle name="20% - Accent1" xfId="24706" builtinId="30" hidden="1"/>
    <cellStyle name="20% - Accent1" xfId="24745" builtinId="30" hidden="1"/>
    <cellStyle name="20% - Accent1" xfId="24784" builtinId="30" hidden="1"/>
    <cellStyle name="20% - Accent1" xfId="24824" builtinId="30" hidden="1"/>
    <cellStyle name="20% - Accent1" xfId="24863" builtinId="30" hidden="1"/>
    <cellStyle name="20% - Accent1" xfId="24904" builtinId="30" hidden="1"/>
    <cellStyle name="20% - Accent1" xfId="24943" builtinId="30" hidden="1"/>
    <cellStyle name="20% - Accent1" xfId="24982" builtinId="30" hidden="1"/>
    <cellStyle name="20% - Accent1" xfId="25021" builtinId="30" hidden="1"/>
    <cellStyle name="20% - Accent1" xfId="25061" builtinId="30" hidden="1"/>
    <cellStyle name="20% - Accent1" xfId="25101" builtinId="30" hidden="1"/>
    <cellStyle name="20% - Accent1" xfId="25140" builtinId="30" hidden="1"/>
    <cellStyle name="20% - Accent1" xfId="25180" builtinId="30" hidden="1"/>
    <cellStyle name="20% - Accent1" xfId="25219" builtinId="30" hidden="1"/>
    <cellStyle name="20% - Accent1" xfId="25259" builtinId="30" hidden="1"/>
    <cellStyle name="20% - Accent1" xfId="25298" builtinId="30" hidden="1"/>
    <cellStyle name="20% - Accent1" xfId="25337" builtinId="30" hidden="1"/>
    <cellStyle name="20% - Accent1" xfId="19052" builtinId="30" hidden="1"/>
    <cellStyle name="20% - Accent1" xfId="19022" builtinId="30" hidden="1"/>
    <cellStyle name="20% - Accent1" xfId="25364" builtinId="30" hidden="1"/>
    <cellStyle name="20% - Accent1" xfId="25403" builtinId="30" hidden="1"/>
    <cellStyle name="20% - Accent1" xfId="25442" builtinId="30" hidden="1"/>
    <cellStyle name="20% - Accent1" xfId="25481" builtinId="30" hidden="1"/>
    <cellStyle name="20% - Accent1" xfId="25521" builtinId="30" hidden="1"/>
    <cellStyle name="20% - Accent1" xfId="25560" builtinId="30" hidden="1"/>
    <cellStyle name="20% - Accent1" xfId="25601" builtinId="30" hidden="1"/>
    <cellStyle name="20% - Accent1" xfId="25640" builtinId="30" hidden="1"/>
    <cellStyle name="20% - Accent1" xfId="25679" builtinId="30" hidden="1"/>
    <cellStyle name="20% - Accent1" xfId="25718" builtinId="30" hidden="1"/>
    <cellStyle name="20% - Accent1" xfId="25758" builtinId="30" hidden="1"/>
    <cellStyle name="20% - Accent1" xfId="25798" builtinId="30" hidden="1"/>
    <cellStyle name="20% - Accent1" xfId="25837" builtinId="30" hidden="1"/>
    <cellStyle name="20% - Accent1" xfId="25877" builtinId="30" hidden="1"/>
    <cellStyle name="20% - Accent1" xfId="25916" builtinId="30" hidden="1"/>
    <cellStyle name="20% - Accent1" xfId="25956" builtinId="30" hidden="1"/>
    <cellStyle name="20% - Accent1" xfId="25995" builtinId="30" hidden="1"/>
    <cellStyle name="20% - Accent1" xfId="26034" builtinId="30" hidden="1"/>
    <cellStyle name="20% - Accent1" xfId="26073" builtinId="30" hidden="1"/>
    <cellStyle name="20% - Accent1" xfId="26232" builtinId="30" hidden="1"/>
    <cellStyle name="20% - Accent1" xfId="26273" builtinId="30" hidden="1"/>
    <cellStyle name="20% - Accent1" xfId="26312" builtinId="30" hidden="1"/>
    <cellStyle name="20% - Accent1" xfId="26351" builtinId="30" hidden="1"/>
    <cellStyle name="20% - Accent1" xfId="26390" builtinId="30" hidden="1"/>
    <cellStyle name="20% - Accent1" xfId="26430" builtinId="30" hidden="1"/>
    <cellStyle name="20% - Accent1" xfId="26469" builtinId="30" hidden="1"/>
    <cellStyle name="20% - Accent1" xfId="26510" builtinId="30" hidden="1"/>
    <cellStyle name="20% - Accent1" xfId="26549" builtinId="30" hidden="1"/>
    <cellStyle name="20% - Accent1" xfId="26588" builtinId="30" hidden="1"/>
    <cellStyle name="20% - Accent1" xfId="26627" builtinId="30" hidden="1"/>
    <cellStyle name="20% - Accent1" xfId="26667" builtinId="30" hidden="1"/>
    <cellStyle name="20% - Accent1" xfId="26707" builtinId="30" hidden="1"/>
    <cellStyle name="20% - Accent1" xfId="26746" builtinId="30" hidden="1"/>
    <cellStyle name="20% - Accent1" xfId="26786" builtinId="30" hidden="1"/>
    <cellStyle name="20% - Accent1" xfId="26826" builtinId="30" hidden="1"/>
    <cellStyle name="20% - Accent1" xfId="26866" builtinId="30" hidden="1"/>
    <cellStyle name="20% - Accent1" xfId="26905" builtinId="30" hidden="1"/>
    <cellStyle name="20% - Accent1" xfId="26944" builtinId="30" hidden="1"/>
    <cellStyle name="20% - Accent1" xfId="26200" builtinId="30" hidden="1"/>
    <cellStyle name="20% - Accent1" xfId="26977" builtinId="30" hidden="1"/>
    <cellStyle name="20% - Accent1" xfId="27018" builtinId="30" hidden="1"/>
    <cellStyle name="20% - Accent1" xfId="27057" builtinId="30" hidden="1"/>
    <cellStyle name="20% - Accent1" xfId="27096" builtinId="30" hidden="1"/>
    <cellStyle name="20% - Accent1" xfId="27135" builtinId="30" hidden="1"/>
    <cellStyle name="20% - Accent1" xfId="27175" builtinId="30" hidden="1"/>
    <cellStyle name="20% - Accent1" xfId="27214" builtinId="30" hidden="1"/>
    <cellStyle name="20% - Accent1" xfId="27255" builtinId="30" hidden="1"/>
    <cellStyle name="20% - Accent1" xfId="27294" builtinId="30" hidden="1"/>
    <cellStyle name="20% - Accent1" xfId="27333" builtinId="30" hidden="1"/>
    <cellStyle name="20% - Accent1" xfId="27372" builtinId="30" hidden="1"/>
    <cellStyle name="20% - Accent1" xfId="27412" builtinId="30" hidden="1"/>
    <cellStyle name="20% - Accent1" xfId="27452" builtinId="30" hidden="1"/>
    <cellStyle name="20% - Accent1" xfId="27491" builtinId="30" hidden="1"/>
    <cellStyle name="20% - Accent1" xfId="27531" builtinId="30" hidden="1"/>
    <cellStyle name="20% - Accent1" xfId="27570" builtinId="30" hidden="1"/>
    <cellStyle name="20% - Accent1" xfId="27610" builtinId="30" hidden="1"/>
    <cellStyle name="20% - Accent1" xfId="27649" builtinId="30" hidden="1"/>
    <cellStyle name="20% - Accent1" xfId="27688" builtinId="30" hidden="1"/>
    <cellStyle name="20% - Accent1" xfId="26127" builtinId="30" hidden="1"/>
    <cellStyle name="20% - Accent1" xfId="26164" builtinId="30" hidden="1"/>
    <cellStyle name="20% - Accent1" xfId="27734" builtinId="30" hidden="1"/>
    <cellStyle name="20% - Accent1" xfId="27773" builtinId="30" hidden="1"/>
    <cellStyle name="20% - Accent1" xfId="27812" builtinId="30" hidden="1"/>
    <cellStyle name="20% - Accent1" xfId="27851" builtinId="30" hidden="1"/>
    <cellStyle name="20% - Accent1" xfId="27891" builtinId="30" hidden="1"/>
    <cellStyle name="20% - Accent1" xfId="27930" builtinId="30" hidden="1"/>
    <cellStyle name="20% - Accent1" xfId="27971" builtinId="30" hidden="1"/>
    <cellStyle name="20% - Accent1" xfId="28010" builtinId="30" hidden="1"/>
    <cellStyle name="20% - Accent1" xfId="28049" builtinId="30" hidden="1"/>
    <cellStyle name="20% - Accent1" xfId="28088" builtinId="30" hidden="1"/>
    <cellStyle name="20% - Accent1" xfId="28128" builtinId="30" hidden="1"/>
    <cellStyle name="20% - Accent1" xfId="28168" builtinId="30" hidden="1"/>
    <cellStyle name="20% - Accent1" xfId="28207" builtinId="30" hidden="1"/>
    <cellStyle name="20% - Accent1" xfId="28247" builtinId="30" hidden="1"/>
    <cellStyle name="20% - Accent1" xfId="28286" builtinId="30" hidden="1"/>
    <cellStyle name="20% - Accent1" xfId="28326" builtinId="30" hidden="1"/>
    <cellStyle name="20% - Accent1" xfId="28365" builtinId="30" hidden="1"/>
    <cellStyle name="20% - Accent1" xfId="28404" builtinId="30" hidden="1"/>
    <cellStyle name="20% - Accent1" xfId="28443" builtinId="30" hidden="1"/>
    <cellStyle name="20% - Accent1" xfId="28567" builtinId="30" hidden="1"/>
    <cellStyle name="20% - Accent1" xfId="28610" builtinId="30" hidden="1"/>
    <cellStyle name="20% - Accent1" xfId="28649" builtinId="30" hidden="1"/>
    <cellStyle name="20% - Accent1" xfId="28688" builtinId="30" hidden="1"/>
    <cellStyle name="20% - Accent1" xfId="28727" builtinId="30" hidden="1"/>
    <cellStyle name="20% - Accent1" xfId="28767" builtinId="30" hidden="1"/>
    <cellStyle name="20% - Accent1" xfId="28806" builtinId="30" hidden="1"/>
    <cellStyle name="20% - Accent1" xfId="28847" builtinId="30" hidden="1"/>
    <cellStyle name="20% - Accent1" xfId="28886" builtinId="30" hidden="1"/>
    <cellStyle name="20% - Accent1" xfId="28925" builtinId="30" hidden="1"/>
    <cellStyle name="20% - Accent1" xfId="28964" builtinId="30" hidden="1"/>
    <cellStyle name="20% - Accent1" xfId="29006" builtinId="30" hidden="1"/>
    <cellStyle name="20% - Accent1" xfId="29046" builtinId="30" hidden="1"/>
    <cellStyle name="20% - Accent1" xfId="29085" builtinId="30" hidden="1"/>
    <cellStyle name="20% - Accent1" xfId="29125" builtinId="30" hidden="1"/>
    <cellStyle name="20% - Accent1" xfId="29165" builtinId="30" hidden="1"/>
    <cellStyle name="20% - Accent1" xfId="29205" builtinId="30" hidden="1"/>
    <cellStyle name="20% - Accent1" xfId="29244" builtinId="30" hidden="1"/>
    <cellStyle name="20% - Accent1" xfId="29283" builtinId="30" hidden="1"/>
    <cellStyle name="20% - Accent1" xfId="29333" builtinId="30" hidden="1"/>
    <cellStyle name="20% - Accent1" xfId="29492" builtinId="30" hidden="1"/>
    <cellStyle name="20% - Accent1" xfId="29535" builtinId="30" hidden="1"/>
    <cellStyle name="20% - Accent1" xfId="29574" builtinId="30" hidden="1"/>
    <cellStyle name="20% - Accent1" xfId="29613" builtinId="30" hidden="1"/>
    <cellStyle name="20% - Accent1" xfId="29652" builtinId="30" hidden="1"/>
    <cellStyle name="20% - Accent1" xfId="29692" builtinId="30" hidden="1"/>
    <cellStyle name="20% - Accent1" xfId="29731" builtinId="30" hidden="1"/>
    <cellStyle name="20% - Accent1" xfId="29772" builtinId="30" hidden="1"/>
    <cellStyle name="20% - Accent1" xfId="29811" builtinId="30" hidden="1"/>
    <cellStyle name="20% - Accent1" xfId="29850" builtinId="30" hidden="1"/>
    <cellStyle name="20% - Accent1" xfId="29889" builtinId="30" hidden="1"/>
    <cellStyle name="20% - Accent1" xfId="29931" builtinId="30" hidden="1"/>
    <cellStyle name="20% - Accent1" xfId="29971" builtinId="30" hidden="1"/>
    <cellStyle name="20% - Accent1" xfId="30010" builtinId="30" hidden="1"/>
    <cellStyle name="20% - Accent1" xfId="30050" builtinId="30" hidden="1"/>
    <cellStyle name="20% - Accent1" xfId="30090" builtinId="30" hidden="1"/>
    <cellStyle name="20% - Accent1" xfId="30130" builtinId="30" hidden="1"/>
    <cellStyle name="20% - Accent1" xfId="30169" builtinId="30" hidden="1"/>
    <cellStyle name="20% - Accent1" xfId="30208" builtinId="30" hidden="1"/>
    <cellStyle name="20% - Accent1" xfId="29460" builtinId="30" hidden="1"/>
    <cellStyle name="20% - Accent1" xfId="30241" builtinId="30" hidden="1"/>
    <cellStyle name="20% - Accent1" xfId="30282" builtinId="30" hidden="1"/>
    <cellStyle name="20% - Accent1" xfId="30321" builtinId="30" hidden="1"/>
    <cellStyle name="20% - Accent1" xfId="30360" builtinId="30" hidden="1"/>
    <cellStyle name="20% - Accent1" xfId="30399" builtinId="30" hidden="1"/>
    <cellStyle name="20% - Accent1" xfId="30439" builtinId="30" hidden="1"/>
    <cellStyle name="20% - Accent1" xfId="30478" builtinId="30" hidden="1"/>
    <cellStyle name="20% - Accent1" xfId="30519" builtinId="30" hidden="1"/>
    <cellStyle name="20% - Accent1" xfId="30558" builtinId="30" hidden="1"/>
    <cellStyle name="20% - Accent1" xfId="30597" builtinId="30" hidden="1"/>
    <cellStyle name="20% - Accent1" xfId="30636" builtinId="30" hidden="1"/>
    <cellStyle name="20% - Accent1" xfId="30676" builtinId="30" hidden="1"/>
    <cellStyle name="20% - Accent1" xfId="30716" builtinId="30" hidden="1"/>
    <cellStyle name="20% - Accent1" xfId="30755" builtinId="30" hidden="1"/>
    <cellStyle name="20% - Accent1" xfId="30795" builtinId="30" hidden="1"/>
    <cellStyle name="20% - Accent1" xfId="30834" builtinId="30" hidden="1"/>
    <cellStyle name="20% - Accent1" xfId="30874" builtinId="30" hidden="1"/>
    <cellStyle name="20% - Accent1" xfId="30913" builtinId="30" hidden="1"/>
    <cellStyle name="20% - Accent1" xfId="30952" builtinId="30" hidden="1"/>
    <cellStyle name="20% - Accent1" xfId="29387" builtinId="30" hidden="1"/>
    <cellStyle name="20% - Accent1" xfId="29424" builtinId="30" hidden="1"/>
    <cellStyle name="20% - Accent1" xfId="30998" builtinId="30" hidden="1"/>
    <cellStyle name="20% - Accent1" xfId="31037" builtinId="30" hidden="1"/>
    <cellStyle name="20% - Accent1" xfId="31076" builtinId="30" hidden="1"/>
    <cellStyle name="20% - Accent1" xfId="31115" builtinId="30" hidden="1"/>
    <cellStyle name="20% - Accent1" xfId="31155" builtinId="30" hidden="1"/>
    <cellStyle name="20% - Accent1" xfId="31194" builtinId="30" hidden="1"/>
    <cellStyle name="20% - Accent1" xfId="31235" builtinId="30" hidden="1"/>
    <cellStyle name="20% - Accent1" xfId="31274" builtinId="30" hidden="1"/>
    <cellStyle name="20% - Accent1" xfId="31313" builtinId="30" hidden="1"/>
    <cellStyle name="20% - Accent1" xfId="31352" builtinId="30" hidden="1"/>
    <cellStyle name="20% - Accent1" xfId="31392" builtinId="30" hidden="1"/>
    <cellStyle name="20% - Accent1" xfId="31432" builtinId="30" hidden="1"/>
    <cellStyle name="20% - Accent1" xfId="31471" builtinId="30" hidden="1"/>
    <cellStyle name="20% - Accent1" xfId="31511" builtinId="30" hidden="1"/>
    <cellStyle name="20% - Accent1" xfId="31550" builtinId="30" hidden="1"/>
    <cellStyle name="20% - Accent1" xfId="31590" builtinId="30" hidden="1"/>
    <cellStyle name="20% - Accent1" xfId="31629" builtinId="30" hidden="1"/>
    <cellStyle name="20% - Accent1" xfId="31668" builtinId="30" hidden="1"/>
    <cellStyle name="20% - Accent1" xfId="28535" builtinId="30" hidden="1"/>
    <cellStyle name="20% - Accent1" xfId="28475" builtinId="30" hidden="1"/>
    <cellStyle name="20% - Accent1" xfId="31722" builtinId="30" hidden="1"/>
    <cellStyle name="20% - Accent1" xfId="31761" builtinId="30" hidden="1"/>
    <cellStyle name="20% - Accent1" xfId="31800" builtinId="30" hidden="1"/>
    <cellStyle name="20% - Accent1" xfId="31839" builtinId="30" hidden="1"/>
    <cellStyle name="20% - Accent1" xfId="31879" builtinId="30" hidden="1"/>
    <cellStyle name="20% - Accent1" xfId="31918" builtinId="30" hidden="1"/>
    <cellStyle name="20% - Accent1" xfId="31959" builtinId="30" hidden="1"/>
    <cellStyle name="20% - Accent1" xfId="31998" builtinId="30" hidden="1"/>
    <cellStyle name="20% - Accent1" xfId="32037" builtinId="30" hidden="1"/>
    <cellStyle name="20% - Accent1" xfId="32076" builtinId="30" hidden="1"/>
    <cellStyle name="20% - Accent1" xfId="32116" builtinId="30" hidden="1"/>
    <cellStyle name="20% - Accent1" xfId="32156" builtinId="30" hidden="1"/>
    <cellStyle name="20% - Accent1" xfId="32195" builtinId="30" hidden="1"/>
    <cellStyle name="20% - Accent1" xfId="32235" builtinId="30" hidden="1"/>
    <cellStyle name="20% - Accent1" xfId="32274" builtinId="30" hidden="1"/>
    <cellStyle name="20% - Accent1" xfId="32314" builtinId="30" hidden="1"/>
    <cellStyle name="20% - Accent1" xfId="32353" builtinId="30" hidden="1"/>
    <cellStyle name="20% - Accent1" xfId="32392" builtinId="30" hidden="1"/>
    <cellStyle name="20% - Accent1" xfId="32431" builtinId="30" hidden="1"/>
    <cellStyle name="20% - Accent1" xfId="32590" builtinId="30" hidden="1"/>
    <cellStyle name="20% - Accent1" xfId="32631" builtinId="30" hidden="1"/>
    <cellStyle name="20% - Accent1" xfId="32670" builtinId="30" hidden="1"/>
    <cellStyle name="20% - Accent1" xfId="32709" builtinId="30" hidden="1"/>
    <cellStyle name="20% - Accent1" xfId="32748" builtinId="30" hidden="1"/>
    <cellStyle name="20% - Accent1" xfId="32788" builtinId="30" hidden="1"/>
    <cellStyle name="20% - Accent1" xfId="32827" builtinId="30" hidden="1"/>
    <cellStyle name="20% - Accent1" xfId="32868" builtinId="30" hidden="1"/>
    <cellStyle name="20% - Accent1" xfId="32907" builtinId="30" hidden="1"/>
    <cellStyle name="20% - Accent1" xfId="32946" builtinId="30" hidden="1"/>
    <cellStyle name="20% - Accent1" xfId="32985" builtinId="30" hidden="1"/>
    <cellStyle name="20% - Accent1" xfId="33025" builtinId="30" hidden="1"/>
    <cellStyle name="20% - Accent1" xfId="33065" builtinId="30" hidden="1"/>
    <cellStyle name="20% - Accent1" xfId="33104" builtinId="30" hidden="1"/>
    <cellStyle name="20% - Accent1" xfId="33144" builtinId="30" hidden="1"/>
    <cellStyle name="20% - Accent1" xfId="33184" builtinId="30" hidden="1"/>
    <cellStyle name="20% - Accent1" xfId="33224" builtinId="30" hidden="1"/>
    <cellStyle name="20% - Accent1" xfId="33263" builtinId="30" hidden="1"/>
    <cellStyle name="20% - Accent1" xfId="33302" builtinId="30" hidden="1"/>
    <cellStyle name="20% - Accent1" xfId="32558" builtinId="30" hidden="1"/>
    <cellStyle name="20% - Accent1" xfId="33335" builtinId="30" hidden="1"/>
    <cellStyle name="20% - Accent1" xfId="33376" builtinId="30" hidden="1"/>
    <cellStyle name="20% - Accent1" xfId="33415" builtinId="30" hidden="1"/>
    <cellStyle name="20% - Accent1" xfId="33454" builtinId="30" hidden="1"/>
    <cellStyle name="20% - Accent1" xfId="33493" builtinId="30" hidden="1"/>
    <cellStyle name="20% - Accent1" xfId="33533" builtinId="30" hidden="1"/>
    <cellStyle name="20% - Accent1" xfId="33572" builtinId="30" hidden="1"/>
    <cellStyle name="20% - Accent1" xfId="33613" builtinId="30" hidden="1"/>
    <cellStyle name="20% - Accent1" xfId="33652" builtinId="30" hidden="1"/>
    <cellStyle name="20% - Accent1" xfId="33691" builtinId="30" hidden="1"/>
    <cellStyle name="20% - Accent1" xfId="33730" builtinId="30" hidden="1"/>
    <cellStyle name="20% - Accent1" xfId="33770" builtinId="30" hidden="1"/>
    <cellStyle name="20% - Accent1" xfId="33810" builtinId="30" hidden="1"/>
    <cellStyle name="20% - Accent1" xfId="33849" builtinId="30" hidden="1"/>
    <cellStyle name="20% - Accent1" xfId="33889" builtinId="30" hidden="1"/>
    <cellStyle name="20% - Accent1" xfId="33928" builtinId="30" hidden="1"/>
    <cellStyle name="20% - Accent1" xfId="33968" builtinId="30" hidden="1"/>
    <cellStyle name="20% - Accent1" xfId="34007" builtinId="30" hidden="1"/>
    <cellStyle name="20% - Accent1" xfId="34046" builtinId="30" hidden="1"/>
    <cellStyle name="20% - Accent1" xfId="32485" builtinId="30" hidden="1"/>
    <cellStyle name="20% - Accent1" xfId="32522" builtinId="30" hidden="1"/>
    <cellStyle name="20% - Accent1" xfId="34092" builtinId="30" hidden="1"/>
    <cellStyle name="20% - Accent1" xfId="34131" builtinId="30" hidden="1"/>
    <cellStyle name="20% - Accent1" xfId="34170" builtinId="30" hidden="1"/>
    <cellStyle name="20% - Accent1" xfId="34209" builtinId="30" hidden="1"/>
    <cellStyle name="20% - Accent1" xfId="34249" builtinId="30" hidden="1"/>
    <cellStyle name="20% - Accent1" xfId="34288" builtinId="30" hidden="1"/>
    <cellStyle name="20% - Accent1" xfId="34329" builtinId="30" hidden="1"/>
    <cellStyle name="20% - Accent1" xfId="34368" builtinId="30" hidden="1"/>
    <cellStyle name="20% - Accent1" xfId="34407" builtinId="30" hidden="1"/>
    <cellStyle name="20% - Accent1" xfId="34446" builtinId="30" hidden="1"/>
    <cellStyle name="20% - Accent1" xfId="34486" builtinId="30" hidden="1"/>
    <cellStyle name="20% - Accent1" xfId="34526" builtinId="30" hidden="1"/>
    <cellStyle name="20% - Accent1" xfId="34565" builtinId="30" hidden="1"/>
    <cellStyle name="20% - Accent1" xfId="34605" builtinId="30" hidden="1"/>
    <cellStyle name="20% - Accent1" xfId="34644" builtinId="30" hidden="1"/>
    <cellStyle name="20% - Accent1" xfId="34684" builtinId="30" hidden="1"/>
    <cellStyle name="20% - Accent1" xfId="34723" builtinId="30" hidden="1"/>
    <cellStyle name="20% - Accent1" xfId="34762" builtinId="30" hidden="1"/>
    <cellStyle name="20% - Accent1" xfId="28500" builtinId="30" hidden="1"/>
    <cellStyle name="20% - Accent1" xfId="34803" builtinId="30" hidden="1"/>
    <cellStyle name="20% - Accent1" xfId="34844" builtinId="30" hidden="1"/>
    <cellStyle name="20% - Accent1" xfId="34883" builtinId="30" hidden="1"/>
    <cellStyle name="20% - Accent1" xfId="34922" builtinId="30" hidden="1"/>
    <cellStyle name="20% - Accent1" xfId="34961" builtinId="30" hidden="1"/>
    <cellStyle name="20% - Accent1" xfId="35001" builtinId="30" hidden="1"/>
    <cellStyle name="20% - Accent1" xfId="35040" builtinId="30" hidden="1"/>
    <cellStyle name="20% - Accent1" xfId="35081" builtinId="30" hidden="1"/>
    <cellStyle name="20% - Accent1" xfId="35120" builtinId="30" hidden="1"/>
    <cellStyle name="20% - Accent1" xfId="35159" builtinId="30" hidden="1"/>
    <cellStyle name="20% - Accent1" xfId="35198" builtinId="30" hidden="1"/>
    <cellStyle name="20% - Accent1" xfId="35238" builtinId="30" hidden="1"/>
    <cellStyle name="20% - Accent1" xfId="35278" builtinId="30" hidden="1"/>
    <cellStyle name="20% - Accent1" xfId="35317" builtinId="30" hidden="1"/>
    <cellStyle name="20% - Accent1" xfId="35357" builtinId="30" hidden="1"/>
    <cellStyle name="20% - Accent1" xfId="35396" builtinId="30" hidden="1"/>
    <cellStyle name="20% - Accent1" xfId="35436" builtinId="30" hidden="1"/>
    <cellStyle name="20% - Accent1" xfId="35475" builtinId="30" hidden="1"/>
    <cellStyle name="20% - Accent1" xfId="35514" builtinId="30" hidden="1"/>
    <cellStyle name="20% - Accent1" xfId="35553" builtinId="30" hidden="1"/>
    <cellStyle name="20% - Accent1" xfId="35712" builtinId="30" hidden="1"/>
    <cellStyle name="20% - Accent1" xfId="35753" builtinId="30" hidden="1"/>
    <cellStyle name="20% - Accent1" xfId="35792" builtinId="30" hidden="1"/>
    <cellStyle name="20% - Accent1" xfId="35831" builtinId="30" hidden="1"/>
    <cellStyle name="20% - Accent1" xfId="35870" builtinId="30" hidden="1"/>
    <cellStyle name="20% - Accent1" xfId="35910" builtinId="30" hidden="1"/>
    <cellStyle name="20% - Accent1" xfId="35949" builtinId="30" hidden="1"/>
    <cellStyle name="20% - Accent1" xfId="35990" builtinId="30" hidden="1"/>
    <cellStyle name="20% - Accent1" xfId="36029" builtinId="30" hidden="1"/>
    <cellStyle name="20% - Accent1" xfId="36068" builtinId="30" hidden="1"/>
    <cellStyle name="20% - Accent1" xfId="36107" builtinId="30" hidden="1"/>
    <cellStyle name="20% - Accent1" xfId="36147" builtinId="30" hidden="1"/>
    <cellStyle name="20% - Accent1" xfId="36187" builtinId="30" hidden="1"/>
    <cellStyle name="20% - Accent1" xfId="36226" builtinId="30" hidden="1"/>
    <cellStyle name="20% - Accent1" xfId="36266" builtinId="30" hidden="1"/>
    <cellStyle name="20% - Accent1" xfId="36306" builtinId="30" hidden="1"/>
    <cellStyle name="20% - Accent1" xfId="36346" builtinId="30" hidden="1"/>
    <cellStyle name="20% - Accent1" xfId="36385" builtinId="30" hidden="1"/>
    <cellStyle name="20% - Accent1" xfId="36424" builtinId="30" hidden="1"/>
    <cellStyle name="20% - Accent1" xfId="35680" builtinId="30" hidden="1"/>
    <cellStyle name="20% - Accent1" xfId="36457" builtinId="30" hidden="1"/>
    <cellStyle name="20% - Accent1" xfId="36498" builtinId="30" hidden="1"/>
    <cellStyle name="20% - Accent1" xfId="36537" builtinId="30" hidden="1"/>
    <cellStyle name="20% - Accent1" xfId="36576" builtinId="30" hidden="1"/>
    <cellStyle name="20% - Accent1" xfId="36615" builtinId="30" hidden="1"/>
    <cellStyle name="20% - Accent1" xfId="36655" builtinId="30" hidden="1"/>
    <cellStyle name="20% - Accent1" xfId="36694" builtinId="30" hidden="1"/>
    <cellStyle name="20% - Accent1" xfId="36735" builtinId="30" hidden="1"/>
    <cellStyle name="20% - Accent1" xfId="36774" builtinId="30" hidden="1"/>
    <cellStyle name="20% - Accent1" xfId="36813" builtinId="30" hidden="1"/>
    <cellStyle name="20% - Accent1" xfId="36852" builtinId="30" hidden="1"/>
    <cellStyle name="20% - Accent1" xfId="36892" builtinId="30" hidden="1"/>
    <cellStyle name="20% - Accent1" xfId="36932" builtinId="30" hidden="1"/>
    <cellStyle name="20% - Accent1" xfId="36971" builtinId="30" hidden="1"/>
    <cellStyle name="20% - Accent1" xfId="37011" builtinId="30" hidden="1"/>
    <cellStyle name="20% - Accent1" xfId="37050" builtinId="30" hidden="1"/>
    <cellStyle name="20% - Accent1" xfId="37090" builtinId="30" hidden="1"/>
    <cellStyle name="20% - Accent1" xfId="37129" builtinId="30" hidden="1"/>
    <cellStyle name="20% - Accent1" xfId="37168" builtinId="30" hidden="1"/>
    <cellStyle name="20% - Accent1" xfId="35607" builtinId="30" hidden="1"/>
    <cellStyle name="20% - Accent1" xfId="35644" builtinId="30" hidden="1"/>
    <cellStyle name="20% - Accent1" xfId="37214" builtinId="30" hidden="1"/>
    <cellStyle name="20% - Accent1" xfId="37253" builtinId="30" hidden="1"/>
    <cellStyle name="20% - Accent1" xfId="37292" builtinId="30" hidden="1"/>
    <cellStyle name="20% - Accent1" xfId="37331" builtinId="30" hidden="1"/>
    <cellStyle name="20% - Accent1" xfId="37371" builtinId="30" hidden="1"/>
    <cellStyle name="20% - Accent1" xfId="37410" builtinId="30" hidden="1"/>
    <cellStyle name="20% - Accent1" xfId="37451" builtinId="30" hidden="1"/>
    <cellStyle name="20% - Accent1" xfId="37490" builtinId="30" hidden="1"/>
    <cellStyle name="20% - Accent1" xfId="37529" builtinId="30" hidden="1"/>
    <cellStyle name="20% - Accent1" xfId="37568" builtinId="30" hidden="1"/>
    <cellStyle name="20% - Accent1" xfId="37608" builtinId="30" hidden="1"/>
    <cellStyle name="20% - Accent1" xfId="37648" builtinId="30" hidden="1"/>
    <cellStyle name="20% - Accent1" xfId="37687" builtinId="30" hidden="1"/>
    <cellStyle name="20% - Accent1" xfId="37727" builtinId="30" hidden="1"/>
    <cellStyle name="20% - Accent1" xfId="37766" builtinId="30" hidden="1"/>
    <cellStyle name="20% - Accent1" xfId="37806" builtinId="30" hidden="1"/>
    <cellStyle name="20% - Accent1" xfId="37845" builtinId="30" hidden="1"/>
    <cellStyle name="20% - Accent1" xfId="37884" builtinId="30" hidden="1"/>
    <cellStyle name="20% - Accent1" xfId="37923" builtinId="30" hidden="1"/>
    <cellStyle name="20% - Accent1" xfId="37963" builtinId="30" hidden="1"/>
    <cellStyle name="20% - Accent1" xfId="38004" builtinId="30" hidden="1"/>
    <cellStyle name="20% - Accent1" xfId="38043" builtinId="30" hidden="1"/>
    <cellStyle name="20% - Accent1" xfId="38082" builtinId="30" hidden="1"/>
    <cellStyle name="20% - Accent1" xfId="38121" builtinId="30" hidden="1"/>
    <cellStyle name="20% - Accent1" xfId="38161" builtinId="30" hidden="1"/>
    <cellStyle name="20% - Accent1" xfId="38200" builtinId="30" hidden="1"/>
    <cellStyle name="20% - Accent1" xfId="38241" builtinId="30" hidden="1"/>
    <cellStyle name="20% - Accent1" xfId="38280" builtinId="30" hidden="1"/>
    <cellStyle name="20% - Accent1" xfId="38319" builtinId="30" hidden="1"/>
    <cellStyle name="20% - Accent1" xfId="38358" builtinId="30" hidden="1"/>
    <cellStyle name="20% - Accent1" xfId="38398" builtinId="30" hidden="1"/>
    <cellStyle name="20% - Accent1" xfId="38438" builtinId="30" hidden="1"/>
    <cellStyle name="20% - Accent1" xfId="38477" builtinId="30" hidden="1"/>
    <cellStyle name="20% - Accent1" xfId="38517" builtinId="30" hidden="1"/>
    <cellStyle name="20% - Accent1" xfId="38556" builtinId="30" hidden="1"/>
    <cellStyle name="20% - Accent1" xfId="38596" builtinId="30" hidden="1"/>
    <cellStyle name="20% - Accent1" xfId="38635" builtinId="30" hidden="1"/>
    <cellStyle name="20% - Accent1" xfId="38674" builtinId="30" hidden="1"/>
    <cellStyle name="20% - Accent1" xfId="38713" builtinId="30" hidden="1"/>
    <cellStyle name="20% - Accent1" xfId="38872" builtinId="30" hidden="1"/>
    <cellStyle name="20% - Accent1" xfId="38913" builtinId="30" hidden="1"/>
    <cellStyle name="20% - Accent1" xfId="38952" builtinId="30" hidden="1"/>
    <cellStyle name="20% - Accent1" xfId="38991" builtinId="30" hidden="1"/>
    <cellStyle name="20% - Accent1" xfId="39030" builtinId="30" hidden="1"/>
    <cellStyle name="20% - Accent1" xfId="39070" builtinId="30" hidden="1"/>
    <cellStyle name="20% - Accent1" xfId="39109" builtinId="30" hidden="1"/>
    <cellStyle name="20% - Accent1" xfId="39150" builtinId="30" hidden="1"/>
    <cellStyle name="20% - Accent1" xfId="39189" builtinId="30" hidden="1"/>
    <cellStyle name="20% - Accent1" xfId="39228" builtinId="30" hidden="1"/>
    <cellStyle name="20% - Accent1" xfId="39267" builtinId="30" hidden="1"/>
    <cellStyle name="20% - Accent1" xfId="39307" builtinId="30" hidden="1"/>
    <cellStyle name="20% - Accent1" xfId="39347" builtinId="30" hidden="1"/>
    <cellStyle name="20% - Accent1" xfId="39386" builtinId="30" hidden="1"/>
    <cellStyle name="20% - Accent1" xfId="39426" builtinId="30" hidden="1"/>
    <cellStyle name="20% - Accent1" xfId="39466" builtinId="30" hidden="1"/>
    <cellStyle name="20% - Accent1" xfId="39506" builtinId="30" hidden="1"/>
    <cellStyle name="20% - Accent1" xfId="39545" builtinId="30" hidden="1"/>
    <cellStyle name="20% - Accent1" xfId="39584" builtinId="30" hidden="1"/>
    <cellStyle name="20% - Accent1" xfId="38840" builtinId="30" hidden="1"/>
    <cellStyle name="20% - Accent1" xfId="39617" builtinId="30" hidden="1"/>
    <cellStyle name="20% - Accent1" xfId="39658" builtinId="30" hidden="1"/>
    <cellStyle name="20% - Accent1" xfId="39697" builtinId="30" hidden="1"/>
    <cellStyle name="20% - Accent1" xfId="39736" builtinId="30" hidden="1"/>
    <cellStyle name="20% - Accent1" xfId="39775" builtinId="30" hidden="1"/>
    <cellStyle name="20% - Accent1" xfId="39815" builtinId="30" hidden="1"/>
    <cellStyle name="20% - Accent1" xfId="39854" builtinId="30" hidden="1"/>
    <cellStyle name="20% - Accent1" xfId="39895" builtinId="30" hidden="1"/>
    <cellStyle name="20% - Accent1" xfId="39934" builtinId="30" hidden="1"/>
    <cellStyle name="20% - Accent1" xfId="39973" builtinId="30" hidden="1"/>
    <cellStyle name="20% - Accent1" xfId="40012" builtinId="30" hidden="1"/>
    <cellStyle name="20% - Accent1" xfId="40052" builtinId="30" hidden="1"/>
    <cellStyle name="20% - Accent1" xfId="40092" builtinId="30" hidden="1"/>
    <cellStyle name="20% - Accent1" xfId="40131" builtinId="30" hidden="1"/>
    <cellStyle name="20% - Accent1" xfId="40171" builtinId="30" hidden="1"/>
    <cellStyle name="20% - Accent1" xfId="40210" builtinId="30" hidden="1"/>
    <cellStyle name="20% - Accent1" xfId="40250" builtinId="30" hidden="1"/>
    <cellStyle name="20% - Accent1" xfId="40289" builtinId="30" hidden="1"/>
    <cellStyle name="20% - Accent1" xfId="40328" builtinId="30" hidden="1"/>
    <cellStyle name="20% - Accent1" xfId="38767" builtinId="30" hidden="1"/>
    <cellStyle name="20% - Accent1" xfId="38804" builtinId="30" hidden="1"/>
    <cellStyle name="20% - Accent1" xfId="40374" builtinId="30" hidden="1"/>
    <cellStyle name="20% - Accent1" xfId="40413" builtinId="30" hidden="1"/>
    <cellStyle name="20% - Accent1" xfId="40452" builtinId="30" hidden="1"/>
    <cellStyle name="20% - Accent1" xfId="40491" builtinId="30" hidden="1"/>
    <cellStyle name="20% - Accent1" xfId="40531" builtinId="30" hidden="1"/>
    <cellStyle name="20% - Accent1" xfId="40570" builtinId="30" hidden="1"/>
    <cellStyle name="20% - Accent1" xfId="40611" builtinId="30" hidden="1"/>
    <cellStyle name="20% - Accent1" xfId="40650" builtinId="30" hidden="1"/>
    <cellStyle name="20% - Accent1" xfId="40689" builtinId="30" hidden="1"/>
    <cellStyle name="20% - Accent1" xfId="40728" builtinId="30" hidden="1"/>
    <cellStyle name="20% - Accent1" xfId="40768" builtinId="30" hidden="1"/>
    <cellStyle name="20% - Accent1" xfId="40808" builtinId="30" hidden="1"/>
    <cellStyle name="20% - Accent1" xfId="40847" builtinId="30" hidden="1"/>
    <cellStyle name="20% - Accent1" xfId="40887" builtinId="30" hidden="1"/>
    <cellStyle name="20% - Accent1" xfId="40926" builtinId="30" hidden="1"/>
    <cellStyle name="20% - Accent1" xfId="40966" builtinId="30" hidden="1"/>
    <cellStyle name="20% - Accent1" xfId="41005" builtinId="30" hidden="1"/>
    <cellStyle name="20% - Accent1" xfId="41044" builtinId="30" hidden="1"/>
    <cellStyle name="20% - Accent1" xfId="41104" builtinId="30" hidden="1"/>
    <cellStyle name="20% - Accent1" xfId="41162" builtinId="30" hidden="1"/>
    <cellStyle name="20% - Accent1" xfId="41203" builtinId="30" hidden="1"/>
    <cellStyle name="20% - Accent1" xfId="41242" builtinId="30" hidden="1"/>
    <cellStyle name="20% - Accent1" xfId="41281" builtinId="30" hidden="1"/>
    <cellStyle name="20% - Accent1" xfId="41320" builtinId="30" hidden="1"/>
    <cellStyle name="20% - Accent1" xfId="41360" builtinId="30" hidden="1"/>
    <cellStyle name="20% - Accent1" xfId="41399" builtinId="30" hidden="1"/>
    <cellStyle name="20% - Accent1" xfId="41440" builtinId="30" hidden="1"/>
    <cellStyle name="20% - Accent1" xfId="41479" builtinId="30" hidden="1"/>
    <cellStyle name="20% - Accent1" xfId="41518" builtinId="30" hidden="1"/>
    <cellStyle name="20% - Accent1" xfId="41557" builtinId="30" hidden="1"/>
    <cellStyle name="20% - Accent1" xfId="41597" builtinId="30" hidden="1"/>
    <cellStyle name="20% - Accent1" xfId="41637" builtinId="30" hidden="1"/>
    <cellStyle name="20% - Accent1" xfId="41676" builtinId="30" hidden="1"/>
    <cellStyle name="20% - Accent1" xfId="41716" builtinId="30" hidden="1"/>
    <cellStyle name="20% - Accent1" xfId="41755" builtinId="30" hidden="1"/>
    <cellStyle name="20% - Accent1" xfId="41795" builtinId="30" hidden="1"/>
    <cellStyle name="20% - Accent1" xfId="41834" builtinId="30" hidden="1"/>
    <cellStyle name="20% - Accent1" xfId="41873" builtinId="30" hidden="1"/>
    <cellStyle name="20% - Accent1" xfId="41137" builtinId="30" hidden="1"/>
    <cellStyle name="20% - Accent1" xfId="41913" builtinId="30" hidden="1"/>
    <cellStyle name="20% - Accent1" xfId="41954" builtinId="30" hidden="1"/>
    <cellStyle name="20% - Accent1" xfId="41993" builtinId="30" hidden="1"/>
    <cellStyle name="20% - Accent1" xfId="42032" builtinId="30" hidden="1"/>
    <cellStyle name="20% - Accent1" xfId="42071" builtinId="30" hidden="1"/>
    <cellStyle name="20% - Accent1" xfId="42111" builtinId="30" hidden="1"/>
    <cellStyle name="20% - Accent1" xfId="42150" builtinId="30" hidden="1"/>
    <cellStyle name="20% - Accent1" xfId="42191" builtinId="30" hidden="1"/>
    <cellStyle name="20% - Accent1" xfId="42230" builtinId="30" hidden="1"/>
    <cellStyle name="20% - Accent1" xfId="42269" builtinId="30" hidden="1"/>
    <cellStyle name="20% - Accent1" xfId="42308" builtinId="30" hidden="1"/>
    <cellStyle name="20% - Accent1" xfId="42348" builtinId="30" hidden="1"/>
    <cellStyle name="20% - Accent1" xfId="42388" builtinId="30" hidden="1"/>
    <cellStyle name="20% - Accent1" xfId="42427" builtinId="30" hidden="1"/>
    <cellStyle name="20% - Accent1" xfId="42467" builtinId="30" hidden="1"/>
    <cellStyle name="20% - Accent1" xfId="42506" builtinId="30" hidden="1"/>
    <cellStyle name="20% - Accent1" xfId="42546" builtinId="30" hidden="1"/>
    <cellStyle name="20% - Accent1" xfId="42585" builtinId="30" hidden="1"/>
    <cellStyle name="20% - Accent1" xfId="42624" builtinId="30" hidden="1"/>
    <cellStyle name="20% - Accent1" xfId="42688" builtinId="30" hidden="1"/>
    <cellStyle name="20% - Accent1" xfId="42742" builtinId="30" hidden="1"/>
    <cellStyle name="20% - Accent1" xfId="42783" builtinId="30" hidden="1"/>
    <cellStyle name="20% - Accent1" xfId="42822" builtinId="30" hidden="1"/>
    <cellStyle name="20% - Accent1" xfId="42861" builtinId="30" hidden="1"/>
    <cellStyle name="20% - Accent1" xfId="42900" builtinId="30" hidden="1"/>
    <cellStyle name="20% - Accent1" xfId="42940" builtinId="30" hidden="1"/>
    <cellStyle name="20% - Accent1" xfId="42979" builtinId="30" hidden="1"/>
    <cellStyle name="20% - Accent1" xfId="43020" builtinId="30" hidden="1"/>
    <cellStyle name="20% - Accent1" xfId="43059" builtinId="30" hidden="1"/>
    <cellStyle name="20% - Accent1" xfId="43098" builtinId="30" hidden="1"/>
    <cellStyle name="20% - Accent1" xfId="43137" builtinId="30" hidden="1"/>
    <cellStyle name="20% - Accent1" xfId="43177" builtinId="30" hidden="1"/>
    <cellStyle name="20% - Accent1" xfId="43217" builtinId="30" hidden="1"/>
    <cellStyle name="20% - Accent1" xfId="43256" builtinId="30" hidden="1"/>
    <cellStyle name="20% - Accent1" xfId="43296" builtinId="30" hidden="1"/>
    <cellStyle name="20% - Accent1" xfId="43335" builtinId="30" hidden="1"/>
    <cellStyle name="20% - Accent1" xfId="43375" builtinId="30" hidden="1"/>
    <cellStyle name="20% - Accent1" xfId="43414" builtinId="30" hidden="1"/>
    <cellStyle name="20% - Accent1" xfId="43453" builtinId="30" hidden="1"/>
    <cellStyle name="20% - Accent1" xfId="42669" builtinId="30" hidden="1"/>
    <cellStyle name="20% - Accent1" xfId="43493" builtinId="30" hidden="1"/>
    <cellStyle name="20% - Accent1" xfId="43534" builtinId="30" hidden="1"/>
    <cellStyle name="20% - Accent1" xfId="43573" builtinId="30" hidden="1"/>
    <cellStyle name="20% - Accent1" xfId="43612" builtinId="30" hidden="1"/>
    <cellStyle name="20% - Accent1" xfId="43651" builtinId="30" hidden="1"/>
    <cellStyle name="20% - Accent1" xfId="43691" builtinId="30" hidden="1"/>
    <cellStyle name="20% - Accent1" xfId="43730" builtinId="30" hidden="1"/>
    <cellStyle name="20% - Accent1" xfId="43771" builtinId="30" hidden="1"/>
    <cellStyle name="20% - Accent1" xfId="43810" builtinId="30" hidden="1"/>
    <cellStyle name="20% - Accent1" xfId="43849" builtinId="30" hidden="1"/>
    <cellStyle name="20% - Accent1" xfId="43888" builtinId="30" hidden="1"/>
    <cellStyle name="20% - Accent1" xfId="43928" builtinId="30" hidden="1"/>
    <cellStyle name="20% - Accent1" xfId="43968" builtinId="30" hidden="1"/>
    <cellStyle name="20% - Accent1" xfId="44007" builtinId="30" hidden="1"/>
    <cellStyle name="20% - Accent1" xfId="44047" builtinId="30" hidden="1"/>
    <cellStyle name="20% - Accent1" xfId="44086" builtinId="30" hidden="1"/>
    <cellStyle name="20% - Accent1" xfId="44126" builtinId="30" hidden="1"/>
    <cellStyle name="20% - Accent1" xfId="44165" builtinId="30" hidden="1"/>
    <cellStyle name="20% - Accent1" xfId="44204" builtinId="30" hidden="1"/>
    <cellStyle name="20% - Accent1" xfId="44268" builtinId="30" hidden="1"/>
    <cellStyle name="20% - Accent1" xfId="44322" builtinId="30" hidden="1"/>
    <cellStyle name="20% - Accent1" xfId="44363" builtinId="30" hidden="1"/>
    <cellStyle name="20% - Accent1" xfId="44402" builtinId="30" hidden="1"/>
    <cellStyle name="20% - Accent1" xfId="44441" builtinId="30" hidden="1"/>
    <cellStyle name="20% - Accent1" xfId="44480" builtinId="30" hidden="1"/>
    <cellStyle name="20% - Accent1" xfId="44520" builtinId="30" hidden="1"/>
    <cellStyle name="20% - Accent1" xfId="44559" builtinId="30" hidden="1"/>
    <cellStyle name="20% - Accent1" xfId="44600" builtinId="30" hidden="1"/>
    <cellStyle name="20% - Accent1" xfId="44639" builtinId="30" hidden="1"/>
    <cellStyle name="20% - Accent1" xfId="44678" builtinId="30" hidden="1"/>
    <cellStyle name="20% - Accent1" xfId="44717" builtinId="30" hidden="1"/>
    <cellStyle name="20% - Accent1" xfId="44757" builtinId="30" hidden="1"/>
    <cellStyle name="20% - Accent1" xfId="44797" builtinId="30" hidden="1"/>
    <cellStyle name="20% - Accent1" xfId="44836" builtinId="30" hidden="1"/>
    <cellStyle name="20% - Accent1" xfId="44876" builtinId="30" hidden="1"/>
    <cellStyle name="20% - Accent1" xfId="44915" builtinId="30" hidden="1"/>
    <cellStyle name="20% - Accent1" xfId="44955" builtinId="30" hidden="1"/>
    <cellStyle name="20% - Accent1" xfId="44994" builtinId="30" hidden="1"/>
    <cellStyle name="20% - Accent1" xfId="45033" builtinId="30" hidden="1"/>
    <cellStyle name="20% - Accent1" xfId="44251" builtinId="30" hidden="1"/>
    <cellStyle name="20% - Accent1" xfId="45073" builtinId="30" hidden="1"/>
    <cellStyle name="20% - Accent1" xfId="45114" builtinId="30" hidden="1"/>
    <cellStyle name="20% - Accent1" xfId="45153" builtinId="30" hidden="1"/>
    <cellStyle name="20% - Accent1" xfId="45192" builtinId="30" hidden="1"/>
    <cellStyle name="20% - Accent1" xfId="45231" builtinId="30" hidden="1"/>
    <cellStyle name="20% - Accent1" xfId="45271" builtinId="30" hidden="1"/>
    <cellStyle name="20% - Accent1" xfId="45310" builtinId="30" hidden="1"/>
    <cellStyle name="20% - Accent1" xfId="45351" builtinId="30" hidden="1"/>
    <cellStyle name="20% - Accent1" xfId="45390" builtinId="30" hidden="1"/>
    <cellStyle name="20% - Accent1" xfId="45429" builtinId="30" hidden="1"/>
    <cellStyle name="20% - Accent1" xfId="45468" builtinId="30" hidden="1"/>
    <cellStyle name="20% - Accent1" xfId="45508" builtinId="30" hidden="1"/>
    <cellStyle name="20% - Accent1" xfId="45548" builtinId="30" hidden="1"/>
    <cellStyle name="20% - Accent1" xfId="45587" builtinId="30" hidden="1"/>
    <cellStyle name="20% - Accent1" xfId="45627" builtinId="30" hidden="1"/>
    <cellStyle name="20% - Accent1" xfId="45666" builtinId="30" hidden="1"/>
    <cellStyle name="20% - Accent1" xfId="45706" builtinId="30" hidden="1"/>
    <cellStyle name="20% - Accent1" xfId="45745" builtinId="30" hidden="1"/>
    <cellStyle name="20% - Accent1" xfId="45784" builtinId="30" hidden="1"/>
    <cellStyle name="20% - Accent2" xfId="49" hidden="1"/>
    <cellStyle name="20% - Accent2" xfId="88" builtinId="34" hidden="1"/>
    <cellStyle name="20% - Accent2" xfId="127" builtinId="34" hidden="1"/>
    <cellStyle name="20% - Accent2" xfId="166" builtinId="34" hidden="1"/>
    <cellStyle name="20% - Accent2" xfId="205" builtinId="34" hidden="1"/>
    <cellStyle name="20% - Accent2" xfId="245" builtinId="34" hidden="1"/>
    <cellStyle name="20% - Accent2" xfId="284" builtinId="34" hidden="1"/>
    <cellStyle name="20% - Accent2" xfId="325" builtinId="34" hidden="1"/>
    <cellStyle name="20% - Accent2" xfId="364" builtinId="34" hidden="1"/>
    <cellStyle name="20% - Accent2" xfId="403" builtinId="34" hidden="1"/>
    <cellStyle name="20% - Accent2" xfId="442" builtinId="34" hidden="1"/>
    <cellStyle name="20% - Accent2" xfId="482" builtinId="34" hidden="1"/>
    <cellStyle name="20% - Accent2" xfId="522" builtinId="34" hidden="1"/>
    <cellStyle name="20% - Accent2" xfId="561" builtinId="34" hidden="1"/>
    <cellStyle name="20% - Accent2" xfId="601" builtinId="34" hidden="1"/>
    <cellStyle name="20% - Accent2" xfId="640" builtinId="34" hidden="1"/>
    <cellStyle name="20% - Accent2" xfId="680" builtinId="34" hidden="1"/>
    <cellStyle name="20% - Accent2" xfId="719" builtinId="34" hidden="1"/>
    <cellStyle name="20% - Accent2" xfId="758" builtinId="34" hidden="1"/>
    <cellStyle name="20% - Accent2" xfId="797" builtinId="34" hidden="1"/>
    <cellStyle name="20% - Accent2" xfId="956" builtinId="34" hidden="1"/>
    <cellStyle name="20% - Accent2" xfId="997" builtinId="34" hidden="1"/>
    <cellStyle name="20% - Accent2" xfId="1036" builtinId="34" hidden="1"/>
    <cellStyle name="20% - Accent2" xfId="1075" builtinId="34" hidden="1"/>
    <cellStyle name="20% - Accent2" xfId="1114" builtinId="34" hidden="1"/>
    <cellStyle name="20% - Accent2" xfId="1154" builtinId="34" hidden="1"/>
    <cellStyle name="20% - Accent2" xfId="1193" builtinId="34" hidden="1"/>
    <cellStyle name="20% - Accent2" xfId="1234" builtinId="34" hidden="1"/>
    <cellStyle name="20% - Accent2" xfId="1273" builtinId="34" hidden="1"/>
    <cellStyle name="20% - Accent2" xfId="1312" builtinId="34" hidden="1"/>
    <cellStyle name="20% - Accent2" xfId="1351" builtinId="34" hidden="1"/>
    <cellStyle name="20% - Accent2" xfId="1391" builtinId="34" hidden="1"/>
    <cellStyle name="20% - Accent2" xfId="1431" builtinId="34" hidden="1"/>
    <cellStyle name="20% - Accent2" xfId="1470" builtinId="34" hidden="1"/>
    <cellStyle name="20% - Accent2" xfId="1510" builtinId="34" hidden="1"/>
    <cellStyle name="20% - Accent2" xfId="1550" builtinId="34" hidden="1"/>
    <cellStyle name="20% - Accent2" xfId="1590" builtinId="34" hidden="1"/>
    <cellStyle name="20% - Accent2" xfId="1629" builtinId="34" hidden="1"/>
    <cellStyle name="20% - Accent2" xfId="1668" builtinId="34" hidden="1"/>
    <cellStyle name="20% - Accent2" xfId="917" builtinId="34" hidden="1"/>
    <cellStyle name="20% - Accent2" xfId="1701" builtinId="34" hidden="1"/>
    <cellStyle name="20% - Accent2" xfId="1742" builtinId="34" hidden="1"/>
    <cellStyle name="20% - Accent2" xfId="1781" builtinId="34" hidden="1"/>
    <cellStyle name="20% - Accent2" xfId="1820" builtinId="34" hidden="1"/>
    <cellStyle name="20% - Accent2" xfId="1859" builtinId="34" hidden="1"/>
    <cellStyle name="20% - Accent2" xfId="1899" builtinId="34" hidden="1"/>
    <cellStyle name="20% - Accent2" xfId="1938" builtinId="34" hidden="1"/>
    <cellStyle name="20% - Accent2" xfId="1979" builtinId="34" hidden="1"/>
    <cellStyle name="20% - Accent2" xfId="2018" builtinId="34" hidden="1"/>
    <cellStyle name="20% - Accent2" xfId="2057" builtinId="34" hidden="1"/>
    <cellStyle name="20% - Accent2" xfId="2096" builtinId="34" hidden="1"/>
    <cellStyle name="20% - Accent2" xfId="2136" builtinId="34" hidden="1"/>
    <cellStyle name="20% - Accent2" xfId="2176" builtinId="34" hidden="1"/>
    <cellStyle name="20% - Accent2" xfId="2215" builtinId="34" hidden="1"/>
    <cellStyle name="20% - Accent2" xfId="2255" builtinId="34" hidden="1"/>
    <cellStyle name="20% - Accent2" xfId="2294" builtinId="34" hidden="1"/>
    <cellStyle name="20% - Accent2" xfId="2334" builtinId="34" hidden="1"/>
    <cellStyle name="20% - Accent2" xfId="2373" builtinId="34" hidden="1"/>
    <cellStyle name="20% - Accent2" xfId="2412" builtinId="34" hidden="1"/>
    <cellStyle name="20% - Accent2" xfId="850" builtinId="34" hidden="1"/>
    <cellStyle name="20% - Accent2" xfId="888" builtinId="34" hidden="1"/>
    <cellStyle name="20% - Accent2" xfId="2458" builtinId="34" hidden="1"/>
    <cellStyle name="20% - Accent2" xfId="2497" builtinId="34" hidden="1"/>
    <cellStyle name="20% - Accent2" xfId="2536" builtinId="34" hidden="1"/>
    <cellStyle name="20% - Accent2" xfId="2575" builtinId="34" hidden="1"/>
    <cellStyle name="20% - Accent2" xfId="2615" builtinId="34" hidden="1"/>
    <cellStyle name="20% - Accent2" xfId="2654" builtinId="34" hidden="1"/>
    <cellStyle name="20% - Accent2" xfId="2695" builtinId="34" hidden="1"/>
    <cellStyle name="20% - Accent2" xfId="2734" builtinId="34" hidden="1"/>
    <cellStyle name="20% - Accent2" xfId="2773" builtinId="34" hidden="1"/>
    <cellStyle name="20% - Accent2" xfId="2812" builtinId="34" hidden="1"/>
    <cellStyle name="20% - Accent2" xfId="2852" builtinId="34" hidden="1"/>
    <cellStyle name="20% - Accent2" xfId="2892" builtinId="34" hidden="1"/>
    <cellStyle name="20% - Accent2" xfId="2931" builtinId="34" hidden="1"/>
    <cellStyle name="20% - Accent2" xfId="2971" builtinId="34" hidden="1"/>
    <cellStyle name="20% - Accent2" xfId="3010" builtinId="34" hidden="1"/>
    <cellStyle name="20% - Accent2" xfId="3050" builtinId="34" hidden="1"/>
    <cellStyle name="20% - Accent2" xfId="3089" builtinId="34" hidden="1"/>
    <cellStyle name="20% - Accent2" xfId="3128" builtinId="34" hidden="1"/>
    <cellStyle name="20% - Accent2" xfId="3167" builtinId="34" hidden="1"/>
    <cellStyle name="20% - Accent2" xfId="3360" builtinId="34" hidden="1"/>
    <cellStyle name="20% - Accent2" xfId="3405" builtinId="34" hidden="1"/>
    <cellStyle name="20% - Accent2" xfId="3444" builtinId="34" hidden="1"/>
    <cellStyle name="20% - Accent2" xfId="3483" builtinId="34" hidden="1"/>
    <cellStyle name="20% - Accent2" xfId="3522" builtinId="34" hidden="1"/>
    <cellStyle name="20% - Accent2" xfId="3562" builtinId="34" hidden="1"/>
    <cellStyle name="20% - Accent2" xfId="3601" builtinId="34" hidden="1"/>
    <cellStyle name="20% - Accent2" xfId="3642" builtinId="34" hidden="1"/>
    <cellStyle name="20% - Accent2" xfId="3681" builtinId="34" hidden="1"/>
    <cellStyle name="20% - Accent2" xfId="3720" builtinId="34" hidden="1"/>
    <cellStyle name="20% - Accent2" xfId="3759" builtinId="34" hidden="1"/>
    <cellStyle name="20% - Accent2" xfId="3803" builtinId="34" hidden="1"/>
    <cellStyle name="20% - Accent2" xfId="3843" builtinId="34" hidden="1"/>
    <cellStyle name="20% - Accent2" xfId="3882" builtinId="34" hidden="1"/>
    <cellStyle name="20% - Accent2" xfId="3922" builtinId="34" hidden="1"/>
    <cellStyle name="20% - Accent2" xfId="3962" builtinId="34" hidden="1"/>
    <cellStyle name="20% - Accent2" xfId="4002" builtinId="34" hidden="1"/>
    <cellStyle name="20% - Accent2" xfId="4041" builtinId="34" hidden="1"/>
    <cellStyle name="20% - Accent2" xfId="4080" builtinId="34" hidden="1"/>
    <cellStyle name="20% - Accent2" xfId="4137" builtinId="34" hidden="1"/>
    <cellStyle name="20% - Accent2" xfId="4296" builtinId="34" hidden="1"/>
    <cellStyle name="20% - Accent2" xfId="4341" builtinId="34" hidden="1"/>
    <cellStyle name="20% - Accent2" xfId="4380" builtinId="34" hidden="1"/>
    <cellStyle name="20% - Accent2" xfId="4419" builtinId="34" hidden="1"/>
    <cellStyle name="20% - Accent2" xfId="4458" builtinId="34" hidden="1"/>
    <cellStyle name="20% - Accent2" xfId="4498" builtinId="34" hidden="1"/>
    <cellStyle name="20% - Accent2" xfId="4537" builtinId="34" hidden="1"/>
    <cellStyle name="20% - Accent2" xfId="4578" builtinId="34" hidden="1"/>
    <cellStyle name="20% - Accent2" xfId="4617" builtinId="34" hidden="1"/>
    <cellStyle name="20% - Accent2" xfId="4656" builtinId="34" hidden="1"/>
    <cellStyle name="20% - Accent2" xfId="4695" builtinId="34" hidden="1"/>
    <cellStyle name="20% - Accent2" xfId="4739" builtinId="34" hidden="1"/>
    <cellStyle name="20% - Accent2" xfId="4779" builtinId="34" hidden="1"/>
    <cellStyle name="20% - Accent2" xfId="4818" builtinId="34" hidden="1"/>
    <cellStyle name="20% - Accent2" xfId="4858" builtinId="34" hidden="1"/>
    <cellStyle name="20% - Accent2" xfId="4898" builtinId="34" hidden="1"/>
    <cellStyle name="20% - Accent2" xfId="4938" builtinId="34" hidden="1"/>
    <cellStyle name="20% - Accent2" xfId="4977" builtinId="34" hidden="1"/>
    <cellStyle name="20% - Accent2" xfId="5016" builtinId="34" hidden="1"/>
    <cellStyle name="20% - Accent2" xfId="4257" builtinId="34" hidden="1"/>
    <cellStyle name="20% - Accent2" xfId="5049" builtinId="34" hidden="1"/>
    <cellStyle name="20% - Accent2" xfId="5090" builtinId="34" hidden="1"/>
    <cellStyle name="20% - Accent2" xfId="5129" builtinId="34" hidden="1"/>
    <cellStyle name="20% - Accent2" xfId="5168" builtinId="34" hidden="1"/>
    <cellStyle name="20% - Accent2" xfId="5207" builtinId="34" hidden="1"/>
    <cellStyle name="20% - Accent2" xfId="5247" builtinId="34" hidden="1"/>
    <cellStyle name="20% - Accent2" xfId="5286" builtinId="34" hidden="1"/>
    <cellStyle name="20% - Accent2" xfId="5327" builtinId="34" hidden="1"/>
    <cellStyle name="20% - Accent2" xfId="5366" builtinId="34" hidden="1"/>
    <cellStyle name="20% - Accent2" xfId="5405" builtinId="34" hidden="1"/>
    <cellStyle name="20% - Accent2" xfId="5444" builtinId="34" hidden="1"/>
    <cellStyle name="20% - Accent2" xfId="5484" builtinId="34" hidden="1"/>
    <cellStyle name="20% - Accent2" xfId="5524" builtinId="34" hidden="1"/>
    <cellStyle name="20% - Accent2" xfId="5563" builtinId="34" hidden="1"/>
    <cellStyle name="20% - Accent2" xfId="5603" builtinId="34" hidden="1"/>
    <cellStyle name="20% - Accent2" xfId="5642" builtinId="34" hidden="1"/>
    <cellStyle name="20% - Accent2" xfId="5682" builtinId="34" hidden="1"/>
    <cellStyle name="20% - Accent2" xfId="5721" builtinId="34" hidden="1"/>
    <cellStyle name="20% - Accent2" xfId="5760" builtinId="34" hidden="1"/>
    <cellStyle name="20% - Accent2" xfId="4190" builtinId="34" hidden="1"/>
    <cellStyle name="20% - Accent2" xfId="4228" builtinId="34" hidden="1"/>
    <cellStyle name="20% - Accent2" xfId="5806" builtinId="34" hidden="1"/>
    <cellStyle name="20% - Accent2" xfId="5845" builtinId="34" hidden="1"/>
    <cellStyle name="20% - Accent2" xfId="5884" builtinId="34" hidden="1"/>
    <cellStyle name="20% - Accent2" xfId="5923" builtinId="34" hidden="1"/>
    <cellStyle name="20% - Accent2" xfId="5963" builtinId="34" hidden="1"/>
    <cellStyle name="20% - Accent2" xfId="6002" builtinId="34" hidden="1"/>
    <cellStyle name="20% - Accent2" xfId="6043" builtinId="34" hidden="1"/>
    <cellStyle name="20% - Accent2" xfId="6082" builtinId="34" hidden="1"/>
    <cellStyle name="20% - Accent2" xfId="6121" builtinId="34" hidden="1"/>
    <cellStyle name="20% - Accent2" xfId="6160" builtinId="34" hidden="1"/>
    <cellStyle name="20% - Accent2" xfId="6200" builtinId="34" hidden="1"/>
    <cellStyle name="20% - Accent2" xfId="6240" builtinId="34" hidden="1"/>
    <cellStyle name="20% - Accent2" xfId="6279" builtinId="34" hidden="1"/>
    <cellStyle name="20% - Accent2" xfId="6319" builtinId="34" hidden="1"/>
    <cellStyle name="20% - Accent2" xfId="6358" builtinId="34" hidden="1"/>
    <cellStyle name="20% - Accent2" xfId="6398" builtinId="34" hidden="1"/>
    <cellStyle name="20% - Accent2" xfId="6437" builtinId="34" hidden="1"/>
    <cellStyle name="20% - Accent2" xfId="6476" builtinId="34" hidden="1"/>
    <cellStyle name="20% - Accent2" xfId="3321" builtinId="34" hidden="1"/>
    <cellStyle name="20% - Accent2" xfId="3191" builtinId="34" hidden="1"/>
    <cellStyle name="20% - Accent2" xfId="6532" builtinId="34" hidden="1"/>
    <cellStyle name="20% - Accent2" xfId="6571" builtinId="34" hidden="1"/>
    <cellStyle name="20% - Accent2" xfId="6610" builtinId="34" hidden="1"/>
    <cellStyle name="20% - Accent2" xfId="6649" builtinId="34" hidden="1"/>
    <cellStyle name="20% - Accent2" xfId="6689" builtinId="34" hidden="1"/>
    <cellStyle name="20% - Accent2" xfId="6728" builtinId="34" hidden="1"/>
    <cellStyle name="20% - Accent2" xfId="6769" builtinId="34" hidden="1"/>
    <cellStyle name="20% - Accent2" xfId="6808" builtinId="34" hidden="1"/>
    <cellStyle name="20% - Accent2" xfId="6847" builtinId="34" hidden="1"/>
    <cellStyle name="20% - Accent2" xfId="6886" builtinId="34" hidden="1"/>
    <cellStyle name="20% - Accent2" xfId="6928" builtinId="34" hidden="1"/>
    <cellStyle name="20% - Accent2" xfId="6968" builtinId="34" hidden="1"/>
    <cellStyle name="20% - Accent2" xfId="7007" builtinId="34" hidden="1"/>
    <cellStyle name="20% - Accent2" xfId="7047" builtinId="34" hidden="1"/>
    <cellStyle name="20% - Accent2" xfId="7087" builtinId="34" hidden="1"/>
    <cellStyle name="20% - Accent2" xfId="7127" builtinId="34" hidden="1"/>
    <cellStyle name="20% - Accent2" xfId="7166" builtinId="34" hidden="1"/>
    <cellStyle name="20% - Accent2" xfId="7205" builtinId="34" hidden="1"/>
    <cellStyle name="20% - Accent2" xfId="7255" builtinId="34" hidden="1"/>
    <cellStyle name="20% - Accent2" xfId="7414" builtinId="34" hidden="1"/>
    <cellStyle name="20% - Accent2" xfId="7457" builtinId="34" hidden="1"/>
    <cellStyle name="20% - Accent2" xfId="7496" builtinId="34" hidden="1"/>
    <cellStyle name="20% - Accent2" xfId="7535" builtinId="34" hidden="1"/>
    <cellStyle name="20% - Accent2" xfId="7574" builtinId="34" hidden="1"/>
    <cellStyle name="20% - Accent2" xfId="7614" builtinId="34" hidden="1"/>
    <cellStyle name="20% - Accent2" xfId="7653" builtinId="34" hidden="1"/>
    <cellStyle name="20% - Accent2" xfId="7694" builtinId="34" hidden="1"/>
    <cellStyle name="20% - Accent2" xfId="7733" builtinId="34" hidden="1"/>
    <cellStyle name="20% - Accent2" xfId="7772" builtinId="34" hidden="1"/>
    <cellStyle name="20% - Accent2" xfId="7811" builtinId="34" hidden="1"/>
    <cellStyle name="20% - Accent2" xfId="7853" builtinId="34" hidden="1"/>
    <cellStyle name="20% - Accent2" xfId="7893" builtinId="34" hidden="1"/>
    <cellStyle name="20% - Accent2" xfId="7932" builtinId="34" hidden="1"/>
    <cellStyle name="20% - Accent2" xfId="7972" builtinId="34" hidden="1"/>
    <cellStyle name="20% - Accent2" xfId="8012" builtinId="34" hidden="1"/>
    <cellStyle name="20% - Accent2" xfId="8052" builtinId="34" hidden="1"/>
    <cellStyle name="20% - Accent2" xfId="8091" builtinId="34" hidden="1"/>
    <cellStyle name="20% - Accent2" xfId="8130" builtinId="34" hidden="1"/>
    <cellStyle name="20% - Accent2" xfId="7375" builtinId="34" hidden="1"/>
    <cellStyle name="20% - Accent2" xfId="8163" builtinId="34" hidden="1"/>
    <cellStyle name="20% - Accent2" xfId="8204" builtinId="34" hidden="1"/>
    <cellStyle name="20% - Accent2" xfId="8243" builtinId="34" hidden="1"/>
    <cellStyle name="20% - Accent2" xfId="8282" builtinId="34" hidden="1"/>
    <cellStyle name="20% - Accent2" xfId="8321" builtinId="34" hidden="1"/>
    <cellStyle name="20% - Accent2" xfId="8361" builtinId="34" hidden="1"/>
    <cellStyle name="20% - Accent2" xfId="8400" builtinId="34" hidden="1"/>
    <cellStyle name="20% - Accent2" xfId="8441" builtinId="34" hidden="1"/>
    <cellStyle name="20% - Accent2" xfId="8480" builtinId="34" hidden="1"/>
    <cellStyle name="20% - Accent2" xfId="8519" builtinId="34" hidden="1"/>
    <cellStyle name="20% - Accent2" xfId="8558" builtinId="34" hidden="1"/>
    <cellStyle name="20% - Accent2" xfId="8598" builtinId="34" hidden="1"/>
    <cellStyle name="20% - Accent2" xfId="8638" builtinId="34" hidden="1"/>
    <cellStyle name="20% - Accent2" xfId="8677" builtinId="34" hidden="1"/>
    <cellStyle name="20% - Accent2" xfId="8717" builtinId="34" hidden="1"/>
    <cellStyle name="20% - Accent2" xfId="8756" builtinId="34" hidden="1"/>
    <cellStyle name="20% - Accent2" xfId="8796" builtinId="34" hidden="1"/>
    <cellStyle name="20% - Accent2" xfId="8835" builtinId="34" hidden="1"/>
    <cellStyle name="20% - Accent2" xfId="8874" builtinId="34" hidden="1"/>
    <cellStyle name="20% - Accent2" xfId="7308" builtinId="34" hidden="1"/>
    <cellStyle name="20% - Accent2" xfId="7346" builtinId="34" hidden="1"/>
    <cellStyle name="20% - Accent2" xfId="8920" builtinId="34" hidden="1"/>
    <cellStyle name="20% - Accent2" xfId="8959" builtinId="34" hidden="1"/>
    <cellStyle name="20% - Accent2" xfId="8998" builtinId="34" hidden="1"/>
    <cellStyle name="20% - Accent2" xfId="9037" builtinId="34" hidden="1"/>
    <cellStyle name="20% - Accent2" xfId="9077" builtinId="34" hidden="1"/>
    <cellStyle name="20% - Accent2" xfId="9116" builtinId="34" hidden="1"/>
    <cellStyle name="20% - Accent2" xfId="9157" builtinId="34" hidden="1"/>
    <cellStyle name="20% - Accent2" xfId="9196" builtinId="34" hidden="1"/>
    <cellStyle name="20% - Accent2" xfId="9235" builtinId="34" hidden="1"/>
    <cellStyle name="20% - Accent2" xfId="9274" builtinId="34" hidden="1"/>
    <cellStyle name="20% - Accent2" xfId="9314" builtinId="34" hidden="1"/>
    <cellStyle name="20% - Accent2" xfId="9354" builtinId="34" hidden="1"/>
    <cellStyle name="20% - Accent2" xfId="9393" builtinId="34" hidden="1"/>
    <cellStyle name="20% - Accent2" xfId="9433" builtinId="34" hidden="1"/>
    <cellStyle name="20% - Accent2" xfId="9472" builtinId="34" hidden="1"/>
    <cellStyle name="20% - Accent2" xfId="9512" builtinId="34" hidden="1"/>
    <cellStyle name="20% - Accent2" xfId="9551" builtinId="34" hidden="1"/>
    <cellStyle name="20% - Accent2" xfId="9590" builtinId="34" hidden="1"/>
    <cellStyle name="20% - Accent2" xfId="3282" builtinId="34" hidden="1"/>
    <cellStyle name="20% - Accent2" xfId="9631" builtinId="34" hidden="1"/>
    <cellStyle name="20% - Accent2" xfId="9672" builtinId="34" hidden="1"/>
    <cellStyle name="20% - Accent2" xfId="9711" builtinId="34" hidden="1"/>
    <cellStyle name="20% - Accent2" xfId="9750" builtinId="34" hidden="1"/>
    <cellStyle name="20% - Accent2" xfId="9789" builtinId="34" hidden="1"/>
    <cellStyle name="20% - Accent2" xfId="9829" builtinId="34" hidden="1"/>
    <cellStyle name="20% - Accent2" xfId="9868" builtinId="34" hidden="1"/>
    <cellStyle name="20% - Accent2" xfId="9909" builtinId="34" hidden="1"/>
    <cellStyle name="20% - Accent2" xfId="9948" builtinId="34" hidden="1"/>
    <cellStyle name="20% - Accent2" xfId="9987" builtinId="34" hidden="1"/>
    <cellStyle name="20% - Accent2" xfId="10026" builtinId="34" hidden="1"/>
    <cellStyle name="20% - Accent2" xfId="10066" builtinId="34" hidden="1"/>
    <cellStyle name="20% - Accent2" xfId="10106" builtinId="34" hidden="1"/>
    <cellStyle name="20% - Accent2" xfId="10145" builtinId="34" hidden="1"/>
    <cellStyle name="20% - Accent2" xfId="10185" builtinId="34" hidden="1"/>
    <cellStyle name="20% - Accent2" xfId="10224" builtinId="34" hidden="1"/>
    <cellStyle name="20% - Accent2" xfId="10264" builtinId="34" hidden="1"/>
    <cellStyle name="20% - Accent2" xfId="10303" builtinId="34" hidden="1"/>
    <cellStyle name="20% - Accent2" xfId="10342" builtinId="34" hidden="1"/>
    <cellStyle name="20% - Accent2" xfId="10381" builtinId="34" hidden="1"/>
    <cellStyle name="20% - Accent2" xfId="10540" builtinId="34" hidden="1"/>
    <cellStyle name="20% - Accent2" xfId="10581" builtinId="34" hidden="1"/>
    <cellStyle name="20% - Accent2" xfId="10620" builtinId="34" hidden="1"/>
    <cellStyle name="20% - Accent2" xfId="10659" builtinId="34" hidden="1"/>
    <cellStyle name="20% - Accent2" xfId="10698" builtinId="34" hidden="1"/>
    <cellStyle name="20% - Accent2" xfId="10738" builtinId="34" hidden="1"/>
    <cellStyle name="20% - Accent2" xfId="10777" builtinId="34" hidden="1"/>
    <cellStyle name="20% - Accent2" xfId="10818" builtinId="34" hidden="1"/>
    <cellStyle name="20% - Accent2" xfId="10857" builtinId="34" hidden="1"/>
    <cellStyle name="20% - Accent2" xfId="10896" builtinId="34" hidden="1"/>
    <cellStyle name="20% - Accent2" xfId="10935" builtinId="34" hidden="1"/>
    <cellStyle name="20% - Accent2" xfId="10975" builtinId="34" hidden="1"/>
    <cellStyle name="20% - Accent2" xfId="11015" builtinId="34" hidden="1"/>
    <cellStyle name="20% - Accent2" xfId="11054" builtinId="34" hidden="1"/>
    <cellStyle name="20% - Accent2" xfId="11094" builtinId="34" hidden="1"/>
    <cellStyle name="20% - Accent2" xfId="11134" builtinId="34" hidden="1"/>
    <cellStyle name="20% - Accent2" xfId="11174" builtinId="34" hidden="1"/>
    <cellStyle name="20% - Accent2" xfId="11213" builtinId="34" hidden="1"/>
    <cellStyle name="20% - Accent2" xfId="11252" builtinId="34" hidden="1"/>
    <cellStyle name="20% - Accent2" xfId="10501" builtinId="34" hidden="1"/>
    <cellStyle name="20% - Accent2" xfId="11285" builtinId="34" hidden="1"/>
    <cellStyle name="20% - Accent2" xfId="11326" builtinId="34" hidden="1"/>
    <cellStyle name="20% - Accent2" xfId="11365" builtinId="34" hidden="1"/>
    <cellStyle name="20% - Accent2" xfId="11404" builtinId="34" hidden="1"/>
    <cellStyle name="20% - Accent2" xfId="11443" builtinId="34" hidden="1"/>
    <cellStyle name="20% - Accent2" xfId="11483" builtinId="34" hidden="1"/>
    <cellStyle name="20% - Accent2" xfId="11522" builtinId="34" hidden="1"/>
    <cellStyle name="20% - Accent2" xfId="11563" builtinId="34" hidden="1"/>
    <cellStyle name="20% - Accent2" xfId="11602" builtinId="34" hidden="1"/>
    <cellStyle name="20% - Accent2" xfId="11641" builtinId="34" hidden="1"/>
    <cellStyle name="20% - Accent2" xfId="11680" builtinId="34" hidden="1"/>
    <cellStyle name="20% - Accent2" xfId="11720" builtinId="34" hidden="1"/>
    <cellStyle name="20% - Accent2" xfId="11760" builtinId="34" hidden="1"/>
    <cellStyle name="20% - Accent2" xfId="11799" builtinId="34" hidden="1"/>
    <cellStyle name="20% - Accent2" xfId="11839" builtinId="34" hidden="1"/>
    <cellStyle name="20% - Accent2" xfId="11878" builtinId="34" hidden="1"/>
    <cellStyle name="20% - Accent2" xfId="11918" builtinId="34" hidden="1"/>
    <cellStyle name="20% - Accent2" xfId="11957" builtinId="34" hidden="1"/>
    <cellStyle name="20% - Accent2" xfId="11996" builtinId="34" hidden="1"/>
    <cellStyle name="20% - Accent2" xfId="10434" builtinId="34" hidden="1"/>
    <cellStyle name="20% - Accent2" xfId="10472" builtinId="34" hidden="1"/>
    <cellStyle name="20% - Accent2" xfId="12042" builtinId="34" hidden="1"/>
    <cellStyle name="20% - Accent2" xfId="12081" builtinId="34" hidden="1"/>
    <cellStyle name="20% - Accent2" xfId="12120" builtinId="34" hidden="1"/>
    <cellStyle name="20% - Accent2" xfId="12159" builtinId="34" hidden="1"/>
    <cellStyle name="20% - Accent2" xfId="12199" builtinId="34" hidden="1"/>
    <cellStyle name="20% - Accent2" xfId="12238" builtinId="34" hidden="1"/>
    <cellStyle name="20% - Accent2" xfId="12279" builtinId="34" hidden="1"/>
    <cellStyle name="20% - Accent2" xfId="12318" builtinId="34" hidden="1"/>
    <cellStyle name="20% - Accent2" xfId="12357" builtinId="34" hidden="1"/>
    <cellStyle name="20% - Accent2" xfId="12396" builtinId="34" hidden="1"/>
    <cellStyle name="20% - Accent2" xfId="12436" builtinId="34" hidden="1"/>
    <cellStyle name="20% - Accent2" xfId="12476" builtinId="34" hidden="1"/>
    <cellStyle name="20% - Accent2" xfId="12515" builtinId="34" hidden="1"/>
    <cellStyle name="20% - Accent2" xfId="12555" builtinId="34" hidden="1"/>
    <cellStyle name="20% - Accent2" xfId="12594" builtinId="34" hidden="1"/>
    <cellStyle name="20% - Accent2" xfId="12634" builtinId="34" hidden="1"/>
    <cellStyle name="20% - Accent2" xfId="12673" builtinId="34" hidden="1"/>
    <cellStyle name="20% - Accent2" xfId="12712" builtinId="34" hidden="1"/>
    <cellStyle name="20% - Accent2" xfId="12751" builtinId="34" hidden="1"/>
    <cellStyle name="20% - Accent2" xfId="12791" builtinId="34" hidden="1"/>
    <cellStyle name="20% - Accent2" xfId="12832" builtinId="34" hidden="1"/>
    <cellStyle name="20% - Accent2" xfId="12871" builtinId="34" hidden="1"/>
    <cellStyle name="20% - Accent2" xfId="12910" builtinId="34" hidden="1"/>
    <cellStyle name="20% - Accent2" xfId="12949" builtinId="34" hidden="1"/>
    <cellStyle name="20% - Accent2" xfId="12989" builtinId="34" hidden="1"/>
    <cellStyle name="20% - Accent2" xfId="13028" builtinId="34" hidden="1"/>
    <cellStyle name="20% - Accent2" xfId="13069" builtinId="34" hidden="1"/>
    <cellStyle name="20% - Accent2" xfId="13108" builtinId="34" hidden="1"/>
    <cellStyle name="20% - Accent2" xfId="13147" builtinId="34" hidden="1"/>
    <cellStyle name="20% - Accent2" xfId="13186" builtinId="34" hidden="1"/>
    <cellStyle name="20% - Accent2" xfId="13226" builtinId="34" hidden="1"/>
    <cellStyle name="20% - Accent2" xfId="13266" builtinId="34" hidden="1"/>
    <cellStyle name="20% - Accent2" xfId="13305" builtinId="34" hidden="1"/>
    <cellStyle name="20% - Accent2" xfId="13345" builtinId="34" hidden="1"/>
    <cellStyle name="20% - Accent2" xfId="13384" builtinId="34" hidden="1"/>
    <cellStyle name="20% - Accent2" xfId="13424" builtinId="34" hidden="1"/>
    <cellStyle name="20% - Accent2" xfId="13463" builtinId="34" hidden="1"/>
    <cellStyle name="20% - Accent2" xfId="13502" builtinId="34" hidden="1"/>
    <cellStyle name="20% - Accent2" xfId="13541" builtinId="34" hidden="1"/>
    <cellStyle name="20% - Accent2" xfId="13700" builtinId="34" hidden="1"/>
    <cellStyle name="20% - Accent2" xfId="13741" builtinId="34" hidden="1"/>
    <cellStyle name="20% - Accent2" xfId="13780" builtinId="34" hidden="1"/>
    <cellStyle name="20% - Accent2" xfId="13819" builtinId="34" hidden="1"/>
    <cellStyle name="20% - Accent2" xfId="13858" builtinId="34" hidden="1"/>
    <cellStyle name="20% - Accent2" xfId="13898" builtinId="34" hidden="1"/>
    <cellStyle name="20% - Accent2" xfId="13937" builtinId="34" hidden="1"/>
    <cellStyle name="20% - Accent2" xfId="13978" builtinId="34" hidden="1"/>
    <cellStyle name="20% - Accent2" xfId="14017" builtinId="34" hidden="1"/>
    <cellStyle name="20% - Accent2" xfId="14056" builtinId="34" hidden="1"/>
    <cellStyle name="20% - Accent2" xfId="14095" builtinId="34" hidden="1"/>
    <cellStyle name="20% - Accent2" xfId="14135" builtinId="34" hidden="1"/>
    <cellStyle name="20% - Accent2" xfId="14175" builtinId="34" hidden="1"/>
    <cellStyle name="20% - Accent2" xfId="14214" builtinId="34" hidden="1"/>
    <cellStyle name="20% - Accent2" xfId="14254" builtinId="34" hidden="1"/>
    <cellStyle name="20% - Accent2" xfId="14294" builtinId="34" hidden="1"/>
    <cellStyle name="20% - Accent2" xfId="14334" builtinId="34" hidden="1"/>
    <cellStyle name="20% - Accent2" xfId="14373" builtinId="34" hidden="1"/>
    <cellStyle name="20% - Accent2" xfId="14412" builtinId="34" hidden="1"/>
    <cellStyle name="20% - Accent2" xfId="13661" builtinId="34" hidden="1"/>
    <cellStyle name="20% - Accent2" xfId="14445" builtinId="34" hidden="1"/>
    <cellStyle name="20% - Accent2" xfId="14486" builtinId="34" hidden="1"/>
    <cellStyle name="20% - Accent2" xfId="14525" builtinId="34" hidden="1"/>
    <cellStyle name="20% - Accent2" xfId="14564" builtinId="34" hidden="1"/>
    <cellStyle name="20% - Accent2" xfId="14603" builtinId="34" hidden="1"/>
    <cellStyle name="20% - Accent2" xfId="14643" builtinId="34" hidden="1"/>
    <cellStyle name="20% - Accent2" xfId="14682" builtinId="34" hidden="1"/>
    <cellStyle name="20% - Accent2" xfId="14723" builtinId="34" hidden="1"/>
    <cellStyle name="20% - Accent2" xfId="14762" builtinId="34" hidden="1"/>
    <cellStyle name="20% - Accent2" xfId="14801" builtinId="34" hidden="1"/>
    <cellStyle name="20% - Accent2" xfId="14840" builtinId="34" hidden="1"/>
    <cellStyle name="20% - Accent2" xfId="14880" builtinId="34" hidden="1"/>
    <cellStyle name="20% - Accent2" xfId="14920" builtinId="34" hidden="1"/>
    <cellStyle name="20% - Accent2" xfId="14959" builtinId="34" hidden="1"/>
    <cellStyle name="20% - Accent2" xfId="14999" builtinId="34" hidden="1"/>
    <cellStyle name="20% - Accent2" xfId="15038" builtinId="34" hidden="1"/>
    <cellStyle name="20% - Accent2" xfId="15078" builtinId="34" hidden="1"/>
    <cellStyle name="20% - Accent2" xfId="15117" builtinId="34" hidden="1"/>
    <cellStyle name="20% - Accent2" xfId="15156" builtinId="34" hidden="1"/>
    <cellStyle name="20% - Accent2" xfId="13594" builtinId="34" hidden="1"/>
    <cellStyle name="20% - Accent2" xfId="13632" builtinId="34" hidden="1"/>
    <cellStyle name="20% - Accent2" xfId="15202" builtinId="34" hidden="1"/>
    <cellStyle name="20% - Accent2" xfId="15241" builtinId="34" hidden="1"/>
    <cellStyle name="20% - Accent2" xfId="15280" builtinId="34" hidden="1"/>
    <cellStyle name="20% - Accent2" xfId="15319" builtinId="34" hidden="1"/>
    <cellStyle name="20% - Accent2" xfId="15359" builtinId="34" hidden="1"/>
    <cellStyle name="20% - Accent2" xfId="15398" builtinId="34" hidden="1"/>
    <cellStyle name="20% - Accent2" xfId="15439" builtinId="34" hidden="1"/>
    <cellStyle name="20% - Accent2" xfId="15478" builtinId="34" hidden="1"/>
    <cellStyle name="20% - Accent2" xfId="15517" builtinId="34" hidden="1"/>
    <cellStyle name="20% - Accent2" xfId="15556" builtinId="34" hidden="1"/>
    <cellStyle name="20% - Accent2" xfId="15596" builtinId="34" hidden="1"/>
    <cellStyle name="20% - Accent2" xfId="15636" builtinId="34" hidden="1"/>
    <cellStyle name="20% - Accent2" xfId="15675" builtinId="34" hidden="1"/>
    <cellStyle name="20% - Accent2" xfId="15715" builtinId="34" hidden="1"/>
    <cellStyle name="20% - Accent2" xfId="15754" builtinId="34" hidden="1"/>
    <cellStyle name="20% - Accent2" xfId="15794" builtinId="34" hidden="1"/>
    <cellStyle name="20% - Accent2" xfId="15833" builtinId="34" hidden="1"/>
    <cellStyle name="20% - Accent2" xfId="15872" builtinId="34" hidden="1"/>
    <cellStyle name="20% - Accent2" xfId="3230" builtinId="34" hidden="1"/>
    <cellStyle name="20% - Accent2" xfId="3280" builtinId="34" hidden="1"/>
    <cellStyle name="20% - Accent2" xfId="15926" builtinId="34" hidden="1"/>
    <cellStyle name="20% - Accent2" xfId="15965" builtinId="34" hidden="1"/>
    <cellStyle name="20% - Accent2" xfId="16004" builtinId="34" hidden="1"/>
    <cellStyle name="20% - Accent2" xfId="16043" builtinId="34" hidden="1"/>
    <cellStyle name="20% - Accent2" xfId="16083" builtinId="34" hidden="1"/>
    <cellStyle name="20% - Accent2" xfId="16122" builtinId="34" hidden="1"/>
    <cellStyle name="20% - Accent2" xfId="16163" builtinId="34" hidden="1"/>
    <cellStyle name="20% - Accent2" xfId="16202" builtinId="34" hidden="1"/>
    <cellStyle name="20% - Accent2" xfId="16241" builtinId="34" hidden="1"/>
    <cellStyle name="20% - Accent2" xfId="16280" builtinId="34" hidden="1"/>
    <cellStyle name="20% - Accent2" xfId="16320" builtinId="34" hidden="1"/>
    <cellStyle name="20% - Accent2" xfId="16360" builtinId="34" hidden="1"/>
    <cellStyle name="20% - Accent2" xfId="16399" builtinId="34" hidden="1"/>
    <cellStyle name="20% - Accent2" xfId="16439" builtinId="34" hidden="1"/>
    <cellStyle name="20% - Accent2" xfId="16478" builtinId="34" hidden="1"/>
    <cellStyle name="20% - Accent2" xfId="16518" builtinId="34" hidden="1"/>
    <cellStyle name="20% - Accent2" xfId="16557" builtinId="34" hidden="1"/>
    <cellStyle name="20% - Accent2" xfId="16596" builtinId="34" hidden="1"/>
    <cellStyle name="20% - Accent2" xfId="16635" builtinId="34" hidden="1"/>
    <cellStyle name="20% - Accent2" xfId="16794" builtinId="34" hidden="1"/>
    <cellStyle name="20% - Accent2" xfId="16835" builtinId="34" hidden="1"/>
    <cellStyle name="20% - Accent2" xfId="16874" builtinId="34" hidden="1"/>
    <cellStyle name="20% - Accent2" xfId="16913" builtinId="34" hidden="1"/>
    <cellStyle name="20% - Accent2" xfId="16952" builtinId="34" hidden="1"/>
    <cellStyle name="20% - Accent2" xfId="16992" builtinId="34" hidden="1"/>
    <cellStyle name="20% - Accent2" xfId="17031" builtinId="34" hidden="1"/>
    <cellStyle name="20% - Accent2" xfId="17072" builtinId="34" hidden="1"/>
    <cellStyle name="20% - Accent2" xfId="17111" builtinId="34" hidden="1"/>
    <cellStyle name="20% - Accent2" xfId="17150" builtinId="34" hidden="1"/>
    <cellStyle name="20% - Accent2" xfId="17189" builtinId="34" hidden="1"/>
    <cellStyle name="20% - Accent2" xfId="17229" builtinId="34" hidden="1"/>
    <cellStyle name="20% - Accent2" xfId="17269" builtinId="34" hidden="1"/>
    <cellStyle name="20% - Accent2" xfId="17308" builtinId="34" hidden="1"/>
    <cellStyle name="20% - Accent2" xfId="17348" builtinId="34" hidden="1"/>
    <cellStyle name="20% - Accent2" xfId="17388" builtinId="34" hidden="1"/>
    <cellStyle name="20% - Accent2" xfId="17428" builtinId="34" hidden="1"/>
    <cellStyle name="20% - Accent2" xfId="17467" builtinId="34" hidden="1"/>
    <cellStyle name="20% - Accent2" xfId="17506" builtinId="34" hidden="1"/>
    <cellStyle name="20% - Accent2" xfId="16755" builtinId="34" hidden="1"/>
    <cellStyle name="20% - Accent2" xfId="17539" builtinId="34" hidden="1"/>
    <cellStyle name="20% - Accent2" xfId="17580" builtinId="34" hidden="1"/>
    <cellStyle name="20% - Accent2" xfId="17619" builtinId="34" hidden="1"/>
    <cellStyle name="20% - Accent2" xfId="17658" builtinId="34" hidden="1"/>
    <cellStyle name="20% - Accent2" xfId="17697" builtinId="34" hidden="1"/>
    <cellStyle name="20% - Accent2" xfId="17737" builtinId="34" hidden="1"/>
    <cellStyle name="20% - Accent2" xfId="17776" builtinId="34" hidden="1"/>
    <cellStyle name="20% - Accent2" xfId="17817" builtinId="34" hidden="1"/>
    <cellStyle name="20% - Accent2" xfId="17856" builtinId="34" hidden="1"/>
    <cellStyle name="20% - Accent2" xfId="17895" builtinId="34" hidden="1"/>
    <cellStyle name="20% - Accent2" xfId="17934" builtinId="34" hidden="1"/>
    <cellStyle name="20% - Accent2" xfId="17974" builtinId="34" hidden="1"/>
    <cellStyle name="20% - Accent2" xfId="18014" builtinId="34" hidden="1"/>
    <cellStyle name="20% - Accent2" xfId="18053" builtinId="34" hidden="1"/>
    <cellStyle name="20% - Accent2" xfId="18093" builtinId="34" hidden="1"/>
    <cellStyle name="20% - Accent2" xfId="18132" builtinId="34" hidden="1"/>
    <cellStyle name="20% - Accent2" xfId="18172" builtinId="34" hidden="1"/>
    <cellStyle name="20% - Accent2" xfId="18211" builtinId="34" hidden="1"/>
    <cellStyle name="20% - Accent2" xfId="18250" builtinId="34" hidden="1"/>
    <cellStyle name="20% - Accent2" xfId="16688" builtinId="34" hidden="1"/>
    <cellStyle name="20% - Accent2" xfId="16726" builtinId="34" hidden="1"/>
    <cellStyle name="20% - Accent2" xfId="18296" builtinId="34" hidden="1"/>
    <cellStyle name="20% - Accent2" xfId="18335" builtinId="34" hidden="1"/>
    <cellStyle name="20% - Accent2" xfId="18374" builtinId="34" hidden="1"/>
    <cellStyle name="20% - Accent2" xfId="18413" builtinId="34" hidden="1"/>
    <cellStyle name="20% - Accent2" xfId="18453" builtinId="34" hidden="1"/>
    <cellStyle name="20% - Accent2" xfId="18492" builtinId="34" hidden="1"/>
    <cellStyle name="20% - Accent2" xfId="18533" builtinId="34" hidden="1"/>
    <cellStyle name="20% - Accent2" xfId="18572" builtinId="34" hidden="1"/>
    <cellStyle name="20% - Accent2" xfId="18611" builtinId="34" hidden="1"/>
    <cellStyle name="20% - Accent2" xfId="18650" builtinId="34" hidden="1"/>
    <cellStyle name="20% - Accent2" xfId="18690" builtinId="34" hidden="1"/>
    <cellStyle name="20% - Accent2" xfId="18730" builtinId="34" hidden="1"/>
    <cellStyle name="20% - Accent2" xfId="18769" builtinId="34" hidden="1"/>
    <cellStyle name="20% - Accent2" xfId="18809" builtinId="34" hidden="1"/>
    <cellStyle name="20% - Accent2" xfId="18848" builtinId="34" hidden="1"/>
    <cellStyle name="20% - Accent2" xfId="18888" builtinId="34" hidden="1"/>
    <cellStyle name="20% - Accent2" xfId="18927" builtinId="34" hidden="1"/>
    <cellStyle name="20% - Accent2" xfId="18966" builtinId="34" hidden="1"/>
    <cellStyle name="20% - Accent2" xfId="3263" builtinId="34" hidden="1"/>
    <cellStyle name="20% - Accent2" xfId="19088" builtinId="34" hidden="1"/>
    <cellStyle name="20% - Accent2" xfId="19129" builtinId="34" hidden="1"/>
    <cellStyle name="20% - Accent2" xfId="19168" builtinId="34" hidden="1"/>
    <cellStyle name="20% - Accent2" xfId="19207" builtinId="34" hidden="1"/>
    <cellStyle name="20% - Accent2" xfId="19246" builtinId="34" hidden="1"/>
    <cellStyle name="20% - Accent2" xfId="19286" builtinId="34" hidden="1"/>
    <cellStyle name="20% - Accent2" xfId="19325" builtinId="34" hidden="1"/>
    <cellStyle name="20% - Accent2" xfId="19366" builtinId="34" hidden="1"/>
    <cellStyle name="20% - Accent2" xfId="19405" builtinId="34" hidden="1"/>
    <cellStyle name="20% - Accent2" xfId="19444" builtinId="34" hidden="1"/>
    <cellStyle name="20% - Accent2" xfId="19483" builtinId="34" hidden="1"/>
    <cellStyle name="20% - Accent2" xfId="19523" builtinId="34" hidden="1"/>
    <cellStyle name="20% - Accent2" xfId="19563" builtinId="34" hidden="1"/>
    <cellStyle name="20% - Accent2" xfId="19602" builtinId="34" hidden="1"/>
    <cellStyle name="20% - Accent2" xfId="19642" builtinId="34" hidden="1"/>
    <cellStyle name="20% - Accent2" xfId="19681" builtinId="34" hidden="1"/>
    <cellStyle name="20% - Accent2" xfId="19721" builtinId="34" hidden="1"/>
    <cellStyle name="20% - Accent2" xfId="19760" builtinId="34" hidden="1"/>
    <cellStyle name="20% - Accent2" xfId="19799" builtinId="34" hidden="1"/>
    <cellStyle name="20% - Accent2" xfId="19850" builtinId="34" hidden="1"/>
    <cellStyle name="20% - Accent2" xfId="20009" builtinId="34" hidden="1"/>
    <cellStyle name="20% - Accent2" xfId="20050" builtinId="34" hidden="1"/>
    <cellStyle name="20% - Accent2" xfId="20089" builtinId="34" hidden="1"/>
    <cellStyle name="20% - Accent2" xfId="20128" builtinId="34" hidden="1"/>
    <cellStyle name="20% - Accent2" xfId="20167" builtinId="34" hidden="1"/>
    <cellStyle name="20% - Accent2" xfId="20207" builtinId="34" hidden="1"/>
    <cellStyle name="20% - Accent2" xfId="20246" builtinId="34" hidden="1"/>
    <cellStyle name="20% - Accent2" xfId="20287" builtinId="34" hidden="1"/>
    <cellStyle name="20% - Accent2" xfId="20326" builtinId="34" hidden="1"/>
    <cellStyle name="20% - Accent2" xfId="20365" builtinId="34" hidden="1"/>
    <cellStyle name="20% - Accent2" xfId="20404" builtinId="34" hidden="1"/>
    <cellStyle name="20% - Accent2" xfId="20444" builtinId="34" hidden="1"/>
    <cellStyle name="20% - Accent2" xfId="20484" builtinId="34" hidden="1"/>
    <cellStyle name="20% - Accent2" xfId="20523" builtinId="34" hidden="1"/>
    <cellStyle name="20% - Accent2" xfId="20563" builtinId="34" hidden="1"/>
    <cellStyle name="20% - Accent2" xfId="20603" builtinId="34" hidden="1"/>
    <cellStyle name="20% - Accent2" xfId="20643" builtinId="34" hidden="1"/>
    <cellStyle name="20% - Accent2" xfId="20682" builtinId="34" hidden="1"/>
    <cellStyle name="20% - Accent2" xfId="20721" builtinId="34" hidden="1"/>
    <cellStyle name="20% - Accent2" xfId="19970" builtinId="34" hidden="1"/>
    <cellStyle name="20% - Accent2" xfId="20754" builtinId="34" hidden="1"/>
    <cellStyle name="20% - Accent2" xfId="20795" builtinId="34" hidden="1"/>
    <cellStyle name="20% - Accent2" xfId="20834" builtinId="34" hidden="1"/>
    <cellStyle name="20% - Accent2" xfId="20873" builtinId="34" hidden="1"/>
    <cellStyle name="20% - Accent2" xfId="20912" builtinId="34" hidden="1"/>
    <cellStyle name="20% - Accent2" xfId="20952" builtinId="34" hidden="1"/>
    <cellStyle name="20% - Accent2" xfId="20991" builtinId="34" hidden="1"/>
    <cellStyle name="20% - Accent2" xfId="21032" builtinId="34" hidden="1"/>
    <cellStyle name="20% - Accent2" xfId="21071" builtinId="34" hidden="1"/>
    <cellStyle name="20% - Accent2" xfId="21110" builtinId="34" hidden="1"/>
    <cellStyle name="20% - Accent2" xfId="21149" builtinId="34" hidden="1"/>
    <cellStyle name="20% - Accent2" xfId="21189" builtinId="34" hidden="1"/>
    <cellStyle name="20% - Accent2" xfId="21229" builtinId="34" hidden="1"/>
    <cellStyle name="20% - Accent2" xfId="21268" builtinId="34" hidden="1"/>
    <cellStyle name="20% - Accent2" xfId="21308" builtinId="34" hidden="1"/>
    <cellStyle name="20% - Accent2" xfId="21347" builtinId="34" hidden="1"/>
    <cellStyle name="20% - Accent2" xfId="21387" builtinId="34" hidden="1"/>
    <cellStyle name="20% - Accent2" xfId="21426" builtinId="34" hidden="1"/>
    <cellStyle name="20% - Accent2" xfId="21465" builtinId="34" hidden="1"/>
    <cellStyle name="20% - Accent2" xfId="19903" builtinId="34" hidden="1"/>
    <cellStyle name="20% - Accent2" xfId="19941" builtinId="34" hidden="1"/>
    <cellStyle name="20% - Accent2" xfId="21511" builtinId="34" hidden="1"/>
    <cellStyle name="20% - Accent2" xfId="21550" builtinId="34" hidden="1"/>
    <cellStyle name="20% - Accent2" xfId="21589" builtinId="34" hidden="1"/>
    <cellStyle name="20% - Accent2" xfId="21628" builtinId="34" hidden="1"/>
    <cellStyle name="20% - Accent2" xfId="21668" builtinId="34" hidden="1"/>
    <cellStyle name="20% - Accent2" xfId="21707" builtinId="34" hidden="1"/>
    <cellStyle name="20% - Accent2" xfId="21748" builtinId="34" hidden="1"/>
    <cellStyle name="20% - Accent2" xfId="21787" builtinId="34" hidden="1"/>
    <cellStyle name="20% - Accent2" xfId="21826" builtinId="34" hidden="1"/>
    <cellStyle name="20% - Accent2" xfId="21865" builtinId="34" hidden="1"/>
    <cellStyle name="20% - Accent2" xfId="21905" builtinId="34" hidden="1"/>
    <cellStyle name="20% - Accent2" xfId="21945" builtinId="34" hidden="1"/>
    <cellStyle name="20% - Accent2" xfId="21984" builtinId="34" hidden="1"/>
    <cellStyle name="20% - Accent2" xfId="22024" builtinId="34" hidden="1"/>
    <cellStyle name="20% - Accent2" xfId="22063" builtinId="34" hidden="1"/>
    <cellStyle name="20% - Accent2" xfId="22103" builtinId="34" hidden="1"/>
    <cellStyle name="20% - Accent2" xfId="22142" builtinId="34" hidden="1"/>
    <cellStyle name="20% - Accent2" xfId="22181" builtinId="34" hidden="1"/>
    <cellStyle name="20% - Accent2" xfId="22220" builtinId="34" hidden="1"/>
    <cellStyle name="20% - Accent2" xfId="22260" builtinId="34" hidden="1"/>
    <cellStyle name="20% - Accent2" xfId="22301" builtinId="34" hidden="1"/>
    <cellStyle name="20% - Accent2" xfId="22340" builtinId="34" hidden="1"/>
    <cellStyle name="20% - Accent2" xfId="22379" builtinId="34" hidden="1"/>
    <cellStyle name="20% - Accent2" xfId="22418" builtinId="34" hidden="1"/>
    <cellStyle name="20% - Accent2" xfId="22458" builtinId="34" hidden="1"/>
    <cellStyle name="20% - Accent2" xfId="22497" builtinId="34" hidden="1"/>
    <cellStyle name="20% - Accent2" xfId="22538" builtinId="34" hidden="1"/>
    <cellStyle name="20% - Accent2" xfId="22577" builtinId="34" hidden="1"/>
    <cellStyle name="20% - Accent2" xfId="22616" builtinId="34" hidden="1"/>
    <cellStyle name="20% - Accent2" xfId="22655" builtinId="34" hidden="1"/>
    <cellStyle name="20% - Accent2" xfId="22695" builtinId="34" hidden="1"/>
    <cellStyle name="20% - Accent2" xfId="22735" builtinId="34" hidden="1"/>
    <cellStyle name="20% - Accent2" xfId="22774" builtinId="34" hidden="1"/>
    <cellStyle name="20% - Accent2" xfId="22814" builtinId="34" hidden="1"/>
    <cellStyle name="20% - Accent2" xfId="22853" builtinId="34" hidden="1"/>
    <cellStyle name="20% - Accent2" xfId="22893" builtinId="34" hidden="1"/>
    <cellStyle name="20% - Accent2" xfId="22932" builtinId="34" hidden="1"/>
    <cellStyle name="20% - Accent2" xfId="22971" builtinId="34" hidden="1"/>
    <cellStyle name="20% - Accent2" xfId="23010" builtinId="34" hidden="1"/>
    <cellStyle name="20% - Accent2" xfId="23169" builtinId="34" hidden="1"/>
    <cellStyle name="20% - Accent2" xfId="23210" builtinId="34" hidden="1"/>
    <cellStyle name="20% - Accent2" xfId="23249" builtinId="34" hidden="1"/>
    <cellStyle name="20% - Accent2" xfId="23288" builtinId="34" hidden="1"/>
    <cellStyle name="20% - Accent2" xfId="23327" builtinId="34" hidden="1"/>
    <cellStyle name="20% - Accent2" xfId="23367" builtinId="34" hidden="1"/>
    <cellStyle name="20% - Accent2" xfId="23406" builtinId="34" hidden="1"/>
    <cellStyle name="20% - Accent2" xfId="23447" builtinId="34" hidden="1"/>
    <cellStyle name="20% - Accent2" xfId="23486" builtinId="34" hidden="1"/>
    <cellStyle name="20% - Accent2" xfId="23525" builtinId="34" hidden="1"/>
    <cellStyle name="20% - Accent2" xfId="23564" builtinId="34" hidden="1"/>
    <cellStyle name="20% - Accent2" xfId="23604" builtinId="34" hidden="1"/>
    <cellStyle name="20% - Accent2" xfId="23644" builtinId="34" hidden="1"/>
    <cellStyle name="20% - Accent2" xfId="23683" builtinId="34" hidden="1"/>
    <cellStyle name="20% - Accent2" xfId="23723" builtinId="34" hidden="1"/>
    <cellStyle name="20% - Accent2" xfId="23763" builtinId="34" hidden="1"/>
    <cellStyle name="20% - Accent2" xfId="23803" builtinId="34" hidden="1"/>
    <cellStyle name="20% - Accent2" xfId="23842" builtinId="34" hidden="1"/>
    <cellStyle name="20% - Accent2" xfId="23881" builtinId="34" hidden="1"/>
    <cellStyle name="20% - Accent2" xfId="23130" builtinId="34" hidden="1"/>
    <cellStyle name="20% - Accent2" xfId="23914" builtinId="34" hidden="1"/>
    <cellStyle name="20% - Accent2" xfId="23955" builtinId="34" hidden="1"/>
    <cellStyle name="20% - Accent2" xfId="23994" builtinId="34" hidden="1"/>
    <cellStyle name="20% - Accent2" xfId="24033" builtinId="34" hidden="1"/>
    <cellStyle name="20% - Accent2" xfId="24072" builtinId="34" hidden="1"/>
    <cellStyle name="20% - Accent2" xfId="24112" builtinId="34" hidden="1"/>
    <cellStyle name="20% - Accent2" xfId="24151" builtinId="34" hidden="1"/>
    <cellStyle name="20% - Accent2" xfId="24192" builtinId="34" hidden="1"/>
    <cellStyle name="20% - Accent2" xfId="24231" builtinId="34" hidden="1"/>
    <cellStyle name="20% - Accent2" xfId="24270" builtinId="34" hidden="1"/>
    <cellStyle name="20% - Accent2" xfId="24309" builtinId="34" hidden="1"/>
    <cellStyle name="20% - Accent2" xfId="24349" builtinId="34" hidden="1"/>
    <cellStyle name="20% - Accent2" xfId="24389" builtinId="34" hidden="1"/>
    <cellStyle name="20% - Accent2" xfId="24428" builtinId="34" hidden="1"/>
    <cellStyle name="20% - Accent2" xfId="24468" builtinId="34" hidden="1"/>
    <cellStyle name="20% - Accent2" xfId="24507" builtinId="34" hidden="1"/>
    <cellStyle name="20% - Accent2" xfId="24547" builtinId="34" hidden="1"/>
    <cellStyle name="20% - Accent2" xfId="24586" builtinId="34" hidden="1"/>
    <cellStyle name="20% - Accent2" xfId="24625" builtinId="34" hidden="1"/>
    <cellStyle name="20% - Accent2" xfId="23063" builtinId="34" hidden="1"/>
    <cellStyle name="20% - Accent2" xfId="23101" builtinId="34" hidden="1"/>
    <cellStyle name="20% - Accent2" xfId="24671" builtinId="34" hidden="1"/>
    <cellStyle name="20% - Accent2" xfId="24710" builtinId="34" hidden="1"/>
    <cellStyle name="20% - Accent2" xfId="24749" builtinId="34" hidden="1"/>
    <cellStyle name="20% - Accent2" xfId="24788" builtinId="34" hidden="1"/>
    <cellStyle name="20% - Accent2" xfId="24828" builtinId="34" hidden="1"/>
    <cellStyle name="20% - Accent2" xfId="24867" builtinId="34" hidden="1"/>
    <cellStyle name="20% - Accent2" xfId="24908" builtinId="34" hidden="1"/>
    <cellStyle name="20% - Accent2" xfId="24947" builtinId="34" hidden="1"/>
    <cellStyle name="20% - Accent2" xfId="24986" builtinId="34" hidden="1"/>
    <cellStyle name="20% - Accent2" xfId="25025" builtinId="34" hidden="1"/>
    <cellStyle name="20% - Accent2" xfId="25065" builtinId="34" hidden="1"/>
    <cellStyle name="20% - Accent2" xfId="25105" builtinId="34" hidden="1"/>
    <cellStyle name="20% - Accent2" xfId="25144" builtinId="34" hidden="1"/>
    <cellStyle name="20% - Accent2" xfId="25184" builtinId="34" hidden="1"/>
    <cellStyle name="20% - Accent2" xfId="25223" builtinId="34" hidden="1"/>
    <cellStyle name="20% - Accent2" xfId="25263" builtinId="34" hidden="1"/>
    <cellStyle name="20% - Accent2" xfId="25302" builtinId="34" hidden="1"/>
    <cellStyle name="20% - Accent2" xfId="25341" builtinId="34" hidden="1"/>
    <cellStyle name="20% - Accent2" xfId="19049" builtinId="34" hidden="1"/>
    <cellStyle name="20% - Accent2" xfId="19018" builtinId="34" hidden="1"/>
    <cellStyle name="20% - Accent2" xfId="25368" builtinId="34" hidden="1"/>
    <cellStyle name="20% - Accent2" xfId="25407" builtinId="34" hidden="1"/>
    <cellStyle name="20% - Accent2" xfId="25446" builtinId="34" hidden="1"/>
    <cellStyle name="20% - Accent2" xfId="25485" builtinId="34" hidden="1"/>
    <cellStyle name="20% - Accent2" xfId="25525" builtinId="34" hidden="1"/>
    <cellStyle name="20% - Accent2" xfId="25564" builtinId="34" hidden="1"/>
    <cellStyle name="20% - Accent2" xfId="25605" builtinId="34" hidden="1"/>
    <cellStyle name="20% - Accent2" xfId="25644" builtinId="34" hidden="1"/>
    <cellStyle name="20% - Accent2" xfId="25683" builtinId="34" hidden="1"/>
    <cellStyle name="20% - Accent2" xfId="25722" builtinId="34" hidden="1"/>
    <cellStyle name="20% - Accent2" xfId="25762" builtinId="34" hidden="1"/>
    <cellStyle name="20% - Accent2" xfId="25802" builtinId="34" hidden="1"/>
    <cellStyle name="20% - Accent2" xfId="25841" builtinId="34" hidden="1"/>
    <cellStyle name="20% - Accent2" xfId="25881" builtinId="34" hidden="1"/>
    <cellStyle name="20% - Accent2" xfId="25920" builtinId="34" hidden="1"/>
    <cellStyle name="20% - Accent2" xfId="25960" builtinId="34" hidden="1"/>
    <cellStyle name="20% - Accent2" xfId="25999" builtinId="34" hidden="1"/>
    <cellStyle name="20% - Accent2" xfId="26038" builtinId="34" hidden="1"/>
    <cellStyle name="20% - Accent2" xfId="26077" builtinId="34" hidden="1"/>
    <cellStyle name="20% - Accent2" xfId="26236" builtinId="34" hidden="1"/>
    <cellStyle name="20% - Accent2" xfId="26277" builtinId="34" hidden="1"/>
    <cellStyle name="20% - Accent2" xfId="26316" builtinId="34" hidden="1"/>
    <cellStyle name="20% - Accent2" xfId="26355" builtinId="34" hidden="1"/>
    <cellStyle name="20% - Accent2" xfId="26394" builtinId="34" hidden="1"/>
    <cellStyle name="20% - Accent2" xfId="26434" builtinId="34" hidden="1"/>
    <cellStyle name="20% - Accent2" xfId="26473" builtinId="34" hidden="1"/>
    <cellStyle name="20% - Accent2" xfId="26514" builtinId="34" hidden="1"/>
    <cellStyle name="20% - Accent2" xfId="26553" builtinId="34" hidden="1"/>
    <cellStyle name="20% - Accent2" xfId="26592" builtinId="34" hidden="1"/>
    <cellStyle name="20% - Accent2" xfId="26631" builtinId="34" hidden="1"/>
    <cellStyle name="20% - Accent2" xfId="26671" builtinId="34" hidden="1"/>
    <cellStyle name="20% - Accent2" xfId="26711" builtinId="34" hidden="1"/>
    <cellStyle name="20% - Accent2" xfId="26750" builtinId="34" hidden="1"/>
    <cellStyle name="20% - Accent2" xfId="26790" builtinId="34" hidden="1"/>
    <cellStyle name="20% - Accent2" xfId="26830" builtinId="34" hidden="1"/>
    <cellStyle name="20% - Accent2" xfId="26870" builtinId="34" hidden="1"/>
    <cellStyle name="20% - Accent2" xfId="26909" builtinId="34" hidden="1"/>
    <cellStyle name="20% - Accent2" xfId="26948" builtinId="34" hidden="1"/>
    <cellStyle name="20% - Accent2" xfId="26197" builtinId="34" hidden="1"/>
    <cellStyle name="20% - Accent2" xfId="26981" builtinId="34" hidden="1"/>
    <cellStyle name="20% - Accent2" xfId="27022" builtinId="34" hidden="1"/>
    <cellStyle name="20% - Accent2" xfId="27061" builtinId="34" hidden="1"/>
    <cellStyle name="20% - Accent2" xfId="27100" builtinId="34" hidden="1"/>
    <cellStyle name="20% - Accent2" xfId="27139" builtinId="34" hidden="1"/>
    <cellStyle name="20% - Accent2" xfId="27179" builtinId="34" hidden="1"/>
    <cellStyle name="20% - Accent2" xfId="27218" builtinId="34" hidden="1"/>
    <cellStyle name="20% - Accent2" xfId="27259" builtinId="34" hidden="1"/>
    <cellStyle name="20% - Accent2" xfId="27298" builtinId="34" hidden="1"/>
    <cellStyle name="20% - Accent2" xfId="27337" builtinId="34" hidden="1"/>
    <cellStyle name="20% - Accent2" xfId="27376" builtinId="34" hidden="1"/>
    <cellStyle name="20% - Accent2" xfId="27416" builtinId="34" hidden="1"/>
    <cellStyle name="20% - Accent2" xfId="27456" builtinId="34" hidden="1"/>
    <cellStyle name="20% - Accent2" xfId="27495" builtinId="34" hidden="1"/>
    <cellStyle name="20% - Accent2" xfId="27535" builtinId="34" hidden="1"/>
    <cellStyle name="20% - Accent2" xfId="27574" builtinId="34" hidden="1"/>
    <cellStyle name="20% - Accent2" xfId="27614" builtinId="34" hidden="1"/>
    <cellStyle name="20% - Accent2" xfId="27653" builtinId="34" hidden="1"/>
    <cellStyle name="20% - Accent2" xfId="27692" builtinId="34" hidden="1"/>
    <cellStyle name="20% - Accent2" xfId="26130" builtinId="34" hidden="1"/>
    <cellStyle name="20% - Accent2" xfId="26168" builtinId="34" hidden="1"/>
    <cellStyle name="20% - Accent2" xfId="27738" builtinId="34" hidden="1"/>
    <cellStyle name="20% - Accent2" xfId="27777" builtinId="34" hidden="1"/>
    <cellStyle name="20% - Accent2" xfId="27816" builtinId="34" hidden="1"/>
    <cellStyle name="20% - Accent2" xfId="27855" builtinId="34" hidden="1"/>
    <cellStyle name="20% - Accent2" xfId="27895" builtinId="34" hidden="1"/>
    <cellStyle name="20% - Accent2" xfId="27934" builtinId="34" hidden="1"/>
    <cellStyle name="20% - Accent2" xfId="27975" builtinId="34" hidden="1"/>
    <cellStyle name="20% - Accent2" xfId="28014" builtinId="34" hidden="1"/>
    <cellStyle name="20% - Accent2" xfId="28053" builtinId="34" hidden="1"/>
    <cellStyle name="20% - Accent2" xfId="28092" builtinId="34" hidden="1"/>
    <cellStyle name="20% - Accent2" xfId="28132" builtinId="34" hidden="1"/>
    <cellStyle name="20% - Accent2" xfId="28172" builtinId="34" hidden="1"/>
    <cellStyle name="20% - Accent2" xfId="28211" builtinId="34" hidden="1"/>
    <cellStyle name="20% - Accent2" xfId="28251" builtinId="34" hidden="1"/>
    <cellStyle name="20% - Accent2" xfId="28290" builtinId="34" hidden="1"/>
    <cellStyle name="20% - Accent2" xfId="28330" builtinId="34" hidden="1"/>
    <cellStyle name="20% - Accent2" xfId="28369" builtinId="34" hidden="1"/>
    <cellStyle name="20% - Accent2" xfId="28408" builtinId="34" hidden="1"/>
    <cellStyle name="20% - Accent2" xfId="28447" builtinId="34" hidden="1"/>
    <cellStyle name="20% - Accent2" xfId="28571" builtinId="34" hidden="1"/>
    <cellStyle name="20% - Accent2" xfId="28614" builtinId="34" hidden="1"/>
    <cellStyle name="20% - Accent2" xfId="28653" builtinId="34" hidden="1"/>
    <cellStyle name="20% - Accent2" xfId="28692" builtinId="34" hidden="1"/>
    <cellStyle name="20% - Accent2" xfId="28731" builtinId="34" hidden="1"/>
    <cellStyle name="20% - Accent2" xfId="28771" builtinId="34" hidden="1"/>
    <cellStyle name="20% - Accent2" xfId="28810" builtinId="34" hidden="1"/>
    <cellStyle name="20% - Accent2" xfId="28851" builtinId="34" hidden="1"/>
    <cellStyle name="20% - Accent2" xfId="28890" builtinId="34" hidden="1"/>
    <cellStyle name="20% - Accent2" xfId="28929" builtinId="34" hidden="1"/>
    <cellStyle name="20% - Accent2" xfId="28968" builtinId="34" hidden="1"/>
    <cellStyle name="20% - Accent2" xfId="29010" builtinId="34" hidden="1"/>
    <cellStyle name="20% - Accent2" xfId="29050" builtinId="34" hidden="1"/>
    <cellStyle name="20% - Accent2" xfId="29089" builtinId="34" hidden="1"/>
    <cellStyle name="20% - Accent2" xfId="29129" builtinId="34" hidden="1"/>
    <cellStyle name="20% - Accent2" xfId="29169" builtinId="34" hidden="1"/>
    <cellStyle name="20% - Accent2" xfId="29209" builtinId="34" hidden="1"/>
    <cellStyle name="20% - Accent2" xfId="29248" builtinId="34" hidden="1"/>
    <cellStyle name="20% - Accent2" xfId="29287" builtinId="34" hidden="1"/>
    <cellStyle name="20% - Accent2" xfId="29337" builtinId="34" hidden="1"/>
    <cellStyle name="20% - Accent2" xfId="29496" builtinId="34" hidden="1"/>
    <cellStyle name="20% - Accent2" xfId="29539" builtinId="34" hidden="1"/>
    <cellStyle name="20% - Accent2" xfId="29578" builtinId="34" hidden="1"/>
    <cellStyle name="20% - Accent2" xfId="29617" builtinId="34" hidden="1"/>
    <cellStyle name="20% - Accent2" xfId="29656" builtinId="34" hidden="1"/>
    <cellStyle name="20% - Accent2" xfId="29696" builtinId="34" hidden="1"/>
    <cellStyle name="20% - Accent2" xfId="29735" builtinId="34" hidden="1"/>
    <cellStyle name="20% - Accent2" xfId="29776" builtinId="34" hidden="1"/>
    <cellStyle name="20% - Accent2" xfId="29815" builtinId="34" hidden="1"/>
    <cellStyle name="20% - Accent2" xfId="29854" builtinId="34" hidden="1"/>
    <cellStyle name="20% - Accent2" xfId="29893" builtinId="34" hidden="1"/>
    <cellStyle name="20% - Accent2" xfId="29935" builtinId="34" hidden="1"/>
    <cellStyle name="20% - Accent2" xfId="29975" builtinId="34" hidden="1"/>
    <cellStyle name="20% - Accent2" xfId="30014" builtinId="34" hidden="1"/>
    <cellStyle name="20% - Accent2" xfId="30054" builtinId="34" hidden="1"/>
    <cellStyle name="20% - Accent2" xfId="30094" builtinId="34" hidden="1"/>
    <cellStyle name="20% - Accent2" xfId="30134" builtinId="34" hidden="1"/>
    <cellStyle name="20% - Accent2" xfId="30173" builtinId="34" hidden="1"/>
    <cellStyle name="20% - Accent2" xfId="30212" builtinId="34" hidden="1"/>
    <cellStyle name="20% - Accent2" xfId="29457" builtinId="34" hidden="1"/>
    <cellStyle name="20% - Accent2" xfId="30245" builtinId="34" hidden="1"/>
    <cellStyle name="20% - Accent2" xfId="30286" builtinId="34" hidden="1"/>
    <cellStyle name="20% - Accent2" xfId="30325" builtinId="34" hidden="1"/>
    <cellStyle name="20% - Accent2" xfId="30364" builtinId="34" hidden="1"/>
    <cellStyle name="20% - Accent2" xfId="30403" builtinId="34" hidden="1"/>
    <cellStyle name="20% - Accent2" xfId="30443" builtinId="34" hidden="1"/>
    <cellStyle name="20% - Accent2" xfId="30482" builtinId="34" hidden="1"/>
    <cellStyle name="20% - Accent2" xfId="30523" builtinId="34" hidden="1"/>
    <cellStyle name="20% - Accent2" xfId="30562" builtinId="34" hidden="1"/>
    <cellStyle name="20% - Accent2" xfId="30601" builtinId="34" hidden="1"/>
    <cellStyle name="20% - Accent2" xfId="30640" builtinId="34" hidden="1"/>
    <cellStyle name="20% - Accent2" xfId="30680" builtinId="34" hidden="1"/>
    <cellStyle name="20% - Accent2" xfId="30720" builtinId="34" hidden="1"/>
    <cellStyle name="20% - Accent2" xfId="30759" builtinId="34" hidden="1"/>
    <cellStyle name="20% - Accent2" xfId="30799" builtinId="34" hidden="1"/>
    <cellStyle name="20% - Accent2" xfId="30838" builtinId="34" hidden="1"/>
    <cellStyle name="20% - Accent2" xfId="30878" builtinId="34" hidden="1"/>
    <cellStyle name="20% - Accent2" xfId="30917" builtinId="34" hidden="1"/>
    <cellStyle name="20% - Accent2" xfId="30956" builtinId="34" hidden="1"/>
    <cellStyle name="20% - Accent2" xfId="29390" builtinId="34" hidden="1"/>
    <cellStyle name="20% - Accent2" xfId="29428" builtinId="34" hidden="1"/>
    <cellStyle name="20% - Accent2" xfId="31002" builtinId="34" hidden="1"/>
    <cellStyle name="20% - Accent2" xfId="31041" builtinId="34" hidden="1"/>
    <cellStyle name="20% - Accent2" xfId="31080" builtinId="34" hidden="1"/>
    <cellStyle name="20% - Accent2" xfId="31119" builtinId="34" hidden="1"/>
    <cellStyle name="20% - Accent2" xfId="31159" builtinId="34" hidden="1"/>
    <cellStyle name="20% - Accent2" xfId="31198" builtinId="34" hidden="1"/>
    <cellStyle name="20% - Accent2" xfId="31239" builtinId="34" hidden="1"/>
    <cellStyle name="20% - Accent2" xfId="31278" builtinId="34" hidden="1"/>
    <cellStyle name="20% - Accent2" xfId="31317" builtinId="34" hidden="1"/>
    <cellStyle name="20% - Accent2" xfId="31356" builtinId="34" hidden="1"/>
    <cellStyle name="20% - Accent2" xfId="31396" builtinId="34" hidden="1"/>
    <cellStyle name="20% - Accent2" xfId="31436" builtinId="34" hidden="1"/>
    <cellStyle name="20% - Accent2" xfId="31475" builtinId="34" hidden="1"/>
    <cellStyle name="20% - Accent2" xfId="31515" builtinId="34" hidden="1"/>
    <cellStyle name="20% - Accent2" xfId="31554" builtinId="34" hidden="1"/>
    <cellStyle name="20% - Accent2" xfId="31594" builtinId="34" hidden="1"/>
    <cellStyle name="20% - Accent2" xfId="31633" builtinId="34" hidden="1"/>
    <cellStyle name="20% - Accent2" xfId="31672" builtinId="34" hidden="1"/>
    <cellStyle name="20% - Accent2" xfId="28532" builtinId="34" hidden="1"/>
    <cellStyle name="20% - Accent2" xfId="28471" builtinId="34" hidden="1"/>
    <cellStyle name="20% - Accent2" xfId="31726" builtinId="34" hidden="1"/>
    <cellStyle name="20% - Accent2" xfId="31765" builtinId="34" hidden="1"/>
    <cellStyle name="20% - Accent2" xfId="31804" builtinId="34" hidden="1"/>
    <cellStyle name="20% - Accent2" xfId="31843" builtinId="34" hidden="1"/>
    <cellStyle name="20% - Accent2" xfId="31883" builtinId="34" hidden="1"/>
    <cellStyle name="20% - Accent2" xfId="31922" builtinId="34" hidden="1"/>
    <cellStyle name="20% - Accent2" xfId="31963" builtinId="34" hidden="1"/>
    <cellStyle name="20% - Accent2" xfId="32002" builtinId="34" hidden="1"/>
    <cellStyle name="20% - Accent2" xfId="32041" builtinId="34" hidden="1"/>
    <cellStyle name="20% - Accent2" xfId="32080" builtinId="34" hidden="1"/>
    <cellStyle name="20% - Accent2" xfId="32120" builtinId="34" hidden="1"/>
    <cellStyle name="20% - Accent2" xfId="32160" builtinId="34" hidden="1"/>
    <cellStyle name="20% - Accent2" xfId="32199" builtinId="34" hidden="1"/>
    <cellStyle name="20% - Accent2" xfId="32239" builtinId="34" hidden="1"/>
    <cellStyle name="20% - Accent2" xfId="32278" builtinId="34" hidden="1"/>
    <cellStyle name="20% - Accent2" xfId="32318" builtinId="34" hidden="1"/>
    <cellStyle name="20% - Accent2" xfId="32357" builtinId="34" hidden="1"/>
    <cellStyle name="20% - Accent2" xfId="32396" builtinId="34" hidden="1"/>
    <cellStyle name="20% - Accent2" xfId="32435" builtinId="34" hidden="1"/>
    <cellStyle name="20% - Accent2" xfId="32594" builtinId="34" hidden="1"/>
    <cellStyle name="20% - Accent2" xfId="32635" builtinId="34" hidden="1"/>
    <cellStyle name="20% - Accent2" xfId="32674" builtinId="34" hidden="1"/>
    <cellStyle name="20% - Accent2" xfId="32713" builtinId="34" hidden="1"/>
    <cellStyle name="20% - Accent2" xfId="32752" builtinId="34" hidden="1"/>
    <cellStyle name="20% - Accent2" xfId="32792" builtinId="34" hidden="1"/>
    <cellStyle name="20% - Accent2" xfId="32831" builtinId="34" hidden="1"/>
    <cellStyle name="20% - Accent2" xfId="32872" builtinId="34" hidden="1"/>
    <cellStyle name="20% - Accent2" xfId="32911" builtinId="34" hidden="1"/>
    <cellStyle name="20% - Accent2" xfId="32950" builtinId="34" hidden="1"/>
    <cellStyle name="20% - Accent2" xfId="32989" builtinId="34" hidden="1"/>
    <cellStyle name="20% - Accent2" xfId="33029" builtinId="34" hidden="1"/>
    <cellStyle name="20% - Accent2" xfId="33069" builtinId="34" hidden="1"/>
    <cellStyle name="20% - Accent2" xfId="33108" builtinId="34" hidden="1"/>
    <cellStyle name="20% - Accent2" xfId="33148" builtinId="34" hidden="1"/>
    <cellStyle name="20% - Accent2" xfId="33188" builtinId="34" hidden="1"/>
    <cellStyle name="20% - Accent2" xfId="33228" builtinId="34" hidden="1"/>
    <cellStyle name="20% - Accent2" xfId="33267" builtinId="34" hidden="1"/>
    <cellStyle name="20% - Accent2" xfId="33306" builtinId="34" hidden="1"/>
    <cellStyle name="20% - Accent2" xfId="32555" builtinId="34" hidden="1"/>
    <cellStyle name="20% - Accent2" xfId="33339" builtinId="34" hidden="1"/>
    <cellStyle name="20% - Accent2" xfId="33380" builtinId="34" hidden="1"/>
    <cellStyle name="20% - Accent2" xfId="33419" builtinId="34" hidden="1"/>
    <cellStyle name="20% - Accent2" xfId="33458" builtinId="34" hidden="1"/>
    <cellStyle name="20% - Accent2" xfId="33497" builtinId="34" hidden="1"/>
    <cellStyle name="20% - Accent2" xfId="33537" builtinId="34" hidden="1"/>
    <cellStyle name="20% - Accent2" xfId="33576" builtinId="34" hidden="1"/>
    <cellStyle name="20% - Accent2" xfId="33617" builtinId="34" hidden="1"/>
    <cellStyle name="20% - Accent2" xfId="33656" builtinId="34" hidden="1"/>
    <cellStyle name="20% - Accent2" xfId="33695" builtinId="34" hidden="1"/>
    <cellStyle name="20% - Accent2" xfId="33734" builtinId="34" hidden="1"/>
    <cellStyle name="20% - Accent2" xfId="33774" builtinId="34" hidden="1"/>
    <cellStyle name="20% - Accent2" xfId="33814" builtinId="34" hidden="1"/>
    <cellStyle name="20% - Accent2" xfId="33853" builtinId="34" hidden="1"/>
    <cellStyle name="20% - Accent2" xfId="33893" builtinId="34" hidden="1"/>
    <cellStyle name="20% - Accent2" xfId="33932" builtinId="34" hidden="1"/>
    <cellStyle name="20% - Accent2" xfId="33972" builtinId="34" hidden="1"/>
    <cellStyle name="20% - Accent2" xfId="34011" builtinId="34" hidden="1"/>
    <cellStyle name="20% - Accent2" xfId="34050" builtinId="34" hidden="1"/>
    <cellStyle name="20% - Accent2" xfId="32488" builtinId="34" hidden="1"/>
    <cellStyle name="20% - Accent2" xfId="32526" builtinId="34" hidden="1"/>
    <cellStyle name="20% - Accent2" xfId="34096" builtinId="34" hidden="1"/>
    <cellStyle name="20% - Accent2" xfId="34135" builtinId="34" hidden="1"/>
    <cellStyle name="20% - Accent2" xfId="34174" builtinId="34" hidden="1"/>
    <cellStyle name="20% - Accent2" xfId="34213" builtinId="34" hidden="1"/>
    <cellStyle name="20% - Accent2" xfId="34253" builtinId="34" hidden="1"/>
    <cellStyle name="20% - Accent2" xfId="34292" builtinId="34" hidden="1"/>
    <cellStyle name="20% - Accent2" xfId="34333" builtinId="34" hidden="1"/>
    <cellStyle name="20% - Accent2" xfId="34372" builtinId="34" hidden="1"/>
    <cellStyle name="20% - Accent2" xfId="34411" builtinId="34" hidden="1"/>
    <cellStyle name="20% - Accent2" xfId="34450" builtinId="34" hidden="1"/>
    <cellStyle name="20% - Accent2" xfId="34490" builtinId="34" hidden="1"/>
    <cellStyle name="20% - Accent2" xfId="34530" builtinId="34" hidden="1"/>
    <cellStyle name="20% - Accent2" xfId="34569" builtinId="34" hidden="1"/>
    <cellStyle name="20% - Accent2" xfId="34609" builtinId="34" hidden="1"/>
    <cellStyle name="20% - Accent2" xfId="34648" builtinId="34" hidden="1"/>
    <cellStyle name="20% - Accent2" xfId="34688" builtinId="34" hidden="1"/>
    <cellStyle name="20% - Accent2" xfId="34727" builtinId="34" hidden="1"/>
    <cellStyle name="20% - Accent2" xfId="34766" builtinId="34" hidden="1"/>
    <cellStyle name="20% - Accent2" xfId="28493" builtinId="34" hidden="1"/>
    <cellStyle name="20% - Accent2" xfId="34807" builtinId="34" hidden="1"/>
    <cellStyle name="20% - Accent2" xfId="34848" builtinId="34" hidden="1"/>
    <cellStyle name="20% - Accent2" xfId="34887" builtinId="34" hidden="1"/>
    <cellStyle name="20% - Accent2" xfId="34926" builtinId="34" hidden="1"/>
    <cellStyle name="20% - Accent2" xfId="34965" builtinId="34" hidden="1"/>
    <cellStyle name="20% - Accent2" xfId="35005" builtinId="34" hidden="1"/>
    <cellStyle name="20% - Accent2" xfId="35044" builtinId="34" hidden="1"/>
    <cellStyle name="20% - Accent2" xfId="35085" builtinId="34" hidden="1"/>
    <cellStyle name="20% - Accent2" xfId="35124" builtinId="34" hidden="1"/>
    <cellStyle name="20% - Accent2" xfId="35163" builtinId="34" hidden="1"/>
    <cellStyle name="20% - Accent2" xfId="35202" builtinId="34" hidden="1"/>
    <cellStyle name="20% - Accent2" xfId="35242" builtinId="34" hidden="1"/>
    <cellStyle name="20% - Accent2" xfId="35282" builtinId="34" hidden="1"/>
    <cellStyle name="20% - Accent2" xfId="35321" builtinId="34" hidden="1"/>
    <cellStyle name="20% - Accent2" xfId="35361" builtinId="34" hidden="1"/>
    <cellStyle name="20% - Accent2" xfId="35400" builtinId="34" hidden="1"/>
    <cellStyle name="20% - Accent2" xfId="35440" builtinId="34" hidden="1"/>
    <cellStyle name="20% - Accent2" xfId="35479" builtinId="34" hidden="1"/>
    <cellStyle name="20% - Accent2" xfId="35518" builtinId="34" hidden="1"/>
    <cellStyle name="20% - Accent2" xfId="35557" builtinId="34" hidden="1"/>
    <cellStyle name="20% - Accent2" xfId="35716" builtinId="34" hidden="1"/>
    <cellStyle name="20% - Accent2" xfId="35757" builtinId="34" hidden="1"/>
    <cellStyle name="20% - Accent2" xfId="35796" builtinId="34" hidden="1"/>
    <cellStyle name="20% - Accent2" xfId="35835" builtinId="34" hidden="1"/>
    <cellStyle name="20% - Accent2" xfId="35874" builtinId="34" hidden="1"/>
    <cellStyle name="20% - Accent2" xfId="35914" builtinId="34" hidden="1"/>
    <cellStyle name="20% - Accent2" xfId="35953" builtinId="34" hidden="1"/>
    <cellStyle name="20% - Accent2" xfId="35994" builtinId="34" hidden="1"/>
    <cellStyle name="20% - Accent2" xfId="36033" builtinId="34" hidden="1"/>
    <cellStyle name="20% - Accent2" xfId="36072" builtinId="34" hidden="1"/>
    <cellStyle name="20% - Accent2" xfId="36111" builtinId="34" hidden="1"/>
    <cellStyle name="20% - Accent2" xfId="36151" builtinId="34" hidden="1"/>
    <cellStyle name="20% - Accent2" xfId="36191" builtinId="34" hidden="1"/>
    <cellStyle name="20% - Accent2" xfId="36230" builtinId="34" hidden="1"/>
    <cellStyle name="20% - Accent2" xfId="36270" builtinId="34" hidden="1"/>
    <cellStyle name="20% - Accent2" xfId="36310" builtinId="34" hidden="1"/>
    <cellStyle name="20% - Accent2" xfId="36350" builtinId="34" hidden="1"/>
    <cellStyle name="20% - Accent2" xfId="36389" builtinId="34" hidden="1"/>
    <cellStyle name="20% - Accent2" xfId="36428" builtinId="34" hidden="1"/>
    <cellStyle name="20% - Accent2" xfId="35677" builtinId="34" hidden="1"/>
    <cellStyle name="20% - Accent2" xfId="36461" builtinId="34" hidden="1"/>
    <cellStyle name="20% - Accent2" xfId="36502" builtinId="34" hidden="1"/>
    <cellStyle name="20% - Accent2" xfId="36541" builtinId="34" hidden="1"/>
    <cellStyle name="20% - Accent2" xfId="36580" builtinId="34" hidden="1"/>
    <cellStyle name="20% - Accent2" xfId="36619" builtinId="34" hidden="1"/>
    <cellStyle name="20% - Accent2" xfId="36659" builtinId="34" hidden="1"/>
    <cellStyle name="20% - Accent2" xfId="36698" builtinId="34" hidden="1"/>
    <cellStyle name="20% - Accent2" xfId="36739" builtinId="34" hidden="1"/>
    <cellStyle name="20% - Accent2" xfId="36778" builtinId="34" hidden="1"/>
    <cellStyle name="20% - Accent2" xfId="36817" builtinId="34" hidden="1"/>
    <cellStyle name="20% - Accent2" xfId="36856" builtinId="34" hidden="1"/>
    <cellStyle name="20% - Accent2" xfId="36896" builtinId="34" hidden="1"/>
    <cellStyle name="20% - Accent2" xfId="36936" builtinId="34" hidden="1"/>
    <cellStyle name="20% - Accent2" xfId="36975" builtinId="34" hidden="1"/>
    <cellStyle name="20% - Accent2" xfId="37015" builtinId="34" hidden="1"/>
    <cellStyle name="20% - Accent2" xfId="37054" builtinId="34" hidden="1"/>
    <cellStyle name="20% - Accent2" xfId="37094" builtinId="34" hidden="1"/>
    <cellStyle name="20% - Accent2" xfId="37133" builtinId="34" hidden="1"/>
    <cellStyle name="20% - Accent2" xfId="37172" builtinId="34" hidden="1"/>
    <cellStyle name="20% - Accent2" xfId="35610" builtinId="34" hidden="1"/>
    <cellStyle name="20% - Accent2" xfId="35648" builtinId="34" hidden="1"/>
    <cellStyle name="20% - Accent2" xfId="37218" builtinId="34" hidden="1"/>
    <cellStyle name="20% - Accent2" xfId="37257" builtinId="34" hidden="1"/>
    <cellStyle name="20% - Accent2" xfId="37296" builtinId="34" hidden="1"/>
    <cellStyle name="20% - Accent2" xfId="37335" builtinId="34" hidden="1"/>
    <cellStyle name="20% - Accent2" xfId="37375" builtinId="34" hidden="1"/>
    <cellStyle name="20% - Accent2" xfId="37414" builtinId="34" hidden="1"/>
    <cellStyle name="20% - Accent2" xfId="37455" builtinId="34" hidden="1"/>
    <cellStyle name="20% - Accent2" xfId="37494" builtinId="34" hidden="1"/>
    <cellStyle name="20% - Accent2" xfId="37533" builtinId="34" hidden="1"/>
    <cellStyle name="20% - Accent2" xfId="37572" builtinId="34" hidden="1"/>
    <cellStyle name="20% - Accent2" xfId="37612" builtinId="34" hidden="1"/>
    <cellStyle name="20% - Accent2" xfId="37652" builtinId="34" hidden="1"/>
    <cellStyle name="20% - Accent2" xfId="37691" builtinId="34" hidden="1"/>
    <cellStyle name="20% - Accent2" xfId="37731" builtinId="34" hidden="1"/>
    <cellStyle name="20% - Accent2" xfId="37770" builtinId="34" hidden="1"/>
    <cellStyle name="20% - Accent2" xfId="37810" builtinId="34" hidden="1"/>
    <cellStyle name="20% - Accent2" xfId="37849" builtinId="34" hidden="1"/>
    <cellStyle name="20% - Accent2" xfId="37888" builtinId="34" hidden="1"/>
    <cellStyle name="20% - Accent2" xfId="37927" builtinId="34" hidden="1"/>
    <cellStyle name="20% - Accent2" xfId="37967" builtinId="34" hidden="1"/>
    <cellStyle name="20% - Accent2" xfId="38008" builtinId="34" hidden="1"/>
    <cellStyle name="20% - Accent2" xfId="38047" builtinId="34" hidden="1"/>
    <cellStyle name="20% - Accent2" xfId="38086" builtinId="34" hidden="1"/>
    <cellStyle name="20% - Accent2" xfId="38125" builtinId="34" hidden="1"/>
    <cellStyle name="20% - Accent2" xfId="38165" builtinId="34" hidden="1"/>
    <cellStyle name="20% - Accent2" xfId="38204" builtinId="34" hidden="1"/>
    <cellStyle name="20% - Accent2" xfId="38245" builtinId="34" hidden="1"/>
    <cellStyle name="20% - Accent2" xfId="38284" builtinId="34" hidden="1"/>
    <cellStyle name="20% - Accent2" xfId="38323" builtinId="34" hidden="1"/>
    <cellStyle name="20% - Accent2" xfId="38362" builtinId="34" hidden="1"/>
    <cellStyle name="20% - Accent2" xfId="38402" builtinId="34" hidden="1"/>
    <cellStyle name="20% - Accent2" xfId="38442" builtinId="34" hidden="1"/>
    <cellStyle name="20% - Accent2" xfId="38481" builtinId="34" hidden="1"/>
    <cellStyle name="20% - Accent2" xfId="38521" builtinId="34" hidden="1"/>
    <cellStyle name="20% - Accent2" xfId="38560" builtinId="34" hidden="1"/>
    <cellStyle name="20% - Accent2" xfId="38600" builtinId="34" hidden="1"/>
    <cellStyle name="20% - Accent2" xfId="38639" builtinId="34" hidden="1"/>
    <cellStyle name="20% - Accent2" xfId="38678" builtinId="34" hidden="1"/>
    <cellStyle name="20% - Accent2" xfId="38717" builtinId="34" hidden="1"/>
    <cellStyle name="20% - Accent2" xfId="38876" builtinId="34" hidden="1"/>
    <cellStyle name="20% - Accent2" xfId="38917" builtinId="34" hidden="1"/>
    <cellStyle name="20% - Accent2" xfId="38956" builtinId="34" hidden="1"/>
    <cellStyle name="20% - Accent2" xfId="38995" builtinId="34" hidden="1"/>
    <cellStyle name="20% - Accent2" xfId="39034" builtinId="34" hidden="1"/>
    <cellStyle name="20% - Accent2" xfId="39074" builtinId="34" hidden="1"/>
    <cellStyle name="20% - Accent2" xfId="39113" builtinId="34" hidden="1"/>
    <cellStyle name="20% - Accent2" xfId="39154" builtinId="34" hidden="1"/>
    <cellStyle name="20% - Accent2" xfId="39193" builtinId="34" hidden="1"/>
    <cellStyle name="20% - Accent2" xfId="39232" builtinId="34" hidden="1"/>
    <cellStyle name="20% - Accent2" xfId="39271" builtinId="34" hidden="1"/>
    <cellStyle name="20% - Accent2" xfId="39311" builtinId="34" hidden="1"/>
    <cellStyle name="20% - Accent2" xfId="39351" builtinId="34" hidden="1"/>
    <cellStyle name="20% - Accent2" xfId="39390" builtinId="34" hidden="1"/>
    <cellStyle name="20% - Accent2" xfId="39430" builtinId="34" hidden="1"/>
    <cellStyle name="20% - Accent2" xfId="39470" builtinId="34" hidden="1"/>
    <cellStyle name="20% - Accent2" xfId="39510" builtinId="34" hidden="1"/>
    <cellStyle name="20% - Accent2" xfId="39549" builtinId="34" hidden="1"/>
    <cellStyle name="20% - Accent2" xfId="39588" builtinId="34" hidden="1"/>
    <cellStyle name="20% - Accent2" xfId="38837" builtinId="34" hidden="1"/>
    <cellStyle name="20% - Accent2" xfId="39621" builtinId="34" hidden="1"/>
    <cellStyle name="20% - Accent2" xfId="39662" builtinId="34" hidden="1"/>
    <cellStyle name="20% - Accent2" xfId="39701" builtinId="34" hidden="1"/>
    <cellStyle name="20% - Accent2" xfId="39740" builtinId="34" hidden="1"/>
    <cellStyle name="20% - Accent2" xfId="39779" builtinId="34" hidden="1"/>
    <cellStyle name="20% - Accent2" xfId="39819" builtinId="34" hidden="1"/>
    <cellStyle name="20% - Accent2" xfId="39858" builtinId="34" hidden="1"/>
    <cellStyle name="20% - Accent2" xfId="39899" builtinId="34" hidden="1"/>
    <cellStyle name="20% - Accent2" xfId="39938" builtinId="34" hidden="1"/>
    <cellStyle name="20% - Accent2" xfId="39977" builtinId="34" hidden="1"/>
    <cellStyle name="20% - Accent2" xfId="40016" builtinId="34" hidden="1"/>
    <cellStyle name="20% - Accent2" xfId="40056" builtinId="34" hidden="1"/>
    <cellStyle name="20% - Accent2" xfId="40096" builtinId="34" hidden="1"/>
    <cellStyle name="20% - Accent2" xfId="40135" builtinId="34" hidden="1"/>
    <cellStyle name="20% - Accent2" xfId="40175" builtinId="34" hidden="1"/>
    <cellStyle name="20% - Accent2" xfId="40214" builtinId="34" hidden="1"/>
    <cellStyle name="20% - Accent2" xfId="40254" builtinId="34" hidden="1"/>
    <cellStyle name="20% - Accent2" xfId="40293" builtinId="34" hidden="1"/>
    <cellStyle name="20% - Accent2" xfId="40332" builtinId="34" hidden="1"/>
    <cellStyle name="20% - Accent2" xfId="38770" builtinId="34" hidden="1"/>
    <cellStyle name="20% - Accent2" xfId="38808" builtinId="34" hidden="1"/>
    <cellStyle name="20% - Accent2" xfId="40378" builtinId="34" hidden="1"/>
    <cellStyle name="20% - Accent2" xfId="40417" builtinId="34" hidden="1"/>
    <cellStyle name="20% - Accent2" xfId="40456" builtinId="34" hidden="1"/>
    <cellStyle name="20% - Accent2" xfId="40495" builtinId="34" hidden="1"/>
    <cellStyle name="20% - Accent2" xfId="40535" builtinId="34" hidden="1"/>
    <cellStyle name="20% - Accent2" xfId="40574" builtinId="34" hidden="1"/>
    <cellStyle name="20% - Accent2" xfId="40615" builtinId="34" hidden="1"/>
    <cellStyle name="20% - Accent2" xfId="40654" builtinId="34" hidden="1"/>
    <cellStyle name="20% - Accent2" xfId="40693" builtinId="34" hidden="1"/>
    <cellStyle name="20% - Accent2" xfId="40732" builtinId="34" hidden="1"/>
    <cellStyle name="20% - Accent2" xfId="40772" builtinId="34" hidden="1"/>
    <cellStyle name="20% - Accent2" xfId="40812" builtinId="34" hidden="1"/>
    <cellStyle name="20% - Accent2" xfId="40851" builtinId="34" hidden="1"/>
    <cellStyle name="20% - Accent2" xfId="40891" builtinId="34" hidden="1"/>
    <cellStyle name="20% - Accent2" xfId="40930" builtinId="34" hidden="1"/>
    <cellStyle name="20% - Accent2" xfId="40970" builtinId="34" hidden="1"/>
    <cellStyle name="20% - Accent2" xfId="41009" builtinId="34" hidden="1"/>
    <cellStyle name="20% - Accent2" xfId="41048" builtinId="34" hidden="1"/>
    <cellStyle name="20% - Accent2" xfId="41108" builtinId="34" hidden="1"/>
    <cellStyle name="20% - Accent2" xfId="41166" builtinId="34" hidden="1"/>
    <cellStyle name="20% - Accent2" xfId="41207" builtinId="34" hidden="1"/>
    <cellStyle name="20% - Accent2" xfId="41246" builtinId="34" hidden="1"/>
    <cellStyle name="20% - Accent2" xfId="41285" builtinId="34" hidden="1"/>
    <cellStyle name="20% - Accent2" xfId="41324" builtinId="34" hidden="1"/>
    <cellStyle name="20% - Accent2" xfId="41364" builtinId="34" hidden="1"/>
    <cellStyle name="20% - Accent2" xfId="41403" builtinId="34" hidden="1"/>
    <cellStyle name="20% - Accent2" xfId="41444" builtinId="34" hidden="1"/>
    <cellStyle name="20% - Accent2" xfId="41483" builtinId="34" hidden="1"/>
    <cellStyle name="20% - Accent2" xfId="41522" builtinId="34" hidden="1"/>
    <cellStyle name="20% - Accent2" xfId="41561" builtinId="34" hidden="1"/>
    <cellStyle name="20% - Accent2" xfId="41601" builtinId="34" hidden="1"/>
    <cellStyle name="20% - Accent2" xfId="41641" builtinId="34" hidden="1"/>
    <cellStyle name="20% - Accent2" xfId="41680" builtinId="34" hidden="1"/>
    <cellStyle name="20% - Accent2" xfId="41720" builtinId="34" hidden="1"/>
    <cellStyle name="20% - Accent2" xfId="41759" builtinId="34" hidden="1"/>
    <cellStyle name="20% - Accent2" xfId="41799" builtinId="34" hidden="1"/>
    <cellStyle name="20% - Accent2" xfId="41838" builtinId="34" hidden="1"/>
    <cellStyle name="20% - Accent2" xfId="41877" builtinId="34" hidden="1"/>
    <cellStyle name="20% - Accent2" xfId="41135" builtinId="34" hidden="1"/>
    <cellStyle name="20% - Accent2" xfId="41917" builtinId="34" hidden="1"/>
    <cellStyle name="20% - Accent2" xfId="41958" builtinId="34" hidden="1"/>
    <cellStyle name="20% - Accent2" xfId="41997" builtinId="34" hidden="1"/>
    <cellStyle name="20% - Accent2" xfId="42036" builtinId="34" hidden="1"/>
    <cellStyle name="20% - Accent2" xfId="42075" builtinId="34" hidden="1"/>
    <cellStyle name="20% - Accent2" xfId="42115" builtinId="34" hidden="1"/>
    <cellStyle name="20% - Accent2" xfId="42154" builtinId="34" hidden="1"/>
    <cellStyle name="20% - Accent2" xfId="42195" builtinId="34" hidden="1"/>
    <cellStyle name="20% - Accent2" xfId="42234" builtinId="34" hidden="1"/>
    <cellStyle name="20% - Accent2" xfId="42273" builtinId="34" hidden="1"/>
    <cellStyle name="20% - Accent2" xfId="42312" builtinId="34" hidden="1"/>
    <cellStyle name="20% - Accent2" xfId="42352" builtinId="34" hidden="1"/>
    <cellStyle name="20% - Accent2" xfId="42392" builtinId="34" hidden="1"/>
    <cellStyle name="20% - Accent2" xfId="42431" builtinId="34" hidden="1"/>
    <cellStyle name="20% - Accent2" xfId="42471" builtinId="34" hidden="1"/>
    <cellStyle name="20% - Accent2" xfId="42510" builtinId="34" hidden="1"/>
    <cellStyle name="20% - Accent2" xfId="42550" builtinId="34" hidden="1"/>
    <cellStyle name="20% - Accent2" xfId="42589" builtinId="34" hidden="1"/>
    <cellStyle name="20% - Accent2" xfId="42628" builtinId="34" hidden="1"/>
    <cellStyle name="20% - Accent2" xfId="42692" builtinId="34" hidden="1"/>
    <cellStyle name="20% - Accent2" xfId="42746" builtinId="34" hidden="1"/>
    <cellStyle name="20% - Accent2" xfId="42787" builtinId="34" hidden="1"/>
    <cellStyle name="20% - Accent2" xfId="42826" builtinId="34" hidden="1"/>
    <cellStyle name="20% - Accent2" xfId="42865" builtinId="34" hidden="1"/>
    <cellStyle name="20% - Accent2" xfId="42904" builtinId="34" hidden="1"/>
    <cellStyle name="20% - Accent2" xfId="42944" builtinId="34" hidden="1"/>
    <cellStyle name="20% - Accent2" xfId="42983" builtinId="34" hidden="1"/>
    <cellStyle name="20% - Accent2" xfId="43024" builtinId="34" hidden="1"/>
    <cellStyle name="20% - Accent2" xfId="43063" builtinId="34" hidden="1"/>
    <cellStyle name="20% - Accent2" xfId="43102" builtinId="34" hidden="1"/>
    <cellStyle name="20% - Accent2" xfId="43141" builtinId="34" hidden="1"/>
    <cellStyle name="20% - Accent2" xfId="43181" builtinId="34" hidden="1"/>
    <cellStyle name="20% - Accent2" xfId="43221" builtinId="34" hidden="1"/>
    <cellStyle name="20% - Accent2" xfId="43260" builtinId="34" hidden="1"/>
    <cellStyle name="20% - Accent2" xfId="43300" builtinId="34" hidden="1"/>
    <cellStyle name="20% - Accent2" xfId="43339" builtinId="34" hidden="1"/>
    <cellStyle name="20% - Accent2" xfId="43379" builtinId="34" hidden="1"/>
    <cellStyle name="20% - Accent2" xfId="43418" builtinId="34" hidden="1"/>
    <cellStyle name="20% - Accent2" xfId="43457" builtinId="34" hidden="1"/>
    <cellStyle name="20% - Accent2" xfId="42720" builtinId="34" hidden="1"/>
    <cellStyle name="20% - Accent2" xfId="43497" builtinId="34" hidden="1"/>
    <cellStyle name="20% - Accent2" xfId="43538" builtinId="34" hidden="1"/>
    <cellStyle name="20% - Accent2" xfId="43577" builtinId="34" hidden="1"/>
    <cellStyle name="20% - Accent2" xfId="43616" builtinId="34" hidden="1"/>
    <cellStyle name="20% - Accent2" xfId="43655" builtinId="34" hidden="1"/>
    <cellStyle name="20% - Accent2" xfId="43695" builtinId="34" hidden="1"/>
    <cellStyle name="20% - Accent2" xfId="43734" builtinId="34" hidden="1"/>
    <cellStyle name="20% - Accent2" xfId="43775" builtinId="34" hidden="1"/>
    <cellStyle name="20% - Accent2" xfId="43814" builtinId="34" hidden="1"/>
    <cellStyle name="20% - Accent2" xfId="43853" builtinId="34" hidden="1"/>
    <cellStyle name="20% - Accent2" xfId="43892" builtinId="34" hidden="1"/>
    <cellStyle name="20% - Accent2" xfId="43932" builtinId="34" hidden="1"/>
    <cellStyle name="20% - Accent2" xfId="43972" builtinId="34" hidden="1"/>
    <cellStyle name="20% - Accent2" xfId="44011" builtinId="34" hidden="1"/>
    <cellStyle name="20% - Accent2" xfId="44051" builtinId="34" hidden="1"/>
    <cellStyle name="20% - Accent2" xfId="44090" builtinId="34" hidden="1"/>
    <cellStyle name="20% - Accent2" xfId="44130" builtinId="34" hidden="1"/>
    <cellStyle name="20% - Accent2" xfId="44169" builtinId="34" hidden="1"/>
    <cellStyle name="20% - Accent2" xfId="44208" builtinId="34" hidden="1"/>
    <cellStyle name="20% - Accent2" xfId="44272" builtinId="34" hidden="1"/>
    <cellStyle name="20% - Accent2" xfId="44326" builtinId="34" hidden="1"/>
    <cellStyle name="20% - Accent2" xfId="44367" builtinId="34" hidden="1"/>
    <cellStyle name="20% - Accent2" xfId="44406" builtinId="34" hidden="1"/>
    <cellStyle name="20% - Accent2" xfId="44445" builtinId="34" hidden="1"/>
    <cellStyle name="20% - Accent2" xfId="44484" builtinId="34" hidden="1"/>
    <cellStyle name="20% - Accent2" xfId="44524" builtinId="34" hidden="1"/>
    <cellStyle name="20% - Accent2" xfId="44563" builtinId="34" hidden="1"/>
    <cellStyle name="20% - Accent2" xfId="44604" builtinId="34" hidden="1"/>
    <cellStyle name="20% - Accent2" xfId="44643" builtinId="34" hidden="1"/>
    <cellStyle name="20% - Accent2" xfId="44682" builtinId="34" hidden="1"/>
    <cellStyle name="20% - Accent2" xfId="44721" builtinId="34" hidden="1"/>
    <cellStyle name="20% - Accent2" xfId="44761" builtinId="34" hidden="1"/>
    <cellStyle name="20% - Accent2" xfId="44801" builtinId="34" hidden="1"/>
    <cellStyle name="20% - Accent2" xfId="44840" builtinId="34" hidden="1"/>
    <cellStyle name="20% - Accent2" xfId="44880" builtinId="34" hidden="1"/>
    <cellStyle name="20% - Accent2" xfId="44919" builtinId="34" hidden="1"/>
    <cellStyle name="20% - Accent2" xfId="44959" builtinId="34" hidden="1"/>
    <cellStyle name="20% - Accent2" xfId="44998" builtinId="34" hidden="1"/>
    <cellStyle name="20% - Accent2" xfId="45037" builtinId="34" hidden="1"/>
    <cellStyle name="20% - Accent2" xfId="44247" builtinId="34" hidden="1"/>
    <cellStyle name="20% - Accent2" xfId="45077" builtinId="34" hidden="1"/>
    <cellStyle name="20% - Accent2" xfId="45118" builtinId="34" hidden="1"/>
    <cellStyle name="20% - Accent2" xfId="45157" builtinId="34" hidden="1"/>
    <cellStyle name="20% - Accent2" xfId="45196" builtinId="34" hidden="1"/>
    <cellStyle name="20% - Accent2" xfId="45235" builtinId="34" hidden="1"/>
    <cellStyle name="20% - Accent2" xfId="45275" builtinId="34" hidden="1"/>
    <cellStyle name="20% - Accent2" xfId="45314" builtinId="34" hidden="1"/>
    <cellStyle name="20% - Accent2" xfId="45355" builtinId="34" hidden="1"/>
    <cellStyle name="20% - Accent2" xfId="45394" builtinId="34" hidden="1"/>
    <cellStyle name="20% - Accent2" xfId="45433" builtinId="34" hidden="1"/>
    <cellStyle name="20% - Accent2" xfId="45472" builtinId="34" hidden="1"/>
    <cellStyle name="20% - Accent2" xfId="45512" builtinId="34" hidden="1"/>
    <cellStyle name="20% - Accent2" xfId="45552" builtinId="34" hidden="1"/>
    <cellStyle name="20% - Accent2" xfId="45591" builtinId="34" hidden="1"/>
    <cellStyle name="20% - Accent2" xfId="45631" builtinId="34" hidden="1"/>
    <cellStyle name="20% - Accent2" xfId="45670" builtinId="34" hidden="1"/>
    <cellStyle name="20% - Accent2" xfId="45710" builtinId="34" hidden="1"/>
    <cellStyle name="20% - Accent2" xfId="45749" builtinId="34" hidden="1"/>
    <cellStyle name="20% - Accent2" xfId="45788" builtinId="34" hidden="1"/>
    <cellStyle name="20% - Accent3" xfId="52" hidden="1"/>
    <cellStyle name="20% - Accent3" xfId="92" builtinId="38" hidden="1"/>
    <cellStyle name="20% - Accent3" xfId="131" builtinId="38" hidden="1"/>
    <cellStyle name="20% - Accent3" xfId="170" builtinId="38" hidden="1"/>
    <cellStyle name="20% - Accent3" xfId="209" builtinId="38" hidden="1"/>
    <cellStyle name="20% - Accent3" xfId="249" builtinId="38" hidden="1"/>
    <cellStyle name="20% - Accent3" xfId="288" builtinId="38" hidden="1"/>
    <cellStyle name="20% - Accent3" xfId="329" builtinId="38" hidden="1"/>
    <cellStyle name="20% - Accent3" xfId="368" builtinId="38" hidden="1"/>
    <cellStyle name="20% - Accent3" xfId="407" builtinId="38" hidden="1"/>
    <cellStyle name="20% - Accent3" xfId="446" builtinId="38" hidden="1"/>
    <cellStyle name="20% - Accent3" xfId="486" builtinId="38" hidden="1"/>
    <cellStyle name="20% - Accent3" xfId="526" builtinId="38" hidden="1"/>
    <cellStyle name="20% - Accent3" xfId="565" builtinId="38" hidden="1"/>
    <cellStyle name="20% - Accent3" xfId="605" builtinId="38" hidden="1"/>
    <cellStyle name="20% - Accent3" xfId="644" builtinId="38" hidden="1"/>
    <cellStyle name="20% - Accent3" xfId="684" builtinId="38" hidden="1"/>
    <cellStyle name="20% - Accent3" xfId="723" builtinId="38" hidden="1"/>
    <cellStyle name="20% - Accent3" xfId="762" builtinId="38" hidden="1"/>
    <cellStyle name="20% - Accent3" xfId="801" builtinId="38" hidden="1"/>
    <cellStyle name="20% - Accent3" xfId="960" builtinId="38" hidden="1"/>
    <cellStyle name="20% - Accent3" xfId="1001" builtinId="38" hidden="1"/>
    <cellStyle name="20% - Accent3" xfId="1040" builtinId="38" hidden="1"/>
    <cellStyle name="20% - Accent3" xfId="1079" builtinId="38" hidden="1"/>
    <cellStyle name="20% - Accent3" xfId="1118" builtinId="38" hidden="1"/>
    <cellStyle name="20% - Accent3" xfId="1158" builtinId="38" hidden="1"/>
    <cellStyle name="20% - Accent3" xfId="1197" builtinId="38" hidden="1"/>
    <cellStyle name="20% - Accent3" xfId="1238" builtinId="38" hidden="1"/>
    <cellStyle name="20% - Accent3" xfId="1277" builtinId="38" hidden="1"/>
    <cellStyle name="20% - Accent3" xfId="1316" builtinId="38" hidden="1"/>
    <cellStyle name="20% - Accent3" xfId="1355" builtinId="38" hidden="1"/>
    <cellStyle name="20% - Accent3" xfId="1395" builtinId="38" hidden="1"/>
    <cellStyle name="20% - Accent3" xfId="1435" builtinId="38" hidden="1"/>
    <cellStyle name="20% - Accent3" xfId="1474" builtinId="38" hidden="1"/>
    <cellStyle name="20% - Accent3" xfId="1514" builtinId="38" hidden="1"/>
    <cellStyle name="20% - Accent3" xfId="1554" builtinId="38" hidden="1"/>
    <cellStyle name="20% - Accent3" xfId="1594" builtinId="38" hidden="1"/>
    <cellStyle name="20% - Accent3" xfId="1633" builtinId="38" hidden="1"/>
    <cellStyle name="20% - Accent3" xfId="1672" builtinId="38" hidden="1"/>
    <cellStyle name="20% - Accent3" xfId="913" builtinId="38" hidden="1"/>
    <cellStyle name="20% - Accent3" xfId="1705" builtinId="38" hidden="1"/>
    <cellStyle name="20% - Accent3" xfId="1746" builtinId="38" hidden="1"/>
    <cellStyle name="20% - Accent3" xfId="1785" builtinId="38" hidden="1"/>
    <cellStyle name="20% - Accent3" xfId="1824" builtinId="38" hidden="1"/>
    <cellStyle name="20% - Accent3" xfId="1863" builtinId="38" hidden="1"/>
    <cellStyle name="20% - Accent3" xfId="1903" builtinId="38" hidden="1"/>
    <cellStyle name="20% - Accent3" xfId="1942" builtinId="38" hidden="1"/>
    <cellStyle name="20% - Accent3" xfId="1983" builtinId="38" hidden="1"/>
    <cellStyle name="20% - Accent3" xfId="2022" builtinId="38" hidden="1"/>
    <cellStyle name="20% - Accent3" xfId="2061" builtinId="38" hidden="1"/>
    <cellStyle name="20% - Accent3" xfId="2100" builtinId="38" hidden="1"/>
    <cellStyle name="20% - Accent3" xfId="2140" builtinId="38" hidden="1"/>
    <cellStyle name="20% - Accent3" xfId="2180" builtinId="38" hidden="1"/>
    <cellStyle name="20% - Accent3" xfId="2219" builtinId="38" hidden="1"/>
    <cellStyle name="20% - Accent3" xfId="2259" builtinId="38" hidden="1"/>
    <cellStyle name="20% - Accent3" xfId="2298" builtinId="38" hidden="1"/>
    <cellStyle name="20% - Accent3" xfId="2338" builtinId="38" hidden="1"/>
    <cellStyle name="20% - Accent3" xfId="2377" builtinId="38" hidden="1"/>
    <cellStyle name="20% - Accent3" xfId="2416" builtinId="38" hidden="1"/>
    <cellStyle name="20% - Accent3" xfId="854" builtinId="38" hidden="1"/>
    <cellStyle name="20% - Accent3" xfId="1689" builtinId="38" hidden="1"/>
    <cellStyle name="20% - Accent3" xfId="2462" builtinId="38" hidden="1"/>
    <cellStyle name="20% - Accent3" xfId="2501" builtinId="38" hidden="1"/>
    <cellStyle name="20% - Accent3" xfId="2540" builtinId="38" hidden="1"/>
    <cellStyle name="20% - Accent3" xfId="2579" builtinId="38" hidden="1"/>
    <cellStyle name="20% - Accent3" xfId="2619" builtinId="38" hidden="1"/>
    <cellStyle name="20% - Accent3" xfId="2658" builtinId="38" hidden="1"/>
    <cellStyle name="20% - Accent3" xfId="2699" builtinId="38" hidden="1"/>
    <cellStyle name="20% - Accent3" xfId="2738" builtinId="38" hidden="1"/>
    <cellStyle name="20% - Accent3" xfId="2777" builtinId="38" hidden="1"/>
    <cellStyle name="20% - Accent3" xfId="2816" builtinId="38" hidden="1"/>
    <cellStyle name="20% - Accent3" xfId="2856" builtinId="38" hidden="1"/>
    <cellStyle name="20% - Accent3" xfId="2896" builtinId="38" hidden="1"/>
    <cellStyle name="20% - Accent3" xfId="2935" builtinId="38" hidden="1"/>
    <cellStyle name="20% - Accent3" xfId="2975" builtinId="38" hidden="1"/>
    <cellStyle name="20% - Accent3" xfId="3014" builtinId="38" hidden="1"/>
    <cellStyle name="20% - Accent3" xfId="3054" builtinId="38" hidden="1"/>
    <cellStyle name="20% - Accent3" xfId="3093" builtinId="38" hidden="1"/>
    <cellStyle name="20% - Accent3" xfId="3132" builtinId="38" hidden="1"/>
    <cellStyle name="20% - Accent3" xfId="3171" builtinId="38" hidden="1"/>
    <cellStyle name="20% - Accent3" xfId="3364" builtinId="38" hidden="1"/>
    <cellStyle name="20% - Accent3" xfId="3409" builtinId="38" hidden="1"/>
    <cellStyle name="20% - Accent3" xfId="3448" builtinId="38" hidden="1"/>
    <cellStyle name="20% - Accent3" xfId="3487" builtinId="38" hidden="1"/>
    <cellStyle name="20% - Accent3" xfId="3526" builtinId="38" hidden="1"/>
    <cellStyle name="20% - Accent3" xfId="3566" builtinId="38" hidden="1"/>
    <cellStyle name="20% - Accent3" xfId="3605" builtinId="38" hidden="1"/>
    <cellStyle name="20% - Accent3" xfId="3646" builtinId="38" hidden="1"/>
    <cellStyle name="20% - Accent3" xfId="3685" builtinId="38" hidden="1"/>
    <cellStyle name="20% - Accent3" xfId="3724" builtinId="38" hidden="1"/>
    <cellStyle name="20% - Accent3" xfId="3763" builtinId="38" hidden="1"/>
    <cellStyle name="20% - Accent3" xfId="3807" builtinId="38" hidden="1"/>
    <cellStyle name="20% - Accent3" xfId="3847" builtinId="38" hidden="1"/>
    <cellStyle name="20% - Accent3" xfId="3886" builtinId="38" hidden="1"/>
    <cellStyle name="20% - Accent3" xfId="3926" builtinId="38" hidden="1"/>
    <cellStyle name="20% - Accent3" xfId="3966" builtinId="38" hidden="1"/>
    <cellStyle name="20% - Accent3" xfId="4006" builtinId="38" hidden="1"/>
    <cellStyle name="20% - Accent3" xfId="4045" builtinId="38" hidden="1"/>
    <cellStyle name="20% - Accent3" xfId="4084" builtinId="38" hidden="1"/>
    <cellStyle name="20% - Accent3" xfId="4141" builtinId="38" hidden="1"/>
    <cellStyle name="20% - Accent3" xfId="4300" builtinId="38" hidden="1"/>
    <cellStyle name="20% - Accent3" xfId="4345" builtinId="38" hidden="1"/>
    <cellStyle name="20% - Accent3" xfId="4384" builtinId="38" hidden="1"/>
    <cellStyle name="20% - Accent3" xfId="4423" builtinId="38" hidden="1"/>
    <cellStyle name="20% - Accent3" xfId="4462" builtinId="38" hidden="1"/>
    <cellStyle name="20% - Accent3" xfId="4502" builtinId="38" hidden="1"/>
    <cellStyle name="20% - Accent3" xfId="4541" builtinId="38" hidden="1"/>
    <cellStyle name="20% - Accent3" xfId="4582" builtinId="38" hidden="1"/>
    <cellStyle name="20% - Accent3" xfId="4621" builtinId="38" hidden="1"/>
    <cellStyle name="20% - Accent3" xfId="4660" builtinId="38" hidden="1"/>
    <cellStyle name="20% - Accent3" xfId="4699" builtinId="38" hidden="1"/>
    <cellStyle name="20% - Accent3" xfId="4743" builtinId="38" hidden="1"/>
    <cellStyle name="20% - Accent3" xfId="4783" builtinId="38" hidden="1"/>
    <cellStyle name="20% - Accent3" xfId="4822" builtinId="38" hidden="1"/>
    <cellStyle name="20% - Accent3" xfId="4862" builtinId="38" hidden="1"/>
    <cellStyle name="20% - Accent3" xfId="4902" builtinId="38" hidden="1"/>
    <cellStyle name="20% - Accent3" xfId="4942" builtinId="38" hidden="1"/>
    <cellStyle name="20% - Accent3" xfId="4981" builtinId="38" hidden="1"/>
    <cellStyle name="20% - Accent3" xfId="5020" builtinId="38" hidden="1"/>
    <cellStyle name="20% - Accent3" xfId="4253" builtinId="38" hidden="1"/>
    <cellStyle name="20% - Accent3" xfId="5053" builtinId="38" hidden="1"/>
    <cellStyle name="20% - Accent3" xfId="5094" builtinId="38" hidden="1"/>
    <cellStyle name="20% - Accent3" xfId="5133" builtinId="38" hidden="1"/>
    <cellStyle name="20% - Accent3" xfId="5172" builtinId="38" hidden="1"/>
    <cellStyle name="20% - Accent3" xfId="5211" builtinId="38" hidden="1"/>
    <cellStyle name="20% - Accent3" xfId="5251" builtinId="38" hidden="1"/>
    <cellStyle name="20% - Accent3" xfId="5290" builtinId="38" hidden="1"/>
    <cellStyle name="20% - Accent3" xfId="5331" builtinId="38" hidden="1"/>
    <cellStyle name="20% - Accent3" xfId="5370" builtinId="38" hidden="1"/>
    <cellStyle name="20% - Accent3" xfId="5409" builtinId="38" hidden="1"/>
    <cellStyle name="20% - Accent3" xfId="5448" builtinId="38" hidden="1"/>
    <cellStyle name="20% - Accent3" xfId="5488" builtinId="38" hidden="1"/>
    <cellStyle name="20% - Accent3" xfId="5528" builtinId="38" hidden="1"/>
    <cellStyle name="20% - Accent3" xfId="5567" builtinId="38" hidden="1"/>
    <cellStyle name="20% - Accent3" xfId="5607" builtinId="38" hidden="1"/>
    <cellStyle name="20% - Accent3" xfId="5646" builtinId="38" hidden="1"/>
    <cellStyle name="20% - Accent3" xfId="5686" builtinId="38" hidden="1"/>
    <cellStyle name="20% - Accent3" xfId="5725" builtinId="38" hidden="1"/>
    <cellStyle name="20% - Accent3" xfId="5764" builtinId="38" hidden="1"/>
    <cellStyle name="20% - Accent3" xfId="4194" builtinId="38" hidden="1"/>
    <cellStyle name="20% - Accent3" xfId="5037" builtinId="38" hidden="1"/>
    <cellStyle name="20% - Accent3" xfId="5810" builtinId="38" hidden="1"/>
    <cellStyle name="20% - Accent3" xfId="5849" builtinId="38" hidden="1"/>
    <cellStyle name="20% - Accent3" xfId="5888" builtinId="38" hidden="1"/>
    <cellStyle name="20% - Accent3" xfId="5927" builtinId="38" hidden="1"/>
    <cellStyle name="20% - Accent3" xfId="5967" builtinId="38" hidden="1"/>
    <cellStyle name="20% - Accent3" xfId="6006" builtinId="38" hidden="1"/>
    <cellStyle name="20% - Accent3" xfId="6047" builtinId="38" hidden="1"/>
    <cellStyle name="20% - Accent3" xfId="6086" builtinId="38" hidden="1"/>
    <cellStyle name="20% - Accent3" xfId="6125" builtinId="38" hidden="1"/>
    <cellStyle name="20% - Accent3" xfId="6164" builtinId="38" hidden="1"/>
    <cellStyle name="20% - Accent3" xfId="6204" builtinId="38" hidden="1"/>
    <cellStyle name="20% - Accent3" xfId="6244" builtinId="38" hidden="1"/>
    <cellStyle name="20% - Accent3" xfId="6283" builtinId="38" hidden="1"/>
    <cellStyle name="20% - Accent3" xfId="6323" builtinId="38" hidden="1"/>
    <cellStyle name="20% - Accent3" xfId="6362" builtinId="38" hidden="1"/>
    <cellStyle name="20% - Accent3" xfId="6402" builtinId="38" hidden="1"/>
    <cellStyle name="20% - Accent3" xfId="6441" builtinId="38" hidden="1"/>
    <cellStyle name="20% - Accent3" xfId="6480" builtinId="38" hidden="1"/>
    <cellStyle name="20% - Accent3" xfId="3317" builtinId="38" hidden="1"/>
    <cellStyle name="20% - Accent3" xfId="3187" builtinId="38" hidden="1"/>
    <cellStyle name="20% - Accent3" xfId="6536" builtinId="38" hidden="1"/>
    <cellStyle name="20% - Accent3" xfId="6575" builtinId="38" hidden="1"/>
    <cellStyle name="20% - Accent3" xfId="6614" builtinId="38" hidden="1"/>
    <cellStyle name="20% - Accent3" xfId="6653" builtinId="38" hidden="1"/>
    <cellStyle name="20% - Accent3" xfId="6693" builtinId="38" hidden="1"/>
    <cellStyle name="20% - Accent3" xfId="6732" builtinId="38" hidden="1"/>
    <cellStyle name="20% - Accent3" xfId="6773" builtinId="38" hidden="1"/>
    <cellStyle name="20% - Accent3" xfId="6812" builtinId="38" hidden="1"/>
    <cellStyle name="20% - Accent3" xfId="6851" builtinId="38" hidden="1"/>
    <cellStyle name="20% - Accent3" xfId="6890" builtinId="38" hidden="1"/>
    <cellStyle name="20% - Accent3" xfId="6932" builtinId="38" hidden="1"/>
    <cellStyle name="20% - Accent3" xfId="6972" builtinId="38" hidden="1"/>
    <cellStyle name="20% - Accent3" xfId="7011" builtinId="38" hidden="1"/>
    <cellStyle name="20% - Accent3" xfId="7051" builtinId="38" hidden="1"/>
    <cellStyle name="20% - Accent3" xfId="7091" builtinId="38" hidden="1"/>
    <cellStyle name="20% - Accent3" xfId="7131" builtinId="38" hidden="1"/>
    <cellStyle name="20% - Accent3" xfId="7170" builtinId="38" hidden="1"/>
    <cellStyle name="20% - Accent3" xfId="7209" builtinId="38" hidden="1"/>
    <cellStyle name="20% - Accent3" xfId="7259" builtinId="38" hidden="1"/>
    <cellStyle name="20% - Accent3" xfId="7418" builtinId="38" hidden="1"/>
    <cellStyle name="20% - Accent3" xfId="7461" builtinId="38" hidden="1"/>
    <cellStyle name="20% - Accent3" xfId="7500" builtinId="38" hidden="1"/>
    <cellStyle name="20% - Accent3" xfId="7539" builtinId="38" hidden="1"/>
    <cellStyle name="20% - Accent3" xfId="7578" builtinId="38" hidden="1"/>
    <cellStyle name="20% - Accent3" xfId="7618" builtinId="38" hidden="1"/>
    <cellStyle name="20% - Accent3" xfId="7657" builtinId="38" hidden="1"/>
    <cellStyle name="20% - Accent3" xfId="7698" builtinId="38" hidden="1"/>
    <cellStyle name="20% - Accent3" xfId="7737" builtinId="38" hidden="1"/>
    <cellStyle name="20% - Accent3" xfId="7776" builtinId="38" hidden="1"/>
    <cellStyle name="20% - Accent3" xfId="7815" builtinId="38" hidden="1"/>
    <cellStyle name="20% - Accent3" xfId="7857" builtinId="38" hidden="1"/>
    <cellStyle name="20% - Accent3" xfId="7897" builtinId="38" hidden="1"/>
    <cellStyle name="20% - Accent3" xfId="7936" builtinId="38" hidden="1"/>
    <cellStyle name="20% - Accent3" xfId="7976" builtinId="38" hidden="1"/>
    <cellStyle name="20% - Accent3" xfId="8016" builtinId="38" hidden="1"/>
    <cellStyle name="20% - Accent3" xfId="8056" builtinId="38" hidden="1"/>
    <cellStyle name="20% - Accent3" xfId="8095" builtinId="38" hidden="1"/>
    <cellStyle name="20% - Accent3" xfId="8134" builtinId="38" hidden="1"/>
    <cellStyle name="20% - Accent3" xfId="7371" builtinId="38" hidden="1"/>
    <cellStyle name="20% - Accent3" xfId="8167" builtinId="38" hidden="1"/>
    <cellStyle name="20% - Accent3" xfId="8208" builtinId="38" hidden="1"/>
    <cellStyle name="20% - Accent3" xfId="8247" builtinId="38" hidden="1"/>
    <cellStyle name="20% - Accent3" xfId="8286" builtinId="38" hidden="1"/>
    <cellStyle name="20% - Accent3" xfId="8325" builtinId="38" hidden="1"/>
    <cellStyle name="20% - Accent3" xfId="8365" builtinId="38" hidden="1"/>
    <cellStyle name="20% - Accent3" xfId="8404" builtinId="38" hidden="1"/>
    <cellStyle name="20% - Accent3" xfId="8445" builtinId="38" hidden="1"/>
    <cellStyle name="20% - Accent3" xfId="8484" builtinId="38" hidden="1"/>
    <cellStyle name="20% - Accent3" xfId="8523" builtinId="38" hidden="1"/>
    <cellStyle name="20% - Accent3" xfId="8562" builtinId="38" hidden="1"/>
    <cellStyle name="20% - Accent3" xfId="8602" builtinId="38" hidden="1"/>
    <cellStyle name="20% - Accent3" xfId="8642" builtinId="38" hidden="1"/>
    <cellStyle name="20% - Accent3" xfId="8681" builtinId="38" hidden="1"/>
    <cellStyle name="20% - Accent3" xfId="8721" builtinId="38" hidden="1"/>
    <cellStyle name="20% - Accent3" xfId="8760" builtinId="38" hidden="1"/>
    <cellStyle name="20% - Accent3" xfId="8800" builtinId="38" hidden="1"/>
    <cellStyle name="20% - Accent3" xfId="8839" builtinId="38" hidden="1"/>
    <cellStyle name="20% - Accent3" xfId="8878" builtinId="38" hidden="1"/>
    <cellStyle name="20% - Accent3" xfId="7312" builtinId="38" hidden="1"/>
    <cellStyle name="20% - Accent3" xfId="8151" builtinId="38" hidden="1"/>
    <cellStyle name="20% - Accent3" xfId="8924" builtinId="38" hidden="1"/>
    <cellStyle name="20% - Accent3" xfId="8963" builtinId="38" hidden="1"/>
    <cellStyle name="20% - Accent3" xfId="9002" builtinId="38" hidden="1"/>
    <cellStyle name="20% - Accent3" xfId="9041" builtinId="38" hidden="1"/>
    <cellStyle name="20% - Accent3" xfId="9081" builtinId="38" hidden="1"/>
    <cellStyle name="20% - Accent3" xfId="9120" builtinId="38" hidden="1"/>
    <cellStyle name="20% - Accent3" xfId="9161" builtinId="38" hidden="1"/>
    <cellStyle name="20% - Accent3" xfId="9200" builtinId="38" hidden="1"/>
    <cellStyle name="20% - Accent3" xfId="9239" builtinId="38" hidden="1"/>
    <cellStyle name="20% - Accent3" xfId="9278" builtinId="38" hidden="1"/>
    <cellStyle name="20% - Accent3" xfId="9318" builtinId="38" hidden="1"/>
    <cellStyle name="20% - Accent3" xfId="9358" builtinId="38" hidden="1"/>
    <cellStyle name="20% - Accent3" xfId="9397" builtinId="38" hidden="1"/>
    <cellStyle name="20% - Accent3" xfId="9437" builtinId="38" hidden="1"/>
    <cellStyle name="20% - Accent3" xfId="9476" builtinId="38" hidden="1"/>
    <cellStyle name="20% - Accent3" xfId="9516" builtinId="38" hidden="1"/>
    <cellStyle name="20% - Accent3" xfId="9555" builtinId="38" hidden="1"/>
    <cellStyle name="20% - Accent3" xfId="9594" builtinId="38" hidden="1"/>
    <cellStyle name="20% - Accent3" xfId="4717" builtinId="38" hidden="1"/>
    <cellStyle name="20% - Accent3" xfId="9635" builtinId="38" hidden="1"/>
    <cellStyle name="20% - Accent3" xfId="9676" builtinId="38" hidden="1"/>
    <cellStyle name="20% - Accent3" xfId="9715" builtinId="38" hidden="1"/>
    <cellStyle name="20% - Accent3" xfId="9754" builtinId="38" hidden="1"/>
    <cellStyle name="20% - Accent3" xfId="9793" builtinId="38" hidden="1"/>
    <cellStyle name="20% - Accent3" xfId="9833" builtinId="38" hidden="1"/>
    <cellStyle name="20% - Accent3" xfId="9872" builtinId="38" hidden="1"/>
    <cellStyle name="20% - Accent3" xfId="9913" builtinId="38" hidden="1"/>
    <cellStyle name="20% - Accent3" xfId="9952" builtinId="38" hidden="1"/>
    <cellStyle name="20% - Accent3" xfId="9991" builtinId="38" hidden="1"/>
    <cellStyle name="20% - Accent3" xfId="10030" builtinId="38" hidden="1"/>
    <cellStyle name="20% - Accent3" xfId="10070" builtinId="38" hidden="1"/>
    <cellStyle name="20% - Accent3" xfId="10110" builtinId="38" hidden="1"/>
    <cellStyle name="20% - Accent3" xfId="10149" builtinId="38" hidden="1"/>
    <cellStyle name="20% - Accent3" xfId="10189" builtinId="38" hidden="1"/>
    <cellStyle name="20% - Accent3" xfId="10228" builtinId="38" hidden="1"/>
    <cellStyle name="20% - Accent3" xfId="10268" builtinId="38" hidden="1"/>
    <cellStyle name="20% - Accent3" xfId="10307" builtinId="38" hidden="1"/>
    <cellStyle name="20% - Accent3" xfId="10346" builtinId="38" hidden="1"/>
    <cellStyle name="20% - Accent3" xfId="10385" builtinId="38" hidden="1"/>
    <cellStyle name="20% - Accent3" xfId="10544" builtinId="38" hidden="1"/>
    <cellStyle name="20% - Accent3" xfId="10585" builtinId="38" hidden="1"/>
    <cellStyle name="20% - Accent3" xfId="10624" builtinId="38" hidden="1"/>
    <cellStyle name="20% - Accent3" xfId="10663" builtinId="38" hidden="1"/>
    <cellStyle name="20% - Accent3" xfId="10702" builtinId="38" hidden="1"/>
    <cellStyle name="20% - Accent3" xfId="10742" builtinId="38" hidden="1"/>
    <cellStyle name="20% - Accent3" xfId="10781" builtinId="38" hidden="1"/>
    <cellStyle name="20% - Accent3" xfId="10822" builtinId="38" hidden="1"/>
    <cellStyle name="20% - Accent3" xfId="10861" builtinId="38" hidden="1"/>
    <cellStyle name="20% - Accent3" xfId="10900" builtinId="38" hidden="1"/>
    <cellStyle name="20% - Accent3" xfId="10939" builtinId="38" hidden="1"/>
    <cellStyle name="20% - Accent3" xfId="10979" builtinId="38" hidden="1"/>
    <cellStyle name="20% - Accent3" xfId="11019" builtinId="38" hidden="1"/>
    <cellStyle name="20% - Accent3" xfId="11058" builtinId="38" hidden="1"/>
    <cellStyle name="20% - Accent3" xfId="11098" builtinId="38" hidden="1"/>
    <cellStyle name="20% - Accent3" xfId="11138" builtinId="38" hidden="1"/>
    <cellStyle name="20% - Accent3" xfId="11178" builtinId="38" hidden="1"/>
    <cellStyle name="20% - Accent3" xfId="11217" builtinId="38" hidden="1"/>
    <cellStyle name="20% - Accent3" xfId="11256" builtinId="38" hidden="1"/>
    <cellStyle name="20% - Accent3" xfId="10497" builtinId="38" hidden="1"/>
    <cellStyle name="20% - Accent3" xfId="11289" builtinId="38" hidden="1"/>
    <cellStyle name="20% - Accent3" xfId="11330" builtinId="38" hidden="1"/>
    <cellStyle name="20% - Accent3" xfId="11369" builtinId="38" hidden="1"/>
    <cellStyle name="20% - Accent3" xfId="11408" builtinId="38" hidden="1"/>
    <cellStyle name="20% - Accent3" xfId="11447" builtinId="38" hidden="1"/>
    <cellStyle name="20% - Accent3" xfId="11487" builtinId="38" hidden="1"/>
    <cellStyle name="20% - Accent3" xfId="11526" builtinId="38" hidden="1"/>
    <cellStyle name="20% - Accent3" xfId="11567" builtinId="38" hidden="1"/>
    <cellStyle name="20% - Accent3" xfId="11606" builtinId="38" hidden="1"/>
    <cellStyle name="20% - Accent3" xfId="11645" builtinId="38" hidden="1"/>
    <cellStyle name="20% - Accent3" xfId="11684" builtinId="38" hidden="1"/>
    <cellStyle name="20% - Accent3" xfId="11724" builtinId="38" hidden="1"/>
    <cellStyle name="20% - Accent3" xfId="11764" builtinId="38" hidden="1"/>
    <cellStyle name="20% - Accent3" xfId="11803" builtinId="38" hidden="1"/>
    <cellStyle name="20% - Accent3" xfId="11843" builtinId="38" hidden="1"/>
    <cellStyle name="20% - Accent3" xfId="11882" builtinId="38" hidden="1"/>
    <cellStyle name="20% - Accent3" xfId="11922" builtinId="38" hidden="1"/>
    <cellStyle name="20% - Accent3" xfId="11961" builtinId="38" hidden="1"/>
    <cellStyle name="20% - Accent3" xfId="12000" builtinId="38" hidden="1"/>
    <cellStyle name="20% - Accent3" xfId="10438" builtinId="38" hidden="1"/>
    <cellStyle name="20% - Accent3" xfId="11273" builtinId="38" hidden="1"/>
    <cellStyle name="20% - Accent3" xfId="12046" builtinId="38" hidden="1"/>
    <cellStyle name="20% - Accent3" xfId="12085" builtinId="38" hidden="1"/>
    <cellStyle name="20% - Accent3" xfId="12124" builtinId="38" hidden="1"/>
    <cellStyle name="20% - Accent3" xfId="12163" builtinId="38" hidden="1"/>
    <cellStyle name="20% - Accent3" xfId="12203" builtinId="38" hidden="1"/>
    <cellStyle name="20% - Accent3" xfId="12242" builtinId="38" hidden="1"/>
    <cellStyle name="20% - Accent3" xfId="12283" builtinId="38" hidden="1"/>
    <cellStyle name="20% - Accent3" xfId="12322" builtinId="38" hidden="1"/>
    <cellStyle name="20% - Accent3" xfId="12361" builtinId="38" hidden="1"/>
    <cellStyle name="20% - Accent3" xfId="12400" builtinId="38" hidden="1"/>
    <cellStyle name="20% - Accent3" xfId="12440" builtinId="38" hidden="1"/>
    <cellStyle name="20% - Accent3" xfId="12480" builtinId="38" hidden="1"/>
    <cellStyle name="20% - Accent3" xfId="12519" builtinId="38" hidden="1"/>
    <cellStyle name="20% - Accent3" xfId="12559" builtinId="38" hidden="1"/>
    <cellStyle name="20% - Accent3" xfId="12598" builtinId="38" hidden="1"/>
    <cellStyle name="20% - Accent3" xfId="12638" builtinId="38" hidden="1"/>
    <cellStyle name="20% - Accent3" xfId="12677" builtinId="38" hidden="1"/>
    <cellStyle name="20% - Accent3" xfId="12716" builtinId="38" hidden="1"/>
    <cellStyle name="20% - Accent3" xfId="12755" builtinId="38" hidden="1"/>
    <cellStyle name="20% - Accent3" xfId="12795" builtinId="38" hidden="1"/>
    <cellStyle name="20% - Accent3" xfId="12836" builtinId="38" hidden="1"/>
    <cellStyle name="20% - Accent3" xfId="12875" builtinId="38" hidden="1"/>
    <cellStyle name="20% - Accent3" xfId="12914" builtinId="38" hidden="1"/>
    <cellStyle name="20% - Accent3" xfId="12953" builtinId="38" hidden="1"/>
    <cellStyle name="20% - Accent3" xfId="12993" builtinId="38" hidden="1"/>
    <cellStyle name="20% - Accent3" xfId="13032" builtinId="38" hidden="1"/>
    <cellStyle name="20% - Accent3" xfId="13073" builtinId="38" hidden="1"/>
    <cellStyle name="20% - Accent3" xfId="13112" builtinId="38" hidden="1"/>
    <cellStyle name="20% - Accent3" xfId="13151" builtinId="38" hidden="1"/>
    <cellStyle name="20% - Accent3" xfId="13190" builtinId="38" hidden="1"/>
    <cellStyle name="20% - Accent3" xfId="13230" builtinId="38" hidden="1"/>
    <cellStyle name="20% - Accent3" xfId="13270" builtinId="38" hidden="1"/>
    <cellStyle name="20% - Accent3" xfId="13309" builtinId="38" hidden="1"/>
    <cellStyle name="20% - Accent3" xfId="13349" builtinId="38" hidden="1"/>
    <cellStyle name="20% - Accent3" xfId="13388" builtinId="38" hidden="1"/>
    <cellStyle name="20% - Accent3" xfId="13428" builtinId="38" hidden="1"/>
    <cellStyle name="20% - Accent3" xfId="13467" builtinId="38" hidden="1"/>
    <cellStyle name="20% - Accent3" xfId="13506" builtinId="38" hidden="1"/>
    <cellStyle name="20% - Accent3" xfId="13545" builtinId="38" hidden="1"/>
    <cellStyle name="20% - Accent3" xfId="13704" builtinId="38" hidden="1"/>
    <cellStyle name="20% - Accent3" xfId="13745" builtinId="38" hidden="1"/>
    <cellStyle name="20% - Accent3" xfId="13784" builtinId="38" hidden="1"/>
    <cellStyle name="20% - Accent3" xfId="13823" builtinId="38" hidden="1"/>
    <cellStyle name="20% - Accent3" xfId="13862" builtinId="38" hidden="1"/>
    <cellStyle name="20% - Accent3" xfId="13902" builtinId="38" hidden="1"/>
    <cellStyle name="20% - Accent3" xfId="13941" builtinId="38" hidden="1"/>
    <cellStyle name="20% - Accent3" xfId="13982" builtinId="38" hidden="1"/>
    <cellStyle name="20% - Accent3" xfId="14021" builtinId="38" hidden="1"/>
    <cellStyle name="20% - Accent3" xfId="14060" builtinId="38" hidden="1"/>
    <cellStyle name="20% - Accent3" xfId="14099" builtinId="38" hidden="1"/>
    <cellStyle name="20% - Accent3" xfId="14139" builtinId="38" hidden="1"/>
    <cellStyle name="20% - Accent3" xfId="14179" builtinId="38" hidden="1"/>
    <cellStyle name="20% - Accent3" xfId="14218" builtinId="38" hidden="1"/>
    <cellStyle name="20% - Accent3" xfId="14258" builtinId="38" hidden="1"/>
    <cellStyle name="20% - Accent3" xfId="14298" builtinId="38" hidden="1"/>
    <cellStyle name="20% - Accent3" xfId="14338" builtinId="38" hidden="1"/>
    <cellStyle name="20% - Accent3" xfId="14377" builtinId="38" hidden="1"/>
    <cellStyle name="20% - Accent3" xfId="14416" builtinId="38" hidden="1"/>
    <cellStyle name="20% - Accent3" xfId="13657" builtinId="38" hidden="1"/>
    <cellStyle name="20% - Accent3" xfId="14449" builtinId="38" hidden="1"/>
    <cellStyle name="20% - Accent3" xfId="14490" builtinId="38" hidden="1"/>
    <cellStyle name="20% - Accent3" xfId="14529" builtinId="38" hidden="1"/>
    <cellStyle name="20% - Accent3" xfId="14568" builtinId="38" hidden="1"/>
    <cellStyle name="20% - Accent3" xfId="14607" builtinId="38" hidden="1"/>
    <cellStyle name="20% - Accent3" xfId="14647" builtinId="38" hidden="1"/>
    <cellStyle name="20% - Accent3" xfId="14686" builtinId="38" hidden="1"/>
    <cellStyle name="20% - Accent3" xfId="14727" builtinId="38" hidden="1"/>
    <cellStyle name="20% - Accent3" xfId="14766" builtinId="38" hidden="1"/>
    <cellStyle name="20% - Accent3" xfId="14805" builtinId="38" hidden="1"/>
    <cellStyle name="20% - Accent3" xfId="14844" builtinId="38" hidden="1"/>
    <cellStyle name="20% - Accent3" xfId="14884" builtinId="38" hidden="1"/>
    <cellStyle name="20% - Accent3" xfId="14924" builtinId="38" hidden="1"/>
    <cellStyle name="20% - Accent3" xfId="14963" builtinId="38" hidden="1"/>
    <cellStyle name="20% - Accent3" xfId="15003" builtinId="38" hidden="1"/>
    <cellStyle name="20% - Accent3" xfId="15042" builtinId="38" hidden="1"/>
    <cellStyle name="20% - Accent3" xfId="15082" builtinId="38" hidden="1"/>
    <cellStyle name="20% - Accent3" xfId="15121" builtinId="38" hidden="1"/>
    <cellStyle name="20% - Accent3" xfId="15160" builtinId="38" hidden="1"/>
    <cellStyle name="20% - Accent3" xfId="13598" builtinId="38" hidden="1"/>
    <cellStyle name="20% - Accent3" xfId="14433" builtinId="38" hidden="1"/>
    <cellStyle name="20% - Accent3" xfId="15206" builtinId="38" hidden="1"/>
    <cellStyle name="20% - Accent3" xfId="15245" builtinId="38" hidden="1"/>
    <cellStyle name="20% - Accent3" xfId="15284" builtinId="38" hidden="1"/>
    <cellStyle name="20% - Accent3" xfId="15323" builtinId="38" hidden="1"/>
    <cellStyle name="20% - Accent3" xfId="15363" builtinId="38" hidden="1"/>
    <cellStyle name="20% - Accent3" xfId="15402" builtinId="38" hidden="1"/>
    <cellStyle name="20% - Accent3" xfId="15443" builtinId="38" hidden="1"/>
    <cellStyle name="20% - Accent3" xfId="15482" builtinId="38" hidden="1"/>
    <cellStyle name="20% - Accent3" xfId="15521" builtinId="38" hidden="1"/>
    <cellStyle name="20% - Accent3" xfId="15560" builtinId="38" hidden="1"/>
    <cellStyle name="20% - Accent3" xfId="15600" builtinId="38" hidden="1"/>
    <cellStyle name="20% - Accent3" xfId="15640" builtinId="38" hidden="1"/>
    <cellStyle name="20% - Accent3" xfId="15679" builtinId="38" hidden="1"/>
    <cellStyle name="20% - Accent3" xfId="15719" builtinId="38" hidden="1"/>
    <cellStyle name="20% - Accent3" xfId="15758" builtinId="38" hidden="1"/>
    <cellStyle name="20% - Accent3" xfId="15798" builtinId="38" hidden="1"/>
    <cellStyle name="20% - Accent3" xfId="15837" builtinId="38" hidden="1"/>
    <cellStyle name="20% - Accent3" xfId="15876" builtinId="38" hidden="1"/>
    <cellStyle name="20% - Accent3" xfId="3234" builtinId="38" hidden="1"/>
    <cellStyle name="20% - Accent3" xfId="3779" builtinId="38" hidden="1"/>
    <cellStyle name="20% - Accent3" xfId="15930" builtinId="38" hidden="1"/>
    <cellStyle name="20% - Accent3" xfId="15969" builtinId="38" hidden="1"/>
    <cellStyle name="20% - Accent3" xfId="16008" builtinId="38" hidden="1"/>
    <cellStyle name="20% - Accent3" xfId="16047" builtinId="38" hidden="1"/>
    <cellStyle name="20% - Accent3" xfId="16087" builtinId="38" hidden="1"/>
    <cellStyle name="20% - Accent3" xfId="16126" builtinId="38" hidden="1"/>
    <cellStyle name="20% - Accent3" xfId="16167" builtinId="38" hidden="1"/>
    <cellStyle name="20% - Accent3" xfId="16206" builtinId="38" hidden="1"/>
    <cellStyle name="20% - Accent3" xfId="16245" builtinId="38" hidden="1"/>
    <cellStyle name="20% - Accent3" xfId="16284" builtinId="38" hidden="1"/>
    <cellStyle name="20% - Accent3" xfId="16324" builtinId="38" hidden="1"/>
    <cellStyle name="20% - Accent3" xfId="16364" builtinId="38" hidden="1"/>
    <cellStyle name="20% - Accent3" xfId="16403" builtinId="38" hidden="1"/>
    <cellStyle name="20% - Accent3" xfId="16443" builtinId="38" hidden="1"/>
    <cellStyle name="20% - Accent3" xfId="16482" builtinId="38" hidden="1"/>
    <cellStyle name="20% - Accent3" xfId="16522" builtinId="38" hidden="1"/>
    <cellStyle name="20% - Accent3" xfId="16561" builtinId="38" hidden="1"/>
    <cellStyle name="20% - Accent3" xfId="16600" builtinId="38" hidden="1"/>
    <cellStyle name="20% - Accent3" xfId="16639" builtinId="38" hidden="1"/>
    <cellStyle name="20% - Accent3" xfId="16798" builtinId="38" hidden="1"/>
    <cellStyle name="20% - Accent3" xfId="16839" builtinId="38" hidden="1"/>
    <cellStyle name="20% - Accent3" xfId="16878" builtinId="38" hidden="1"/>
    <cellStyle name="20% - Accent3" xfId="16917" builtinId="38" hidden="1"/>
    <cellStyle name="20% - Accent3" xfId="16956" builtinId="38" hidden="1"/>
    <cellStyle name="20% - Accent3" xfId="16996" builtinId="38" hidden="1"/>
    <cellStyle name="20% - Accent3" xfId="17035" builtinId="38" hidden="1"/>
    <cellStyle name="20% - Accent3" xfId="17076" builtinId="38" hidden="1"/>
    <cellStyle name="20% - Accent3" xfId="17115" builtinId="38" hidden="1"/>
    <cellStyle name="20% - Accent3" xfId="17154" builtinId="38" hidden="1"/>
    <cellStyle name="20% - Accent3" xfId="17193" builtinId="38" hidden="1"/>
    <cellStyle name="20% - Accent3" xfId="17233" builtinId="38" hidden="1"/>
    <cellStyle name="20% - Accent3" xfId="17273" builtinId="38" hidden="1"/>
    <cellStyle name="20% - Accent3" xfId="17312" builtinId="38" hidden="1"/>
    <cellStyle name="20% - Accent3" xfId="17352" builtinId="38" hidden="1"/>
    <cellStyle name="20% - Accent3" xfId="17392" builtinId="38" hidden="1"/>
    <cellStyle name="20% - Accent3" xfId="17432" builtinId="38" hidden="1"/>
    <cellStyle name="20% - Accent3" xfId="17471" builtinId="38" hidden="1"/>
    <cellStyle name="20% - Accent3" xfId="17510" builtinId="38" hidden="1"/>
    <cellStyle name="20% - Accent3" xfId="16751" builtinId="38" hidden="1"/>
    <cellStyle name="20% - Accent3" xfId="17543" builtinId="38" hidden="1"/>
    <cellStyle name="20% - Accent3" xfId="17584" builtinId="38" hidden="1"/>
    <cellStyle name="20% - Accent3" xfId="17623" builtinId="38" hidden="1"/>
    <cellStyle name="20% - Accent3" xfId="17662" builtinId="38" hidden="1"/>
    <cellStyle name="20% - Accent3" xfId="17701" builtinId="38" hidden="1"/>
    <cellStyle name="20% - Accent3" xfId="17741" builtinId="38" hidden="1"/>
    <cellStyle name="20% - Accent3" xfId="17780" builtinId="38" hidden="1"/>
    <cellStyle name="20% - Accent3" xfId="17821" builtinId="38" hidden="1"/>
    <cellStyle name="20% - Accent3" xfId="17860" builtinId="38" hidden="1"/>
    <cellStyle name="20% - Accent3" xfId="17899" builtinId="38" hidden="1"/>
    <cellStyle name="20% - Accent3" xfId="17938" builtinId="38" hidden="1"/>
    <cellStyle name="20% - Accent3" xfId="17978" builtinId="38" hidden="1"/>
    <cellStyle name="20% - Accent3" xfId="18018" builtinId="38" hidden="1"/>
    <cellStyle name="20% - Accent3" xfId="18057" builtinId="38" hidden="1"/>
    <cellStyle name="20% - Accent3" xfId="18097" builtinId="38" hidden="1"/>
    <cellStyle name="20% - Accent3" xfId="18136" builtinId="38" hidden="1"/>
    <cellStyle name="20% - Accent3" xfId="18176" builtinId="38" hidden="1"/>
    <cellStyle name="20% - Accent3" xfId="18215" builtinId="38" hidden="1"/>
    <cellStyle name="20% - Accent3" xfId="18254" builtinId="38" hidden="1"/>
    <cellStyle name="20% - Accent3" xfId="16692" builtinId="38" hidden="1"/>
    <cellStyle name="20% - Accent3" xfId="17527" builtinId="38" hidden="1"/>
    <cellStyle name="20% - Accent3" xfId="18300" builtinId="38" hidden="1"/>
    <cellStyle name="20% - Accent3" xfId="18339" builtinId="38" hidden="1"/>
    <cellStyle name="20% - Accent3" xfId="18378" builtinId="38" hidden="1"/>
    <cellStyle name="20% - Accent3" xfId="18417" builtinId="38" hidden="1"/>
    <cellStyle name="20% - Accent3" xfId="18457" builtinId="38" hidden="1"/>
    <cellStyle name="20% - Accent3" xfId="18496" builtinId="38" hidden="1"/>
    <cellStyle name="20% - Accent3" xfId="18537" builtinId="38" hidden="1"/>
    <cellStyle name="20% - Accent3" xfId="18576" builtinId="38" hidden="1"/>
    <cellStyle name="20% - Accent3" xfId="18615" builtinId="38" hidden="1"/>
    <cellStyle name="20% - Accent3" xfId="18654" builtinId="38" hidden="1"/>
    <cellStyle name="20% - Accent3" xfId="18694" builtinId="38" hidden="1"/>
    <cellStyle name="20% - Accent3" xfId="18734" builtinId="38" hidden="1"/>
    <cellStyle name="20% - Accent3" xfId="18773" builtinId="38" hidden="1"/>
    <cellStyle name="20% - Accent3" xfId="18813" builtinId="38" hidden="1"/>
    <cellStyle name="20% - Accent3" xfId="18852" builtinId="38" hidden="1"/>
    <cellStyle name="20% - Accent3" xfId="18892" builtinId="38" hidden="1"/>
    <cellStyle name="20% - Accent3" xfId="18931" builtinId="38" hidden="1"/>
    <cellStyle name="20% - Accent3" xfId="18970" builtinId="38" hidden="1"/>
    <cellStyle name="20% - Accent3" xfId="7831" builtinId="38" hidden="1"/>
    <cellStyle name="20% - Accent3" xfId="19092" builtinId="38" hidden="1"/>
    <cellStyle name="20% - Accent3" xfId="19133" builtinId="38" hidden="1"/>
    <cellStyle name="20% - Accent3" xfId="19172" builtinId="38" hidden="1"/>
    <cellStyle name="20% - Accent3" xfId="19211" builtinId="38" hidden="1"/>
    <cellStyle name="20% - Accent3" xfId="19250" builtinId="38" hidden="1"/>
    <cellStyle name="20% - Accent3" xfId="19290" builtinId="38" hidden="1"/>
    <cellStyle name="20% - Accent3" xfId="19329" builtinId="38" hidden="1"/>
    <cellStyle name="20% - Accent3" xfId="19370" builtinId="38" hidden="1"/>
    <cellStyle name="20% - Accent3" xfId="19409" builtinId="38" hidden="1"/>
    <cellStyle name="20% - Accent3" xfId="19448" builtinId="38" hidden="1"/>
    <cellStyle name="20% - Accent3" xfId="19487" builtinId="38" hidden="1"/>
    <cellStyle name="20% - Accent3" xfId="19527" builtinId="38" hidden="1"/>
    <cellStyle name="20% - Accent3" xfId="19567" builtinId="38" hidden="1"/>
    <cellStyle name="20% - Accent3" xfId="19606" builtinId="38" hidden="1"/>
    <cellStyle name="20% - Accent3" xfId="19646" builtinId="38" hidden="1"/>
    <cellStyle name="20% - Accent3" xfId="19685" builtinId="38" hidden="1"/>
    <cellStyle name="20% - Accent3" xfId="19725" builtinId="38" hidden="1"/>
    <cellStyle name="20% - Accent3" xfId="19764" builtinId="38" hidden="1"/>
    <cellStyle name="20% - Accent3" xfId="19803" builtinId="38" hidden="1"/>
    <cellStyle name="20% - Accent3" xfId="19854" builtinId="38" hidden="1"/>
    <cellStyle name="20% - Accent3" xfId="20013" builtinId="38" hidden="1"/>
    <cellStyle name="20% - Accent3" xfId="20054" builtinId="38" hidden="1"/>
    <cellStyle name="20% - Accent3" xfId="20093" builtinId="38" hidden="1"/>
    <cellStyle name="20% - Accent3" xfId="20132" builtinId="38" hidden="1"/>
    <cellStyle name="20% - Accent3" xfId="20171" builtinId="38" hidden="1"/>
    <cellStyle name="20% - Accent3" xfId="20211" builtinId="38" hidden="1"/>
    <cellStyle name="20% - Accent3" xfId="20250" builtinId="38" hidden="1"/>
    <cellStyle name="20% - Accent3" xfId="20291" builtinId="38" hidden="1"/>
    <cellStyle name="20% - Accent3" xfId="20330" builtinId="38" hidden="1"/>
    <cellStyle name="20% - Accent3" xfId="20369" builtinId="38" hidden="1"/>
    <cellStyle name="20% - Accent3" xfId="20408" builtinId="38" hidden="1"/>
    <cellStyle name="20% - Accent3" xfId="20448" builtinId="38" hidden="1"/>
    <cellStyle name="20% - Accent3" xfId="20488" builtinId="38" hidden="1"/>
    <cellStyle name="20% - Accent3" xfId="20527" builtinId="38" hidden="1"/>
    <cellStyle name="20% - Accent3" xfId="20567" builtinId="38" hidden="1"/>
    <cellStyle name="20% - Accent3" xfId="20607" builtinId="38" hidden="1"/>
    <cellStyle name="20% - Accent3" xfId="20647" builtinId="38" hidden="1"/>
    <cellStyle name="20% - Accent3" xfId="20686" builtinId="38" hidden="1"/>
    <cellStyle name="20% - Accent3" xfId="20725" builtinId="38" hidden="1"/>
    <cellStyle name="20% - Accent3" xfId="19966" builtinId="38" hidden="1"/>
    <cellStyle name="20% - Accent3" xfId="20758" builtinId="38" hidden="1"/>
    <cellStyle name="20% - Accent3" xfId="20799" builtinId="38" hidden="1"/>
    <cellStyle name="20% - Accent3" xfId="20838" builtinId="38" hidden="1"/>
    <cellStyle name="20% - Accent3" xfId="20877" builtinId="38" hidden="1"/>
    <cellStyle name="20% - Accent3" xfId="20916" builtinId="38" hidden="1"/>
    <cellStyle name="20% - Accent3" xfId="20956" builtinId="38" hidden="1"/>
    <cellStyle name="20% - Accent3" xfId="20995" builtinId="38" hidden="1"/>
    <cellStyle name="20% - Accent3" xfId="21036" builtinId="38" hidden="1"/>
    <cellStyle name="20% - Accent3" xfId="21075" builtinId="38" hidden="1"/>
    <cellStyle name="20% - Accent3" xfId="21114" builtinId="38" hidden="1"/>
    <cellStyle name="20% - Accent3" xfId="21153" builtinId="38" hidden="1"/>
    <cellStyle name="20% - Accent3" xfId="21193" builtinId="38" hidden="1"/>
    <cellStyle name="20% - Accent3" xfId="21233" builtinId="38" hidden="1"/>
    <cellStyle name="20% - Accent3" xfId="21272" builtinId="38" hidden="1"/>
    <cellStyle name="20% - Accent3" xfId="21312" builtinId="38" hidden="1"/>
    <cellStyle name="20% - Accent3" xfId="21351" builtinId="38" hidden="1"/>
    <cellStyle name="20% - Accent3" xfId="21391" builtinId="38" hidden="1"/>
    <cellStyle name="20% - Accent3" xfId="21430" builtinId="38" hidden="1"/>
    <cellStyle name="20% - Accent3" xfId="21469" builtinId="38" hidden="1"/>
    <cellStyle name="20% - Accent3" xfId="19907" builtinId="38" hidden="1"/>
    <cellStyle name="20% - Accent3" xfId="20742" builtinId="38" hidden="1"/>
    <cellStyle name="20% - Accent3" xfId="21515" builtinId="38" hidden="1"/>
    <cellStyle name="20% - Accent3" xfId="21554" builtinId="38" hidden="1"/>
    <cellStyle name="20% - Accent3" xfId="21593" builtinId="38" hidden="1"/>
    <cellStyle name="20% - Accent3" xfId="21632" builtinId="38" hidden="1"/>
    <cellStyle name="20% - Accent3" xfId="21672" builtinId="38" hidden="1"/>
    <cellStyle name="20% - Accent3" xfId="21711" builtinId="38" hidden="1"/>
    <cellStyle name="20% - Accent3" xfId="21752" builtinId="38" hidden="1"/>
    <cellStyle name="20% - Accent3" xfId="21791" builtinId="38" hidden="1"/>
    <cellStyle name="20% - Accent3" xfId="21830" builtinId="38" hidden="1"/>
    <cellStyle name="20% - Accent3" xfId="21869" builtinId="38" hidden="1"/>
    <cellStyle name="20% - Accent3" xfId="21909" builtinId="38" hidden="1"/>
    <cellStyle name="20% - Accent3" xfId="21949" builtinId="38" hidden="1"/>
    <cellStyle name="20% - Accent3" xfId="21988" builtinId="38" hidden="1"/>
    <cellStyle name="20% - Accent3" xfId="22028" builtinId="38" hidden="1"/>
    <cellStyle name="20% - Accent3" xfId="22067" builtinId="38" hidden="1"/>
    <cellStyle name="20% - Accent3" xfId="22107" builtinId="38" hidden="1"/>
    <cellStyle name="20% - Accent3" xfId="22146" builtinId="38" hidden="1"/>
    <cellStyle name="20% - Accent3" xfId="22185" builtinId="38" hidden="1"/>
    <cellStyle name="20% - Accent3" xfId="22224" builtinId="38" hidden="1"/>
    <cellStyle name="20% - Accent3" xfId="22264" builtinId="38" hidden="1"/>
    <cellStyle name="20% - Accent3" xfId="22305" builtinId="38" hidden="1"/>
    <cellStyle name="20% - Accent3" xfId="22344" builtinId="38" hidden="1"/>
    <cellStyle name="20% - Accent3" xfId="22383" builtinId="38" hidden="1"/>
    <cellStyle name="20% - Accent3" xfId="22422" builtinId="38" hidden="1"/>
    <cellStyle name="20% - Accent3" xfId="22462" builtinId="38" hidden="1"/>
    <cellStyle name="20% - Accent3" xfId="22501" builtinId="38" hidden="1"/>
    <cellStyle name="20% - Accent3" xfId="22542" builtinId="38" hidden="1"/>
    <cellStyle name="20% - Accent3" xfId="22581" builtinId="38" hidden="1"/>
    <cellStyle name="20% - Accent3" xfId="22620" builtinId="38" hidden="1"/>
    <cellStyle name="20% - Accent3" xfId="22659" builtinId="38" hidden="1"/>
    <cellStyle name="20% - Accent3" xfId="22699" builtinId="38" hidden="1"/>
    <cellStyle name="20% - Accent3" xfId="22739" builtinId="38" hidden="1"/>
    <cellStyle name="20% - Accent3" xfId="22778" builtinId="38" hidden="1"/>
    <cellStyle name="20% - Accent3" xfId="22818" builtinId="38" hidden="1"/>
    <cellStyle name="20% - Accent3" xfId="22857" builtinId="38" hidden="1"/>
    <cellStyle name="20% - Accent3" xfId="22897" builtinId="38" hidden="1"/>
    <cellStyle name="20% - Accent3" xfId="22936" builtinId="38" hidden="1"/>
    <cellStyle name="20% - Accent3" xfId="22975" builtinId="38" hidden="1"/>
    <cellStyle name="20% - Accent3" xfId="23014" builtinId="38" hidden="1"/>
    <cellStyle name="20% - Accent3" xfId="23173" builtinId="38" hidden="1"/>
    <cellStyle name="20% - Accent3" xfId="23214" builtinId="38" hidden="1"/>
    <cellStyle name="20% - Accent3" xfId="23253" builtinId="38" hidden="1"/>
    <cellStyle name="20% - Accent3" xfId="23292" builtinId="38" hidden="1"/>
    <cellStyle name="20% - Accent3" xfId="23331" builtinId="38" hidden="1"/>
    <cellStyle name="20% - Accent3" xfId="23371" builtinId="38" hidden="1"/>
    <cellStyle name="20% - Accent3" xfId="23410" builtinId="38" hidden="1"/>
    <cellStyle name="20% - Accent3" xfId="23451" builtinId="38" hidden="1"/>
    <cellStyle name="20% - Accent3" xfId="23490" builtinId="38" hidden="1"/>
    <cellStyle name="20% - Accent3" xfId="23529" builtinId="38" hidden="1"/>
    <cellStyle name="20% - Accent3" xfId="23568" builtinId="38" hidden="1"/>
    <cellStyle name="20% - Accent3" xfId="23608" builtinId="38" hidden="1"/>
    <cellStyle name="20% - Accent3" xfId="23648" builtinId="38" hidden="1"/>
    <cellStyle name="20% - Accent3" xfId="23687" builtinId="38" hidden="1"/>
    <cellStyle name="20% - Accent3" xfId="23727" builtinId="38" hidden="1"/>
    <cellStyle name="20% - Accent3" xfId="23767" builtinId="38" hidden="1"/>
    <cellStyle name="20% - Accent3" xfId="23807" builtinId="38" hidden="1"/>
    <cellStyle name="20% - Accent3" xfId="23846" builtinId="38" hidden="1"/>
    <cellStyle name="20% - Accent3" xfId="23885" builtinId="38" hidden="1"/>
    <cellStyle name="20% - Accent3" xfId="23126" builtinId="38" hidden="1"/>
    <cellStyle name="20% - Accent3" xfId="23918" builtinId="38" hidden="1"/>
    <cellStyle name="20% - Accent3" xfId="23959" builtinId="38" hidden="1"/>
    <cellStyle name="20% - Accent3" xfId="23998" builtinId="38" hidden="1"/>
    <cellStyle name="20% - Accent3" xfId="24037" builtinId="38" hidden="1"/>
    <cellStyle name="20% - Accent3" xfId="24076" builtinId="38" hidden="1"/>
    <cellStyle name="20% - Accent3" xfId="24116" builtinId="38" hidden="1"/>
    <cellStyle name="20% - Accent3" xfId="24155" builtinId="38" hidden="1"/>
    <cellStyle name="20% - Accent3" xfId="24196" builtinId="38" hidden="1"/>
    <cellStyle name="20% - Accent3" xfId="24235" builtinId="38" hidden="1"/>
    <cellStyle name="20% - Accent3" xfId="24274" builtinId="38" hidden="1"/>
    <cellStyle name="20% - Accent3" xfId="24313" builtinId="38" hidden="1"/>
    <cellStyle name="20% - Accent3" xfId="24353" builtinId="38" hidden="1"/>
    <cellStyle name="20% - Accent3" xfId="24393" builtinId="38" hidden="1"/>
    <cellStyle name="20% - Accent3" xfId="24432" builtinId="38" hidden="1"/>
    <cellStyle name="20% - Accent3" xfId="24472" builtinId="38" hidden="1"/>
    <cellStyle name="20% - Accent3" xfId="24511" builtinId="38" hidden="1"/>
    <cellStyle name="20% - Accent3" xfId="24551" builtinId="38" hidden="1"/>
    <cellStyle name="20% - Accent3" xfId="24590" builtinId="38" hidden="1"/>
    <cellStyle name="20% - Accent3" xfId="24629" builtinId="38" hidden="1"/>
    <cellStyle name="20% - Accent3" xfId="23067" builtinId="38" hidden="1"/>
    <cellStyle name="20% - Accent3" xfId="23902" builtinId="38" hidden="1"/>
    <cellStyle name="20% - Accent3" xfId="24675" builtinId="38" hidden="1"/>
    <cellStyle name="20% - Accent3" xfId="24714" builtinId="38" hidden="1"/>
    <cellStyle name="20% - Accent3" xfId="24753" builtinId="38" hidden="1"/>
    <cellStyle name="20% - Accent3" xfId="24792" builtinId="38" hidden="1"/>
    <cellStyle name="20% - Accent3" xfId="24832" builtinId="38" hidden="1"/>
    <cellStyle name="20% - Accent3" xfId="24871" builtinId="38" hidden="1"/>
    <cellStyle name="20% - Accent3" xfId="24912" builtinId="38" hidden="1"/>
    <cellStyle name="20% - Accent3" xfId="24951" builtinId="38" hidden="1"/>
    <cellStyle name="20% - Accent3" xfId="24990" builtinId="38" hidden="1"/>
    <cellStyle name="20% - Accent3" xfId="25029" builtinId="38" hidden="1"/>
    <cellStyle name="20% - Accent3" xfId="25069" builtinId="38" hidden="1"/>
    <cellStyle name="20% - Accent3" xfId="25109" builtinId="38" hidden="1"/>
    <cellStyle name="20% - Accent3" xfId="25148" builtinId="38" hidden="1"/>
    <cellStyle name="20% - Accent3" xfId="25188" builtinId="38" hidden="1"/>
    <cellStyle name="20% - Accent3" xfId="25227" builtinId="38" hidden="1"/>
    <cellStyle name="20% - Accent3" xfId="25267" builtinId="38" hidden="1"/>
    <cellStyle name="20% - Accent3" xfId="25306" builtinId="38" hidden="1"/>
    <cellStyle name="20% - Accent3" xfId="25345" builtinId="38" hidden="1"/>
    <cellStyle name="20% - Accent3" xfId="19045" builtinId="38" hidden="1"/>
    <cellStyle name="20% - Accent3" xfId="19014" builtinId="38" hidden="1"/>
    <cellStyle name="20% - Accent3" xfId="25372" builtinId="38" hidden="1"/>
    <cellStyle name="20% - Accent3" xfId="25411" builtinId="38" hidden="1"/>
    <cellStyle name="20% - Accent3" xfId="25450" builtinId="38" hidden="1"/>
    <cellStyle name="20% - Accent3" xfId="25489" builtinId="38" hidden="1"/>
    <cellStyle name="20% - Accent3" xfId="25529" builtinId="38" hidden="1"/>
    <cellStyle name="20% - Accent3" xfId="25568" builtinId="38" hidden="1"/>
    <cellStyle name="20% - Accent3" xfId="25609" builtinId="38" hidden="1"/>
    <cellStyle name="20% - Accent3" xfId="25648" builtinId="38" hidden="1"/>
    <cellStyle name="20% - Accent3" xfId="25687" builtinId="38" hidden="1"/>
    <cellStyle name="20% - Accent3" xfId="25726" builtinId="38" hidden="1"/>
    <cellStyle name="20% - Accent3" xfId="25766" builtinId="38" hidden="1"/>
    <cellStyle name="20% - Accent3" xfId="25806" builtinId="38" hidden="1"/>
    <cellStyle name="20% - Accent3" xfId="25845" builtinId="38" hidden="1"/>
    <cellStyle name="20% - Accent3" xfId="25885" builtinId="38" hidden="1"/>
    <cellStyle name="20% - Accent3" xfId="25924" builtinId="38" hidden="1"/>
    <cellStyle name="20% - Accent3" xfId="25964" builtinId="38" hidden="1"/>
    <cellStyle name="20% - Accent3" xfId="26003" builtinId="38" hidden="1"/>
    <cellStyle name="20% - Accent3" xfId="26042" builtinId="38" hidden="1"/>
    <cellStyle name="20% - Accent3" xfId="26081" builtinId="38" hidden="1"/>
    <cellStyle name="20% - Accent3" xfId="26240" builtinId="38" hidden="1"/>
    <cellStyle name="20% - Accent3" xfId="26281" builtinId="38" hidden="1"/>
    <cellStyle name="20% - Accent3" xfId="26320" builtinId="38" hidden="1"/>
    <cellStyle name="20% - Accent3" xfId="26359" builtinId="38" hidden="1"/>
    <cellStyle name="20% - Accent3" xfId="26398" builtinId="38" hidden="1"/>
    <cellStyle name="20% - Accent3" xfId="26438" builtinId="38" hidden="1"/>
    <cellStyle name="20% - Accent3" xfId="26477" builtinId="38" hidden="1"/>
    <cellStyle name="20% - Accent3" xfId="26518" builtinId="38" hidden="1"/>
    <cellStyle name="20% - Accent3" xfId="26557" builtinId="38" hidden="1"/>
    <cellStyle name="20% - Accent3" xfId="26596" builtinId="38" hidden="1"/>
    <cellStyle name="20% - Accent3" xfId="26635" builtinId="38" hidden="1"/>
    <cellStyle name="20% - Accent3" xfId="26675" builtinId="38" hidden="1"/>
    <cellStyle name="20% - Accent3" xfId="26715" builtinId="38" hidden="1"/>
    <cellStyle name="20% - Accent3" xfId="26754" builtinId="38" hidden="1"/>
    <cellStyle name="20% - Accent3" xfId="26794" builtinId="38" hidden="1"/>
    <cellStyle name="20% - Accent3" xfId="26834" builtinId="38" hidden="1"/>
    <cellStyle name="20% - Accent3" xfId="26874" builtinId="38" hidden="1"/>
    <cellStyle name="20% - Accent3" xfId="26913" builtinId="38" hidden="1"/>
    <cellStyle name="20% - Accent3" xfId="26952" builtinId="38" hidden="1"/>
    <cellStyle name="20% - Accent3" xfId="26193" builtinId="38" hidden="1"/>
    <cellStyle name="20% - Accent3" xfId="26985" builtinId="38" hidden="1"/>
    <cellStyle name="20% - Accent3" xfId="27026" builtinId="38" hidden="1"/>
    <cellStyle name="20% - Accent3" xfId="27065" builtinId="38" hidden="1"/>
    <cellStyle name="20% - Accent3" xfId="27104" builtinId="38" hidden="1"/>
    <cellStyle name="20% - Accent3" xfId="27143" builtinId="38" hidden="1"/>
    <cellStyle name="20% - Accent3" xfId="27183" builtinId="38" hidden="1"/>
    <cellStyle name="20% - Accent3" xfId="27222" builtinId="38" hidden="1"/>
    <cellStyle name="20% - Accent3" xfId="27263" builtinId="38" hidden="1"/>
    <cellStyle name="20% - Accent3" xfId="27302" builtinId="38" hidden="1"/>
    <cellStyle name="20% - Accent3" xfId="27341" builtinId="38" hidden="1"/>
    <cellStyle name="20% - Accent3" xfId="27380" builtinId="38" hidden="1"/>
    <cellStyle name="20% - Accent3" xfId="27420" builtinId="38" hidden="1"/>
    <cellStyle name="20% - Accent3" xfId="27460" builtinId="38" hidden="1"/>
    <cellStyle name="20% - Accent3" xfId="27499" builtinId="38" hidden="1"/>
    <cellStyle name="20% - Accent3" xfId="27539" builtinId="38" hidden="1"/>
    <cellStyle name="20% - Accent3" xfId="27578" builtinId="38" hidden="1"/>
    <cellStyle name="20% - Accent3" xfId="27618" builtinId="38" hidden="1"/>
    <cellStyle name="20% - Accent3" xfId="27657" builtinId="38" hidden="1"/>
    <cellStyle name="20% - Accent3" xfId="27696" builtinId="38" hidden="1"/>
    <cellStyle name="20% - Accent3" xfId="26134" builtinId="38" hidden="1"/>
    <cellStyle name="20% - Accent3" xfId="26969" builtinId="38" hidden="1"/>
    <cellStyle name="20% - Accent3" xfId="27742" builtinId="38" hidden="1"/>
    <cellStyle name="20% - Accent3" xfId="27781" builtinId="38" hidden="1"/>
    <cellStyle name="20% - Accent3" xfId="27820" builtinId="38" hidden="1"/>
    <cellStyle name="20% - Accent3" xfId="27859" builtinId="38" hidden="1"/>
    <cellStyle name="20% - Accent3" xfId="27899" builtinId="38" hidden="1"/>
    <cellStyle name="20% - Accent3" xfId="27938" builtinId="38" hidden="1"/>
    <cellStyle name="20% - Accent3" xfId="27979" builtinId="38" hidden="1"/>
    <cellStyle name="20% - Accent3" xfId="28018" builtinId="38" hidden="1"/>
    <cellStyle name="20% - Accent3" xfId="28057" builtinId="38" hidden="1"/>
    <cellStyle name="20% - Accent3" xfId="28096" builtinId="38" hidden="1"/>
    <cellStyle name="20% - Accent3" xfId="28136" builtinId="38" hidden="1"/>
    <cellStyle name="20% - Accent3" xfId="28176" builtinId="38" hidden="1"/>
    <cellStyle name="20% - Accent3" xfId="28215" builtinId="38" hidden="1"/>
    <cellStyle name="20% - Accent3" xfId="28255" builtinId="38" hidden="1"/>
    <cellStyle name="20% - Accent3" xfId="28294" builtinId="38" hidden="1"/>
    <cellStyle name="20% - Accent3" xfId="28334" builtinId="38" hidden="1"/>
    <cellStyle name="20% - Accent3" xfId="28373" builtinId="38" hidden="1"/>
    <cellStyle name="20% - Accent3" xfId="28412" builtinId="38" hidden="1"/>
    <cellStyle name="20% - Accent3" xfId="28451" builtinId="38" hidden="1"/>
    <cellStyle name="20% - Accent3" xfId="28575" builtinId="38" hidden="1"/>
    <cellStyle name="20% - Accent3" xfId="28618" builtinId="38" hidden="1"/>
    <cellStyle name="20% - Accent3" xfId="28657" builtinId="38" hidden="1"/>
    <cellStyle name="20% - Accent3" xfId="28696" builtinId="38" hidden="1"/>
    <cellStyle name="20% - Accent3" xfId="28735" builtinId="38" hidden="1"/>
    <cellStyle name="20% - Accent3" xfId="28775" builtinId="38" hidden="1"/>
    <cellStyle name="20% - Accent3" xfId="28814" builtinId="38" hidden="1"/>
    <cellStyle name="20% - Accent3" xfId="28855" builtinId="38" hidden="1"/>
    <cellStyle name="20% - Accent3" xfId="28894" builtinId="38" hidden="1"/>
    <cellStyle name="20% - Accent3" xfId="28933" builtinId="38" hidden="1"/>
    <cellStyle name="20% - Accent3" xfId="28972" builtinId="38" hidden="1"/>
    <cellStyle name="20% - Accent3" xfId="29014" builtinId="38" hidden="1"/>
    <cellStyle name="20% - Accent3" xfId="29054" builtinId="38" hidden="1"/>
    <cellStyle name="20% - Accent3" xfId="29093" builtinId="38" hidden="1"/>
    <cellStyle name="20% - Accent3" xfId="29133" builtinId="38" hidden="1"/>
    <cellStyle name="20% - Accent3" xfId="29173" builtinId="38" hidden="1"/>
    <cellStyle name="20% - Accent3" xfId="29213" builtinId="38" hidden="1"/>
    <cellStyle name="20% - Accent3" xfId="29252" builtinId="38" hidden="1"/>
    <cellStyle name="20% - Accent3" xfId="29291" builtinId="38" hidden="1"/>
    <cellStyle name="20% - Accent3" xfId="29341" builtinId="38" hidden="1"/>
    <cellStyle name="20% - Accent3" xfId="29500" builtinId="38" hidden="1"/>
    <cellStyle name="20% - Accent3" xfId="29543" builtinId="38" hidden="1"/>
    <cellStyle name="20% - Accent3" xfId="29582" builtinId="38" hidden="1"/>
    <cellStyle name="20% - Accent3" xfId="29621" builtinId="38" hidden="1"/>
    <cellStyle name="20% - Accent3" xfId="29660" builtinId="38" hidden="1"/>
    <cellStyle name="20% - Accent3" xfId="29700" builtinId="38" hidden="1"/>
    <cellStyle name="20% - Accent3" xfId="29739" builtinId="38" hidden="1"/>
    <cellStyle name="20% - Accent3" xfId="29780" builtinId="38" hidden="1"/>
    <cellStyle name="20% - Accent3" xfId="29819" builtinId="38" hidden="1"/>
    <cellStyle name="20% - Accent3" xfId="29858" builtinId="38" hidden="1"/>
    <cellStyle name="20% - Accent3" xfId="29897" builtinId="38" hidden="1"/>
    <cellStyle name="20% - Accent3" xfId="29939" builtinId="38" hidden="1"/>
    <cellStyle name="20% - Accent3" xfId="29979" builtinId="38" hidden="1"/>
    <cellStyle name="20% - Accent3" xfId="30018" builtinId="38" hidden="1"/>
    <cellStyle name="20% - Accent3" xfId="30058" builtinId="38" hidden="1"/>
    <cellStyle name="20% - Accent3" xfId="30098" builtinId="38" hidden="1"/>
    <cellStyle name="20% - Accent3" xfId="30138" builtinId="38" hidden="1"/>
    <cellStyle name="20% - Accent3" xfId="30177" builtinId="38" hidden="1"/>
    <cellStyle name="20% - Accent3" xfId="30216" builtinId="38" hidden="1"/>
    <cellStyle name="20% - Accent3" xfId="29453" builtinId="38" hidden="1"/>
    <cellStyle name="20% - Accent3" xfId="30249" builtinId="38" hidden="1"/>
    <cellStyle name="20% - Accent3" xfId="30290" builtinId="38" hidden="1"/>
    <cellStyle name="20% - Accent3" xfId="30329" builtinId="38" hidden="1"/>
    <cellStyle name="20% - Accent3" xfId="30368" builtinId="38" hidden="1"/>
    <cellStyle name="20% - Accent3" xfId="30407" builtinId="38" hidden="1"/>
    <cellStyle name="20% - Accent3" xfId="30447" builtinId="38" hidden="1"/>
    <cellStyle name="20% - Accent3" xfId="30486" builtinId="38" hidden="1"/>
    <cellStyle name="20% - Accent3" xfId="30527" builtinId="38" hidden="1"/>
    <cellStyle name="20% - Accent3" xfId="30566" builtinId="38" hidden="1"/>
    <cellStyle name="20% - Accent3" xfId="30605" builtinId="38" hidden="1"/>
    <cellStyle name="20% - Accent3" xfId="30644" builtinId="38" hidden="1"/>
    <cellStyle name="20% - Accent3" xfId="30684" builtinId="38" hidden="1"/>
    <cellStyle name="20% - Accent3" xfId="30724" builtinId="38" hidden="1"/>
    <cellStyle name="20% - Accent3" xfId="30763" builtinId="38" hidden="1"/>
    <cellStyle name="20% - Accent3" xfId="30803" builtinId="38" hidden="1"/>
    <cellStyle name="20% - Accent3" xfId="30842" builtinId="38" hidden="1"/>
    <cellStyle name="20% - Accent3" xfId="30882" builtinId="38" hidden="1"/>
    <cellStyle name="20% - Accent3" xfId="30921" builtinId="38" hidden="1"/>
    <cellStyle name="20% - Accent3" xfId="30960" builtinId="38" hidden="1"/>
    <cellStyle name="20% - Accent3" xfId="29394" builtinId="38" hidden="1"/>
    <cellStyle name="20% - Accent3" xfId="30233" builtinId="38" hidden="1"/>
    <cellStyle name="20% - Accent3" xfId="31006" builtinId="38" hidden="1"/>
    <cellStyle name="20% - Accent3" xfId="31045" builtinId="38" hidden="1"/>
    <cellStyle name="20% - Accent3" xfId="31084" builtinId="38" hidden="1"/>
    <cellStyle name="20% - Accent3" xfId="31123" builtinId="38" hidden="1"/>
    <cellStyle name="20% - Accent3" xfId="31163" builtinId="38" hidden="1"/>
    <cellStyle name="20% - Accent3" xfId="31202" builtinId="38" hidden="1"/>
    <cellStyle name="20% - Accent3" xfId="31243" builtinId="38" hidden="1"/>
    <cellStyle name="20% - Accent3" xfId="31282" builtinId="38" hidden="1"/>
    <cellStyle name="20% - Accent3" xfId="31321" builtinId="38" hidden="1"/>
    <cellStyle name="20% - Accent3" xfId="31360" builtinId="38" hidden="1"/>
    <cellStyle name="20% - Accent3" xfId="31400" builtinId="38" hidden="1"/>
    <cellStyle name="20% - Accent3" xfId="31440" builtinId="38" hidden="1"/>
    <cellStyle name="20% - Accent3" xfId="31479" builtinId="38" hidden="1"/>
    <cellStyle name="20% - Accent3" xfId="31519" builtinId="38" hidden="1"/>
    <cellStyle name="20% - Accent3" xfId="31558" builtinId="38" hidden="1"/>
    <cellStyle name="20% - Accent3" xfId="31598" builtinId="38" hidden="1"/>
    <cellStyle name="20% - Accent3" xfId="31637" builtinId="38" hidden="1"/>
    <cellStyle name="20% - Accent3" xfId="31676" builtinId="38" hidden="1"/>
    <cellStyle name="20% - Accent3" xfId="28528" builtinId="38" hidden="1"/>
    <cellStyle name="20% - Accent3" xfId="28467" builtinId="38" hidden="1"/>
    <cellStyle name="20% - Accent3" xfId="31730" builtinId="38" hidden="1"/>
    <cellStyle name="20% - Accent3" xfId="31769" builtinId="38" hidden="1"/>
    <cellStyle name="20% - Accent3" xfId="31808" builtinId="38" hidden="1"/>
    <cellStyle name="20% - Accent3" xfId="31847" builtinId="38" hidden="1"/>
    <cellStyle name="20% - Accent3" xfId="31887" builtinId="38" hidden="1"/>
    <cellStyle name="20% - Accent3" xfId="31926" builtinId="38" hidden="1"/>
    <cellStyle name="20% - Accent3" xfId="31967" builtinId="38" hidden="1"/>
    <cellStyle name="20% - Accent3" xfId="32006" builtinId="38" hidden="1"/>
    <cellStyle name="20% - Accent3" xfId="32045" builtinId="38" hidden="1"/>
    <cellStyle name="20% - Accent3" xfId="32084" builtinId="38" hidden="1"/>
    <cellStyle name="20% - Accent3" xfId="32124" builtinId="38" hidden="1"/>
    <cellStyle name="20% - Accent3" xfId="32164" builtinId="38" hidden="1"/>
    <cellStyle name="20% - Accent3" xfId="32203" builtinId="38" hidden="1"/>
    <cellStyle name="20% - Accent3" xfId="32243" builtinId="38" hidden="1"/>
    <cellStyle name="20% - Accent3" xfId="32282" builtinId="38" hidden="1"/>
    <cellStyle name="20% - Accent3" xfId="32322" builtinId="38" hidden="1"/>
    <cellStyle name="20% - Accent3" xfId="32361" builtinId="38" hidden="1"/>
    <cellStyle name="20% - Accent3" xfId="32400" builtinId="38" hidden="1"/>
    <cellStyle name="20% - Accent3" xfId="32439" builtinId="38" hidden="1"/>
    <cellStyle name="20% - Accent3" xfId="32598" builtinId="38" hidden="1"/>
    <cellStyle name="20% - Accent3" xfId="32639" builtinId="38" hidden="1"/>
    <cellStyle name="20% - Accent3" xfId="32678" builtinId="38" hidden="1"/>
    <cellStyle name="20% - Accent3" xfId="32717" builtinId="38" hidden="1"/>
    <cellStyle name="20% - Accent3" xfId="32756" builtinId="38" hidden="1"/>
    <cellStyle name="20% - Accent3" xfId="32796" builtinId="38" hidden="1"/>
    <cellStyle name="20% - Accent3" xfId="32835" builtinId="38" hidden="1"/>
    <cellStyle name="20% - Accent3" xfId="32876" builtinId="38" hidden="1"/>
    <cellStyle name="20% - Accent3" xfId="32915" builtinId="38" hidden="1"/>
    <cellStyle name="20% - Accent3" xfId="32954" builtinId="38" hidden="1"/>
    <cellStyle name="20% - Accent3" xfId="32993" builtinId="38" hidden="1"/>
    <cellStyle name="20% - Accent3" xfId="33033" builtinId="38" hidden="1"/>
    <cellStyle name="20% - Accent3" xfId="33073" builtinId="38" hidden="1"/>
    <cellStyle name="20% - Accent3" xfId="33112" builtinId="38" hidden="1"/>
    <cellStyle name="20% - Accent3" xfId="33152" builtinId="38" hidden="1"/>
    <cellStyle name="20% - Accent3" xfId="33192" builtinId="38" hidden="1"/>
    <cellStyle name="20% - Accent3" xfId="33232" builtinId="38" hidden="1"/>
    <cellStyle name="20% - Accent3" xfId="33271" builtinId="38" hidden="1"/>
    <cellStyle name="20% - Accent3" xfId="33310" builtinId="38" hidden="1"/>
    <cellStyle name="20% - Accent3" xfId="32551" builtinId="38" hidden="1"/>
    <cellStyle name="20% - Accent3" xfId="33343" builtinId="38" hidden="1"/>
    <cellStyle name="20% - Accent3" xfId="33384" builtinId="38" hidden="1"/>
    <cellStyle name="20% - Accent3" xfId="33423" builtinId="38" hidden="1"/>
    <cellStyle name="20% - Accent3" xfId="33462" builtinId="38" hidden="1"/>
    <cellStyle name="20% - Accent3" xfId="33501" builtinId="38" hidden="1"/>
    <cellStyle name="20% - Accent3" xfId="33541" builtinId="38" hidden="1"/>
    <cellStyle name="20% - Accent3" xfId="33580" builtinId="38" hidden="1"/>
    <cellStyle name="20% - Accent3" xfId="33621" builtinId="38" hidden="1"/>
    <cellStyle name="20% - Accent3" xfId="33660" builtinId="38" hidden="1"/>
    <cellStyle name="20% - Accent3" xfId="33699" builtinId="38" hidden="1"/>
    <cellStyle name="20% - Accent3" xfId="33738" builtinId="38" hidden="1"/>
    <cellStyle name="20% - Accent3" xfId="33778" builtinId="38" hidden="1"/>
    <cellStyle name="20% - Accent3" xfId="33818" builtinId="38" hidden="1"/>
    <cellStyle name="20% - Accent3" xfId="33857" builtinId="38" hidden="1"/>
    <cellStyle name="20% - Accent3" xfId="33897" builtinId="38" hidden="1"/>
    <cellStyle name="20% - Accent3" xfId="33936" builtinId="38" hidden="1"/>
    <cellStyle name="20% - Accent3" xfId="33976" builtinId="38" hidden="1"/>
    <cellStyle name="20% - Accent3" xfId="34015" builtinId="38" hidden="1"/>
    <cellStyle name="20% - Accent3" xfId="34054" builtinId="38" hidden="1"/>
    <cellStyle name="20% - Accent3" xfId="32492" builtinId="38" hidden="1"/>
    <cellStyle name="20% - Accent3" xfId="33327" builtinId="38" hidden="1"/>
    <cellStyle name="20% - Accent3" xfId="34100" builtinId="38" hidden="1"/>
    <cellStyle name="20% - Accent3" xfId="34139" builtinId="38" hidden="1"/>
    <cellStyle name="20% - Accent3" xfId="34178" builtinId="38" hidden="1"/>
    <cellStyle name="20% - Accent3" xfId="34217" builtinId="38" hidden="1"/>
    <cellStyle name="20% - Accent3" xfId="34257" builtinId="38" hidden="1"/>
    <cellStyle name="20% - Accent3" xfId="34296" builtinId="38" hidden="1"/>
    <cellStyle name="20% - Accent3" xfId="34337" builtinId="38" hidden="1"/>
    <cellStyle name="20% - Accent3" xfId="34376" builtinId="38" hidden="1"/>
    <cellStyle name="20% - Accent3" xfId="34415" builtinId="38" hidden="1"/>
    <cellStyle name="20% - Accent3" xfId="34454" builtinId="38" hidden="1"/>
    <cellStyle name="20% - Accent3" xfId="34494" builtinId="38" hidden="1"/>
    <cellStyle name="20% - Accent3" xfId="34534" builtinId="38" hidden="1"/>
    <cellStyle name="20% - Accent3" xfId="34573" builtinId="38" hidden="1"/>
    <cellStyle name="20% - Accent3" xfId="34613" builtinId="38" hidden="1"/>
    <cellStyle name="20% - Accent3" xfId="34652" builtinId="38" hidden="1"/>
    <cellStyle name="20% - Accent3" xfId="34692" builtinId="38" hidden="1"/>
    <cellStyle name="20% - Accent3" xfId="34731" builtinId="38" hidden="1"/>
    <cellStyle name="20% - Accent3" xfId="34770" builtinId="38" hidden="1"/>
    <cellStyle name="20% - Accent3" xfId="29913" builtinId="38" hidden="1"/>
    <cellStyle name="20% - Accent3" xfId="34811" builtinId="38" hidden="1"/>
    <cellStyle name="20% - Accent3" xfId="34852" builtinId="38" hidden="1"/>
    <cellStyle name="20% - Accent3" xfId="34891" builtinId="38" hidden="1"/>
    <cellStyle name="20% - Accent3" xfId="34930" builtinId="38" hidden="1"/>
    <cellStyle name="20% - Accent3" xfId="34969" builtinId="38" hidden="1"/>
    <cellStyle name="20% - Accent3" xfId="35009" builtinId="38" hidden="1"/>
    <cellStyle name="20% - Accent3" xfId="35048" builtinId="38" hidden="1"/>
    <cellStyle name="20% - Accent3" xfId="35089" builtinId="38" hidden="1"/>
    <cellStyle name="20% - Accent3" xfId="35128" builtinId="38" hidden="1"/>
    <cellStyle name="20% - Accent3" xfId="35167" builtinId="38" hidden="1"/>
    <cellStyle name="20% - Accent3" xfId="35206" builtinId="38" hidden="1"/>
    <cellStyle name="20% - Accent3" xfId="35246" builtinId="38" hidden="1"/>
    <cellStyle name="20% - Accent3" xfId="35286" builtinId="38" hidden="1"/>
    <cellStyle name="20% - Accent3" xfId="35325" builtinId="38" hidden="1"/>
    <cellStyle name="20% - Accent3" xfId="35365" builtinId="38" hidden="1"/>
    <cellStyle name="20% - Accent3" xfId="35404" builtinId="38" hidden="1"/>
    <cellStyle name="20% - Accent3" xfId="35444" builtinId="38" hidden="1"/>
    <cellStyle name="20% - Accent3" xfId="35483" builtinId="38" hidden="1"/>
    <cellStyle name="20% - Accent3" xfId="35522" builtinId="38" hidden="1"/>
    <cellStyle name="20% - Accent3" xfId="35561" builtinId="38" hidden="1"/>
    <cellStyle name="20% - Accent3" xfId="35720" builtinId="38" hidden="1"/>
    <cellStyle name="20% - Accent3" xfId="35761" builtinId="38" hidden="1"/>
    <cellStyle name="20% - Accent3" xfId="35800" builtinId="38" hidden="1"/>
    <cellStyle name="20% - Accent3" xfId="35839" builtinId="38" hidden="1"/>
    <cellStyle name="20% - Accent3" xfId="35878" builtinId="38" hidden="1"/>
    <cellStyle name="20% - Accent3" xfId="35918" builtinId="38" hidden="1"/>
    <cellStyle name="20% - Accent3" xfId="35957" builtinId="38" hidden="1"/>
    <cellStyle name="20% - Accent3" xfId="35998" builtinId="38" hidden="1"/>
    <cellStyle name="20% - Accent3" xfId="36037" builtinId="38" hidden="1"/>
    <cellStyle name="20% - Accent3" xfId="36076" builtinId="38" hidden="1"/>
    <cellStyle name="20% - Accent3" xfId="36115" builtinId="38" hidden="1"/>
    <cellStyle name="20% - Accent3" xfId="36155" builtinId="38" hidden="1"/>
    <cellStyle name="20% - Accent3" xfId="36195" builtinId="38" hidden="1"/>
    <cellStyle name="20% - Accent3" xfId="36234" builtinId="38" hidden="1"/>
    <cellStyle name="20% - Accent3" xfId="36274" builtinId="38" hidden="1"/>
    <cellStyle name="20% - Accent3" xfId="36314" builtinId="38" hidden="1"/>
    <cellStyle name="20% - Accent3" xfId="36354" builtinId="38" hidden="1"/>
    <cellStyle name="20% - Accent3" xfId="36393" builtinId="38" hidden="1"/>
    <cellStyle name="20% - Accent3" xfId="36432" builtinId="38" hidden="1"/>
    <cellStyle name="20% - Accent3" xfId="35673" builtinId="38" hidden="1"/>
    <cellStyle name="20% - Accent3" xfId="36465" builtinId="38" hidden="1"/>
    <cellStyle name="20% - Accent3" xfId="36506" builtinId="38" hidden="1"/>
    <cellStyle name="20% - Accent3" xfId="36545" builtinId="38" hidden="1"/>
    <cellStyle name="20% - Accent3" xfId="36584" builtinId="38" hidden="1"/>
    <cellStyle name="20% - Accent3" xfId="36623" builtinId="38" hidden="1"/>
    <cellStyle name="20% - Accent3" xfId="36663" builtinId="38" hidden="1"/>
    <cellStyle name="20% - Accent3" xfId="36702" builtinId="38" hidden="1"/>
    <cellStyle name="20% - Accent3" xfId="36743" builtinId="38" hidden="1"/>
    <cellStyle name="20% - Accent3" xfId="36782" builtinId="38" hidden="1"/>
    <cellStyle name="20% - Accent3" xfId="36821" builtinId="38" hidden="1"/>
    <cellStyle name="20% - Accent3" xfId="36860" builtinId="38" hidden="1"/>
    <cellStyle name="20% - Accent3" xfId="36900" builtinId="38" hidden="1"/>
    <cellStyle name="20% - Accent3" xfId="36940" builtinId="38" hidden="1"/>
    <cellStyle name="20% - Accent3" xfId="36979" builtinId="38" hidden="1"/>
    <cellStyle name="20% - Accent3" xfId="37019" builtinId="38" hidden="1"/>
    <cellStyle name="20% - Accent3" xfId="37058" builtinId="38" hidden="1"/>
    <cellStyle name="20% - Accent3" xfId="37098" builtinId="38" hidden="1"/>
    <cellStyle name="20% - Accent3" xfId="37137" builtinId="38" hidden="1"/>
    <cellStyle name="20% - Accent3" xfId="37176" builtinId="38" hidden="1"/>
    <cellStyle name="20% - Accent3" xfId="35614" builtinId="38" hidden="1"/>
    <cellStyle name="20% - Accent3" xfId="36449" builtinId="38" hidden="1"/>
    <cellStyle name="20% - Accent3" xfId="37222" builtinId="38" hidden="1"/>
    <cellStyle name="20% - Accent3" xfId="37261" builtinId="38" hidden="1"/>
    <cellStyle name="20% - Accent3" xfId="37300" builtinId="38" hidden="1"/>
    <cellStyle name="20% - Accent3" xfId="37339" builtinId="38" hidden="1"/>
    <cellStyle name="20% - Accent3" xfId="37379" builtinId="38" hidden="1"/>
    <cellStyle name="20% - Accent3" xfId="37418" builtinId="38" hidden="1"/>
    <cellStyle name="20% - Accent3" xfId="37459" builtinId="38" hidden="1"/>
    <cellStyle name="20% - Accent3" xfId="37498" builtinId="38" hidden="1"/>
    <cellStyle name="20% - Accent3" xfId="37537" builtinId="38" hidden="1"/>
    <cellStyle name="20% - Accent3" xfId="37576" builtinId="38" hidden="1"/>
    <cellStyle name="20% - Accent3" xfId="37616" builtinId="38" hidden="1"/>
    <cellStyle name="20% - Accent3" xfId="37656" builtinId="38" hidden="1"/>
    <cellStyle name="20% - Accent3" xfId="37695" builtinId="38" hidden="1"/>
    <cellStyle name="20% - Accent3" xfId="37735" builtinId="38" hidden="1"/>
    <cellStyle name="20% - Accent3" xfId="37774" builtinId="38" hidden="1"/>
    <cellStyle name="20% - Accent3" xfId="37814" builtinId="38" hidden="1"/>
    <cellStyle name="20% - Accent3" xfId="37853" builtinId="38" hidden="1"/>
    <cellStyle name="20% - Accent3" xfId="37892" builtinId="38" hidden="1"/>
    <cellStyle name="20% - Accent3" xfId="37931" builtinId="38" hidden="1"/>
    <cellStyle name="20% - Accent3" xfId="37971" builtinId="38" hidden="1"/>
    <cellStyle name="20% - Accent3" xfId="38012" builtinId="38" hidden="1"/>
    <cellStyle name="20% - Accent3" xfId="38051" builtinId="38" hidden="1"/>
    <cellStyle name="20% - Accent3" xfId="38090" builtinId="38" hidden="1"/>
    <cellStyle name="20% - Accent3" xfId="38129" builtinId="38" hidden="1"/>
    <cellStyle name="20% - Accent3" xfId="38169" builtinId="38" hidden="1"/>
    <cellStyle name="20% - Accent3" xfId="38208" builtinId="38" hidden="1"/>
    <cellStyle name="20% - Accent3" xfId="38249" builtinId="38" hidden="1"/>
    <cellStyle name="20% - Accent3" xfId="38288" builtinId="38" hidden="1"/>
    <cellStyle name="20% - Accent3" xfId="38327" builtinId="38" hidden="1"/>
    <cellStyle name="20% - Accent3" xfId="38366" builtinId="38" hidden="1"/>
    <cellStyle name="20% - Accent3" xfId="38406" builtinId="38" hidden="1"/>
    <cellStyle name="20% - Accent3" xfId="38446" builtinId="38" hidden="1"/>
    <cellStyle name="20% - Accent3" xfId="38485" builtinId="38" hidden="1"/>
    <cellStyle name="20% - Accent3" xfId="38525" builtinId="38" hidden="1"/>
    <cellStyle name="20% - Accent3" xfId="38564" builtinId="38" hidden="1"/>
    <cellStyle name="20% - Accent3" xfId="38604" builtinId="38" hidden="1"/>
    <cellStyle name="20% - Accent3" xfId="38643" builtinId="38" hidden="1"/>
    <cellStyle name="20% - Accent3" xfId="38682" builtinId="38" hidden="1"/>
    <cellStyle name="20% - Accent3" xfId="38721" builtinId="38" hidden="1"/>
    <cellStyle name="20% - Accent3" xfId="38880" builtinId="38" hidden="1"/>
    <cellStyle name="20% - Accent3" xfId="38921" builtinId="38" hidden="1"/>
    <cellStyle name="20% - Accent3" xfId="38960" builtinId="38" hidden="1"/>
    <cellStyle name="20% - Accent3" xfId="38999" builtinId="38" hidden="1"/>
    <cellStyle name="20% - Accent3" xfId="39038" builtinId="38" hidden="1"/>
    <cellStyle name="20% - Accent3" xfId="39078" builtinId="38" hidden="1"/>
    <cellStyle name="20% - Accent3" xfId="39117" builtinId="38" hidden="1"/>
    <cellStyle name="20% - Accent3" xfId="39158" builtinId="38" hidden="1"/>
    <cellStyle name="20% - Accent3" xfId="39197" builtinId="38" hidden="1"/>
    <cellStyle name="20% - Accent3" xfId="39236" builtinId="38" hidden="1"/>
    <cellStyle name="20% - Accent3" xfId="39275" builtinId="38" hidden="1"/>
    <cellStyle name="20% - Accent3" xfId="39315" builtinId="38" hidden="1"/>
    <cellStyle name="20% - Accent3" xfId="39355" builtinId="38" hidden="1"/>
    <cellStyle name="20% - Accent3" xfId="39394" builtinId="38" hidden="1"/>
    <cellStyle name="20% - Accent3" xfId="39434" builtinId="38" hidden="1"/>
    <cellStyle name="20% - Accent3" xfId="39474" builtinId="38" hidden="1"/>
    <cellStyle name="20% - Accent3" xfId="39514" builtinId="38" hidden="1"/>
    <cellStyle name="20% - Accent3" xfId="39553" builtinId="38" hidden="1"/>
    <cellStyle name="20% - Accent3" xfId="39592" builtinId="38" hidden="1"/>
    <cellStyle name="20% - Accent3" xfId="38833" builtinId="38" hidden="1"/>
    <cellStyle name="20% - Accent3" xfId="39625" builtinId="38" hidden="1"/>
    <cellStyle name="20% - Accent3" xfId="39666" builtinId="38" hidden="1"/>
    <cellStyle name="20% - Accent3" xfId="39705" builtinId="38" hidden="1"/>
    <cellStyle name="20% - Accent3" xfId="39744" builtinId="38" hidden="1"/>
    <cellStyle name="20% - Accent3" xfId="39783" builtinId="38" hidden="1"/>
    <cellStyle name="20% - Accent3" xfId="39823" builtinId="38" hidden="1"/>
    <cellStyle name="20% - Accent3" xfId="39862" builtinId="38" hidden="1"/>
    <cellStyle name="20% - Accent3" xfId="39903" builtinId="38" hidden="1"/>
    <cellStyle name="20% - Accent3" xfId="39942" builtinId="38" hidden="1"/>
    <cellStyle name="20% - Accent3" xfId="39981" builtinId="38" hidden="1"/>
    <cellStyle name="20% - Accent3" xfId="40020" builtinId="38" hidden="1"/>
    <cellStyle name="20% - Accent3" xfId="40060" builtinId="38" hidden="1"/>
    <cellStyle name="20% - Accent3" xfId="40100" builtinId="38" hidden="1"/>
    <cellStyle name="20% - Accent3" xfId="40139" builtinId="38" hidden="1"/>
    <cellStyle name="20% - Accent3" xfId="40179" builtinId="38" hidden="1"/>
    <cellStyle name="20% - Accent3" xfId="40218" builtinId="38" hidden="1"/>
    <cellStyle name="20% - Accent3" xfId="40258" builtinId="38" hidden="1"/>
    <cellStyle name="20% - Accent3" xfId="40297" builtinId="38" hidden="1"/>
    <cellStyle name="20% - Accent3" xfId="40336" builtinId="38" hidden="1"/>
    <cellStyle name="20% - Accent3" xfId="38774" builtinId="38" hidden="1"/>
    <cellStyle name="20% - Accent3" xfId="39609" builtinId="38" hidden="1"/>
    <cellStyle name="20% - Accent3" xfId="40382" builtinId="38" hidden="1"/>
    <cellStyle name="20% - Accent3" xfId="40421" builtinId="38" hidden="1"/>
    <cellStyle name="20% - Accent3" xfId="40460" builtinId="38" hidden="1"/>
    <cellStyle name="20% - Accent3" xfId="40499" builtinId="38" hidden="1"/>
    <cellStyle name="20% - Accent3" xfId="40539" builtinId="38" hidden="1"/>
    <cellStyle name="20% - Accent3" xfId="40578" builtinId="38" hidden="1"/>
    <cellStyle name="20% - Accent3" xfId="40619" builtinId="38" hidden="1"/>
    <cellStyle name="20% - Accent3" xfId="40658" builtinId="38" hidden="1"/>
    <cellStyle name="20% - Accent3" xfId="40697" builtinId="38" hidden="1"/>
    <cellStyle name="20% - Accent3" xfId="40736" builtinId="38" hidden="1"/>
    <cellStyle name="20% - Accent3" xfId="40776" builtinId="38" hidden="1"/>
    <cellStyle name="20% - Accent3" xfId="40816" builtinId="38" hidden="1"/>
    <cellStyle name="20% - Accent3" xfId="40855" builtinId="38" hidden="1"/>
    <cellStyle name="20% - Accent3" xfId="40895" builtinId="38" hidden="1"/>
    <cellStyle name="20% - Accent3" xfId="40934" builtinId="38" hidden="1"/>
    <cellStyle name="20% - Accent3" xfId="40974" builtinId="38" hidden="1"/>
    <cellStyle name="20% - Accent3" xfId="41013" builtinId="38" hidden="1"/>
    <cellStyle name="20% - Accent3" xfId="41052" builtinId="38" hidden="1"/>
    <cellStyle name="20% - Accent3" xfId="41112" builtinId="38" hidden="1"/>
    <cellStyle name="20% - Accent3" xfId="41170" builtinId="38" hidden="1"/>
    <cellStyle name="20% - Accent3" xfId="41211" builtinId="38" hidden="1"/>
    <cellStyle name="20% - Accent3" xfId="41250" builtinId="38" hidden="1"/>
    <cellStyle name="20% - Accent3" xfId="41289" builtinId="38" hidden="1"/>
    <cellStyle name="20% - Accent3" xfId="41328" builtinId="38" hidden="1"/>
    <cellStyle name="20% - Accent3" xfId="41368" builtinId="38" hidden="1"/>
    <cellStyle name="20% - Accent3" xfId="41407" builtinId="38" hidden="1"/>
    <cellStyle name="20% - Accent3" xfId="41448" builtinId="38" hidden="1"/>
    <cellStyle name="20% - Accent3" xfId="41487" builtinId="38" hidden="1"/>
    <cellStyle name="20% - Accent3" xfId="41526" builtinId="38" hidden="1"/>
    <cellStyle name="20% - Accent3" xfId="41565" builtinId="38" hidden="1"/>
    <cellStyle name="20% - Accent3" xfId="41605" builtinId="38" hidden="1"/>
    <cellStyle name="20% - Accent3" xfId="41645" builtinId="38" hidden="1"/>
    <cellStyle name="20% - Accent3" xfId="41684" builtinId="38" hidden="1"/>
    <cellStyle name="20% - Accent3" xfId="41724" builtinId="38" hidden="1"/>
    <cellStyle name="20% - Accent3" xfId="41763" builtinId="38" hidden="1"/>
    <cellStyle name="20% - Accent3" xfId="41803" builtinId="38" hidden="1"/>
    <cellStyle name="20% - Accent3" xfId="41842" builtinId="38" hidden="1"/>
    <cellStyle name="20% - Accent3" xfId="41881" builtinId="38" hidden="1"/>
    <cellStyle name="20% - Accent3" xfId="41133" builtinId="38" hidden="1"/>
    <cellStyle name="20% - Accent3" xfId="41921" builtinId="38" hidden="1"/>
    <cellStyle name="20% - Accent3" xfId="41962" builtinId="38" hidden="1"/>
    <cellStyle name="20% - Accent3" xfId="42001" builtinId="38" hidden="1"/>
    <cellStyle name="20% - Accent3" xfId="42040" builtinId="38" hidden="1"/>
    <cellStyle name="20% - Accent3" xfId="42079" builtinId="38" hidden="1"/>
    <cellStyle name="20% - Accent3" xfId="42119" builtinId="38" hidden="1"/>
    <cellStyle name="20% - Accent3" xfId="42158" builtinId="38" hidden="1"/>
    <cellStyle name="20% - Accent3" xfId="42199" builtinId="38" hidden="1"/>
    <cellStyle name="20% - Accent3" xfId="42238" builtinId="38" hidden="1"/>
    <cellStyle name="20% - Accent3" xfId="42277" builtinId="38" hidden="1"/>
    <cellStyle name="20% - Accent3" xfId="42316" builtinId="38" hidden="1"/>
    <cellStyle name="20% - Accent3" xfId="42356" builtinId="38" hidden="1"/>
    <cellStyle name="20% - Accent3" xfId="42396" builtinId="38" hidden="1"/>
    <cellStyle name="20% - Accent3" xfId="42435" builtinId="38" hidden="1"/>
    <cellStyle name="20% - Accent3" xfId="42475" builtinId="38" hidden="1"/>
    <cellStyle name="20% - Accent3" xfId="42514" builtinId="38" hidden="1"/>
    <cellStyle name="20% - Accent3" xfId="42554" builtinId="38" hidden="1"/>
    <cellStyle name="20% - Accent3" xfId="42593" builtinId="38" hidden="1"/>
    <cellStyle name="20% - Accent3" xfId="42632" builtinId="38" hidden="1"/>
    <cellStyle name="20% - Accent3" xfId="42696" builtinId="38" hidden="1"/>
    <cellStyle name="20% - Accent3" xfId="42750" builtinId="38" hidden="1"/>
    <cellStyle name="20% - Accent3" xfId="42791" builtinId="38" hidden="1"/>
    <cellStyle name="20% - Accent3" xfId="42830" builtinId="38" hidden="1"/>
    <cellStyle name="20% - Accent3" xfId="42869" builtinId="38" hidden="1"/>
    <cellStyle name="20% - Accent3" xfId="42908" builtinId="38" hidden="1"/>
    <cellStyle name="20% - Accent3" xfId="42948" builtinId="38" hidden="1"/>
    <cellStyle name="20% - Accent3" xfId="42987" builtinId="38" hidden="1"/>
    <cellStyle name="20% - Accent3" xfId="43028" builtinId="38" hidden="1"/>
    <cellStyle name="20% - Accent3" xfId="43067" builtinId="38" hidden="1"/>
    <cellStyle name="20% - Accent3" xfId="43106" builtinId="38" hidden="1"/>
    <cellStyle name="20% - Accent3" xfId="43145" builtinId="38" hidden="1"/>
    <cellStyle name="20% - Accent3" xfId="43185" builtinId="38" hidden="1"/>
    <cellStyle name="20% - Accent3" xfId="43225" builtinId="38" hidden="1"/>
    <cellStyle name="20% - Accent3" xfId="43264" builtinId="38" hidden="1"/>
    <cellStyle name="20% - Accent3" xfId="43304" builtinId="38" hidden="1"/>
    <cellStyle name="20% - Accent3" xfId="43343" builtinId="38" hidden="1"/>
    <cellStyle name="20% - Accent3" xfId="43383" builtinId="38" hidden="1"/>
    <cellStyle name="20% - Accent3" xfId="43422" builtinId="38" hidden="1"/>
    <cellStyle name="20% - Accent3" xfId="43461" builtinId="38" hidden="1"/>
    <cellStyle name="20% - Accent3" xfId="42718" builtinId="38" hidden="1"/>
    <cellStyle name="20% - Accent3" xfId="43501" builtinId="38" hidden="1"/>
    <cellStyle name="20% - Accent3" xfId="43542" builtinId="38" hidden="1"/>
    <cellStyle name="20% - Accent3" xfId="43581" builtinId="38" hidden="1"/>
    <cellStyle name="20% - Accent3" xfId="43620" builtinId="38" hidden="1"/>
    <cellStyle name="20% - Accent3" xfId="43659" builtinId="38" hidden="1"/>
    <cellStyle name="20% - Accent3" xfId="43699" builtinId="38" hidden="1"/>
    <cellStyle name="20% - Accent3" xfId="43738" builtinId="38" hidden="1"/>
    <cellStyle name="20% - Accent3" xfId="43779" builtinId="38" hidden="1"/>
    <cellStyle name="20% - Accent3" xfId="43818" builtinId="38" hidden="1"/>
    <cellStyle name="20% - Accent3" xfId="43857" builtinId="38" hidden="1"/>
    <cellStyle name="20% - Accent3" xfId="43896" builtinId="38" hidden="1"/>
    <cellStyle name="20% - Accent3" xfId="43936" builtinId="38" hidden="1"/>
    <cellStyle name="20% - Accent3" xfId="43976" builtinId="38" hidden="1"/>
    <cellStyle name="20% - Accent3" xfId="44015" builtinId="38" hidden="1"/>
    <cellStyle name="20% - Accent3" xfId="44055" builtinId="38" hidden="1"/>
    <cellStyle name="20% - Accent3" xfId="44094" builtinId="38" hidden="1"/>
    <cellStyle name="20% - Accent3" xfId="44134" builtinId="38" hidden="1"/>
    <cellStyle name="20% - Accent3" xfId="44173" builtinId="38" hidden="1"/>
    <cellStyle name="20% - Accent3" xfId="44212" builtinId="38" hidden="1"/>
    <cellStyle name="20% - Accent3" xfId="44276" builtinId="38" hidden="1"/>
    <cellStyle name="20% - Accent3" xfId="44330" builtinId="38" hidden="1"/>
    <cellStyle name="20% - Accent3" xfId="44371" builtinId="38" hidden="1"/>
    <cellStyle name="20% - Accent3" xfId="44410" builtinId="38" hidden="1"/>
    <cellStyle name="20% - Accent3" xfId="44449" builtinId="38" hidden="1"/>
    <cellStyle name="20% - Accent3" xfId="44488" builtinId="38" hidden="1"/>
    <cellStyle name="20% - Accent3" xfId="44528" builtinId="38" hidden="1"/>
    <cellStyle name="20% - Accent3" xfId="44567" builtinId="38" hidden="1"/>
    <cellStyle name="20% - Accent3" xfId="44608" builtinId="38" hidden="1"/>
    <cellStyle name="20% - Accent3" xfId="44647" builtinId="38" hidden="1"/>
    <cellStyle name="20% - Accent3" xfId="44686" builtinId="38" hidden="1"/>
    <cellStyle name="20% - Accent3" xfId="44725" builtinId="38" hidden="1"/>
    <cellStyle name="20% - Accent3" xfId="44765" builtinId="38" hidden="1"/>
    <cellStyle name="20% - Accent3" xfId="44805" builtinId="38" hidden="1"/>
    <cellStyle name="20% - Accent3" xfId="44844" builtinId="38" hidden="1"/>
    <cellStyle name="20% - Accent3" xfId="44884" builtinId="38" hidden="1"/>
    <cellStyle name="20% - Accent3" xfId="44923" builtinId="38" hidden="1"/>
    <cellStyle name="20% - Accent3" xfId="44963" builtinId="38" hidden="1"/>
    <cellStyle name="20% - Accent3" xfId="45002" builtinId="38" hidden="1"/>
    <cellStyle name="20% - Accent3" xfId="45041" builtinId="38" hidden="1"/>
    <cellStyle name="20% - Accent3" xfId="44298" builtinId="38" hidden="1"/>
    <cellStyle name="20% - Accent3" xfId="45081" builtinId="38" hidden="1"/>
    <cellStyle name="20% - Accent3" xfId="45122" builtinId="38" hidden="1"/>
    <cellStyle name="20% - Accent3" xfId="45161" builtinId="38" hidden="1"/>
    <cellStyle name="20% - Accent3" xfId="45200" builtinId="38" hidden="1"/>
    <cellStyle name="20% - Accent3" xfId="45239" builtinId="38" hidden="1"/>
    <cellStyle name="20% - Accent3" xfId="45279" builtinId="38" hidden="1"/>
    <cellStyle name="20% - Accent3" xfId="45318" builtinId="38" hidden="1"/>
    <cellStyle name="20% - Accent3" xfId="45359" builtinId="38" hidden="1"/>
    <cellStyle name="20% - Accent3" xfId="45398" builtinId="38" hidden="1"/>
    <cellStyle name="20% - Accent3" xfId="45437" builtinId="38" hidden="1"/>
    <cellStyle name="20% - Accent3" xfId="45476" builtinId="38" hidden="1"/>
    <cellStyle name="20% - Accent3" xfId="45516" builtinId="38" hidden="1"/>
    <cellStyle name="20% - Accent3" xfId="45556" builtinId="38" hidden="1"/>
    <cellStyle name="20% - Accent3" xfId="45595" builtinId="38" hidden="1"/>
    <cellStyle name="20% - Accent3" xfId="45635" builtinId="38" hidden="1"/>
    <cellStyle name="20% - Accent3" xfId="45674" builtinId="38" hidden="1"/>
    <cellStyle name="20% - Accent3" xfId="45714" builtinId="38" hidden="1"/>
    <cellStyle name="20% - Accent3" xfId="45753" builtinId="38" hidden="1"/>
    <cellStyle name="20% - Accent3" xfId="45792" builtinId="38" hidden="1"/>
    <cellStyle name="20% - Accent4" xfId="55" hidden="1"/>
    <cellStyle name="20% - Accent4" xfId="96" builtinId="42" hidden="1"/>
    <cellStyle name="20% - Accent4" xfId="135" builtinId="42" hidden="1"/>
    <cellStyle name="20% - Accent4" xfId="174" builtinId="42" hidden="1"/>
    <cellStyle name="20% - Accent4" xfId="213" builtinId="42" hidden="1"/>
    <cellStyle name="20% - Accent4" xfId="253" builtinId="42" hidden="1"/>
    <cellStyle name="20% - Accent4" xfId="292" builtinId="42" hidden="1"/>
    <cellStyle name="20% - Accent4" xfId="333" builtinId="42" hidden="1"/>
    <cellStyle name="20% - Accent4" xfId="372" builtinId="42" hidden="1"/>
    <cellStyle name="20% - Accent4" xfId="411" builtinId="42" hidden="1"/>
    <cellStyle name="20% - Accent4" xfId="450" builtinId="42" hidden="1"/>
    <cellStyle name="20% - Accent4" xfId="490" builtinId="42" hidden="1"/>
    <cellStyle name="20% - Accent4" xfId="530" builtinId="42" hidden="1"/>
    <cellStyle name="20% - Accent4" xfId="569" builtinId="42" hidden="1"/>
    <cellStyle name="20% - Accent4" xfId="609" builtinId="42" hidden="1"/>
    <cellStyle name="20% - Accent4" xfId="648" builtinId="42" hidden="1"/>
    <cellStyle name="20% - Accent4" xfId="688" builtinId="42" hidden="1"/>
    <cellStyle name="20% - Accent4" xfId="727" builtinId="42" hidden="1"/>
    <cellStyle name="20% - Accent4" xfId="766" builtinId="42" hidden="1"/>
    <cellStyle name="20% - Accent4" xfId="805" builtinId="42" hidden="1"/>
    <cellStyle name="20% - Accent4" xfId="964" builtinId="42" hidden="1"/>
    <cellStyle name="20% - Accent4" xfId="1005" builtinId="42" hidden="1"/>
    <cellStyle name="20% - Accent4" xfId="1044" builtinId="42" hidden="1"/>
    <cellStyle name="20% - Accent4" xfId="1083" builtinId="42" hidden="1"/>
    <cellStyle name="20% - Accent4" xfId="1122" builtinId="42" hidden="1"/>
    <cellStyle name="20% - Accent4" xfId="1162" builtinId="42" hidden="1"/>
    <cellStyle name="20% - Accent4" xfId="1201" builtinId="42" hidden="1"/>
    <cellStyle name="20% - Accent4" xfId="1242" builtinId="42" hidden="1"/>
    <cellStyle name="20% - Accent4" xfId="1281" builtinId="42" hidden="1"/>
    <cellStyle name="20% - Accent4" xfId="1320" builtinId="42" hidden="1"/>
    <cellStyle name="20% - Accent4" xfId="1359" builtinId="42" hidden="1"/>
    <cellStyle name="20% - Accent4" xfId="1399" builtinId="42" hidden="1"/>
    <cellStyle name="20% - Accent4" xfId="1439" builtinId="42" hidden="1"/>
    <cellStyle name="20% - Accent4" xfId="1478" builtinId="42" hidden="1"/>
    <cellStyle name="20% - Accent4" xfId="1518" builtinId="42" hidden="1"/>
    <cellStyle name="20% - Accent4" xfId="1558" builtinId="42" hidden="1"/>
    <cellStyle name="20% - Accent4" xfId="1598" builtinId="42" hidden="1"/>
    <cellStyle name="20% - Accent4" xfId="1637" builtinId="42" hidden="1"/>
    <cellStyle name="20% - Accent4" xfId="1676" builtinId="42" hidden="1"/>
    <cellStyle name="20% - Accent4" xfId="911" builtinId="42" hidden="1"/>
    <cellStyle name="20% - Accent4" xfId="1709" builtinId="42" hidden="1"/>
    <cellStyle name="20% - Accent4" xfId="1750" builtinId="42" hidden="1"/>
    <cellStyle name="20% - Accent4" xfId="1789" builtinId="42" hidden="1"/>
    <cellStyle name="20% - Accent4" xfId="1828" builtinId="42" hidden="1"/>
    <cellStyle name="20% - Accent4" xfId="1867" builtinId="42" hidden="1"/>
    <cellStyle name="20% - Accent4" xfId="1907" builtinId="42" hidden="1"/>
    <cellStyle name="20% - Accent4" xfId="1946" builtinId="42" hidden="1"/>
    <cellStyle name="20% - Accent4" xfId="1987" builtinId="42" hidden="1"/>
    <cellStyle name="20% - Accent4" xfId="2026" builtinId="42" hidden="1"/>
    <cellStyle name="20% - Accent4" xfId="2065" builtinId="42" hidden="1"/>
    <cellStyle name="20% - Accent4" xfId="2104" builtinId="42" hidden="1"/>
    <cellStyle name="20% - Accent4" xfId="2144" builtinId="42" hidden="1"/>
    <cellStyle name="20% - Accent4" xfId="2184" builtinId="42" hidden="1"/>
    <cellStyle name="20% - Accent4" xfId="2223" builtinId="42" hidden="1"/>
    <cellStyle name="20% - Accent4" xfId="2263" builtinId="42" hidden="1"/>
    <cellStyle name="20% - Accent4" xfId="2302" builtinId="42" hidden="1"/>
    <cellStyle name="20% - Accent4" xfId="2342" builtinId="42" hidden="1"/>
    <cellStyle name="20% - Accent4" xfId="2381" builtinId="42" hidden="1"/>
    <cellStyle name="20% - Accent4" xfId="2420" builtinId="42" hidden="1"/>
    <cellStyle name="20% - Accent4" xfId="856" builtinId="42" hidden="1"/>
    <cellStyle name="20% - Accent4" xfId="1529" builtinId="42" hidden="1"/>
    <cellStyle name="20% - Accent4" xfId="2466" builtinId="42" hidden="1"/>
    <cellStyle name="20% - Accent4" xfId="2505" builtinId="42" hidden="1"/>
    <cellStyle name="20% - Accent4" xfId="2544" builtinId="42" hidden="1"/>
    <cellStyle name="20% - Accent4" xfId="2583" builtinId="42" hidden="1"/>
    <cellStyle name="20% - Accent4" xfId="2623" builtinId="42" hidden="1"/>
    <cellStyle name="20% - Accent4" xfId="2662" builtinId="42" hidden="1"/>
    <cellStyle name="20% - Accent4" xfId="2703" builtinId="42" hidden="1"/>
    <cellStyle name="20% - Accent4" xfId="2742" builtinId="42" hidden="1"/>
    <cellStyle name="20% - Accent4" xfId="2781" builtinId="42" hidden="1"/>
    <cellStyle name="20% - Accent4" xfId="2820" builtinId="42" hidden="1"/>
    <cellStyle name="20% - Accent4" xfId="2860" builtinId="42" hidden="1"/>
    <cellStyle name="20% - Accent4" xfId="2900" builtinId="42" hidden="1"/>
    <cellStyle name="20% - Accent4" xfId="2939" builtinId="42" hidden="1"/>
    <cellStyle name="20% - Accent4" xfId="2979" builtinId="42" hidden="1"/>
    <cellStyle name="20% - Accent4" xfId="3018" builtinId="42" hidden="1"/>
    <cellStyle name="20% - Accent4" xfId="3058" builtinId="42" hidden="1"/>
    <cellStyle name="20% - Accent4" xfId="3097" builtinId="42" hidden="1"/>
    <cellStyle name="20% - Accent4" xfId="3136" builtinId="42" hidden="1"/>
    <cellStyle name="20% - Accent4" xfId="3175" builtinId="42" hidden="1"/>
    <cellStyle name="20% - Accent4" xfId="3368" builtinId="42" hidden="1"/>
    <cellStyle name="20% - Accent4" xfId="3413" builtinId="42" hidden="1"/>
    <cellStyle name="20% - Accent4" xfId="3452" builtinId="42" hidden="1"/>
    <cellStyle name="20% - Accent4" xfId="3491" builtinId="42" hidden="1"/>
    <cellStyle name="20% - Accent4" xfId="3530" builtinId="42" hidden="1"/>
    <cellStyle name="20% - Accent4" xfId="3570" builtinId="42" hidden="1"/>
    <cellStyle name="20% - Accent4" xfId="3609" builtinId="42" hidden="1"/>
    <cellStyle name="20% - Accent4" xfId="3650" builtinId="42" hidden="1"/>
    <cellStyle name="20% - Accent4" xfId="3689" builtinId="42" hidden="1"/>
    <cellStyle name="20% - Accent4" xfId="3728" builtinId="42" hidden="1"/>
    <cellStyle name="20% - Accent4" xfId="3767" builtinId="42" hidden="1"/>
    <cellStyle name="20% - Accent4" xfId="3811" builtinId="42" hidden="1"/>
    <cellStyle name="20% - Accent4" xfId="3851" builtinId="42" hidden="1"/>
    <cellStyle name="20% - Accent4" xfId="3890" builtinId="42" hidden="1"/>
    <cellStyle name="20% - Accent4" xfId="3930" builtinId="42" hidden="1"/>
    <cellStyle name="20% - Accent4" xfId="3970" builtinId="42" hidden="1"/>
    <cellStyle name="20% - Accent4" xfId="4010" builtinId="42" hidden="1"/>
    <cellStyle name="20% - Accent4" xfId="4049" builtinId="42" hidden="1"/>
    <cellStyle name="20% - Accent4" xfId="4088" builtinId="42" hidden="1"/>
    <cellStyle name="20% - Accent4" xfId="4145" builtinId="42" hidden="1"/>
    <cellStyle name="20% - Accent4" xfId="4304" builtinId="42" hidden="1"/>
    <cellStyle name="20% - Accent4" xfId="4349" builtinId="42" hidden="1"/>
    <cellStyle name="20% - Accent4" xfId="4388" builtinId="42" hidden="1"/>
    <cellStyle name="20% - Accent4" xfId="4427" builtinId="42" hidden="1"/>
    <cellStyle name="20% - Accent4" xfId="4466" builtinId="42" hidden="1"/>
    <cellStyle name="20% - Accent4" xfId="4506" builtinId="42" hidden="1"/>
    <cellStyle name="20% - Accent4" xfId="4545" builtinId="42" hidden="1"/>
    <cellStyle name="20% - Accent4" xfId="4586" builtinId="42" hidden="1"/>
    <cellStyle name="20% - Accent4" xfId="4625" builtinId="42" hidden="1"/>
    <cellStyle name="20% - Accent4" xfId="4664" builtinId="42" hidden="1"/>
    <cellStyle name="20% - Accent4" xfId="4703" builtinId="42" hidden="1"/>
    <cellStyle name="20% - Accent4" xfId="4747" builtinId="42" hidden="1"/>
    <cellStyle name="20% - Accent4" xfId="4787" builtinId="42" hidden="1"/>
    <cellStyle name="20% - Accent4" xfId="4826" builtinId="42" hidden="1"/>
    <cellStyle name="20% - Accent4" xfId="4866" builtinId="42" hidden="1"/>
    <cellStyle name="20% - Accent4" xfId="4906" builtinId="42" hidden="1"/>
    <cellStyle name="20% - Accent4" xfId="4946" builtinId="42" hidden="1"/>
    <cellStyle name="20% - Accent4" xfId="4985" builtinId="42" hidden="1"/>
    <cellStyle name="20% - Accent4" xfId="5024" builtinId="42" hidden="1"/>
    <cellStyle name="20% - Accent4" xfId="4251" builtinId="42" hidden="1"/>
    <cellStyle name="20% - Accent4" xfId="5057" builtinId="42" hidden="1"/>
    <cellStyle name="20% - Accent4" xfId="5098" builtinId="42" hidden="1"/>
    <cellStyle name="20% - Accent4" xfId="5137" builtinId="42" hidden="1"/>
    <cellStyle name="20% - Accent4" xfId="5176" builtinId="42" hidden="1"/>
    <cellStyle name="20% - Accent4" xfId="5215" builtinId="42" hidden="1"/>
    <cellStyle name="20% - Accent4" xfId="5255" builtinId="42" hidden="1"/>
    <cellStyle name="20% - Accent4" xfId="5294" builtinId="42" hidden="1"/>
    <cellStyle name="20% - Accent4" xfId="5335" builtinId="42" hidden="1"/>
    <cellStyle name="20% - Accent4" xfId="5374" builtinId="42" hidden="1"/>
    <cellStyle name="20% - Accent4" xfId="5413" builtinId="42" hidden="1"/>
    <cellStyle name="20% - Accent4" xfId="5452" builtinId="42" hidden="1"/>
    <cellStyle name="20% - Accent4" xfId="5492" builtinId="42" hidden="1"/>
    <cellStyle name="20% - Accent4" xfId="5532" builtinId="42" hidden="1"/>
    <cellStyle name="20% - Accent4" xfId="5571" builtinId="42" hidden="1"/>
    <cellStyle name="20% - Accent4" xfId="5611" builtinId="42" hidden="1"/>
    <cellStyle name="20% - Accent4" xfId="5650" builtinId="42" hidden="1"/>
    <cellStyle name="20% - Accent4" xfId="5690" builtinId="42" hidden="1"/>
    <cellStyle name="20% - Accent4" xfId="5729" builtinId="42" hidden="1"/>
    <cellStyle name="20% - Accent4" xfId="5768" builtinId="42" hidden="1"/>
    <cellStyle name="20% - Accent4" xfId="4196" builtinId="42" hidden="1"/>
    <cellStyle name="20% - Accent4" xfId="4877" builtinId="42" hidden="1"/>
    <cellStyle name="20% - Accent4" xfId="5814" builtinId="42" hidden="1"/>
    <cellStyle name="20% - Accent4" xfId="5853" builtinId="42" hidden="1"/>
    <cellStyle name="20% - Accent4" xfId="5892" builtinId="42" hidden="1"/>
    <cellStyle name="20% - Accent4" xfId="5931" builtinId="42" hidden="1"/>
    <cellStyle name="20% - Accent4" xfId="5971" builtinId="42" hidden="1"/>
    <cellStyle name="20% - Accent4" xfId="6010" builtinId="42" hidden="1"/>
    <cellStyle name="20% - Accent4" xfId="6051" builtinId="42" hidden="1"/>
    <cellStyle name="20% - Accent4" xfId="6090" builtinId="42" hidden="1"/>
    <cellStyle name="20% - Accent4" xfId="6129" builtinId="42" hidden="1"/>
    <cellStyle name="20% - Accent4" xfId="6168" builtinId="42" hidden="1"/>
    <cellStyle name="20% - Accent4" xfId="6208" builtinId="42" hidden="1"/>
    <cellStyle name="20% - Accent4" xfId="6248" builtinId="42" hidden="1"/>
    <cellStyle name="20% - Accent4" xfId="6287" builtinId="42" hidden="1"/>
    <cellStyle name="20% - Accent4" xfId="6327" builtinId="42" hidden="1"/>
    <cellStyle name="20% - Accent4" xfId="6366" builtinId="42" hidden="1"/>
    <cellStyle name="20% - Accent4" xfId="6406" builtinId="42" hidden="1"/>
    <cellStyle name="20% - Accent4" xfId="6445" builtinId="42" hidden="1"/>
    <cellStyle name="20% - Accent4" xfId="6484" builtinId="42" hidden="1"/>
    <cellStyle name="20% - Accent4" xfId="3315" builtinId="42" hidden="1"/>
    <cellStyle name="20% - Accent4" xfId="6497" builtinId="42" hidden="1"/>
    <cellStyle name="20% - Accent4" xfId="6540" builtinId="42" hidden="1"/>
    <cellStyle name="20% - Accent4" xfId="6579" builtinId="42" hidden="1"/>
    <cellStyle name="20% - Accent4" xfId="6618" builtinId="42" hidden="1"/>
    <cellStyle name="20% - Accent4" xfId="6657" builtinId="42" hidden="1"/>
    <cellStyle name="20% - Accent4" xfId="6697" builtinId="42" hidden="1"/>
    <cellStyle name="20% - Accent4" xfId="6736" builtinId="42" hidden="1"/>
    <cellStyle name="20% - Accent4" xfId="6777" builtinId="42" hidden="1"/>
    <cellStyle name="20% - Accent4" xfId="6816" builtinId="42" hidden="1"/>
    <cellStyle name="20% - Accent4" xfId="6855" builtinId="42" hidden="1"/>
    <cellStyle name="20% - Accent4" xfId="6894" builtinId="42" hidden="1"/>
    <cellStyle name="20% - Accent4" xfId="6936" builtinId="42" hidden="1"/>
    <cellStyle name="20% - Accent4" xfId="6976" builtinId="42" hidden="1"/>
    <cellStyle name="20% - Accent4" xfId="7015" builtinId="42" hidden="1"/>
    <cellStyle name="20% - Accent4" xfId="7055" builtinId="42" hidden="1"/>
    <cellStyle name="20% - Accent4" xfId="7095" builtinId="42" hidden="1"/>
    <cellStyle name="20% - Accent4" xfId="7135" builtinId="42" hidden="1"/>
    <cellStyle name="20% - Accent4" xfId="7174" builtinId="42" hidden="1"/>
    <cellStyle name="20% - Accent4" xfId="7213" builtinId="42" hidden="1"/>
    <cellStyle name="20% - Accent4" xfId="7263" builtinId="42" hidden="1"/>
    <cellStyle name="20% - Accent4" xfId="7422" builtinId="42" hidden="1"/>
    <cellStyle name="20% - Accent4" xfId="7465" builtinId="42" hidden="1"/>
    <cellStyle name="20% - Accent4" xfId="7504" builtinId="42" hidden="1"/>
    <cellStyle name="20% - Accent4" xfId="7543" builtinId="42" hidden="1"/>
    <cellStyle name="20% - Accent4" xfId="7582" builtinId="42" hidden="1"/>
    <cellStyle name="20% - Accent4" xfId="7622" builtinId="42" hidden="1"/>
    <cellStyle name="20% - Accent4" xfId="7661" builtinId="42" hidden="1"/>
    <cellStyle name="20% - Accent4" xfId="7702" builtinId="42" hidden="1"/>
    <cellStyle name="20% - Accent4" xfId="7741" builtinId="42" hidden="1"/>
    <cellStyle name="20% - Accent4" xfId="7780" builtinId="42" hidden="1"/>
    <cellStyle name="20% - Accent4" xfId="7819" builtinId="42" hidden="1"/>
    <cellStyle name="20% - Accent4" xfId="7861" builtinId="42" hidden="1"/>
    <cellStyle name="20% - Accent4" xfId="7901" builtinId="42" hidden="1"/>
    <cellStyle name="20% - Accent4" xfId="7940" builtinId="42" hidden="1"/>
    <cellStyle name="20% - Accent4" xfId="7980" builtinId="42" hidden="1"/>
    <cellStyle name="20% - Accent4" xfId="8020" builtinId="42" hidden="1"/>
    <cellStyle name="20% - Accent4" xfId="8060" builtinId="42" hidden="1"/>
    <cellStyle name="20% - Accent4" xfId="8099" builtinId="42" hidden="1"/>
    <cellStyle name="20% - Accent4" xfId="8138" builtinId="42" hidden="1"/>
    <cellStyle name="20% - Accent4" xfId="7369" builtinId="42" hidden="1"/>
    <cellStyle name="20% - Accent4" xfId="8171" builtinId="42" hidden="1"/>
    <cellStyle name="20% - Accent4" xfId="8212" builtinId="42" hidden="1"/>
    <cellStyle name="20% - Accent4" xfId="8251" builtinId="42" hidden="1"/>
    <cellStyle name="20% - Accent4" xfId="8290" builtinId="42" hidden="1"/>
    <cellStyle name="20% - Accent4" xfId="8329" builtinId="42" hidden="1"/>
    <cellStyle name="20% - Accent4" xfId="8369" builtinId="42" hidden="1"/>
    <cellStyle name="20% - Accent4" xfId="8408" builtinId="42" hidden="1"/>
    <cellStyle name="20% - Accent4" xfId="8449" builtinId="42" hidden="1"/>
    <cellStyle name="20% - Accent4" xfId="8488" builtinId="42" hidden="1"/>
    <cellStyle name="20% - Accent4" xfId="8527" builtinId="42" hidden="1"/>
    <cellStyle name="20% - Accent4" xfId="8566" builtinId="42" hidden="1"/>
    <cellStyle name="20% - Accent4" xfId="8606" builtinId="42" hidden="1"/>
    <cellStyle name="20% - Accent4" xfId="8646" builtinId="42" hidden="1"/>
    <cellStyle name="20% - Accent4" xfId="8685" builtinId="42" hidden="1"/>
    <cellStyle name="20% - Accent4" xfId="8725" builtinId="42" hidden="1"/>
    <cellStyle name="20% - Accent4" xfId="8764" builtinId="42" hidden="1"/>
    <cellStyle name="20% - Accent4" xfId="8804" builtinId="42" hidden="1"/>
    <cellStyle name="20% - Accent4" xfId="8843" builtinId="42" hidden="1"/>
    <cellStyle name="20% - Accent4" xfId="8882" builtinId="42" hidden="1"/>
    <cellStyle name="20% - Accent4" xfId="7314" builtinId="42" hidden="1"/>
    <cellStyle name="20% - Accent4" xfId="7991" builtinId="42" hidden="1"/>
    <cellStyle name="20% - Accent4" xfId="8928" builtinId="42" hidden="1"/>
    <cellStyle name="20% - Accent4" xfId="8967" builtinId="42" hidden="1"/>
    <cellStyle name="20% - Accent4" xfId="9006" builtinId="42" hidden="1"/>
    <cellStyle name="20% - Accent4" xfId="9045" builtinId="42" hidden="1"/>
    <cellStyle name="20% - Accent4" xfId="9085" builtinId="42" hidden="1"/>
    <cellStyle name="20% - Accent4" xfId="9124" builtinId="42" hidden="1"/>
    <cellStyle name="20% - Accent4" xfId="9165" builtinId="42" hidden="1"/>
    <cellStyle name="20% - Accent4" xfId="9204" builtinId="42" hidden="1"/>
    <cellStyle name="20% - Accent4" xfId="9243" builtinId="42" hidden="1"/>
    <cellStyle name="20% - Accent4" xfId="9282" builtinId="42" hidden="1"/>
    <cellStyle name="20% - Accent4" xfId="9322" builtinId="42" hidden="1"/>
    <cellStyle name="20% - Accent4" xfId="9362" builtinId="42" hidden="1"/>
    <cellStyle name="20% - Accent4" xfId="9401" builtinId="42" hidden="1"/>
    <cellStyle name="20% - Accent4" xfId="9441" builtinId="42" hidden="1"/>
    <cellStyle name="20% - Accent4" xfId="9480" builtinId="42" hidden="1"/>
    <cellStyle name="20% - Accent4" xfId="9520" builtinId="42" hidden="1"/>
    <cellStyle name="20% - Accent4" xfId="9559" builtinId="42" hidden="1"/>
    <cellStyle name="20% - Accent4" xfId="9598" builtinId="42" hidden="1"/>
    <cellStyle name="20% - Accent4" xfId="3287" builtinId="42" hidden="1"/>
    <cellStyle name="20% - Accent4" xfId="9639" builtinId="42" hidden="1"/>
    <cellStyle name="20% - Accent4" xfId="9680" builtinId="42" hidden="1"/>
    <cellStyle name="20% - Accent4" xfId="9719" builtinId="42" hidden="1"/>
    <cellStyle name="20% - Accent4" xfId="9758" builtinId="42" hidden="1"/>
    <cellStyle name="20% - Accent4" xfId="9797" builtinId="42" hidden="1"/>
    <cellStyle name="20% - Accent4" xfId="9837" builtinId="42" hidden="1"/>
    <cellStyle name="20% - Accent4" xfId="9876" builtinId="42" hidden="1"/>
    <cellStyle name="20% - Accent4" xfId="9917" builtinId="42" hidden="1"/>
    <cellStyle name="20% - Accent4" xfId="9956" builtinId="42" hidden="1"/>
    <cellStyle name="20% - Accent4" xfId="9995" builtinId="42" hidden="1"/>
    <cellStyle name="20% - Accent4" xfId="10034" builtinId="42" hidden="1"/>
    <cellStyle name="20% - Accent4" xfId="10074" builtinId="42" hidden="1"/>
    <cellStyle name="20% - Accent4" xfId="10114" builtinId="42" hidden="1"/>
    <cellStyle name="20% - Accent4" xfId="10153" builtinId="42" hidden="1"/>
    <cellStyle name="20% - Accent4" xfId="10193" builtinId="42" hidden="1"/>
    <cellStyle name="20% - Accent4" xfId="10232" builtinId="42" hidden="1"/>
    <cellStyle name="20% - Accent4" xfId="10272" builtinId="42" hidden="1"/>
    <cellStyle name="20% - Accent4" xfId="10311" builtinId="42" hidden="1"/>
    <cellStyle name="20% - Accent4" xfId="10350" builtinId="42" hidden="1"/>
    <cellStyle name="20% - Accent4" xfId="10389" builtinId="42" hidden="1"/>
    <cellStyle name="20% - Accent4" xfId="10548" builtinId="42" hidden="1"/>
    <cellStyle name="20% - Accent4" xfId="10589" builtinId="42" hidden="1"/>
    <cellStyle name="20% - Accent4" xfId="10628" builtinId="42" hidden="1"/>
    <cellStyle name="20% - Accent4" xfId="10667" builtinId="42" hidden="1"/>
    <cellStyle name="20% - Accent4" xfId="10706" builtinId="42" hidden="1"/>
    <cellStyle name="20% - Accent4" xfId="10746" builtinId="42" hidden="1"/>
    <cellStyle name="20% - Accent4" xfId="10785" builtinId="42" hidden="1"/>
    <cellStyle name="20% - Accent4" xfId="10826" builtinId="42" hidden="1"/>
    <cellStyle name="20% - Accent4" xfId="10865" builtinId="42" hidden="1"/>
    <cellStyle name="20% - Accent4" xfId="10904" builtinId="42" hidden="1"/>
    <cellStyle name="20% - Accent4" xfId="10943" builtinId="42" hidden="1"/>
    <cellStyle name="20% - Accent4" xfId="10983" builtinId="42" hidden="1"/>
    <cellStyle name="20% - Accent4" xfId="11023" builtinId="42" hidden="1"/>
    <cellStyle name="20% - Accent4" xfId="11062" builtinId="42" hidden="1"/>
    <cellStyle name="20% - Accent4" xfId="11102" builtinId="42" hidden="1"/>
    <cellStyle name="20% - Accent4" xfId="11142" builtinId="42" hidden="1"/>
    <cellStyle name="20% - Accent4" xfId="11182" builtinId="42" hidden="1"/>
    <cellStyle name="20% - Accent4" xfId="11221" builtinId="42" hidden="1"/>
    <cellStyle name="20% - Accent4" xfId="11260" builtinId="42" hidden="1"/>
    <cellStyle name="20% - Accent4" xfId="10495" builtinId="42" hidden="1"/>
    <cellStyle name="20% - Accent4" xfId="11293" builtinId="42" hidden="1"/>
    <cellStyle name="20% - Accent4" xfId="11334" builtinId="42" hidden="1"/>
    <cellStyle name="20% - Accent4" xfId="11373" builtinId="42" hidden="1"/>
    <cellStyle name="20% - Accent4" xfId="11412" builtinId="42" hidden="1"/>
    <cellStyle name="20% - Accent4" xfId="11451" builtinId="42" hidden="1"/>
    <cellStyle name="20% - Accent4" xfId="11491" builtinId="42" hidden="1"/>
    <cellStyle name="20% - Accent4" xfId="11530" builtinId="42" hidden="1"/>
    <cellStyle name="20% - Accent4" xfId="11571" builtinId="42" hidden="1"/>
    <cellStyle name="20% - Accent4" xfId="11610" builtinId="42" hidden="1"/>
    <cellStyle name="20% - Accent4" xfId="11649" builtinId="42" hidden="1"/>
    <cellStyle name="20% - Accent4" xfId="11688" builtinId="42" hidden="1"/>
    <cellStyle name="20% - Accent4" xfId="11728" builtinId="42" hidden="1"/>
    <cellStyle name="20% - Accent4" xfId="11768" builtinId="42" hidden="1"/>
    <cellStyle name="20% - Accent4" xfId="11807" builtinId="42" hidden="1"/>
    <cellStyle name="20% - Accent4" xfId="11847" builtinId="42" hidden="1"/>
    <cellStyle name="20% - Accent4" xfId="11886" builtinId="42" hidden="1"/>
    <cellStyle name="20% - Accent4" xfId="11926" builtinId="42" hidden="1"/>
    <cellStyle name="20% - Accent4" xfId="11965" builtinId="42" hidden="1"/>
    <cellStyle name="20% - Accent4" xfId="12004" builtinId="42" hidden="1"/>
    <cellStyle name="20% - Accent4" xfId="10440" builtinId="42" hidden="1"/>
    <cellStyle name="20% - Accent4" xfId="11113" builtinId="42" hidden="1"/>
    <cellStyle name="20% - Accent4" xfId="12050" builtinId="42" hidden="1"/>
    <cellStyle name="20% - Accent4" xfId="12089" builtinId="42" hidden="1"/>
    <cellStyle name="20% - Accent4" xfId="12128" builtinId="42" hidden="1"/>
    <cellStyle name="20% - Accent4" xfId="12167" builtinId="42" hidden="1"/>
    <cellStyle name="20% - Accent4" xfId="12207" builtinId="42" hidden="1"/>
    <cellStyle name="20% - Accent4" xfId="12246" builtinId="42" hidden="1"/>
    <cellStyle name="20% - Accent4" xfId="12287" builtinId="42" hidden="1"/>
    <cellStyle name="20% - Accent4" xfId="12326" builtinId="42" hidden="1"/>
    <cellStyle name="20% - Accent4" xfId="12365" builtinId="42" hidden="1"/>
    <cellStyle name="20% - Accent4" xfId="12404" builtinId="42" hidden="1"/>
    <cellStyle name="20% - Accent4" xfId="12444" builtinId="42" hidden="1"/>
    <cellStyle name="20% - Accent4" xfId="12484" builtinId="42" hidden="1"/>
    <cellStyle name="20% - Accent4" xfId="12523" builtinId="42" hidden="1"/>
    <cellStyle name="20% - Accent4" xfId="12563" builtinId="42" hidden="1"/>
    <cellStyle name="20% - Accent4" xfId="12602" builtinId="42" hidden="1"/>
    <cellStyle name="20% - Accent4" xfId="12642" builtinId="42" hidden="1"/>
    <cellStyle name="20% - Accent4" xfId="12681" builtinId="42" hidden="1"/>
    <cellStyle name="20% - Accent4" xfId="12720" builtinId="42" hidden="1"/>
    <cellStyle name="20% - Accent4" xfId="12759" builtinId="42" hidden="1"/>
    <cellStyle name="20% - Accent4" xfId="12799" builtinId="42" hidden="1"/>
    <cellStyle name="20% - Accent4" xfId="12840" builtinId="42" hidden="1"/>
    <cellStyle name="20% - Accent4" xfId="12879" builtinId="42" hidden="1"/>
    <cellStyle name="20% - Accent4" xfId="12918" builtinId="42" hidden="1"/>
    <cellStyle name="20% - Accent4" xfId="12957" builtinId="42" hidden="1"/>
    <cellStyle name="20% - Accent4" xfId="12997" builtinId="42" hidden="1"/>
    <cellStyle name="20% - Accent4" xfId="13036" builtinId="42" hidden="1"/>
    <cellStyle name="20% - Accent4" xfId="13077" builtinId="42" hidden="1"/>
    <cellStyle name="20% - Accent4" xfId="13116" builtinId="42" hidden="1"/>
    <cellStyle name="20% - Accent4" xfId="13155" builtinId="42" hidden="1"/>
    <cellStyle name="20% - Accent4" xfId="13194" builtinId="42" hidden="1"/>
    <cellStyle name="20% - Accent4" xfId="13234" builtinId="42" hidden="1"/>
    <cellStyle name="20% - Accent4" xfId="13274" builtinId="42" hidden="1"/>
    <cellStyle name="20% - Accent4" xfId="13313" builtinId="42" hidden="1"/>
    <cellStyle name="20% - Accent4" xfId="13353" builtinId="42" hidden="1"/>
    <cellStyle name="20% - Accent4" xfId="13392" builtinId="42" hidden="1"/>
    <cellStyle name="20% - Accent4" xfId="13432" builtinId="42" hidden="1"/>
    <cellStyle name="20% - Accent4" xfId="13471" builtinId="42" hidden="1"/>
    <cellStyle name="20% - Accent4" xfId="13510" builtinId="42" hidden="1"/>
    <cellStyle name="20% - Accent4" xfId="13549" builtinId="42" hidden="1"/>
    <cellStyle name="20% - Accent4" xfId="13708" builtinId="42" hidden="1"/>
    <cellStyle name="20% - Accent4" xfId="13749" builtinId="42" hidden="1"/>
    <cellStyle name="20% - Accent4" xfId="13788" builtinId="42" hidden="1"/>
    <cellStyle name="20% - Accent4" xfId="13827" builtinId="42" hidden="1"/>
    <cellStyle name="20% - Accent4" xfId="13866" builtinId="42" hidden="1"/>
    <cellStyle name="20% - Accent4" xfId="13906" builtinId="42" hidden="1"/>
    <cellStyle name="20% - Accent4" xfId="13945" builtinId="42" hidden="1"/>
    <cellStyle name="20% - Accent4" xfId="13986" builtinId="42" hidden="1"/>
    <cellStyle name="20% - Accent4" xfId="14025" builtinId="42" hidden="1"/>
    <cellStyle name="20% - Accent4" xfId="14064" builtinId="42" hidden="1"/>
    <cellStyle name="20% - Accent4" xfId="14103" builtinId="42" hidden="1"/>
    <cellStyle name="20% - Accent4" xfId="14143" builtinId="42" hidden="1"/>
    <cellStyle name="20% - Accent4" xfId="14183" builtinId="42" hidden="1"/>
    <cellStyle name="20% - Accent4" xfId="14222" builtinId="42" hidden="1"/>
    <cellStyle name="20% - Accent4" xfId="14262" builtinId="42" hidden="1"/>
    <cellStyle name="20% - Accent4" xfId="14302" builtinId="42" hidden="1"/>
    <cellStyle name="20% - Accent4" xfId="14342" builtinId="42" hidden="1"/>
    <cellStyle name="20% - Accent4" xfId="14381" builtinId="42" hidden="1"/>
    <cellStyle name="20% - Accent4" xfId="14420" builtinId="42" hidden="1"/>
    <cellStyle name="20% - Accent4" xfId="13655" builtinId="42" hidden="1"/>
    <cellStyle name="20% - Accent4" xfId="14453" builtinId="42" hidden="1"/>
    <cellStyle name="20% - Accent4" xfId="14494" builtinId="42" hidden="1"/>
    <cellStyle name="20% - Accent4" xfId="14533" builtinId="42" hidden="1"/>
    <cellStyle name="20% - Accent4" xfId="14572" builtinId="42" hidden="1"/>
    <cellStyle name="20% - Accent4" xfId="14611" builtinId="42" hidden="1"/>
    <cellStyle name="20% - Accent4" xfId="14651" builtinId="42" hidden="1"/>
    <cellStyle name="20% - Accent4" xfId="14690" builtinId="42" hidden="1"/>
    <cellStyle name="20% - Accent4" xfId="14731" builtinId="42" hidden="1"/>
    <cellStyle name="20% - Accent4" xfId="14770" builtinId="42" hidden="1"/>
    <cellStyle name="20% - Accent4" xfId="14809" builtinId="42" hidden="1"/>
    <cellStyle name="20% - Accent4" xfId="14848" builtinId="42" hidden="1"/>
    <cellStyle name="20% - Accent4" xfId="14888" builtinId="42" hidden="1"/>
    <cellStyle name="20% - Accent4" xfId="14928" builtinId="42" hidden="1"/>
    <cellStyle name="20% - Accent4" xfId="14967" builtinId="42" hidden="1"/>
    <cellStyle name="20% - Accent4" xfId="15007" builtinId="42" hidden="1"/>
    <cellStyle name="20% - Accent4" xfId="15046" builtinId="42" hidden="1"/>
    <cellStyle name="20% - Accent4" xfId="15086" builtinId="42" hidden="1"/>
    <cellStyle name="20% - Accent4" xfId="15125" builtinId="42" hidden="1"/>
    <cellStyle name="20% - Accent4" xfId="15164" builtinId="42" hidden="1"/>
    <cellStyle name="20% - Accent4" xfId="13600" builtinId="42" hidden="1"/>
    <cellStyle name="20% - Accent4" xfId="14273" builtinId="42" hidden="1"/>
    <cellStyle name="20% - Accent4" xfId="15210" builtinId="42" hidden="1"/>
    <cellStyle name="20% - Accent4" xfId="15249" builtinId="42" hidden="1"/>
    <cellStyle name="20% - Accent4" xfId="15288" builtinId="42" hidden="1"/>
    <cellStyle name="20% - Accent4" xfId="15327" builtinId="42" hidden="1"/>
    <cellStyle name="20% - Accent4" xfId="15367" builtinId="42" hidden="1"/>
    <cellStyle name="20% - Accent4" xfId="15406" builtinId="42" hidden="1"/>
    <cellStyle name="20% - Accent4" xfId="15447" builtinId="42" hidden="1"/>
    <cellStyle name="20% - Accent4" xfId="15486" builtinId="42" hidden="1"/>
    <cellStyle name="20% - Accent4" xfId="15525" builtinId="42" hidden="1"/>
    <cellStyle name="20% - Accent4" xfId="15564" builtinId="42" hidden="1"/>
    <cellStyle name="20% - Accent4" xfId="15604" builtinId="42" hidden="1"/>
    <cellStyle name="20% - Accent4" xfId="15644" builtinId="42" hidden="1"/>
    <cellStyle name="20% - Accent4" xfId="15683" builtinId="42" hidden="1"/>
    <cellStyle name="20% - Accent4" xfId="15723" builtinId="42" hidden="1"/>
    <cellStyle name="20% - Accent4" xfId="15762" builtinId="42" hidden="1"/>
    <cellStyle name="20% - Accent4" xfId="15802" builtinId="42" hidden="1"/>
    <cellStyle name="20% - Accent4" xfId="15841" builtinId="42" hidden="1"/>
    <cellStyle name="20% - Accent4" xfId="15880" builtinId="42" hidden="1"/>
    <cellStyle name="20% - Accent4" xfId="3236" builtinId="42" hidden="1"/>
    <cellStyle name="20% - Accent4" xfId="15893" builtinId="42" hidden="1"/>
    <cellStyle name="20% - Accent4" xfId="15934" builtinId="42" hidden="1"/>
    <cellStyle name="20% - Accent4" xfId="15973" builtinId="42" hidden="1"/>
    <cellStyle name="20% - Accent4" xfId="16012" builtinId="42" hidden="1"/>
    <cellStyle name="20% - Accent4" xfId="16051" builtinId="42" hidden="1"/>
    <cellStyle name="20% - Accent4" xfId="16091" builtinId="42" hidden="1"/>
    <cellStyle name="20% - Accent4" xfId="16130" builtinId="42" hidden="1"/>
    <cellStyle name="20% - Accent4" xfId="16171" builtinId="42" hidden="1"/>
    <cellStyle name="20% - Accent4" xfId="16210" builtinId="42" hidden="1"/>
    <cellStyle name="20% - Accent4" xfId="16249" builtinId="42" hidden="1"/>
    <cellStyle name="20% - Accent4" xfId="16288" builtinId="42" hidden="1"/>
    <cellStyle name="20% - Accent4" xfId="16328" builtinId="42" hidden="1"/>
    <cellStyle name="20% - Accent4" xfId="16368" builtinId="42" hidden="1"/>
    <cellStyle name="20% - Accent4" xfId="16407" builtinId="42" hidden="1"/>
    <cellStyle name="20% - Accent4" xfId="16447" builtinId="42" hidden="1"/>
    <cellStyle name="20% - Accent4" xfId="16486" builtinId="42" hidden="1"/>
    <cellStyle name="20% - Accent4" xfId="16526" builtinId="42" hidden="1"/>
    <cellStyle name="20% - Accent4" xfId="16565" builtinId="42" hidden="1"/>
    <cellStyle name="20% - Accent4" xfId="16604" builtinId="42" hidden="1"/>
    <cellStyle name="20% - Accent4" xfId="16643" builtinId="42" hidden="1"/>
    <cellStyle name="20% - Accent4" xfId="16802" builtinId="42" hidden="1"/>
    <cellStyle name="20% - Accent4" xfId="16843" builtinId="42" hidden="1"/>
    <cellStyle name="20% - Accent4" xfId="16882" builtinId="42" hidden="1"/>
    <cellStyle name="20% - Accent4" xfId="16921" builtinId="42" hidden="1"/>
    <cellStyle name="20% - Accent4" xfId="16960" builtinId="42" hidden="1"/>
    <cellStyle name="20% - Accent4" xfId="17000" builtinId="42" hidden="1"/>
    <cellStyle name="20% - Accent4" xfId="17039" builtinId="42" hidden="1"/>
    <cellStyle name="20% - Accent4" xfId="17080" builtinId="42" hidden="1"/>
    <cellStyle name="20% - Accent4" xfId="17119" builtinId="42" hidden="1"/>
    <cellStyle name="20% - Accent4" xfId="17158" builtinId="42" hidden="1"/>
    <cellStyle name="20% - Accent4" xfId="17197" builtinId="42" hidden="1"/>
    <cellStyle name="20% - Accent4" xfId="17237" builtinId="42" hidden="1"/>
    <cellStyle name="20% - Accent4" xfId="17277" builtinId="42" hidden="1"/>
    <cellStyle name="20% - Accent4" xfId="17316" builtinId="42" hidden="1"/>
    <cellStyle name="20% - Accent4" xfId="17356" builtinId="42" hidden="1"/>
    <cellStyle name="20% - Accent4" xfId="17396" builtinId="42" hidden="1"/>
    <cellStyle name="20% - Accent4" xfId="17436" builtinId="42" hidden="1"/>
    <cellStyle name="20% - Accent4" xfId="17475" builtinId="42" hidden="1"/>
    <cellStyle name="20% - Accent4" xfId="17514" builtinId="42" hidden="1"/>
    <cellStyle name="20% - Accent4" xfId="16749" builtinId="42" hidden="1"/>
    <cellStyle name="20% - Accent4" xfId="17547" builtinId="42" hidden="1"/>
    <cellStyle name="20% - Accent4" xfId="17588" builtinId="42" hidden="1"/>
    <cellStyle name="20% - Accent4" xfId="17627" builtinId="42" hidden="1"/>
    <cellStyle name="20% - Accent4" xfId="17666" builtinId="42" hidden="1"/>
    <cellStyle name="20% - Accent4" xfId="17705" builtinId="42" hidden="1"/>
    <cellStyle name="20% - Accent4" xfId="17745" builtinId="42" hidden="1"/>
    <cellStyle name="20% - Accent4" xfId="17784" builtinId="42" hidden="1"/>
    <cellStyle name="20% - Accent4" xfId="17825" builtinId="42" hidden="1"/>
    <cellStyle name="20% - Accent4" xfId="17864" builtinId="42" hidden="1"/>
    <cellStyle name="20% - Accent4" xfId="17903" builtinId="42" hidden="1"/>
    <cellStyle name="20% - Accent4" xfId="17942" builtinId="42" hidden="1"/>
    <cellStyle name="20% - Accent4" xfId="17982" builtinId="42" hidden="1"/>
    <cellStyle name="20% - Accent4" xfId="18022" builtinId="42" hidden="1"/>
    <cellStyle name="20% - Accent4" xfId="18061" builtinId="42" hidden="1"/>
    <cellStyle name="20% - Accent4" xfId="18101" builtinId="42" hidden="1"/>
    <cellStyle name="20% - Accent4" xfId="18140" builtinId="42" hidden="1"/>
    <cellStyle name="20% - Accent4" xfId="18180" builtinId="42" hidden="1"/>
    <cellStyle name="20% - Accent4" xfId="18219" builtinId="42" hidden="1"/>
    <cellStyle name="20% - Accent4" xfId="18258" builtinId="42" hidden="1"/>
    <cellStyle name="20% - Accent4" xfId="16694" builtinId="42" hidden="1"/>
    <cellStyle name="20% - Accent4" xfId="17367" builtinId="42" hidden="1"/>
    <cellStyle name="20% - Accent4" xfId="18304" builtinId="42" hidden="1"/>
    <cellStyle name="20% - Accent4" xfId="18343" builtinId="42" hidden="1"/>
    <cellStyle name="20% - Accent4" xfId="18382" builtinId="42" hidden="1"/>
    <cellStyle name="20% - Accent4" xfId="18421" builtinId="42" hidden="1"/>
    <cellStyle name="20% - Accent4" xfId="18461" builtinId="42" hidden="1"/>
    <cellStyle name="20% - Accent4" xfId="18500" builtinId="42" hidden="1"/>
    <cellStyle name="20% - Accent4" xfId="18541" builtinId="42" hidden="1"/>
    <cellStyle name="20% - Accent4" xfId="18580" builtinId="42" hidden="1"/>
    <cellStyle name="20% - Accent4" xfId="18619" builtinId="42" hidden="1"/>
    <cellStyle name="20% - Accent4" xfId="18658" builtinId="42" hidden="1"/>
    <cellStyle name="20% - Accent4" xfId="18698" builtinId="42" hidden="1"/>
    <cellStyle name="20% - Accent4" xfId="18738" builtinId="42" hidden="1"/>
    <cellStyle name="20% - Accent4" xfId="18777" builtinId="42" hidden="1"/>
    <cellStyle name="20% - Accent4" xfId="18817" builtinId="42" hidden="1"/>
    <cellStyle name="20% - Accent4" xfId="18856" builtinId="42" hidden="1"/>
    <cellStyle name="20% - Accent4" xfId="18896" builtinId="42" hidden="1"/>
    <cellStyle name="20% - Accent4" xfId="18935" builtinId="42" hidden="1"/>
    <cellStyle name="20% - Accent4" xfId="18974" builtinId="42" hidden="1"/>
    <cellStyle name="20% - Accent4" xfId="3258" builtinId="42" hidden="1"/>
    <cellStyle name="20% - Accent4" xfId="19096" builtinId="42" hidden="1"/>
    <cellStyle name="20% - Accent4" xfId="19137" builtinId="42" hidden="1"/>
    <cellStyle name="20% - Accent4" xfId="19176" builtinId="42" hidden="1"/>
    <cellStyle name="20% - Accent4" xfId="19215" builtinId="42" hidden="1"/>
    <cellStyle name="20% - Accent4" xfId="19254" builtinId="42" hidden="1"/>
    <cellStyle name="20% - Accent4" xfId="19294" builtinId="42" hidden="1"/>
    <cellStyle name="20% - Accent4" xfId="19333" builtinId="42" hidden="1"/>
    <cellStyle name="20% - Accent4" xfId="19374" builtinId="42" hidden="1"/>
    <cellStyle name="20% - Accent4" xfId="19413" builtinId="42" hidden="1"/>
    <cellStyle name="20% - Accent4" xfId="19452" builtinId="42" hidden="1"/>
    <cellStyle name="20% - Accent4" xfId="19491" builtinId="42" hidden="1"/>
    <cellStyle name="20% - Accent4" xfId="19531" builtinId="42" hidden="1"/>
    <cellStyle name="20% - Accent4" xfId="19571" builtinId="42" hidden="1"/>
    <cellStyle name="20% - Accent4" xfId="19610" builtinId="42" hidden="1"/>
    <cellStyle name="20% - Accent4" xfId="19650" builtinId="42" hidden="1"/>
    <cellStyle name="20% - Accent4" xfId="19689" builtinId="42" hidden="1"/>
    <cellStyle name="20% - Accent4" xfId="19729" builtinId="42" hidden="1"/>
    <cellStyle name="20% - Accent4" xfId="19768" builtinId="42" hidden="1"/>
    <cellStyle name="20% - Accent4" xfId="19807" builtinId="42" hidden="1"/>
    <cellStyle name="20% - Accent4" xfId="19858" builtinId="42" hidden="1"/>
    <cellStyle name="20% - Accent4" xfId="20017" builtinId="42" hidden="1"/>
    <cellStyle name="20% - Accent4" xfId="20058" builtinId="42" hidden="1"/>
    <cellStyle name="20% - Accent4" xfId="20097" builtinId="42" hidden="1"/>
    <cellStyle name="20% - Accent4" xfId="20136" builtinId="42" hidden="1"/>
    <cellStyle name="20% - Accent4" xfId="20175" builtinId="42" hidden="1"/>
    <cellStyle name="20% - Accent4" xfId="20215" builtinId="42" hidden="1"/>
    <cellStyle name="20% - Accent4" xfId="20254" builtinId="42" hidden="1"/>
    <cellStyle name="20% - Accent4" xfId="20295" builtinId="42" hidden="1"/>
    <cellStyle name="20% - Accent4" xfId="20334" builtinId="42" hidden="1"/>
    <cellStyle name="20% - Accent4" xfId="20373" builtinId="42" hidden="1"/>
    <cellStyle name="20% - Accent4" xfId="20412" builtinId="42" hidden="1"/>
    <cellStyle name="20% - Accent4" xfId="20452" builtinId="42" hidden="1"/>
    <cellStyle name="20% - Accent4" xfId="20492" builtinId="42" hidden="1"/>
    <cellStyle name="20% - Accent4" xfId="20531" builtinId="42" hidden="1"/>
    <cellStyle name="20% - Accent4" xfId="20571" builtinId="42" hidden="1"/>
    <cellStyle name="20% - Accent4" xfId="20611" builtinId="42" hidden="1"/>
    <cellStyle name="20% - Accent4" xfId="20651" builtinId="42" hidden="1"/>
    <cellStyle name="20% - Accent4" xfId="20690" builtinId="42" hidden="1"/>
    <cellStyle name="20% - Accent4" xfId="20729" builtinId="42" hidden="1"/>
    <cellStyle name="20% - Accent4" xfId="19964" builtinId="42" hidden="1"/>
    <cellStyle name="20% - Accent4" xfId="20762" builtinId="42" hidden="1"/>
    <cellStyle name="20% - Accent4" xfId="20803" builtinId="42" hidden="1"/>
    <cellStyle name="20% - Accent4" xfId="20842" builtinId="42" hidden="1"/>
    <cellStyle name="20% - Accent4" xfId="20881" builtinId="42" hidden="1"/>
    <cellStyle name="20% - Accent4" xfId="20920" builtinId="42" hidden="1"/>
    <cellStyle name="20% - Accent4" xfId="20960" builtinId="42" hidden="1"/>
    <cellStyle name="20% - Accent4" xfId="20999" builtinId="42" hidden="1"/>
    <cellStyle name="20% - Accent4" xfId="21040" builtinId="42" hidden="1"/>
    <cellStyle name="20% - Accent4" xfId="21079" builtinId="42" hidden="1"/>
    <cellStyle name="20% - Accent4" xfId="21118" builtinId="42" hidden="1"/>
    <cellStyle name="20% - Accent4" xfId="21157" builtinId="42" hidden="1"/>
    <cellStyle name="20% - Accent4" xfId="21197" builtinId="42" hidden="1"/>
    <cellStyle name="20% - Accent4" xfId="21237" builtinId="42" hidden="1"/>
    <cellStyle name="20% - Accent4" xfId="21276" builtinId="42" hidden="1"/>
    <cellStyle name="20% - Accent4" xfId="21316" builtinId="42" hidden="1"/>
    <cellStyle name="20% - Accent4" xfId="21355" builtinId="42" hidden="1"/>
    <cellStyle name="20% - Accent4" xfId="21395" builtinId="42" hidden="1"/>
    <cellStyle name="20% - Accent4" xfId="21434" builtinId="42" hidden="1"/>
    <cellStyle name="20% - Accent4" xfId="21473" builtinId="42" hidden="1"/>
    <cellStyle name="20% - Accent4" xfId="19909" builtinId="42" hidden="1"/>
    <cellStyle name="20% - Accent4" xfId="20582" builtinId="42" hidden="1"/>
    <cellStyle name="20% - Accent4" xfId="21519" builtinId="42" hidden="1"/>
    <cellStyle name="20% - Accent4" xfId="21558" builtinId="42" hidden="1"/>
    <cellStyle name="20% - Accent4" xfId="21597" builtinId="42" hidden="1"/>
    <cellStyle name="20% - Accent4" xfId="21636" builtinId="42" hidden="1"/>
    <cellStyle name="20% - Accent4" xfId="21676" builtinId="42" hidden="1"/>
    <cellStyle name="20% - Accent4" xfId="21715" builtinId="42" hidden="1"/>
    <cellStyle name="20% - Accent4" xfId="21756" builtinId="42" hidden="1"/>
    <cellStyle name="20% - Accent4" xfId="21795" builtinId="42" hidden="1"/>
    <cellStyle name="20% - Accent4" xfId="21834" builtinId="42" hidden="1"/>
    <cellStyle name="20% - Accent4" xfId="21873" builtinId="42" hidden="1"/>
    <cellStyle name="20% - Accent4" xfId="21913" builtinId="42" hidden="1"/>
    <cellStyle name="20% - Accent4" xfId="21953" builtinId="42" hidden="1"/>
    <cellStyle name="20% - Accent4" xfId="21992" builtinId="42" hidden="1"/>
    <cellStyle name="20% - Accent4" xfId="22032" builtinId="42" hidden="1"/>
    <cellStyle name="20% - Accent4" xfId="22071" builtinId="42" hidden="1"/>
    <cellStyle name="20% - Accent4" xfId="22111" builtinId="42" hidden="1"/>
    <cellStyle name="20% - Accent4" xfId="22150" builtinId="42" hidden="1"/>
    <cellStyle name="20% - Accent4" xfId="22189" builtinId="42" hidden="1"/>
    <cellStyle name="20% - Accent4" xfId="22228" builtinId="42" hidden="1"/>
    <cellStyle name="20% - Accent4" xfId="22268" builtinId="42" hidden="1"/>
    <cellStyle name="20% - Accent4" xfId="22309" builtinId="42" hidden="1"/>
    <cellStyle name="20% - Accent4" xfId="22348" builtinId="42" hidden="1"/>
    <cellStyle name="20% - Accent4" xfId="22387" builtinId="42" hidden="1"/>
    <cellStyle name="20% - Accent4" xfId="22426" builtinId="42" hidden="1"/>
    <cellStyle name="20% - Accent4" xfId="22466" builtinId="42" hidden="1"/>
    <cellStyle name="20% - Accent4" xfId="22505" builtinId="42" hidden="1"/>
    <cellStyle name="20% - Accent4" xfId="22546" builtinId="42" hidden="1"/>
    <cellStyle name="20% - Accent4" xfId="22585" builtinId="42" hidden="1"/>
    <cellStyle name="20% - Accent4" xfId="22624" builtinId="42" hidden="1"/>
    <cellStyle name="20% - Accent4" xfId="22663" builtinId="42" hidden="1"/>
    <cellStyle name="20% - Accent4" xfId="22703" builtinId="42" hidden="1"/>
    <cellStyle name="20% - Accent4" xfId="22743" builtinId="42" hidden="1"/>
    <cellStyle name="20% - Accent4" xfId="22782" builtinId="42" hidden="1"/>
    <cellStyle name="20% - Accent4" xfId="22822" builtinId="42" hidden="1"/>
    <cellStyle name="20% - Accent4" xfId="22861" builtinId="42" hidden="1"/>
    <cellStyle name="20% - Accent4" xfId="22901" builtinId="42" hidden="1"/>
    <cellStyle name="20% - Accent4" xfId="22940" builtinId="42" hidden="1"/>
    <cellStyle name="20% - Accent4" xfId="22979" builtinId="42" hidden="1"/>
    <cellStyle name="20% - Accent4" xfId="23018" builtinId="42" hidden="1"/>
    <cellStyle name="20% - Accent4" xfId="23177" builtinId="42" hidden="1"/>
    <cellStyle name="20% - Accent4" xfId="23218" builtinId="42" hidden="1"/>
    <cellStyle name="20% - Accent4" xfId="23257" builtinId="42" hidden="1"/>
    <cellStyle name="20% - Accent4" xfId="23296" builtinId="42" hidden="1"/>
    <cellStyle name="20% - Accent4" xfId="23335" builtinId="42" hidden="1"/>
    <cellStyle name="20% - Accent4" xfId="23375" builtinId="42" hidden="1"/>
    <cellStyle name="20% - Accent4" xfId="23414" builtinId="42" hidden="1"/>
    <cellStyle name="20% - Accent4" xfId="23455" builtinId="42" hidden="1"/>
    <cellStyle name="20% - Accent4" xfId="23494" builtinId="42" hidden="1"/>
    <cellStyle name="20% - Accent4" xfId="23533" builtinId="42" hidden="1"/>
    <cellStyle name="20% - Accent4" xfId="23572" builtinId="42" hidden="1"/>
    <cellStyle name="20% - Accent4" xfId="23612" builtinId="42" hidden="1"/>
    <cellStyle name="20% - Accent4" xfId="23652" builtinId="42" hidden="1"/>
    <cellStyle name="20% - Accent4" xfId="23691" builtinId="42" hidden="1"/>
    <cellStyle name="20% - Accent4" xfId="23731" builtinId="42" hidden="1"/>
    <cellStyle name="20% - Accent4" xfId="23771" builtinId="42" hidden="1"/>
    <cellStyle name="20% - Accent4" xfId="23811" builtinId="42" hidden="1"/>
    <cellStyle name="20% - Accent4" xfId="23850" builtinId="42" hidden="1"/>
    <cellStyle name="20% - Accent4" xfId="23889" builtinId="42" hidden="1"/>
    <cellStyle name="20% - Accent4" xfId="23124" builtinId="42" hidden="1"/>
    <cellStyle name="20% - Accent4" xfId="23922" builtinId="42" hidden="1"/>
    <cellStyle name="20% - Accent4" xfId="23963" builtinId="42" hidden="1"/>
    <cellStyle name="20% - Accent4" xfId="24002" builtinId="42" hidden="1"/>
    <cellStyle name="20% - Accent4" xfId="24041" builtinId="42" hidden="1"/>
    <cellStyle name="20% - Accent4" xfId="24080" builtinId="42" hidden="1"/>
    <cellStyle name="20% - Accent4" xfId="24120" builtinId="42" hidden="1"/>
    <cellStyle name="20% - Accent4" xfId="24159" builtinId="42" hidden="1"/>
    <cellStyle name="20% - Accent4" xfId="24200" builtinId="42" hidden="1"/>
    <cellStyle name="20% - Accent4" xfId="24239" builtinId="42" hidden="1"/>
    <cellStyle name="20% - Accent4" xfId="24278" builtinId="42" hidden="1"/>
    <cellStyle name="20% - Accent4" xfId="24317" builtinId="42" hidden="1"/>
    <cellStyle name="20% - Accent4" xfId="24357" builtinId="42" hidden="1"/>
    <cellStyle name="20% - Accent4" xfId="24397" builtinId="42" hidden="1"/>
    <cellStyle name="20% - Accent4" xfId="24436" builtinId="42" hidden="1"/>
    <cellStyle name="20% - Accent4" xfId="24476" builtinId="42" hidden="1"/>
    <cellStyle name="20% - Accent4" xfId="24515" builtinId="42" hidden="1"/>
    <cellStyle name="20% - Accent4" xfId="24555" builtinId="42" hidden="1"/>
    <cellStyle name="20% - Accent4" xfId="24594" builtinId="42" hidden="1"/>
    <cellStyle name="20% - Accent4" xfId="24633" builtinId="42" hidden="1"/>
    <cellStyle name="20% - Accent4" xfId="23069" builtinId="42" hidden="1"/>
    <cellStyle name="20% - Accent4" xfId="23742" builtinId="42" hidden="1"/>
    <cellStyle name="20% - Accent4" xfId="24679" builtinId="42" hidden="1"/>
    <cellStyle name="20% - Accent4" xfId="24718" builtinId="42" hidden="1"/>
    <cellStyle name="20% - Accent4" xfId="24757" builtinId="42" hidden="1"/>
    <cellStyle name="20% - Accent4" xfId="24796" builtinId="42" hidden="1"/>
    <cellStyle name="20% - Accent4" xfId="24836" builtinId="42" hidden="1"/>
    <cellStyle name="20% - Accent4" xfId="24875" builtinId="42" hidden="1"/>
    <cellStyle name="20% - Accent4" xfId="24916" builtinId="42" hidden="1"/>
    <cellStyle name="20% - Accent4" xfId="24955" builtinId="42" hidden="1"/>
    <cellStyle name="20% - Accent4" xfId="24994" builtinId="42" hidden="1"/>
    <cellStyle name="20% - Accent4" xfId="25033" builtinId="42" hidden="1"/>
    <cellStyle name="20% - Accent4" xfId="25073" builtinId="42" hidden="1"/>
    <cellStyle name="20% - Accent4" xfId="25113" builtinId="42" hidden="1"/>
    <cellStyle name="20% - Accent4" xfId="25152" builtinId="42" hidden="1"/>
    <cellStyle name="20% - Accent4" xfId="25192" builtinId="42" hidden="1"/>
    <cellStyle name="20% - Accent4" xfId="25231" builtinId="42" hidden="1"/>
    <cellStyle name="20% - Accent4" xfId="25271" builtinId="42" hidden="1"/>
    <cellStyle name="20% - Accent4" xfId="25310" builtinId="42" hidden="1"/>
    <cellStyle name="20% - Accent4" xfId="25349" builtinId="42" hidden="1"/>
    <cellStyle name="20% - Accent4" xfId="19043" builtinId="42" hidden="1"/>
    <cellStyle name="20% - Accent4" xfId="19010" builtinId="42" hidden="1"/>
    <cellStyle name="20% - Accent4" xfId="25376" builtinId="42" hidden="1"/>
    <cellStyle name="20% - Accent4" xfId="25415" builtinId="42" hidden="1"/>
    <cellStyle name="20% - Accent4" xfId="25454" builtinId="42" hidden="1"/>
    <cellStyle name="20% - Accent4" xfId="25493" builtinId="42" hidden="1"/>
    <cellStyle name="20% - Accent4" xfId="25533" builtinId="42" hidden="1"/>
    <cellStyle name="20% - Accent4" xfId="25572" builtinId="42" hidden="1"/>
    <cellStyle name="20% - Accent4" xfId="25613" builtinId="42" hidden="1"/>
    <cellStyle name="20% - Accent4" xfId="25652" builtinId="42" hidden="1"/>
    <cellStyle name="20% - Accent4" xfId="25691" builtinId="42" hidden="1"/>
    <cellStyle name="20% - Accent4" xfId="25730" builtinId="42" hidden="1"/>
    <cellStyle name="20% - Accent4" xfId="25770" builtinId="42" hidden="1"/>
    <cellStyle name="20% - Accent4" xfId="25810" builtinId="42" hidden="1"/>
    <cellStyle name="20% - Accent4" xfId="25849" builtinId="42" hidden="1"/>
    <cellStyle name="20% - Accent4" xfId="25889" builtinId="42" hidden="1"/>
    <cellStyle name="20% - Accent4" xfId="25928" builtinId="42" hidden="1"/>
    <cellStyle name="20% - Accent4" xfId="25968" builtinId="42" hidden="1"/>
    <cellStyle name="20% - Accent4" xfId="26007" builtinId="42" hidden="1"/>
    <cellStyle name="20% - Accent4" xfId="26046" builtinId="42" hidden="1"/>
    <cellStyle name="20% - Accent4" xfId="26085" builtinId="42" hidden="1"/>
    <cellStyle name="20% - Accent4" xfId="26244" builtinId="42" hidden="1"/>
    <cellStyle name="20% - Accent4" xfId="26285" builtinId="42" hidden="1"/>
    <cellStyle name="20% - Accent4" xfId="26324" builtinId="42" hidden="1"/>
    <cellStyle name="20% - Accent4" xfId="26363" builtinId="42" hidden="1"/>
    <cellStyle name="20% - Accent4" xfId="26402" builtinId="42" hidden="1"/>
    <cellStyle name="20% - Accent4" xfId="26442" builtinId="42" hidden="1"/>
    <cellStyle name="20% - Accent4" xfId="26481" builtinId="42" hidden="1"/>
    <cellStyle name="20% - Accent4" xfId="26522" builtinId="42" hidden="1"/>
    <cellStyle name="20% - Accent4" xfId="26561" builtinId="42" hidden="1"/>
    <cellStyle name="20% - Accent4" xfId="26600" builtinId="42" hidden="1"/>
    <cellStyle name="20% - Accent4" xfId="26639" builtinId="42" hidden="1"/>
    <cellStyle name="20% - Accent4" xfId="26679" builtinId="42" hidden="1"/>
    <cellStyle name="20% - Accent4" xfId="26719" builtinId="42" hidden="1"/>
    <cellStyle name="20% - Accent4" xfId="26758" builtinId="42" hidden="1"/>
    <cellStyle name="20% - Accent4" xfId="26798" builtinId="42" hidden="1"/>
    <cellStyle name="20% - Accent4" xfId="26838" builtinId="42" hidden="1"/>
    <cellStyle name="20% - Accent4" xfId="26878" builtinId="42" hidden="1"/>
    <cellStyle name="20% - Accent4" xfId="26917" builtinId="42" hidden="1"/>
    <cellStyle name="20% - Accent4" xfId="26956" builtinId="42" hidden="1"/>
    <cellStyle name="20% - Accent4" xfId="26191" builtinId="42" hidden="1"/>
    <cellStyle name="20% - Accent4" xfId="26989" builtinId="42" hidden="1"/>
    <cellStyle name="20% - Accent4" xfId="27030" builtinId="42" hidden="1"/>
    <cellStyle name="20% - Accent4" xfId="27069" builtinId="42" hidden="1"/>
    <cellStyle name="20% - Accent4" xfId="27108" builtinId="42" hidden="1"/>
    <cellStyle name="20% - Accent4" xfId="27147" builtinId="42" hidden="1"/>
    <cellStyle name="20% - Accent4" xfId="27187" builtinId="42" hidden="1"/>
    <cellStyle name="20% - Accent4" xfId="27226" builtinId="42" hidden="1"/>
    <cellStyle name="20% - Accent4" xfId="27267" builtinId="42" hidden="1"/>
    <cellStyle name="20% - Accent4" xfId="27306" builtinId="42" hidden="1"/>
    <cellStyle name="20% - Accent4" xfId="27345" builtinId="42" hidden="1"/>
    <cellStyle name="20% - Accent4" xfId="27384" builtinId="42" hidden="1"/>
    <cellStyle name="20% - Accent4" xfId="27424" builtinId="42" hidden="1"/>
    <cellStyle name="20% - Accent4" xfId="27464" builtinId="42" hidden="1"/>
    <cellStyle name="20% - Accent4" xfId="27503" builtinId="42" hidden="1"/>
    <cellStyle name="20% - Accent4" xfId="27543" builtinId="42" hidden="1"/>
    <cellStyle name="20% - Accent4" xfId="27582" builtinId="42" hidden="1"/>
    <cellStyle name="20% - Accent4" xfId="27622" builtinId="42" hidden="1"/>
    <cellStyle name="20% - Accent4" xfId="27661" builtinId="42" hidden="1"/>
    <cellStyle name="20% - Accent4" xfId="27700" builtinId="42" hidden="1"/>
    <cellStyle name="20% - Accent4" xfId="26136" builtinId="42" hidden="1"/>
    <cellStyle name="20% - Accent4" xfId="26809" builtinId="42" hidden="1"/>
    <cellStyle name="20% - Accent4" xfId="27746" builtinId="42" hidden="1"/>
    <cellStyle name="20% - Accent4" xfId="27785" builtinId="42" hidden="1"/>
    <cellStyle name="20% - Accent4" xfId="27824" builtinId="42" hidden="1"/>
    <cellStyle name="20% - Accent4" xfId="27863" builtinId="42" hidden="1"/>
    <cellStyle name="20% - Accent4" xfId="27903" builtinId="42" hidden="1"/>
    <cellStyle name="20% - Accent4" xfId="27942" builtinId="42" hidden="1"/>
    <cellStyle name="20% - Accent4" xfId="27983" builtinId="42" hidden="1"/>
    <cellStyle name="20% - Accent4" xfId="28022" builtinId="42" hidden="1"/>
    <cellStyle name="20% - Accent4" xfId="28061" builtinId="42" hidden="1"/>
    <cellStyle name="20% - Accent4" xfId="28100" builtinId="42" hidden="1"/>
    <cellStyle name="20% - Accent4" xfId="28140" builtinId="42" hidden="1"/>
    <cellStyle name="20% - Accent4" xfId="28180" builtinId="42" hidden="1"/>
    <cellStyle name="20% - Accent4" xfId="28219" builtinId="42" hidden="1"/>
    <cellStyle name="20% - Accent4" xfId="28259" builtinId="42" hidden="1"/>
    <cellStyle name="20% - Accent4" xfId="28298" builtinId="42" hidden="1"/>
    <cellStyle name="20% - Accent4" xfId="28338" builtinId="42" hidden="1"/>
    <cellStyle name="20% - Accent4" xfId="28377" builtinId="42" hidden="1"/>
    <cellStyle name="20% - Accent4" xfId="28416" builtinId="42" hidden="1"/>
    <cellStyle name="20% - Accent4" xfId="28455" builtinId="42" hidden="1"/>
    <cellStyle name="20% - Accent4" xfId="28579" builtinId="42" hidden="1"/>
    <cellStyle name="20% - Accent4" xfId="28622" builtinId="42" hidden="1"/>
    <cellStyle name="20% - Accent4" xfId="28661" builtinId="42" hidden="1"/>
    <cellStyle name="20% - Accent4" xfId="28700" builtinId="42" hidden="1"/>
    <cellStyle name="20% - Accent4" xfId="28739" builtinId="42" hidden="1"/>
    <cellStyle name="20% - Accent4" xfId="28779" builtinId="42" hidden="1"/>
    <cellStyle name="20% - Accent4" xfId="28818" builtinId="42" hidden="1"/>
    <cellStyle name="20% - Accent4" xfId="28859" builtinId="42" hidden="1"/>
    <cellStyle name="20% - Accent4" xfId="28898" builtinId="42" hidden="1"/>
    <cellStyle name="20% - Accent4" xfId="28937" builtinId="42" hidden="1"/>
    <cellStyle name="20% - Accent4" xfId="28976" builtinId="42" hidden="1"/>
    <cellStyle name="20% - Accent4" xfId="29018" builtinId="42" hidden="1"/>
    <cellStyle name="20% - Accent4" xfId="29058" builtinId="42" hidden="1"/>
    <cellStyle name="20% - Accent4" xfId="29097" builtinId="42" hidden="1"/>
    <cellStyle name="20% - Accent4" xfId="29137" builtinId="42" hidden="1"/>
    <cellStyle name="20% - Accent4" xfId="29177" builtinId="42" hidden="1"/>
    <cellStyle name="20% - Accent4" xfId="29217" builtinId="42" hidden="1"/>
    <cellStyle name="20% - Accent4" xfId="29256" builtinId="42" hidden="1"/>
    <cellStyle name="20% - Accent4" xfId="29295" builtinId="42" hidden="1"/>
    <cellStyle name="20% - Accent4" xfId="29345" builtinId="42" hidden="1"/>
    <cellStyle name="20% - Accent4" xfId="29504" builtinId="42" hidden="1"/>
    <cellStyle name="20% - Accent4" xfId="29547" builtinId="42" hidden="1"/>
    <cellStyle name="20% - Accent4" xfId="29586" builtinId="42" hidden="1"/>
    <cellStyle name="20% - Accent4" xfId="29625" builtinId="42" hidden="1"/>
    <cellStyle name="20% - Accent4" xfId="29664" builtinId="42" hidden="1"/>
    <cellStyle name="20% - Accent4" xfId="29704" builtinId="42" hidden="1"/>
    <cellStyle name="20% - Accent4" xfId="29743" builtinId="42" hidden="1"/>
    <cellStyle name="20% - Accent4" xfId="29784" builtinId="42" hidden="1"/>
    <cellStyle name="20% - Accent4" xfId="29823" builtinId="42" hidden="1"/>
    <cellStyle name="20% - Accent4" xfId="29862" builtinId="42" hidden="1"/>
    <cellStyle name="20% - Accent4" xfId="29901" builtinId="42" hidden="1"/>
    <cellStyle name="20% - Accent4" xfId="29943" builtinId="42" hidden="1"/>
    <cellStyle name="20% - Accent4" xfId="29983" builtinId="42" hidden="1"/>
    <cellStyle name="20% - Accent4" xfId="30022" builtinId="42" hidden="1"/>
    <cellStyle name="20% - Accent4" xfId="30062" builtinId="42" hidden="1"/>
    <cellStyle name="20% - Accent4" xfId="30102" builtinId="42" hidden="1"/>
    <cellStyle name="20% - Accent4" xfId="30142" builtinId="42" hidden="1"/>
    <cellStyle name="20% - Accent4" xfId="30181" builtinId="42" hidden="1"/>
    <cellStyle name="20% - Accent4" xfId="30220" builtinId="42" hidden="1"/>
    <cellStyle name="20% - Accent4" xfId="29451" builtinId="42" hidden="1"/>
    <cellStyle name="20% - Accent4" xfId="30253" builtinId="42" hidden="1"/>
    <cellStyle name="20% - Accent4" xfId="30294" builtinId="42" hidden="1"/>
    <cellStyle name="20% - Accent4" xfId="30333" builtinId="42" hidden="1"/>
    <cellStyle name="20% - Accent4" xfId="30372" builtinId="42" hidden="1"/>
    <cellStyle name="20% - Accent4" xfId="30411" builtinId="42" hidden="1"/>
    <cellStyle name="20% - Accent4" xfId="30451" builtinId="42" hidden="1"/>
    <cellStyle name="20% - Accent4" xfId="30490" builtinId="42" hidden="1"/>
    <cellStyle name="20% - Accent4" xfId="30531" builtinId="42" hidden="1"/>
    <cellStyle name="20% - Accent4" xfId="30570" builtinId="42" hidden="1"/>
    <cellStyle name="20% - Accent4" xfId="30609" builtinId="42" hidden="1"/>
    <cellStyle name="20% - Accent4" xfId="30648" builtinId="42" hidden="1"/>
    <cellStyle name="20% - Accent4" xfId="30688" builtinId="42" hidden="1"/>
    <cellStyle name="20% - Accent4" xfId="30728" builtinId="42" hidden="1"/>
    <cellStyle name="20% - Accent4" xfId="30767" builtinId="42" hidden="1"/>
    <cellStyle name="20% - Accent4" xfId="30807" builtinId="42" hidden="1"/>
    <cellStyle name="20% - Accent4" xfId="30846" builtinId="42" hidden="1"/>
    <cellStyle name="20% - Accent4" xfId="30886" builtinId="42" hidden="1"/>
    <cellStyle name="20% - Accent4" xfId="30925" builtinId="42" hidden="1"/>
    <cellStyle name="20% - Accent4" xfId="30964" builtinId="42" hidden="1"/>
    <cellStyle name="20% - Accent4" xfId="29396" builtinId="42" hidden="1"/>
    <cellStyle name="20% - Accent4" xfId="30073" builtinId="42" hidden="1"/>
    <cellStyle name="20% - Accent4" xfId="31010" builtinId="42" hidden="1"/>
    <cellStyle name="20% - Accent4" xfId="31049" builtinId="42" hidden="1"/>
    <cellStyle name="20% - Accent4" xfId="31088" builtinId="42" hidden="1"/>
    <cellStyle name="20% - Accent4" xfId="31127" builtinId="42" hidden="1"/>
    <cellStyle name="20% - Accent4" xfId="31167" builtinId="42" hidden="1"/>
    <cellStyle name="20% - Accent4" xfId="31206" builtinId="42" hidden="1"/>
    <cellStyle name="20% - Accent4" xfId="31247" builtinId="42" hidden="1"/>
    <cellStyle name="20% - Accent4" xfId="31286" builtinId="42" hidden="1"/>
    <cellStyle name="20% - Accent4" xfId="31325" builtinId="42" hidden="1"/>
    <cellStyle name="20% - Accent4" xfId="31364" builtinId="42" hidden="1"/>
    <cellStyle name="20% - Accent4" xfId="31404" builtinId="42" hidden="1"/>
    <cellStyle name="20% - Accent4" xfId="31444" builtinId="42" hidden="1"/>
    <cellStyle name="20% - Accent4" xfId="31483" builtinId="42" hidden="1"/>
    <cellStyle name="20% - Accent4" xfId="31523" builtinId="42" hidden="1"/>
    <cellStyle name="20% - Accent4" xfId="31562" builtinId="42" hidden="1"/>
    <cellStyle name="20% - Accent4" xfId="31602" builtinId="42" hidden="1"/>
    <cellStyle name="20% - Accent4" xfId="31641" builtinId="42" hidden="1"/>
    <cellStyle name="20% - Accent4" xfId="31680" builtinId="42" hidden="1"/>
    <cellStyle name="20% - Accent4" xfId="28526" builtinId="42" hidden="1"/>
    <cellStyle name="20% - Accent4" xfId="31693" builtinId="42" hidden="1"/>
    <cellStyle name="20% - Accent4" xfId="31734" builtinId="42" hidden="1"/>
    <cellStyle name="20% - Accent4" xfId="31773" builtinId="42" hidden="1"/>
    <cellStyle name="20% - Accent4" xfId="31812" builtinId="42" hidden="1"/>
    <cellStyle name="20% - Accent4" xfId="31851" builtinId="42" hidden="1"/>
    <cellStyle name="20% - Accent4" xfId="31891" builtinId="42" hidden="1"/>
    <cellStyle name="20% - Accent4" xfId="31930" builtinId="42" hidden="1"/>
    <cellStyle name="20% - Accent4" xfId="31971" builtinId="42" hidden="1"/>
    <cellStyle name="20% - Accent4" xfId="32010" builtinId="42" hidden="1"/>
    <cellStyle name="20% - Accent4" xfId="32049" builtinId="42" hidden="1"/>
    <cellStyle name="20% - Accent4" xfId="32088" builtinId="42" hidden="1"/>
    <cellStyle name="20% - Accent4" xfId="32128" builtinId="42" hidden="1"/>
    <cellStyle name="20% - Accent4" xfId="32168" builtinId="42" hidden="1"/>
    <cellStyle name="20% - Accent4" xfId="32207" builtinId="42" hidden="1"/>
    <cellStyle name="20% - Accent4" xfId="32247" builtinId="42" hidden="1"/>
    <cellStyle name="20% - Accent4" xfId="32286" builtinId="42" hidden="1"/>
    <cellStyle name="20% - Accent4" xfId="32326" builtinId="42" hidden="1"/>
    <cellStyle name="20% - Accent4" xfId="32365" builtinId="42" hidden="1"/>
    <cellStyle name="20% - Accent4" xfId="32404" builtinId="42" hidden="1"/>
    <cellStyle name="20% - Accent4" xfId="32443" builtinId="42" hidden="1"/>
    <cellStyle name="20% - Accent4" xfId="32602" builtinId="42" hidden="1"/>
    <cellStyle name="20% - Accent4" xfId="32643" builtinId="42" hidden="1"/>
    <cellStyle name="20% - Accent4" xfId="32682" builtinId="42" hidden="1"/>
    <cellStyle name="20% - Accent4" xfId="32721" builtinId="42" hidden="1"/>
    <cellStyle name="20% - Accent4" xfId="32760" builtinId="42" hidden="1"/>
    <cellStyle name="20% - Accent4" xfId="32800" builtinId="42" hidden="1"/>
    <cellStyle name="20% - Accent4" xfId="32839" builtinId="42" hidden="1"/>
    <cellStyle name="20% - Accent4" xfId="32880" builtinId="42" hidden="1"/>
    <cellStyle name="20% - Accent4" xfId="32919" builtinId="42" hidden="1"/>
    <cellStyle name="20% - Accent4" xfId="32958" builtinId="42" hidden="1"/>
    <cellStyle name="20% - Accent4" xfId="32997" builtinId="42" hidden="1"/>
    <cellStyle name="20% - Accent4" xfId="33037" builtinId="42" hidden="1"/>
    <cellStyle name="20% - Accent4" xfId="33077" builtinId="42" hidden="1"/>
    <cellStyle name="20% - Accent4" xfId="33116" builtinId="42" hidden="1"/>
    <cellStyle name="20% - Accent4" xfId="33156" builtinId="42" hidden="1"/>
    <cellStyle name="20% - Accent4" xfId="33196" builtinId="42" hidden="1"/>
    <cellStyle name="20% - Accent4" xfId="33236" builtinId="42" hidden="1"/>
    <cellStyle name="20% - Accent4" xfId="33275" builtinId="42" hidden="1"/>
    <cellStyle name="20% - Accent4" xfId="33314" builtinId="42" hidden="1"/>
    <cellStyle name="20% - Accent4" xfId="32549" builtinId="42" hidden="1"/>
    <cellStyle name="20% - Accent4" xfId="33347" builtinId="42" hidden="1"/>
    <cellStyle name="20% - Accent4" xfId="33388" builtinId="42" hidden="1"/>
    <cellStyle name="20% - Accent4" xfId="33427" builtinId="42" hidden="1"/>
    <cellStyle name="20% - Accent4" xfId="33466" builtinId="42" hidden="1"/>
    <cellStyle name="20% - Accent4" xfId="33505" builtinId="42" hidden="1"/>
    <cellStyle name="20% - Accent4" xfId="33545" builtinId="42" hidden="1"/>
    <cellStyle name="20% - Accent4" xfId="33584" builtinId="42" hidden="1"/>
    <cellStyle name="20% - Accent4" xfId="33625" builtinId="42" hidden="1"/>
    <cellStyle name="20% - Accent4" xfId="33664" builtinId="42" hidden="1"/>
    <cellStyle name="20% - Accent4" xfId="33703" builtinId="42" hidden="1"/>
    <cellStyle name="20% - Accent4" xfId="33742" builtinId="42" hidden="1"/>
    <cellStyle name="20% - Accent4" xfId="33782" builtinId="42" hidden="1"/>
    <cellStyle name="20% - Accent4" xfId="33822" builtinId="42" hidden="1"/>
    <cellStyle name="20% - Accent4" xfId="33861" builtinId="42" hidden="1"/>
    <cellStyle name="20% - Accent4" xfId="33901" builtinId="42" hidden="1"/>
    <cellStyle name="20% - Accent4" xfId="33940" builtinId="42" hidden="1"/>
    <cellStyle name="20% - Accent4" xfId="33980" builtinId="42" hidden="1"/>
    <cellStyle name="20% - Accent4" xfId="34019" builtinId="42" hidden="1"/>
    <cellStyle name="20% - Accent4" xfId="34058" builtinId="42" hidden="1"/>
    <cellStyle name="20% - Accent4" xfId="32494" builtinId="42" hidden="1"/>
    <cellStyle name="20% - Accent4" xfId="33167" builtinId="42" hidden="1"/>
    <cellStyle name="20% - Accent4" xfId="34104" builtinId="42" hidden="1"/>
    <cellStyle name="20% - Accent4" xfId="34143" builtinId="42" hidden="1"/>
    <cellStyle name="20% - Accent4" xfId="34182" builtinId="42" hidden="1"/>
    <cellStyle name="20% - Accent4" xfId="34221" builtinId="42" hidden="1"/>
    <cellStyle name="20% - Accent4" xfId="34261" builtinId="42" hidden="1"/>
    <cellStyle name="20% - Accent4" xfId="34300" builtinId="42" hidden="1"/>
    <cellStyle name="20% - Accent4" xfId="34341" builtinId="42" hidden="1"/>
    <cellStyle name="20% - Accent4" xfId="34380" builtinId="42" hidden="1"/>
    <cellStyle name="20% - Accent4" xfId="34419" builtinId="42" hidden="1"/>
    <cellStyle name="20% - Accent4" xfId="34458" builtinId="42" hidden="1"/>
    <cellStyle name="20% - Accent4" xfId="34498" builtinId="42" hidden="1"/>
    <cellStyle name="20% - Accent4" xfId="34538" builtinId="42" hidden="1"/>
    <cellStyle name="20% - Accent4" xfId="34577" builtinId="42" hidden="1"/>
    <cellStyle name="20% - Accent4" xfId="34617" builtinId="42" hidden="1"/>
    <cellStyle name="20% - Accent4" xfId="34656" builtinId="42" hidden="1"/>
    <cellStyle name="20% - Accent4" xfId="34696" builtinId="42" hidden="1"/>
    <cellStyle name="20% - Accent4" xfId="34735" builtinId="42" hidden="1"/>
    <cellStyle name="20% - Accent4" xfId="34774" builtinId="42" hidden="1"/>
    <cellStyle name="20% - Accent4" xfId="28498" builtinId="42" hidden="1"/>
    <cellStyle name="20% - Accent4" xfId="34815" builtinId="42" hidden="1"/>
    <cellStyle name="20% - Accent4" xfId="34856" builtinId="42" hidden="1"/>
    <cellStyle name="20% - Accent4" xfId="34895" builtinId="42" hidden="1"/>
    <cellStyle name="20% - Accent4" xfId="34934" builtinId="42" hidden="1"/>
    <cellStyle name="20% - Accent4" xfId="34973" builtinId="42" hidden="1"/>
    <cellStyle name="20% - Accent4" xfId="35013" builtinId="42" hidden="1"/>
    <cellStyle name="20% - Accent4" xfId="35052" builtinId="42" hidden="1"/>
    <cellStyle name="20% - Accent4" xfId="35093" builtinId="42" hidden="1"/>
    <cellStyle name="20% - Accent4" xfId="35132" builtinId="42" hidden="1"/>
    <cellStyle name="20% - Accent4" xfId="35171" builtinId="42" hidden="1"/>
    <cellStyle name="20% - Accent4" xfId="35210" builtinId="42" hidden="1"/>
    <cellStyle name="20% - Accent4" xfId="35250" builtinId="42" hidden="1"/>
    <cellStyle name="20% - Accent4" xfId="35290" builtinId="42" hidden="1"/>
    <cellStyle name="20% - Accent4" xfId="35329" builtinId="42" hidden="1"/>
    <cellStyle name="20% - Accent4" xfId="35369" builtinId="42" hidden="1"/>
    <cellStyle name="20% - Accent4" xfId="35408" builtinId="42" hidden="1"/>
    <cellStyle name="20% - Accent4" xfId="35448" builtinId="42" hidden="1"/>
    <cellStyle name="20% - Accent4" xfId="35487" builtinId="42" hidden="1"/>
    <cellStyle name="20% - Accent4" xfId="35526" builtinId="42" hidden="1"/>
    <cellStyle name="20% - Accent4" xfId="35565" builtinId="42" hidden="1"/>
    <cellStyle name="20% - Accent4" xfId="35724" builtinId="42" hidden="1"/>
    <cellStyle name="20% - Accent4" xfId="35765" builtinId="42" hidden="1"/>
    <cellStyle name="20% - Accent4" xfId="35804" builtinId="42" hidden="1"/>
    <cellStyle name="20% - Accent4" xfId="35843" builtinId="42" hidden="1"/>
    <cellStyle name="20% - Accent4" xfId="35882" builtinId="42" hidden="1"/>
    <cellStyle name="20% - Accent4" xfId="35922" builtinId="42" hidden="1"/>
    <cellStyle name="20% - Accent4" xfId="35961" builtinId="42" hidden="1"/>
    <cellStyle name="20% - Accent4" xfId="36002" builtinId="42" hidden="1"/>
    <cellStyle name="20% - Accent4" xfId="36041" builtinId="42" hidden="1"/>
    <cellStyle name="20% - Accent4" xfId="36080" builtinId="42" hidden="1"/>
    <cellStyle name="20% - Accent4" xfId="36119" builtinId="42" hidden="1"/>
    <cellStyle name="20% - Accent4" xfId="36159" builtinId="42" hidden="1"/>
    <cellStyle name="20% - Accent4" xfId="36199" builtinId="42" hidden="1"/>
    <cellStyle name="20% - Accent4" xfId="36238" builtinId="42" hidden="1"/>
    <cellStyle name="20% - Accent4" xfId="36278" builtinId="42" hidden="1"/>
    <cellStyle name="20% - Accent4" xfId="36318" builtinId="42" hidden="1"/>
    <cellStyle name="20% - Accent4" xfId="36358" builtinId="42" hidden="1"/>
    <cellStyle name="20% - Accent4" xfId="36397" builtinId="42" hidden="1"/>
    <cellStyle name="20% - Accent4" xfId="36436" builtinId="42" hidden="1"/>
    <cellStyle name="20% - Accent4" xfId="35671" builtinId="42" hidden="1"/>
    <cellStyle name="20% - Accent4" xfId="36469" builtinId="42" hidden="1"/>
    <cellStyle name="20% - Accent4" xfId="36510" builtinId="42" hidden="1"/>
    <cellStyle name="20% - Accent4" xfId="36549" builtinId="42" hidden="1"/>
    <cellStyle name="20% - Accent4" xfId="36588" builtinId="42" hidden="1"/>
    <cellStyle name="20% - Accent4" xfId="36627" builtinId="42" hidden="1"/>
    <cellStyle name="20% - Accent4" xfId="36667" builtinId="42" hidden="1"/>
    <cellStyle name="20% - Accent4" xfId="36706" builtinId="42" hidden="1"/>
    <cellStyle name="20% - Accent4" xfId="36747" builtinId="42" hidden="1"/>
    <cellStyle name="20% - Accent4" xfId="36786" builtinId="42" hidden="1"/>
    <cellStyle name="20% - Accent4" xfId="36825" builtinId="42" hidden="1"/>
    <cellStyle name="20% - Accent4" xfId="36864" builtinId="42" hidden="1"/>
    <cellStyle name="20% - Accent4" xfId="36904" builtinId="42" hidden="1"/>
    <cellStyle name="20% - Accent4" xfId="36944" builtinId="42" hidden="1"/>
    <cellStyle name="20% - Accent4" xfId="36983" builtinId="42" hidden="1"/>
    <cellStyle name="20% - Accent4" xfId="37023" builtinId="42" hidden="1"/>
    <cellStyle name="20% - Accent4" xfId="37062" builtinId="42" hidden="1"/>
    <cellStyle name="20% - Accent4" xfId="37102" builtinId="42" hidden="1"/>
    <cellStyle name="20% - Accent4" xfId="37141" builtinId="42" hidden="1"/>
    <cellStyle name="20% - Accent4" xfId="37180" builtinId="42" hidden="1"/>
    <cellStyle name="20% - Accent4" xfId="35616" builtinId="42" hidden="1"/>
    <cellStyle name="20% - Accent4" xfId="36289" builtinId="42" hidden="1"/>
    <cellStyle name="20% - Accent4" xfId="37226" builtinId="42" hidden="1"/>
    <cellStyle name="20% - Accent4" xfId="37265" builtinId="42" hidden="1"/>
    <cellStyle name="20% - Accent4" xfId="37304" builtinId="42" hidden="1"/>
    <cellStyle name="20% - Accent4" xfId="37343" builtinId="42" hidden="1"/>
    <cellStyle name="20% - Accent4" xfId="37383" builtinId="42" hidden="1"/>
    <cellStyle name="20% - Accent4" xfId="37422" builtinId="42" hidden="1"/>
    <cellStyle name="20% - Accent4" xfId="37463" builtinId="42" hidden="1"/>
    <cellStyle name="20% - Accent4" xfId="37502" builtinId="42" hidden="1"/>
    <cellStyle name="20% - Accent4" xfId="37541" builtinId="42" hidden="1"/>
    <cellStyle name="20% - Accent4" xfId="37580" builtinId="42" hidden="1"/>
    <cellStyle name="20% - Accent4" xfId="37620" builtinId="42" hidden="1"/>
    <cellStyle name="20% - Accent4" xfId="37660" builtinId="42" hidden="1"/>
    <cellStyle name="20% - Accent4" xfId="37699" builtinId="42" hidden="1"/>
    <cellStyle name="20% - Accent4" xfId="37739" builtinId="42" hidden="1"/>
    <cellStyle name="20% - Accent4" xfId="37778" builtinId="42" hidden="1"/>
    <cellStyle name="20% - Accent4" xfId="37818" builtinId="42" hidden="1"/>
    <cellStyle name="20% - Accent4" xfId="37857" builtinId="42" hidden="1"/>
    <cellStyle name="20% - Accent4" xfId="37896" builtinId="42" hidden="1"/>
    <cellStyle name="20% - Accent4" xfId="37935" builtinId="42" hidden="1"/>
    <cellStyle name="20% - Accent4" xfId="37975" builtinId="42" hidden="1"/>
    <cellStyle name="20% - Accent4" xfId="38016" builtinId="42" hidden="1"/>
    <cellStyle name="20% - Accent4" xfId="38055" builtinId="42" hidden="1"/>
    <cellStyle name="20% - Accent4" xfId="38094" builtinId="42" hidden="1"/>
    <cellStyle name="20% - Accent4" xfId="38133" builtinId="42" hidden="1"/>
    <cellStyle name="20% - Accent4" xfId="38173" builtinId="42" hidden="1"/>
    <cellStyle name="20% - Accent4" xfId="38212" builtinId="42" hidden="1"/>
    <cellStyle name="20% - Accent4" xfId="38253" builtinId="42" hidden="1"/>
    <cellStyle name="20% - Accent4" xfId="38292" builtinId="42" hidden="1"/>
    <cellStyle name="20% - Accent4" xfId="38331" builtinId="42" hidden="1"/>
    <cellStyle name="20% - Accent4" xfId="38370" builtinId="42" hidden="1"/>
    <cellStyle name="20% - Accent4" xfId="38410" builtinId="42" hidden="1"/>
    <cellStyle name="20% - Accent4" xfId="38450" builtinId="42" hidden="1"/>
    <cellStyle name="20% - Accent4" xfId="38489" builtinId="42" hidden="1"/>
    <cellStyle name="20% - Accent4" xfId="38529" builtinId="42" hidden="1"/>
    <cellStyle name="20% - Accent4" xfId="38568" builtinId="42" hidden="1"/>
    <cellStyle name="20% - Accent4" xfId="38608" builtinId="42" hidden="1"/>
    <cellStyle name="20% - Accent4" xfId="38647" builtinId="42" hidden="1"/>
    <cellStyle name="20% - Accent4" xfId="38686" builtinId="42" hidden="1"/>
    <cellStyle name="20% - Accent4" xfId="38725" builtinId="42" hidden="1"/>
    <cellStyle name="20% - Accent4" xfId="38884" builtinId="42" hidden="1"/>
    <cellStyle name="20% - Accent4" xfId="38925" builtinId="42" hidden="1"/>
    <cellStyle name="20% - Accent4" xfId="38964" builtinId="42" hidden="1"/>
    <cellStyle name="20% - Accent4" xfId="39003" builtinId="42" hidden="1"/>
    <cellStyle name="20% - Accent4" xfId="39042" builtinId="42" hidden="1"/>
    <cellStyle name="20% - Accent4" xfId="39082" builtinId="42" hidden="1"/>
    <cellStyle name="20% - Accent4" xfId="39121" builtinId="42" hidden="1"/>
    <cellStyle name="20% - Accent4" xfId="39162" builtinId="42" hidden="1"/>
    <cellStyle name="20% - Accent4" xfId="39201" builtinId="42" hidden="1"/>
    <cellStyle name="20% - Accent4" xfId="39240" builtinId="42" hidden="1"/>
    <cellStyle name="20% - Accent4" xfId="39279" builtinId="42" hidden="1"/>
    <cellStyle name="20% - Accent4" xfId="39319" builtinId="42" hidden="1"/>
    <cellStyle name="20% - Accent4" xfId="39359" builtinId="42" hidden="1"/>
    <cellStyle name="20% - Accent4" xfId="39398" builtinId="42" hidden="1"/>
    <cellStyle name="20% - Accent4" xfId="39438" builtinId="42" hidden="1"/>
    <cellStyle name="20% - Accent4" xfId="39478" builtinId="42" hidden="1"/>
    <cellStyle name="20% - Accent4" xfId="39518" builtinId="42" hidden="1"/>
    <cellStyle name="20% - Accent4" xfId="39557" builtinId="42" hidden="1"/>
    <cellStyle name="20% - Accent4" xfId="39596" builtinId="42" hidden="1"/>
    <cellStyle name="20% - Accent4" xfId="38831" builtinId="42" hidden="1"/>
    <cellStyle name="20% - Accent4" xfId="39629" builtinId="42" hidden="1"/>
    <cellStyle name="20% - Accent4" xfId="39670" builtinId="42" hidden="1"/>
    <cellStyle name="20% - Accent4" xfId="39709" builtinId="42" hidden="1"/>
    <cellStyle name="20% - Accent4" xfId="39748" builtinId="42" hidden="1"/>
    <cellStyle name="20% - Accent4" xfId="39787" builtinId="42" hidden="1"/>
    <cellStyle name="20% - Accent4" xfId="39827" builtinId="42" hidden="1"/>
    <cellStyle name="20% - Accent4" xfId="39866" builtinId="42" hidden="1"/>
    <cellStyle name="20% - Accent4" xfId="39907" builtinId="42" hidden="1"/>
    <cellStyle name="20% - Accent4" xfId="39946" builtinId="42" hidden="1"/>
    <cellStyle name="20% - Accent4" xfId="39985" builtinId="42" hidden="1"/>
    <cellStyle name="20% - Accent4" xfId="40024" builtinId="42" hidden="1"/>
    <cellStyle name="20% - Accent4" xfId="40064" builtinId="42" hidden="1"/>
    <cellStyle name="20% - Accent4" xfId="40104" builtinId="42" hidden="1"/>
    <cellStyle name="20% - Accent4" xfId="40143" builtinId="42" hidden="1"/>
    <cellStyle name="20% - Accent4" xfId="40183" builtinId="42" hidden="1"/>
    <cellStyle name="20% - Accent4" xfId="40222" builtinId="42" hidden="1"/>
    <cellStyle name="20% - Accent4" xfId="40262" builtinId="42" hidden="1"/>
    <cellStyle name="20% - Accent4" xfId="40301" builtinId="42" hidden="1"/>
    <cellStyle name="20% - Accent4" xfId="40340" builtinId="42" hidden="1"/>
    <cellStyle name="20% - Accent4" xfId="38776" builtinId="42" hidden="1"/>
    <cellStyle name="20% - Accent4" xfId="39449" builtinId="42" hidden="1"/>
    <cellStyle name="20% - Accent4" xfId="40386" builtinId="42" hidden="1"/>
    <cellStyle name="20% - Accent4" xfId="40425" builtinId="42" hidden="1"/>
    <cellStyle name="20% - Accent4" xfId="40464" builtinId="42" hidden="1"/>
    <cellStyle name="20% - Accent4" xfId="40503" builtinId="42" hidden="1"/>
    <cellStyle name="20% - Accent4" xfId="40543" builtinId="42" hidden="1"/>
    <cellStyle name="20% - Accent4" xfId="40582" builtinId="42" hidden="1"/>
    <cellStyle name="20% - Accent4" xfId="40623" builtinId="42" hidden="1"/>
    <cellStyle name="20% - Accent4" xfId="40662" builtinId="42" hidden="1"/>
    <cellStyle name="20% - Accent4" xfId="40701" builtinId="42" hidden="1"/>
    <cellStyle name="20% - Accent4" xfId="40740" builtinId="42" hidden="1"/>
    <cellStyle name="20% - Accent4" xfId="40780" builtinId="42" hidden="1"/>
    <cellStyle name="20% - Accent4" xfId="40820" builtinId="42" hidden="1"/>
    <cellStyle name="20% - Accent4" xfId="40859" builtinId="42" hidden="1"/>
    <cellStyle name="20% - Accent4" xfId="40899" builtinId="42" hidden="1"/>
    <cellStyle name="20% - Accent4" xfId="40938" builtinId="42" hidden="1"/>
    <cellStyle name="20% - Accent4" xfId="40978" builtinId="42" hidden="1"/>
    <cellStyle name="20% - Accent4" xfId="41017" builtinId="42" hidden="1"/>
    <cellStyle name="20% - Accent4" xfId="41056" builtinId="42" hidden="1"/>
    <cellStyle name="20% - Accent4" xfId="41116" builtinId="42" hidden="1"/>
    <cellStyle name="20% - Accent4" xfId="41174" builtinId="42" hidden="1"/>
    <cellStyle name="20% - Accent4" xfId="41215" builtinId="42" hidden="1"/>
    <cellStyle name="20% - Accent4" xfId="41254" builtinId="42" hidden="1"/>
    <cellStyle name="20% - Accent4" xfId="41293" builtinId="42" hidden="1"/>
    <cellStyle name="20% - Accent4" xfId="41332" builtinId="42" hidden="1"/>
    <cellStyle name="20% - Accent4" xfId="41372" builtinId="42" hidden="1"/>
    <cellStyle name="20% - Accent4" xfId="41411" builtinId="42" hidden="1"/>
    <cellStyle name="20% - Accent4" xfId="41452" builtinId="42" hidden="1"/>
    <cellStyle name="20% - Accent4" xfId="41491" builtinId="42" hidden="1"/>
    <cellStyle name="20% - Accent4" xfId="41530" builtinId="42" hidden="1"/>
    <cellStyle name="20% - Accent4" xfId="41569" builtinId="42" hidden="1"/>
    <cellStyle name="20% - Accent4" xfId="41609" builtinId="42" hidden="1"/>
    <cellStyle name="20% - Accent4" xfId="41649" builtinId="42" hidden="1"/>
    <cellStyle name="20% - Accent4" xfId="41688" builtinId="42" hidden="1"/>
    <cellStyle name="20% - Accent4" xfId="41728" builtinId="42" hidden="1"/>
    <cellStyle name="20% - Accent4" xfId="41767" builtinId="42" hidden="1"/>
    <cellStyle name="20% - Accent4" xfId="41807" builtinId="42" hidden="1"/>
    <cellStyle name="20% - Accent4" xfId="41846" builtinId="42" hidden="1"/>
    <cellStyle name="20% - Accent4" xfId="41885" builtinId="42" hidden="1"/>
    <cellStyle name="20% - Accent4" xfId="41131" builtinId="42" hidden="1"/>
    <cellStyle name="20% - Accent4" xfId="41925" builtinId="42" hidden="1"/>
    <cellStyle name="20% - Accent4" xfId="41966" builtinId="42" hidden="1"/>
    <cellStyle name="20% - Accent4" xfId="42005" builtinId="42" hidden="1"/>
    <cellStyle name="20% - Accent4" xfId="42044" builtinId="42" hidden="1"/>
    <cellStyle name="20% - Accent4" xfId="42083" builtinId="42" hidden="1"/>
    <cellStyle name="20% - Accent4" xfId="42123" builtinId="42" hidden="1"/>
    <cellStyle name="20% - Accent4" xfId="42162" builtinId="42" hidden="1"/>
    <cellStyle name="20% - Accent4" xfId="42203" builtinId="42" hidden="1"/>
    <cellStyle name="20% - Accent4" xfId="42242" builtinId="42" hidden="1"/>
    <cellStyle name="20% - Accent4" xfId="42281" builtinId="42" hidden="1"/>
    <cellStyle name="20% - Accent4" xfId="42320" builtinId="42" hidden="1"/>
    <cellStyle name="20% - Accent4" xfId="42360" builtinId="42" hidden="1"/>
    <cellStyle name="20% - Accent4" xfId="42400" builtinId="42" hidden="1"/>
    <cellStyle name="20% - Accent4" xfId="42439" builtinId="42" hidden="1"/>
    <cellStyle name="20% - Accent4" xfId="42479" builtinId="42" hidden="1"/>
    <cellStyle name="20% - Accent4" xfId="42518" builtinId="42" hidden="1"/>
    <cellStyle name="20% - Accent4" xfId="42558" builtinId="42" hidden="1"/>
    <cellStyle name="20% - Accent4" xfId="42597" builtinId="42" hidden="1"/>
    <cellStyle name="20% - Accent4" xfId="42636" builtinId="42" hidden="1"/>
    <cellStyle name="20% - Accent4" xfId="42700" builtinId="42" hidden="1"/>
    <cellStyle name="20% - Accent4" xfId="42754" builtinId="42" hidden="1"/>
    <cellStyle name="20% - Accent4" xfId="42795" builtinId="42" hidden="1"/>
    <cellStyle name="20% - Accent4" xfId="42834" builtinId="42" hidden="1"/>
    <cellStyle name="20% - Accent4" xfId="42873" builtinId="42" hidden="1"/>
    <cellStyle name="20% - Accent4" xfId="42912" builtinId="42" hidden="1"/>
    <cellStyle name="20% - Accent4" xfId="42952" builtinId="42" hidden="1"/>
    <cellStyle name="20% - Accent4" xfId="42991" builtinId="42" hidden="1"/>
    <cellStyle name="20% - Accent4" xfId="43032" builtinId="42" hidden="1"/>
    <cellStyle name="20% - Accent4" xfId="43071" builtinId="42" hidden="1"/>
    <cellStyle name="20% - Accent4" xfId="43110" builtinId="42" hidden="1"/>
    <cellStyle name="20% - Accent4" xfId="43149" builtinId="42" hidden="1"/>
    <cellStyle name="20% - Accent4" xfId="43189" builtinId="42" hidden="1"/>
    <cellStyle name="20% - Accent4" xfId="43229" builtinId="42" hidden="1"/>
    <cellStyle name="20% - Accent4" xfId="43268" builtinId="42" hidden="1"/>
    <cellStyle name="20% - Accent4" xfId="43308" builtinId="42" hidden="1"/>
    <cellStyle name="20% - Accent4" xfId="43347" builtinId="42" hidden="1"/>
    <cellStyle name="20% - Accent4" xfId="43387" builtinId="42" hidden="1"/>
    <cellStyle name="20% - Accent4" xfId="43426" builtinId="42" hidden="1"/>
    <cellStyle name="20% - Accent4" xfId="43465" builtinId="42" hidden="1"/>
    <cellStyle name="20% - Accent4" xfId="42716" builtinId="42" hidden="1"/>
    <cellStyle name="20% - Accent4" xfId="43505" builtinId="42" hidden="1"/>
    <cellStyle name="20% - Accent4" xfId="43546" builtinId="42" hidden="1"/>
    <cellStyle name="20% - Accent4" xfId="43585" builtinId="42" hidden="1"/>
    <cellStyle name="20% - Accent4" xfId="43624" builtinId="42" hidden="1"/>
    <cellStyle name="20% - Accent4" xfId="43663" builtinId="42" hidden="1"/>
    <cellStyle name="20% - Accent4" xfId="43703" builtinId="42" hidden="1"/>
    <cellStyle name="20% - Accent4" xfId="43742" builtinId="42" hidden="1"/>
    <cellStyle name="20% - Accent4" xfId="43783" builtinId="42" hidden="1"/>
    <cellStyle name="20% - Accent4" xfId="43822" builtinId="42" hidden="1"/>
    <cellStyle name="20% - Accent4" xfId="43861" builtinId="42" hidden="1"/>
    <cellStyle name="20% - Accent4" xfId="43900" builtinId="42" hidden="1"/>
    <cellStyle name="20% - Accent4" xfId="43940" builtinId="42" hidden="1"/>
    <cellStyle name="20% - Accent4" xfId="43980" builtinId="42" hidden="1"/>
    <cellStyle name="20% - Accent4" xfId="44019" builtinId="42" hidden="1"/>
    <cellStyle name="20% - Accent4" xfId="44059" builtinId="42" hidden="1"/>
    <cellStyle name="20% - Accent4" xfId="44098" builtinId="42" hidden="1"/>
    <cellStyle name="20% - Accent4" xfId="44138" builtinId="42" hidden="1"/>
    <cellStyle name="20% - Accent4" xfId="44177" builtinId="42" hidden="1"/>
    <cellStyle name="20% - Accent4" xfId="44216" builtinId="42" hidden="1"/>
    <cellStyle name="20% - Accent4" xfId="44280" builtinId="42" hidden="1"/>
    <cellStyle name="20% - Accent4" xfId="44334" builtinId="42" hidden="1"/>
    <cellStyle name="20% - Accent4" xfId="44375" builtinId="42" hidden="1"/>
    <cellStyle name="20% - Accent4" xfId="44414" builtinId="42" hidden="1"/>
    <cellStyle name="20% - Accent4" xfId="44453" builtinId="42" hidden="1"/>
    <cellStyle name="20% - Accent4" xfId="44492" builtinId="42" hidden="1"/>
    <cellStyle name="20% - Accent4" xfId="44532" builtinId="42" hidden="1"/>
    <cellStyle name="20% - Accent4" xfId="44571" builtinId="42" hidden="1"/>
    <cellStyle name="20% - Accent4" xfId="44612" builtinId="42" hidden="1"/>
    <cellStyle name="20% - Accent4" xfId="44651" builtinId="42" hidden="1"/>
    <cellStyle name="20% - Accent4" xfId="44690" builtinId="42" hidden="1"/>
    <cellStyle name="20% - Accent4" xfId="44729" builtinId="42" hidden="1"/>
    <cellStyle name="20% - Accent4" xfId="44769" builtinId="42" hidden="1"/>
    <cellStyle name="20% - Accent4" xfId="44809" builtinId="42" hidden="1"/>
    <cellStyle name="20% - Accent4" xfId="44848" builtinId="42" hidden="1"/>
    <cellStyle name="20% - Accent4" xfId="44888" builtinId="42" hidden="1"/>
    <cellStyle name="20% - Accent4" xfId="44927" builtinId="42" hidden="1"/>
    <cellStyle name="20% - Accent4" xfId="44967" builtinId="42" hidden="1"/>
    <cellStyle name="20% - Accent4" xfId="45006" builtinId="42" hidden="1"/>
    <cellStyle name="20% - Accent4" xfId="45045" builtinId="42" hidden="1"/>
    <cellStyle name="20% - Accent4" xfId="44296" builtinId="42" hidden="1"/>
    <cellStyle name="20% - Accent4" xfId="45085" builtinId="42" hidden="1"/>
    <cellStyle name="20% - Accent4" xfId="45126" builtinId="42" hidden="1"/>
    <cellStyle name="20% - Accent4" xfId="45165" builtinId="42" hidden="1"/>
    <cellStyle name="20% - Accent4" xfId="45204" builtinId="42" hidden="1"/>
    <cellStyle name="20% - Accent4" xfId="45243" builtinId="42" hidden="1"/>
    <cellStyle name="20% - Accent4" xfId="45283" builtinId="42" hidden="1"/>
    <cellStyle name="20% - Accent4" xfId="45322" builtinId="42" hidden="1"/>
    <cellStyle name="20% - Accent4" xfId="45363" builtinId="42" hidden="1"/>
    <cellStyle name="20% - Accent4" xfId="45402" builtinId="42" hidden="1"/>
    <cellStyle name="20% - Accent4" xfId="45441" builtinId="42" hidden="1"/>
    <cellStyle name="20% - Accent4" xfId="45480" builtinId="42" hidden="1"/>
    <cellStyle name="20% - Accent4" xfId="45520" builtinId="42" hidden="1"/>
    <cellStyle name="20% - Accent4" xfId="45560" builtinId="42" hidden="1"/>
    <cellStyle name="20% - Accent4" xfId="45599" builtinId="42" hidden="1"/>
    <cellStyle name="20% - Accent4" xfId="45639" builtinId="42" hidden="1"/>
    <cellStyle name="20% - Accent4" xfId="45678" builtinId="42" hidden="1"/>
    <cellStyle name="20% - Accent4" xfId="45718" builtinId="42" hidden="1"/>
    <cellStyle name="20% - Accent4" xfId="45757" builtinId="42" hidden="1"/>
    <cellStyle name="20% - Accent4" xfId="45796" builtinId="42" hidden="1"/>
    <cellStyle name="20% - Accent5" xfId="58" hidden="1"/>
    <cellStyle name="20% - Accent5" xfId="100" builtinId="46" hidden="1"/>
    <cellStyle name="20% - Accent5" xfId="139" builtinId="46" hidden="1"/>
    <cellStyle name="20% - Accent5" xfId="178" builtinId="46" hidden="1"/>
    <cellStyle name="20% - Accent5" xfId="217" builtinId="46" hidden="1"/>
    <cellStyle name="20% - Accent5" xfId="257" builtinId="46" hidden="1"/>
    <cellStyle name="20% - Accent5" xfId="296" builtinId="46" hidden="1"/>
    <cellStyle name="20% - Accent5" xfId="337" builtinId="46" hidden="1"/>
    <cellStyle name="20% - Accent5" xfId="376" builtinId="46" hidden="1"/>
    <cellStyle name="20% - Accent5" xfId="415" builtinId="46" hidden="1"/>
    <cellStyle name="20% - Accent5" xfId="454" builtinId="46" hidden="1"/>
    <cellStyle name="20% - Accent5" xfId="494" builtinId="46" hidden="1"/>
    <cellStyle name="20% - Accent5" xfId="534" builtinId="46" hidden="1"/>
    <cellStyle name="20% - Accent5" xfId="573" builtinId="46" hidden="1"/>
    <cellStyle name="20% - Accent5" xfId="613" builtinId="46" hidden="1"/>
    <cellStyle name="20% - Accent5" xfId="652" builtinId="46" hidden="1"/>
    <cellStyle name="20% - Accent5" xfId="692" builtinId="46" hidden="1"/>
    <cellStyle name="20% - Accent5" xfId="731" builtinId="46" hidden="1"/>
    <cellStyle name="20% - Accent5" xfId="770" builtinId="46" hidden="1"/>
    <cellStyle name="20% - Accent5" xfId="809" builtinId="46" hidden="1"/>
    <cellStyle name="20% - Accent5" xfId="968" builtinId="46" hidden="1"/>
    <cellStyle name="20% - Accent5" xfId="1009" builtinId="46" hidden="1"/>
    <cellStyle name="20% - Accent5" xfId="1048" builtinId="46" hidden="1"/>
    <cellStyle name="20% - Accent5" xfId="1087" builtinId="46" hidden="1"/>
    <cellStyle name="20% - Accent5" xfId="1126" builtinId="46" hidden="1"/>
    <cellStyle name="20% - Accent5" xfId="1166" builtinId="46" hidden="1"/>
    <cellStyle name="20% - Accent5" xfId="1205" builtinId="46" hidden="1"/>
    <cellStyle name="20% - Accent5" xfId="1246" builtinId="46" hidden="1"/>
    <cellStyle name="20% - Accent5" xfId="1285" builtinId="46" hidden="1"/>
    <cellStyle name="20% - Accent5" xfId="1324" builtinId="46" hidden="1"/>
    <cellStyle name="20% - Accent5" xfId="1363" builtinId="46" hidden="1"/>
    <cellStyle name="20% - Accent5" xfId="1403" builtinId="46" hidden="1"/>
    <cellStyle name="20% - Accent5" xfId="1443" builtinId="46" hidden="1"/>
    <cellStyle name="20% - Accent5" xfId="1482" builtinId="46" hidden="1"/>
    <cellStyle name="20% - Accent5" xfId="1522" builtinId="46" hidden="1"/>
    <cellStyle name="20% - Accent5" xfId="1562" builtinId="46" hidden="1"/>
    <cellStyle name="20% - Accent5" xfId="1602" builtinId="46" hidden="1"/>
    <cellStyle name="20% - Accent5" xfId="1641" builtinId="46" hidden="1"/>
    <cellStyle name="20% - Accent5" xfId="1680" builtinId="46" hidden="1"/>
    <cellStyle name="20% - Accent5" xfId="907" builtinId="46" hidden="1"/>
    <cellStyle name="20% - Accent5" xfId="1713" builtinId="46" hidden="1"/>
    <cellStyle name="20% - Accent5" xfId="1754" builtinId="46" hidden="1"/>
    <cellStyle name="20% - Accent5" xfId="1793" builtinId="46" hidden="1"/>
    <cellStyle name="20% - Accent5" xfId="1832" builtinId="46" hidden="1"/>
    <cellStyle name="20% - Accent5" xfId="1871" builtinId="46" hidden="1"/>
    <cellStyle name="20% - Accent5" xfId="1911" builtinId="46" hidden="1"/>
    <cellStyle name="20% - Accent5" xfId="1950" builtinId="46" hidden="1"/>
    <cellStyle name="20% - Accent5" xfId="1991" builtinId="46" hidden="1"/>
    <cellStyle name="20% - Accent5" xfId="2030" builtinId="46" hidden="1"/>
    <cellStyle name="20% - Accent5" xfId="2069" builtinId="46" hidden="1"/>
    <cellStyle name="20% - Accent5" xfId="2108" builtinId="46" hidden="1"/>
    <cellStyle name="20% - Accent5" xfId="2148" builtinId="46" hidden="1"/>
    <cellStyle name="20% - Accent5" xfId="2188" builtinId="46" hidden="1"/>
    <cellStyle name="20% - Accent5" xfId="2227" builtinId="46" hidden="1"/>
    <cellStyle name="20% - Accent5" xfId="2267" builtinId="46" hidden="1"/>
    <cellStyle name="20% - Accent5" xfId="2306" builtinId="46" hidden="1"/>
    <cellStyle name="20% - Accent5" xfId="2346" builtinId="46" hidden="1"/>
    <cellStyle name="20% - Accent5" xfId="2385" builtinId="46" hidden="1"/>
    <cellStyle name="20% - Accent5" xfId="2424" builtinId="46" hidden="1"/>
    <cellStyle name="20% - Accent5" xfId="860" builtinId="46" hidden="1"/>
    <cellStyle name="20% - Accent5" xfId="894" builtinId="46" hidden="1"/>
    <cellStyle name="20% - Accent5" xfId="2470" builtinId="46" hidden="1"/>
    <cellStyle name="20% - Accent5" xfId="2509" builtinId="46" hidden="1"/>
    <cellStyle name="20% - Accent5" xfId="2548" builtinId="46" hidden="1"/>
    <cellStyle name="20% - Accent5" xfId="2587" builtinId="46" hidden="1"/>
    <cellStyle name="20% - Accent5" xfId="2627" builtinId="46" hidden="1"/>
    <cellStyle name="20% - Accent5" xfId="2666" builtinId="46" hidden="1"/>
    <cellStyle name="20% - Accent5" xfId="2707" builtinId="46" hidden="1"/>
    <cellStyle name="20% - Accent5" xfId="2746" builtinId="46" hidden="1"/>
    <cellStyle name="20% - Accent5" xfId="2785" builtinId="46" hidden="1"/>
    <cellStyle name="20% - Accent5" xfId="2824" builtinId="46" hidden="1"/>
    <cellStyle name="20% - Accent5" xfId="2864" builtinId="46" hidden="1"/>
    <cellStyle name="20% - Accent5" xfId="2904" builtinId="46" hidden="1"/>
    <cellStyle name="20% - Accent5" xfId="2943" builtinId="46" hidden="1"/>
    <cellStyle name="20% - Accent5" xfId="2983" builtinId="46" hidden="1"/>
    <cellStyle name="20% - Accent5" xfId="3022" builtinId="46" hidden="1"/>
    <cellStyle name="20% - Accent5" xfId="3062" builtinId="46" hidden="1"/>
    <cellStyle name="20% - Accent5" xfId="3101" builtinId="46" hidden="1"/>
    <cellStyle name="20% - Accent5" xfId="3140" builtinId="46" hidden="1"/>
    <cellStyle name="20% - Accent5" xfId="3179" builtinId="46" hidden="1"/>
    <cellStyle name="20% - Accent5" xfId="3372" builtinId="46" hidden="1"/>
    <cellStyle name="20% - Accent5" xfId="3417" builtinId="46" hidden="1"/>
    <cellStyle name="20% - Accent5" xfId="3456" builtinId="46" hidden="1"/>
    <cellStyle name="20% - Accent5" xfId="3495" builtinId="46" hidden="1"/>
    <cellStyle name="20% - Accent5" xfId="3534" builtinId="46" hidden="1"/>
    <cellStyle name="20% - Accent5" xfId="3574" builtinId="46" hidden="1"/>
    <cellStyle name="20% - Accent5" xfId="3613" builtinId="46" hidden="1"/>
    <cellStyle name="20% - Accent5" xfId="3654" builtinId="46" hidden="1"/>
    <cellStyle name="20% - Accent5" xfId="3693" builtinId="46" hidden="1"/>
    <cellStyle name="20% - Accent5" xfId="3732" builtinId="46" hidden="1"/>
    <cellStyle name="20% - Accent5" xfId="3771" builtinId="46" hidden="1"/>
    <cellStyle name="20% - Accent5" xfId="3815" builtinId="46" hidden="1"/>
    <cellStyle name="20% - Accent5" xfId="3855" builtinId="46" hidden="1"/>
    <cellStyle name="20% - Accent5" xfId="3894" builtinId="46" hidden="1"/>
    <cellStyle name="20% - Accent5" xfId="3934" builtinId="46" hidden="1"/>
    <cellStyle name="20% - Accent5" xfId="3974" builtinId="46" hidden="1"/>
    <cellStyle name="20% - Accent5" xfId="4014" builtinId="46" hidden="1"/>
    <cellStyle name="20% - Accent5" xfId="4053" builtinId="46" hidden="1"/>
    <cellStyle name="20% - Accent5" xfId="4092" builtinId="46" hidden="1"/>
    <cellStyle name="20% - Accent5" xfId="4149" builtinId="46" hidden="1"/>
    <cellStyle name="20% - Accent5" xfId="4308" builtinId="46" hidden="1"/>
    <cellStyle name="20% - Accent5" xfId="4353" builtinId="46" hidden="1"/>
    <cellStyle name="20% - Accent5" xfId="4392" builtinId="46" hidden="1"/>
    <cellStyle name="20% - Accent5" xfId="4431" builtinId="46" hidden="1"/>
    <cellStyle name="20% - Accent5" xfId="4470" builtinId="46" hidden="1"/>
    <cellStyle name="20% - Accent5" xfId="4510" builtinId="46" hidden="1"/>
    <cellStyle name="20% - Accent5" xfId="4549" builtinId="46" hidden="1"/>
    <cellStyle name="20% - Accent5" xfId="4590" builtinId="46" hidden="1"/>
    <cellStyle name="20% - Accent5" xfId="4629" builtinId="46" hidden="1"/>
    <cellStyle name="20% - Accent5" xfId="4668" builtinId="46" hidden="1"/>
    <cellStyle name="20% - Accent5" xfId="4707" builtinId="46" hidden="1"/>
    <cellStyle name="20% - Accent5" xfId="4751" builtinId="46" hidden="1"/>
    <cellStyle name="20% - Accent5" xfId="4791" builtinId="46" hidden="1"/>
    <cellStyle name="20% - Accent5" xfId="4830" builtinId="46" hidden="1"/>
    <cellStyle name="20% - Accent5" xfId="4870" builtinId="46" hidden="1"/>
    <cellStyle name="20% - Accent5" xfId="4910" builtinId="46" hidden="1"/>
    <cellStyle name="20% - Accent5" xfId="4950" builtinId="46" hidden="1"/>
    <cellStyle name="20% - Accent5" xfId="4989" builtinId="46" hidden="1"/>
    <cellStyle name="20% - Accent5" xfId="5028" builtinId="46" hidden="1"/>
    <cellStyle name="20% - Accent5" xfId="4247" builtinId="46" hidden="1"/>
    <cellStyle name="20% - Accent5" xfId="5061" builtinId="46" hidden="1"/>
    <cellStyle name="20% - Accent5" xfId="5102" builtinId="46" hidden="1"/>
    <cellStyle name="20% - Accent5" xfId="5141" builtinId="46" hidden="1"/>
    <cellStyle name="20% - Accent5" xfId="5180" builtinId="46" hidden="1"/>
    <cellStyle name="20% - Accent5" xfId="5219" builtinId="46" hidden="1"/>
    <cellStyle name="20% - Accent5" xfId="5259" builtinId="46" hidden="1"/>
    <cellStyle name="20% - Accent5" xfId="5298" builtinId="46" hidden="1"/>
    <cellStyle name="20% - Accent5" xfId="5339" builtinId="46" hidden="1"/>
    <cellStyle name="20% - Accent5" xfId="5378" builtinId="46" hidden="1"/>
    <cellStyle name="20% - Accent5" xfId="5417" builtinId="46" hidden="1"/>
    <cellStyle name="20% - Accent5" xfId="5456" builtinId="46" hidden="1"/>
    <cellStyle name="20% - Accent5" xfId="5496" builtinId="46" hidden="1"/>
    <cellStyle name="20% - Accent5" xfId="5536" builtinId="46" hidden="1"/>
    <cellStyle name="20% - Accent5" xfId="5575" builtinId="46" hidden="1"/>
    <cellStyle name="20% - Accent5" xfId="5615" builtinId="46" hidden="1"/>
    <cellStyle name="20% - Accent5" xfId="5654" builtinId="46" hidden="1"/>
    <cellStyle name="20% - Accent5" xfId="5694" builtinId="46" hidden="1"/>
    <cellStyle name="20% - Accent5" xfId="5733" builtinId="46" hidden="1"/>
    <cellStyle name="20% - Accent5" xfId="5772" builtinId="46" hidden="1"/>
    <cellStyle name="20% - Accent5" xfId="4200" builtinId="46" hidden="1"/>
    <cellStyle name="20% - Accent5" xfId="4234" builtinId="46" hidden="1"/>
    <cellStyle name="20% - Accent5" xfId="5818" builtinId="46" hidden="1"/>
    <cellStyle name="20% - Accent5" xfId="5857" builtinId="46" hidden="1"/>
    <cellStyle name="20% - Accent5" xfId="5896" builtinId="46" hidden="1"/>
    <cellStyle name="20% - Accent5" xfId="5935" builtinId="46" hidden="1"/>
    <cellStyle name="20% - Accent5" xfId="5975" builtinId="46" hidden="1"/>
    <cellStyle name="20% - Accent5" xfId="6014" builtinId="46" hidden="1"/>
    <cellStyle name="20% - Accent5" xfId="6055" builtinId="46" hidden="1"/>
    <cellStyle name="20% - Accent5" xfId="6094" builtinId="46" hidden="1"/>
    <cellStyle name="20% - Accent5" xfId="6133" builtinId="46" hidden="1"/>
    <cellStyle name="20% - Accent5" xfId="6172" builtinId="46" hidden="1"/>
    <cellStyle name="20% - Accent5" xfId="6212" builtinId="46" hidden="1"/>
    <cellStyle name="20% - Accent5" xfId="6252" builtinId="46" hidden="1"/>
    <cellStyle name="20% - Accent5" xfId="6291" builtinId="46" hidden="1"/>
    <cellStyle name="20% - Accent5" xfId="6331" builtinId="46" hidden="1"/>
    <cellStyle name="20% - Accent5" xfId="6370" builtinId="46" hidden="1"/>
    <cellStyle name="20% - Accent5" xfId="6410" builtinId="46" hidden="1"/>
    <cellStyle name="20% - Accent5" xfId="6449" builtinId="46" hidden="1"/>
    <cellStyle name="20% - Accent5" xfId="6488" builtinId="46" hidden="1"/>
    <cellStyle name="20% - Accent5" xfId="3311" builtinId="46" hidden="1"/>
    <cellStyle name="20% - Accent5" xfId="6501" builtinId="46" hidden="1"/>
    <cellStyle name="20% - Accent5" xfId="6544" builtinId="46" hidden="1"/>
    <cellStyle name="20% - Accent5" xfId="6583" builtinId="46" hidden="1"/>
    <cellStyle name="20% - Accent5" xfId="6622" builtinId="46" hidden="1"/>
    <cellStyle name="20% - Accent5" xfId="6661" builtinId="46" hidden="1"/>
    <cellStyle name="20% - Accent5" xfId="6701" builtinId="46" hidden="1"/>
    <cellStyle name="20% - Accent5" xfId="6740" builtinId="46" hidden="1"/>
    <cellStyle name="20% - Accent5" xfId="6781" builtinId="46" hidden="1"/>
    <cellStyle name="20% - Accent5" xfId="6820" builtinId="46" hidden="1"/>
    <cellStyle name="20% - Accent5" xfId="6859" builtinId="46" hidden="1"/>
    <cellStyle name="20% - Accent5" xfId="6898" builtinId="46" hidden="1"/>
    <cellStyle name="20% - Accent5" xfId="6940" builtinId="46" hidden="1"/>
    <cellStyle name="20% - Accent5" xfId="6980" builtinId="46" hidden="1"/>
    <cellStyle name="20% - Accent5" xfId="7019" builtinId="46" hidden="1"/>
    <cellStyle name="20% - Accent5" xfId="7059" builtinId="46" hidden="1"/>
    <cellStyle name="20% - Accent5" xfId="7099" builtinId="46" hidden="1"/>
    <cellStyle name="20% - Accent5" xfId="7139" builtinId="46" hidden="1"/>
    <cellStyle name="20% - Accent5" xfId="7178" builtinId="46" hidden="1"/>
    <cellStyle name="20% - Accent5" xfId="7217" builtinId="46" hidden="1"/>
    <cellStyle name="20% - Accent5" xfId="7267" builtinId="46" hidden="1"/>
    <cellStyle name="20% - Accent5" xfId="7426" builtinId="46" hidden="1"/>
    <cellStyle name="20% - Accent5" xfId="7469" builtinId="46" hidden="1"/>
    <cellStyle name="20% - Accent5" xfId="7508" builtinId="46" hidden="1"/>
    <cellStyle name="20% - Accent5" xfId="7547" builtinId="46" hidden="1"/>
    <cellStyle name="20% - Accent5" xfId="7586" builtinId="46" hidden="1"/>
    <cellStyle name="20% - Accent5" xfId="7626" builtinId="46" hidden="1"/>
    <cellStyle name="20% - Accent5" xfId="7665" builtinId="46" hidden="1"/>
    <cellStyle name="20% - Accent5" xfId="7706" builtinId="46" hidden="1"/>
    <cellStyle name="20% - Accent5" xfId="7745" builtinId="46" hidden="1"/>
    <cellStyle name="20% - Accent5" xfId="7784" builtinId="46" hidden="1"/>
    <cellStyle name="20% - Accent5" xfId="7823" builtinId="46" hidden="1"/>
    <cellStyle name="20% - Accent5" xfId="7865" builtinId="46" hidden="1"/>
    <cellStyle name="20% - Accent5" xfId="7905" builtinId="46" hidden="1"/>
    <cellStyle name="20% - Accent5" xfId="7944" builtinId="46" hidden="1"/>
    <cellStyle name="20% - Accent5" xfId="7984" builtinId="46" hidden="1"/>
    <cellStyle name="20% - Accent5" xfId="8024" builtinId="46" hidden="1"/>
    <cellStyle name="20% - Accent5" xfId="8064" builtinId="46" hidden="1"/>
    <cellStyle name="20% - Accent5" xfId="8103" builtinId="46" hidden="1"/>
    <cellStyle name="20% - Accent5" xfId="8142" builtinId="46" hidden="1"/>
    <cellStyle name="20% - Accent5" xfId="7365" builtinId="46" hidden="1"/>
    <cellStyle name="20% - Accent5" xfId="8175" builtinId="46" hidden="1"/>
    <cellStyle name="20% - Accent5" xfId="8216" builtinId="46" hidden="1"/>
    <cellStyle name="20% - Accent5" xfId="8255" builtinId="46" hidden="1"/>
    <cellStyle name="20% - Accent5" xfId="8294" builtinId="46" hidden="1"/>
    <cellStyle name="20% - Accent5" xfId="8333" builtinId="46" hidden="1"/>
    <cellStyle name="20% - Accent5" xfId="8373" builtinId="46" hidden="1"/>
    <cellStyle name="20% - Accent5" xfId="8412" builtinId="46" hidden="1"/>
    <cellStyle name="20% - Accent5" xfId="8453" builtinId="46" hidden="1"/>
    <cellStyle name="20% - Accent5" xfId="8492" builtinId="46" hidden="1"/>
    <cellStyle name="20% - Accent5" xfId="8531" builtinId="46" hidden="1"/>
    <cellStyle name="20% - Accent5" xfId="8570" builtinId="46" hidden="1"/>
    <cellStyle name="20% - Accent5" xfId="8610" builtinId="46" hidden="1"/>
    <cellStyle name="20% - Accent5" xfId="8650" builtinId="46" hidden="1"/>
    <cellStyle name="20% - Accent5" xfId="8689" builtinId="46" hidden="1"/>
    <cellStyle name="20% - Accent5" xfId="8729" builtinId="46" hidden="1"/>
    <cellStyle name="20% - Accent5" xfId="8768" builtinId="46" hidden="1"/>
    <cellStyle name="20% - Accent5" xfId="8808" builtinId="46" hidden="1"/>
    <cellStyle name="20% - Accent5" xfId="8847" builtinId="46" hidden="1"/>
    <cellStyle name="20% - Accent5" xfId="8886" builtinId="46" hidden="1"/>
    <cellStyle name="20% - Accent5" xfId="7318" builtinId="46" hidden="1"/>
    <cellStyle name="20% - Accent5" xfId="7352" builtinId="46" hidden="1"/>
    <cellStyle name="20% - Accent5" xfId="8932" builtinId="46" hidden="1"/>
    <cellStyle name="20% - Accent5" xfId="8971" builtinId="46" hidden="1"/>
    <cellStyle name="20% - Accent5" xfId="9010" builtinId="46" hidden="1"/>
    <cellStyle name="20% - Accent5" xfId="9049" builtinId="46" hidden="1"/>
    <cellStyle name="20% - Accent5" xfId="9089" builtinId="46" hidden="1"/>
    <cellStyle name="20% - Accent5" xfId="9128" builtinId="46" hidden="1"/>
    <cellStyle name="20% - Accent5" xfId="9169" builtinId="46" hidden="1"/>
    <cellStyle name="20% - Accent5" xfId="9208" builtinId="46" hidden="1"/>
    <cellStyle name="20% - Accent5" xfId="9247" builtinId="46" hidden="1"/>
    <cellStyle name="20% - Accent5" xfId="9286" builtinId="46" hidden="1"/>
    <cellStyle name="20% - Accent5" xfId="9326" builtinId="46" hidden="1"/>
    <cellStyle name="20% - Accent5" xfId="9366" builtinId="46" hidden="1"/>
    <cellStyle name="20% - Accent5" xfId="9405" builtinId="46" hidden="1"/>
    <cellStyle name="20% - Accent5" xfId="9445" builtinId="46" hidden="1"/>
    <cellStyle name="20% - Accent5" xfId="9484" builtinId="46" hidden="1"/>
    <cellStyle name="20% - Accent5" xfId="9524" builtinId="46" hidden="1"/>
    <cellStyle name="20% - Accent5" xfId="9563" builtinId="46" hidden="1"/>
    <cellStyle name="20% - Accent5" xfId="9602" builtinId="46" hidden="1"/>
    <cellStyle name="20% - Accent5" xfId="3284" builtinId="46" hidden="1"/>
    <cellStyle name="20% - Accent5" xfId="9643" builtinId="46" hidden="1"/>
    <cellStyle name="20% - Accent5" xfId="9684" builtinId="46" hidden="1"/>
    <cellStyle name="20% - Accent5" xfId="9723" builtinId="46" hidden="1"/>
    <cellStyle name="20% - Accent5" xfId="9762" builtinId="46" hidden="1"/>
    <cellStyle name="20% - Accent5" xfId="9801" builtinId="46" hidden="1"/>
    <cellStyle name="20% - Accent5" xfId="9841" builtinId="46" hidden="1"/>
    <cellStyle name="20% - Accent5" xfId="9880" builtinId="46" hidden="1"/>
    <cellStyle name="20% - Accent5" xfId="9921" builtinId="46" hidden="1"/>
    <cellStyle name="20% - Accent5" xfId="9960" builtinId="46" hidden="1"/>
    <cellStyle name="20% - Accent5" xfId="9999" builtinId="46" hidden="1"/>
    <cellStyle name="20% - Accent5" xfId="10038" builtinId="46" hidden="1"/>
    <cellStyle name="20% - Accent5" xfId="10078" builtinId="46" hidden="1"/>
    <cellStyle name="20% - Accent5" xfId="10118" builtinId="46" hidden="1"/>
    <cellStyle name="20% - Accent5" xfId="10157" builtinId="46" hidden="1"/>
    <cellStyle name="20% - Accent5" xfId="10197" builtinId="46" hidden="1"/>
    <cellStyle name="20% - Accent5" xfId="10236" builtinId="46" hidden="1"/>
    <cellStyle name="20% - Accent5" xfId="10276" builtinId="46" hidden="1"/>
    <cellStyle name="20% - Accent5" xfId="10315" builtinId="46" hidden="1"/>
    <cellStyle name="20% - Accent5" xfId="10354" builtinId="46" hidden="1"/>
    <cellStyle name="20% - Accent5" xfId="10393" builtinId="46" hidden="1"/>
    <cellStyle name="20% - Accent5" xfId="10552" builtinId="46" hidden="1"/>
    <cellStyle name="20% - Accent5" xfId="10593" builtinId="46" hidden="1"/>
    <cellStyle name="20% - Accent5" xfId="10632" builtinId="46" hidden="1"/>
    <cellStyle name="20% - Accent5" xfId="10671" builtinId="46" hidden="1"/>
    <cellStyle name="20% - Accent5" xfId="10710" builtinId="46" hidden="1"/>
    <cellStyle name="20% - Accent5" xfId="10750" builtinId="46" hidden="1"/>
    <cellStyle name="20% - Accent5" xfId="10789" builtinId="46" hidden="1"/>
    <cellStyle name="20% - Accent5" xfId="10830" builtinId="46" hidden="1"/>
    <cellStyle name="20% - Accent5" xfId="10869" builtinId="46" hidden="1"/>
    <cellStyle name="20% - Accent5" xfId="10908" builtinId="46" hidden="1"/>
    <cellStyle name="20% - Accent5" xfId="10947" builtinId="46" hidden="1"/>
    <cellStyle name="20% - Accent5" xfId="10987" builtinId="46" hidden="1"/>
    <cellStyle name="20% - Accent5" xfId="11027" builtinId="46" hidden="1"/>
    <cellStyle name="20% - Accent5" xfId="11066" builtinId="46" hidden="1"/>
    <cellStyle name="20% - Accent5" xfId="11106" builtinId="46" hidden="1"/>
    <cellStyle name="20% - Accent5" xfId="11146" builtinId="46" hidden="1"/>
    <cellStyle name="20% - Accent5" xfId="11186" builtinId="46" hidden="1"/>
    <cellStyle name="20% - Accent5" xfId="11225" builtinId="46" hidden="1"/>
    <cellStyle name="20% - Accent5" xfId="11264" builtinId="46" hidden="1"/>
    <cellStyle name="20% - Accent5" xfId="10491" builtinId="46" hidden="1"/>
    <cellStyle name="20% - Accent5" xfId="11297" builtinId="46" hidden="1"/>
    <cellStyle name="20% - Accent5" xfId="11338" builtinId="46" hidden="1"/>
    <cellStyle name="20% - Accent5" xfId="11377" builtinId="46" hidden="1"/>
    <cellStyle name="20% - Accent5" xfId="11416" builtinId="46" hidden="1"/>
    <cellStyle name="20% - Accent5" xfId="11455" builtinId="46" hidden="1"/>
    <cellStyle name="20% - Accent5" xfId="11495" builtinId="46" hidden="1"/>
    <cellStyle name="20% - Accent5" xfId="11534" builtinId="46" hidden="1"/>
    <cellStyle name="20% - Accent5" xfId="11575" builtinId="46" hidden="1"/>
    <cellStyle name="20% - Accent5" xfId="11614" builtinId="46" hidden="1"/>
    <cellStyle name="20% - Accent5" xfId="11653" builtinId="46" hidden="1"/>
    <cellStyle name="20% - Accent5" xfId="11692" builtinId="46" hidden="1"/>
    <cellStyle name="20% - Accent5" xfId="11732" builtinId="46" hidden="1"/>
    <cellStyle name="20% - Accent5" xfId="11772" builtinId="46" hidden="1"/>
    <cellStyle name="20% - Accent5" xfId="11811" builtinId="46" hidden="1"/>
    <cellStyle name="20% - Accent5" xfId="11851" builtinId="46" hidden="1"/>
    <cellStyle name="20% - Accent5" xfId="11890" builtinId="46" hidden="1"/>
    <cellStyle name="20% - Accent5" xfId="11930" builtinId="46" hidden="1"/>
    <cellStyle name="20% - Accent5" xfId="11969" builtinId="46" hidden="1"/>
    <cellStyle name="20% - Accent5" xfId="12008" builtinId="46" hidden="1"/>
    <cellStyle name="20% - Accent5" xfId="10444" builtinId="46" hidden="1"/>
    <cellStyle name="20% - Accent5" xfId="10478" builtinId="46" hidden="1"/>
    <cellStyle name="20% - Accent5" xfId="12054" builtinId="46" hidden="1"/>
    <cellStyle name="20% - Accent5" xfId="12093" builtinId="46" hidden="1"/>
    <cellStyle name="20% - Accent5" xfId="12132" builtinId="46" hidden="1"/>
    <cellStyle name="20% - Accent5" xfId="12171" builtinId="46" hidden="1"/>
    <cellStyle name="20% - Accent5" xfId="12211" builtinId="46" hidden="1"/>
    <cellStyle name="20% - Accent5" xfId="12250" builtinId="46" hidden="1"/>
    <cellStyle name="20% - Accent5" xfId="12291" builtinId="46" hidden="1"/>
    <cellStyle name="20% - Accent5" xfId="12330" builtinId="46" hidden="1"/>
    <cellStyle name="20% - Accent5" xfId="12369" builtinId="46" hidden="1"/>
    <cellStyle name="20% - Accent5" xfId="12408" builtinId="46" hidden="1"/>
    <cellStyle name="20% - Accent5" xfId="12448" builtinId="46" hidden="1"/>
    <cellStyle name="20% - Accent5" xfId="12488" builtinId="46" hidden="1"/>
    <cellStyle name="20% - Accent5" xfId="12527" builtinId="46" hidden="1"/>
    <cellStyle name="20% - Accent5" xfId="12567" builtinId="46" hidden="1"/>
    <cellStyle name="20% - Accent5" xfId="12606" builtinId="46" hidden="1"/>
    <cellStyle name="20% - Accent5" xfId="12646" builtinId="46" hidden="1"/>
    <cellStyle name="20% - Accent5" xfId="12685" builtinId="46" hidden="1"/>
    <cellStyle name="20% - Accent5" xfId="12724" builtinId="46" hidden="1"/>
    <cellStyle name="20% - Accent5" xfId="12763" builtinId="46" hidden="1"/>
    <cellStyle name="20% - Accent5" xfId="12803" builtinId="46" hidden="1"/>
    <cellStyle name="20% - Accent5" xfId="12844" builtinId="46" hidden="1"/>
    <cellStyle name="20% - Accent5" xfId="12883" builtinId="46" hidden="1"/>
    <cellStyle name="20% - Accent5" xfId="12922" builtinId="46" hidden="1"/>
    <cellStyle name="20% - Accent5" xfId="12961" builtinId="46" hidden="1"/>
    <cellStyle name="20% - Accent5" xfId="13001" builtinId="46" hidden="1"/>
    <cellStyle name="20% - Accent5" xfId="13040" builtinId="46" hidden="1"/>
    <cellStyle name="20% - Accent5" xfId="13081" builtinId="46" hidden="1"/>
    <cellStyle name="20% - Accent5" xfId="13120" builtinId="46" hidden="1"/>
    <cellStyle name="20% - Accent5" xfId="13159" builtinId="46" hidden="1"/>
    <cellStyle name="20% - Accent5" xfId="13198" builtinId="46" hidden="1"/>
    <cellStyle name="20% - Accent5" xfId="13238" builtinId="46" hidden="1"/>
    <cellStyle name="20% - Accent5" xfId="13278" builtinId="46" hidden="1"/>
    <cellStyle name="20% - Accent5" xfId="13317" builtinId="46" hidden="1"/>
    <cellStyle name="20% - Accent5" xfId="13357" builtinId="46" hidden="1"/>
    <cellStyle name="20% - Accent5" xfId="13396" builtinId="46" hidden="1"/>
    <cellStyle name="20% - Accent5" xfId="13436" builtinId="46" hidden="1"/>
    <cellStyle name="20% - Accent5" xfId="13475" builtinId="46" hidden="1"/>
    <cellStyle name="20% - Accent5" xfId="13514" builtinId="46" hidden="1"/>
    <cellStyle name="20% - Accent5" xfId="13553" builtinId="46" hidden="1"/>
    <cellStyle name="20% - Accent5" xfId="13712" builtinId="46" hidden="1"/>
    <cellStyle name="20% - Accent5" xfId="13753" builtinId="46" hidden="1"/>
    <cellStyle name="20% - Accent5" xfId="13792" builtinId="46" hidden="1"/>
    <cellStyle name="20% - Accent5" xfId="13831" builtinId="46" hidden="1"/>
    <cellStyle name="20% - Accent5" xfId="13870" builtinId="46" hidden="1"/>
    <cellStyle name="20% - Accent5" xfId="13910" builtinId="46" hidden="1"/>
    <cellStyle name="20% - Accent5" xfId="13949" builtinId="46" hidden="1"/>
    <cellStyle name="20% - Accent5" xfId="13990" builtinId="46" hidden="1"/>
    <cellStyle name="20% - Accent5" xfId="14029" builtinId="46" hidden="1"/>
    <cellStyle name="20% - Accent5" xfId="14068" builtinId="46" hidden="1"/>
    <cellStyle name="20% - Accent5" xfId="14107" builtinId="46" hidden="1"/>
    <cellStyle name="20% - Accent5" xfId="14147" builtinId="46" hidden="1"/>
    <cellStyle name="20% - Accent5" xfId="14187" builtinId="46" hidden="1"/>
    <cellStyle name="20% - Accent5" xfId="14226" builtinId="46" hidden="1"/>
    <cellStyle name="20% - Accent5" xfId="14266" builtinId="46" hidden="1"/>
    <cellStyle name="20% - Accent5" xfId="14306" builtinId="46" hidden="1"/>
    <cellStyle name="20% - Accent5" xfId="14346" builtinId="46" hidden="1"/>
    <cellStyle name="20% - Accent5" xfId="14385" builtinId="46" hidden="1"/>
    <cellStyle name="20% - Accent5" xfId="14424" builtinId="46" hidden="1"/>
    <cellStyle name="20% - Accent5" xfId="13651" builtinId="46" hidden="1"/>
    <cellStyle name="20% - Accent5" xfId="14457" builtinId="46" hidden="1"/>
    <cellStyle name="20% - Accent5" xfId="14498" builtinId="46" hidden="1"/>
    <cellStyle name="20% - Accent5" xfId="14537" builtinId="46" hidden="1"/>
    <cellStyle name="20% - Accent5" xfId="14576" builtinId="46" hidden="1"/>
    <cellStyle name="20% - Accent5" xfId="14615" builtinId="46" hidden="1"/>
    <cellStyle name="20% - Accent5" xfId="14655" builtinId="46" hidden="1"/>
    <cellStyle name="20% - Accent5" xfId="14694" builtinId="46" hidden="1"/>
    <cellStyle name="20% - Accent5" xfId="14735" builtinId="46" hidden="1"/>
    <cellStyle name="20% - Accent5" xfId="14774" builtinId="46" hidden="1"/>
    <cellStyle name="20% - Accent5" xfId="14813" builtinId="46" hidden="1"/>
    <cellStyle name="20% - Accent5" xfId="14852" builtinId="46" hidden="1"/>
    <cellStyle name="20% - Accent5" xfId="14892" builtinId="46" hidden="1"/>
    <cellStyle name="20% - Accent5" xfId="14932" builtinId="46" hidden="1"/>
    <cellStyle name="20% - Accent5" xfId="14971" builtinId="46" hidden="1"/>
    <cellStyle name="20% - Accent5" xfId="15011" builtinId="46" hidden="1"/>
    <cellStyle name="20% - Accent5" xfId="15050" builtinId="46" hidden="1"/>
    <cellStyle name="20% - Accent5" xfId="15090" builtinId="46" hidden="1"/>
    <cellStyle name="20% - Accent5" xfId="15129" builtinId="46" hidden="1"/>
    <cellStyle name="20% - Accent5" xfId="15168" builtinId="46" hidden="1"/>
    <cellStyle name="20% - Accent5" xfId="13604" builtinId="46" hidden="1"/>
    <cellStyle name="20% - Accent5" xfId="13638" builtinId="46" hidden="1"/>
    <cellStyle name="20% - Accent5" xfId="15214" builtinId="46" hidden="1"/>
    <cellStyle name="20% - Accent5" xfId="15253" builtinId="46" hidden="1"/>
    <cellStyle name="20% - Accent5" xfId="15292" builtinId="46" hidden="1"/>
    <cellStyle name="20% - Accent5" xfId="15331" builtinId="46" hidden="1"/>
    <cellStyle name="20% - Accent5" xfId="15371" builtinId="46" hidden="1"/>
    <cellStyle name="20% - Accent5" xfId="15410" builtinId="46" hidden="1"/>
    <cellStyle name="20% - Accent5" xfId="15451" builtinId="46" hidden="1"/>
    <cellStyle name="20% - Accent5" xfId="15490" builtinId="46" hidden="1"/>
    <cellStyle name="20% - Accent5" xfId="15529" builtinId="46" hidden="1"/>
    <cellStyle name="20% - Accent5" xfId="15568" builtinId="46" hidden="1"/>
    <cellStyle name="20% - Accent5" xfId="15608" builtinId="46" hidden="1"/>
    <cellStyle name="20% - Accent5" xfId="15648" builtinId="46" hidden="1"/>
    <cellStyle name="20% - Accent5" xfId="15687" builtinId="46" hidden="1"/>
    <cellStyle name="20% - Accent5" xfId="15727" builtinId="46" hidden="1"/>
    <cellStyle name="20% - Accent5" xfId="15766" builtinId="46" hidden="1"/>
    <cellStyle name="20% - Accent5" xfId="15806" builtinId="46" hidden="1"/>
    <cellStyle name="20% - Accent5" xfId="15845" builtinId="46" hidden="1"/>
    <cellStyle name="20% - Accent5" xfId="15884" builtinId="46" hidden="1"/>
    <cellStyle name="20% - Accent5" xfId="4103" builtinId="46" hidden="1"/>
    <cellStyle name="20% - Accent5" xfId="15897" builtinId="46" hidden="1"/>
    <cellStyle name="20% - Accent5" xfId="15938" builtinId="46" hidden="1"/>
    <cellStyle name="20% - Accent5" xfId="15977" builtinId="46" hidden="1"/>
    <cellStyle name="20% - Accent5" xfId="16016" builtinId="46" hidden="1"/>
    <cellStyle name="20% - Accent5" xfId="16055" builtinId="46" hidden="1"/>
    <cellStyle name="20% - Accent5" xfId="16095" builtinId="46" hidden="1"/>
    <cellStyle name="20% - Accent5" xfId="16134" builtinId="46" hidden="1"/>
    <cellStyle name="20% - Accent5" xfId="16175" builtinId="46" hidden="1"/>
    <cellStyle name="20% - Accent5" xfId="16214" builtinId="46" hidden="1"/>
    <cellStyle name="20% - Accent5" xfId="16253" builtinId="46" hidden="1"/>
    <cellStyle name="20% - Accent5" xfId="16292" builtinId="46" hidden="1"/>
    <cellStyle name="20% - Accent5" xfId="16332" builtinId="46" hidden="1"/>
    <cellStyle name="20% - Accent5" xfId="16372" builtinId="46" hidden="1"/>
    <cellStyle name="20% - Accent5" xfId="16411" builtinId="46" hidden="1"/>
    <cellStyle name="20% - Accent5" xfId="16451" builtinId="46" hidden="1"/>
    <cellStyle name="20% - Accent5" xfId="16490" builtinId="46" hidden="1"/>
    <cellStyle name="20% - Accent5" xfId="16530" builtinId="46" hidden="1"/>
    <cellStyle name="20% - Accent5" xfId="16569" builtinId="46" hidden="1"/>
    <cellStyle name="20% - Accent5" xfId="16608" builtinId="46" hidden="1"/>
    <cellStyle name="20% - Accent5" xfId="16647" builtinId="46" hidden="1"/>
    <cellStyle name="20% - Accent5" xfId="16806" builtinId="46" hidden="1"/>
    <cellStyle name="20% - Accent5" xfId="16847" builtinId="46" hidden="1"/>
    <cellStyle name="20% - Accent5" xfId="16886" builtinId="46" hidden="1"/>
    <cellStyle name="20% - Accent5" xfId="16925" builtinId="46" hidden="1"/>
    <cellStyle name="20% - Accent5" xfId="16964" builtinId="46" hidden="1"/>
    <cellStyle name="20% - Accent5" xfId="17004" builtinId="46" hidden="1"/>
    <cellStyle name="20% - Accent5" xfId="17043" builtinId="46" hidden="1"/>
    <cellStyle name="20% - Accent5" xfId="17084" builtinId="46" hidden="1"/>
    <cellStyle name="20% - Accent5" xfId="17123" builtinId="46" hidden="1"/>
    <cellStyle name="20% - Accent5" xfId="17162" builtinId="46" hidden="1"/>
    <cellStyle name="20% - Accent5" xfId="17201" builtinId="46" hidden="1"/>
    <cellStyle name="20% - Accent5" xfId="17241" builtinId="46" hidden="1"/>
    <cellStyle name="20% - Accent5" xfId="17281" builtinId="46" hidden="1"/>
    <cellStyle name="20% - Accent5" xfId="17320" builtinId="46" hidden="1"/>
    <cellStyle name="20% - Accent5" xfId="17360" builtinId="46" hidden="1"/>
    <cellStyle name="20% - Accent5" xfId="17400" builtinId="46" hidden="1"/>
    <cellStyle name="20% - Accent5" xfId="17440" builtinId="46" hidden="1"/>
    <cellStyle name="20% - Accent5" xfId="17479" builtinId="46" hidden="1"/>
    <cellStyle name="20% - Accent5" xfId="17518" builtinId="46" hidden="1"/>
    <cellStyle name="20% - Accent5" xfId="16745" builtinId="46" hidden="1"/>
    <cellStyle name="20% - Accent5" xfId="17551" builtinId="46" hidden="1"/>
    <cellStyle name="20% - Accent5" xfId="17592" builtinId="46" hidden="1"/>
    <cellStyle name="20% - Accent5" xfId="17631" builtinId="46" hidden="1"/>
    <cellStyle name="20% - Accent5" xfId="17670" builtinId="46" hidden="1"/>
    <cellStyle name="20% - Accent5" xfId="17709" builtinId="46" hidden="1"/>
    <cellStyle name="20% - Accent5" xfId="17749" builtinId="46" hidden="1"/>
    <cellStyle name="20% - Accent5" xfId="17788" builtinId="46" hidden="1"/>
    <cellStyle name="20% - Accent5" xfId="17829" builtinId="46" hidden="1"/>
    <cellStyle name="20% - Accent5" xfId="17868" builtinId="46" hidden="1"/>
    <cellStyle name="20% - Accent5" xfId="17907" builtinId="46" hidden="1"/>
    <cellStyle name="20% - Accent5" xfId="17946" builtinId="46" hidden="1"/>
    <cellStyle name="20% - Accent5" xfId="17986" builtinId="46" hidden="1"/>
    <cellStyle name="20% - Accent5" xfId="18026" builtinId="46" hidden="1"/>
    <cellStyle name="20% - Accent5" xfId="18065" builtinId="46" hidden="1"/>
    <cellStyle name="20% - Accent5" xfId="18105" builtinId="46" hidden="1"/>
    <cellStyle name="20% - Accent5" xfId="18144" builtinId="46" hidden="1"/>
    <cellStyle name="20% - Accent5" xfId="18184" builtinId="46" hidden="1"/>
    <cellStyle name="20% - Accent5" xfId="18223" builtinId="46" hidden="1"/>
    <cellStyle name="20% - Accent5" xfId="18262" builtinId="46" hidden="1"/>
    <cellStyle name="20% - Accent5" xfId="16698" builtinId="46" hidden="1"/>
    <cellStyle name="20% - Accent5" xfId="16732" builtinId="46" hidden="1"/>
    <cellStyle name="20% - Accent5" xfId="18308" builtinId="46" hidden="1"/>
    <cellStyle name="20% - Accent5" xfId="18347" builtinId="46" hidden="1"/>
    <cellStyle name="20% - Accent5" xfId="18386" builtinId="46" hidden="1"/>
    <cellStyle name="20% - Accent5" xfId="18425" builtinId="46" hidden="1"/>
    <cellStyle name="20% - Accent5" xfId="18465" builtinId="46" hidden="1"/>
    <cellStyle name="20% - Accent5" xfId="18504" builtinId="46" hidden="1"/>
    <cellStyle name="20% - Accent5" xfId="18545" builtinId="46" hidden="1"/>
    <cellStyle name="20% - Accent5" xfId="18584" builtinId="46" hidden="1"/>
    <cellStyle name="20% - Accent5" xfId="18623" builtinId="46" hidden="1"/>
    <cellStyle name="20% - Accent5" xfId="18662" builtinId="46" hidden="1"/>
    <cellStyle name="20% - Accent5" xfId="18702" builtinId="46" hidden="1"/>
    <cellStyle name="20% - Accent5" xfId="18742" builtinId="46" hidden="1"/>
    <cellStyle name="20% - Accent5" xfId="18781" builtinId="46" hidden="1"/>
    <cellStyle name="20% - Accent5" xfId="18821" builtinId="46" hidden="1"/>
    <cellStyle name="20% - Accent5" xfId="18860" builtinId="46" hidden="1"/>
    <cellStyle name="20% - Accent5" xfId="18900" builtinId="46" hidden="1"/>
    <cellStyle name="20% - Accent5" xfId="18939" builtinId="46" hidden="1"/>
    <cellStyle name="20% - Accent5" xfId="18978" builtinId="46" hidden="1"/>
    <cellStyle name="20% - Accent5" xfId="3261" builtinId="46" hidden="1"/>
    <cellStyle name="20% - Accent5" xfId="19100" builtinId="46" hidden="1"/>
    <cellStyle name="20% - Accent5" xfId="19141" builtinId="46" hidden="1"/>
    <cellStyle name="20% - Accent5" xfId="19180" builtinId="46" hidden="1"/>
    <cellStyle name="20% - Accent5" xfId="19219" builtinId="46" hidden="1"/>
    <cellStyle name="20% - Accent5" xfId="19258" builtinId="46" hidden="1"/>
    <cellStyle name="20% - Accent5" xfId="19298" builtinId="46" hidden="1"/>
    <cellStyle name="20% - Accent5" xfId="19337" builtinId="46" hidden="1"/>
    <cellStyle name="20% - Accent5" xfId="19378" builtinId="46" hidden="1"/>
    <cellStyle name="20% - Accent5" xfId="19417" builtinId="46" hidden="1"/>
    <cellStyle name="20% - Accent5" xfId="19456" builtinId="46" hidden="1"/>
    <cellStyle name="20% - Accent5" xfId="19495" builtinId="46" hidden="1"/>
    <cellStyle name="20% - Accent5" xfId="19535" builtinId="46" hidden="1"/>
    <cellStyle name="20% - Accent5" xfId="19575" builtinId="46" hidden="1"/>
    <cellStyle name="20% - Accent5" xfId="19614" builtinId="46" hidden="1"/>
    <cellStyle name="20% - Accent5" xfId="19654" builtinId="46" hidden="1"/>
    <cellStyle name="20% - Accent5" xfId="19693" builtinId="46" hidden="1"/>
    <cellStyle name="20% - Accent5" xfId="19733" builtinId="46" hidden="1"/>
    <cellStyle name="20% - Accent5" xfId="19772" builtinId="46" hidden="1"/>
    <cellStyle name="20% - Accent5" xfId="19811" builtinId="46" hidden="1"/>
    <cellStyle name="20% - Accent5" xfId="19862" builtinId="46" hidden="1"/>
    <cellStyle name="20% - Accent5" xfId="20021" builtinId="46" hidden="1"/>
    <cellStyle name="20% - Accent5" xfId="20062" builtinId="46" hidden="1"/>
    <cellStyle name="20% - Accent5" xfId="20101" builtinId="46" hidden="1"/>
    <cellStyle name="20% - Accent5" xfId="20140" builtinId="46" hidden="1"/>
    <cellStyle name="20% - Accent5" xfId="20179" builtinId="46" hidden="1"/>
    <cellStyle name="20% - Accent5" xfId="20219" builtinId="46" hidden="1"/>
    <cellStyle name="20% - Accent5" xfId="20258" builtinId="46" hidden="1"/>
    <cellStyle name="20% - Accent5" xfId="20299" builtinId="46" hidden="1"/>
    <cellStyle name="20% - Accent5" xfId="20338" builtinId="46" hidden="1"/>
    <cellStyle name="20% - Accent5" xfId="20377" builtinId="46" hidden="1"/>
    <cellStyle name="20% - Accent5" xfId="20416" builtinId="46" hidden="1"/>
    <cellStyle name="20% - Accent5" xfId="20456" builtinId="46" hidden="1"/>
    <cellStyle name="20% - Accent5" xfId="20496" builtinId="46" hidden="1"/>
    <cellStyle name="20% - Accent5" xfId="20535" builtinId="46" hidden="1"/>
    <cellStyle name="20% - Accent5" xfId="20575" builtinId="46" hidden="1"/>
    <cellStyle name="20% - Accent5" xfId="20615" builtinId="46" hidden="1"/>
    <cellStyle name="20% - Accent5" xfId="20655" builtinId="46" hidden="1"/>
    <cellStyle name="20% - Accent5" xfId="20694" builtinId="46" hidden="1"/>
    <cellStyle name="20% - Accent5" xfId="20733" builtinId="46" hidden="1"/>
    <cellStyle name="20% - Accent5" xfId="19960" builtinId="46" hidden="1"/>
    <cellStyle name="20% - Accent5" xfId="20766" builtinId="46" hidden="1"/>
    <cellStyle name="20% - Accent5" xfId="20807" builtinId="46" hidden="1"/>
    <cellStyle name="20% - Accent5" xfId="20846" builtinId="46" hidden="1"/>
    <cellStyle name="20% - Accent5" xfId="20885" builtinId="46" hidden="1"/>
    <cellStyle name="20% - Accent5" xfId="20924" builtinId="46" hidden="1"/>
    <cellStyle name="20% - Accent5" xfId="20964" builtinId="46" hidden="1"/>
    <cellStyle name="20% - Accent5" xfId="21003" builtinId="46" hidden="1"/>
    <cellStyle name="20% - Accent5" xfId="21044" builtinId="46" hidden="1"/>
    <cellStyle name="20% - Accent5" xfId="21083" builtinId="46" hidden="1"/>
    <cellStyle name="20% - Accent5" xfId="21122" builtinId="46" hidden="1"/>
    <cellStyle name="20% - Accent5" xfId="21161" builtinId="46" hidden="1"/>
    <cellStyle name="20% - Accent5" xfId="21201" builtinId="46" hidden="1"/>
    <cellStyle name="20% - Accent5" xfId="21241" builtinId="46" hidden="1"/>
    <cellStyle name="20% - Accent5" xfId="21280" builtinId="46" hidden="1"/>
    <cellStyle name="20% - Accent5" xfId="21320" builtinId="46" hidden="1"/>
    <cellStyle name="20% - Accent5" xfId="21359" builtinId="46" hidden="1"/>
    <cellStyle name="20% - Accent5" xfId="21399" builtinId="46" hidden="1"/>
    <cellStyle name="20% - Accent5" xfId="21438" builtinId="46" hidden="1"/>
    <cellStyle name="20% - Accent5" xfId="21477" builtinId="46" hidden="1"/>
    <cellStyle name="20% - Accent5" xfId="19913" builtinId="46" hidden="1"/>
    <cellStyle name="20% - Accent5" xfId="19947" builtinId="46" hidden="1"/>
    <cellStyle name="20% - Accent5" xfId="21523" builtinId="46" hidden="1"/>
    <cellStyle name="20% - Accent5" xfId="21562" builtinId="46" hidden="1"/>
    <cellStyle name="20% - Accent5" xfId="21601" builtinId="46" hidden="1"/>
    <cellStyle name="20% - Accent5" xfId="21640" builtinId="46" hidden="1"/>
    <cellStyle name="20% - Accent5" xfId="21680" builtinId="46" hidden="1"/>
    <cellStyle name="20% - Accent5" xfId="21719" builtinId="46" hidden="1"/>
    <cellStyle name="20% - Accent5" xfId="21760" builtinId="46" hidden="1"/>
    <cellStyle name="20% - Accent5" xfId="21799" builtinId="46" hidden="1"/>
    <cellStyle name="20% - Accent5" xfId="21838" builtinId="46" hidden="1"/>
    <cellStyle name="20% - Accent5" xfId="21877" builtinId="46" hidden="1"/>
    <cellStyle name="20% - Accent5" xfId="21917" builtinId="46" hidden="1"/>
    <cellStyle name="20% - Accent5" xfId="21957" builtinId="46" hidden="1"/>
    <cellStyle name="20% - Accent5" xfId="21996" builtinId="46" hidden="1"/>
    <cellStyle name="20% - Accent5" xfId="22036" builtinId="46" hidden="1"/>
    <cellStyle name="20% - Accent5" xfId="22075" builtinId="46" hidden="1"/>
    <cellStyle name="20% - Accent5" xfId="22115" builtinId="46" hidden="1"/>
    <cellStyle name="20% - Accent5" xfId="22154" builtinId="46" hidden="1"/>
    <cellStyle name="20% - Accent5" xfId="22193" builtinId="46" hidden="1"/>
    <cellStyle name="20% - Accent5" xfId="22232" builtinId="46" hidden="1"/>
    <cellStyle name="20% - Accent5" xfId="22272" builtinId="46" hidden="1"/>
    <cellStyle name="20% - Accent5" xfId="22313" builtinId="46" hidden="1"/>
    <cellStyle name="20% - Accent5" xfId="22352" builtinId="46" hidden="1"/>
    <cellStyle name="20% - Accent5" xfId="22391" builtinId="46" hidden="1"/>
    <cellStyle name="20% - Accent5" xfId="22430" builtinId="46" hidden="1"/>
    <cellStyle name="20% - Accent5" xfId="22470" builtinId="46" hidden="1"/>
    <cellStyle name="20% - Accent5" xfId="22509" builtinId="46" hidden="1"/>
    <cellStyle name="20% - Accent5" xfId="22550" builtinId="46" hidden="1"/>
    <cellStyle name="20% - Accent5" xfId="22589" builtinId="46" hidden="1"/>
    <cellStyle name="20% - Accent5" xfId="22628" builtinId="46" hidden="1"/>
    <cellStyle name="20% - Accent5" xfId="22667" builtinId="46" hidden="1"/>
    <cellStyle name="20% - Accent5" xfId="22707" builtinId="46" hidden="1"/>
    <cellStyle name="20% - Accent5" xfId="22747" builtinId="46" hidden="1"/>
    <cellStyle name="20% - Accent5" xfId="22786" builtinId="46" hidden="1"/>
    <cellStyle name="20% - Accent5" xfId="22826" builtinId="46" hidden="1"/>
    <cellStyle name="20% - Accent5" xfId="22865" builtinId="46" hidden="1"/>
    <cellStyle name="20% - Accent5" xfId="22905" builtinId="46" hidden="1"/>
    <cellStyle name="20% - Accent5" xfId="22944" builtinId="46" hidden="1"/>
    <cellStyle name="20% - Accent5" xfId="22983" builtinId="46" hidden="1"/>
    <cellStyle name="20% - Accent5" xfId="23022" builtinId="46" hidden="1"/>
    <cellStyle name="20% - Accent5" xfId="23181" builtinId="46" hidden="1"/>
    <cellStyle name="20% - Accent5" xfId="23222" builtinId="46" hidden="1"/>
    <cellStyle name="20% - Accent5" xfId="23261" builtinId="46" hidden="1"/>
    <cellStyle name="20% - Accent5" xfId="23300" builtinId="46" hidden="1"/>
    <cellStyle name="20% - Accent5" xfId="23339" builtinId="46" hidden="1"/>
    <cellStyle name="20% - Accent5" xfId="23379" builtinId="46" hidden="1"/>
    <cellStyle name="20% - Accent5" xfId="23418" builtinId="46" hidden="1"/>
    <cellStyle name="20% - Accent5" xfId="23459" builtinId="46" hidden="1"/>
    <cellStyle name="20% - Accent5" xfId="23498" builtinId="46" hidden="1"/>
    <cellStyle name="20% - Accent5" xfId="23537" builtinId="46" hidden="1"/>
    <cellStyle name="20% - Accent5" xfId="23576" builtinId="46" hidden="1"/>
    <cellStyle name="20% - Accent5" xfId="23616" builtinId="46" hidden="1"/>
    <cellStyle name="20% - Accent5" xfId="23656" builtinId="46" hidden="1"/>
    <cellStyle name="20% - Accent5" xfId="23695" builtinId="46" hidden="1"/>
    <cellStyle name="20% - Accent5" xfId="23735" builtinId="46" hidden="1"/>
    <cellStyle name="20% - Accent5" xfId="23775" builtinId="46" hidden="1"/>
    <cellStyle name="20% - Accent5" xfId="23815" builtinId="46" hidden="1"/>
    <cellStyle name="20% - Accent5" xfId="23854" builtinId="46" hidden="1"/>
    <cellStyle name="20% - Accent5" xfId="23893" builtinId="46" hidden="1"/>
    <cellStyle name="20% - Accent5" xfId="23120" builtinId="46" hidden="1"/>
    <cellStyle name="20% - Accent5" xfId="23926" builtinId="46" hidden="1"/>
    <cellStyle name="20% - Accent5" xfId="23967" builtinId="46" hidden="1"/>
    <cellStyle name="20% - Accent5" xfId="24006" builtinId="46" hidden="1"/>
    <cellStyle name="20% - Accent5" xfId="24045" builtinId="46" hidden="1"/>
    <cellStyle name="20% - Accent5" xfId="24084" builtinId="46" hidden="1"/>
    <cellStyle name="20% - Accent5" xfId="24124" builtinId="46" hidden="1"/>
    <cellStyle name="20% - Accent5" xfId="24163" builtinId="46" hidden="1"/>
    <cellStyle name="20% - Accent5" xfId="24204" builtinId="46" hidden="1"/>
    <cellStyle name="20% - Accent5" xfId="24243" builtinId="46" hidden="1"/>
    <cellStyle name="20% - Accent5" xfId="24282" builtinId="46" hidden="1"/>
    <cellStyle name="20% - Accent5" xfId="24321" builtinId="46" hidden="1"/>
    <cellStyle name="20% - Accent5" xfId="24361" builtinId="46" hidden="1"/>
    <cellStyle name="20% - Accent5" xfId="24401" builtinId="46" hidden="1"/>
    <cellStyle name="20% - Accent5" xfId="24440" builtinId="46" hidden="1"/>
    <cellStyle name="20% - Accent5" xfId="24480" builtinId="46" hidden="1"/>
    <cellStyle name="20% - Accent5" xfId="24519" builtinId="46" hidden="1"/>
    <cellStyle name="20% - Accent5" xfId="24559" builtinId="46" hidden="1"/>
    <cellStyle name="20% - Accent5" xfId="24598" builtinId="46" hidden="1"/>
    <cellStyle name="20% - Accent5" xfId="24637" builtinId="46" hidden="1"/>
    <cellStyle name="20% - Accent5" xfId="23073" builtinId="46" hidden="1"/>
    <cellStyle name="20% - Accent5" xfId="23107" builtinId="46" hidden="1"/>
    <cellStyle name="20% - Accent5" xfId="24683" builtinId="46" hidden="1"/>
    <cellStyle name="20% - Accent5" xfId="24722" builtinId="46" hidden="1"/>
    <cellStyle name="20% - Accent5" xfId="24761" builtinId="46" hidden="1"/>
    <cellStyle name="20% - Accent5" xfId="24800" builtinId="46" hidden="1"/>
    <cellStyle name="20% - Accent5" xfId="24840" builtinId="46" hidden="1"/>
    <cellStyle name="20% - Accent5" xfId="24879" builtinId="46" hidden="1"/>
    <cellStyle name="20% - Accent5" xfId="24920" builtinId="46" hidden="1"/>
    <cellStyle name="20% - Accent5" xfId="24959" builtinId="46" hidden="1"/>
    <cellStyle name="20% - Accent5" xfId="24998" builtinId="46" hidden="1"/>
    <cellStyle name="20% - Accent5" xfId="25037" builtinId="46" hidden="1"/>
    <cellStyle name="20% - Accent5" xfId="25077" builtinId="46" hidden="1"/>
    <cellStyle name="20% - Accent5" xfId="25117" builtinId="46" hidden="1"/>
    <cellStyle name="20% - Accent5" xfId="25156" builtinId="46" hidden="1"/>
    <cellStyle name="20% - Accent5" xfId="25196" builtinId="46" hidden="1"/>
    <cellStyle name="20% - Accent5" xfId="25235" builtinId="46" hidden="1"/>
    <cellStyle name="20% - Accent5" xfId="25275" builtinId="46" hidden="1"/>
    <cellStyle name="20% - Accent5" xfId="25314" builtinId="46" hidden="1"/>
    <cellStyle name="20% - Accent5" xfId="25353" builtinId="46" hidden="1"/>
    <cellStyle name="20% - Accent5" xfId="19039" builtinId="46" hidden="1"/>
    <cellStyle name="20% - Accent5" xfId="19006" builtinId="46" hidden="1"/>
    <cellStyle name="20% - Accent5" xfId="25380" builtinId="46" hidden="1"/>
    <cellStyle name="20% - Accent5" xfId="25419" builtinId="46" hidden="1"/>
    <cellStyle name="20% - Accent5" xfId="25458" builtinId="46" hidden="1"/>
    <cellStyle name="20% - Accent5" xfId="25497" builtinId="46" hidden="1"/>
    <cellStyle name="20% - Accent5" xfId="25537" builtinId="46" hidden="1"/>
    <cellStyle name="20% - Accent5" xfId="25576" builtinId="46" hidden="1"/>
    <cellStyle name="20% - Accent5" xfId="25617" builtinId="46" hidden="1"/>
    <cellStyle name="20% - Accent5" xfId="25656" builtinId="46" hidden="1"/>
    <cellStyle name="20% - Accent5" xfId="25695" builtinId="46" hidden="1"/>
    <cellStyle name="20% - Accent5" xfId="25734" builtinId="46" hidden="1"/>
    <cellStyle name="20% - Accent5" xfId="25774" builtinId="46" hidden="1"/>
    <cellStyle name="20% - Accent5" xfId="25814" builtinId="46" hidden="1"/>
    <cellStyle name="20% - Accent5" xfId="25853" builtinId="46" hidden="1"/>
    <cellStyle name="20% - Accent5" xfId="25893" builtinId="46" hidden="1"/>
    <cellStyle name="20% - Accent5" xfId="25932" builtinId="46" hidden="1"/>
    <cellStyle name="20% - Accent5" xfId="25972" builtinId="46" hidden="1"/>
    <cellStyle name="20% - Accent5" xfId="26011" builtinId="46" hidden="1"/>
    <cellStyle name="20% - Accent5" xfId="26050" builtinId="46" hidden="1"/>
    <cellStyle name="20% - Accent5" xfId="26089" builtinId="46" hidden="1"/>
    <cellStyle name="20% - Accent5" xfId="26248" builtinId="46" hidden="1"/>
    <cellStyle name="20% - Accent5" xfId="26289" builtinId="46" hidden="1"/>
    <cellStyle name="20% - Accent5" xfId="26328" builtinId="46" hidden="1"/>
    <cellStyle name="20% - Accent5" xfId="26367" builtinId="46" hidden="1"/>
    <cellStyle name="20% - Accent5" xfId="26406" builtinId="46" hidden="1"/>
    <cellStyle name="20% - Accent5" xfId="26446" builtinId="46" hidden="1"/>
    <cellStyle name="20% - Accent5" xfId="26485" builtinId="46" hidden="1"/>
    <cellStyle name="20% - Accent5" xfId="26526" builtinId="46" hidden="1"/>
    <cellStyle name="20% - Accent5" xfId="26565" builtinId="46" hidden="1"/>
    <cellStyle name="20% - Accent5" xfId="26604" builtinId="46" hidden="1"/>
    <cellStyle name="20% - Accent5" xfId="26643" builtinId="46" hidden="1"/>
    <cellStyle name="20% - Accent5" xfId="26683" builtinId="46" hidden="1"/>
    <cellStyle name="20% - Accent5" xfId="26723" builtinId="46" hidden="1"/>
    <cellStyle name="20% - Accent5" xfId="26762" builtinId="46" hidden="1"/>
    <cellStyle name="20% - Accent5" xfId="26802" builtinId="46" hidden="1"/>
    <cellStyle name="20% - Accent5" xfId="26842" builtinId="46" hidden="1"/>
    <cellStyle name="20% - Accent5" xfId="26882" builtinId="46" hidden="1"/>
    <cellStyle name="20% - Accent5" xfId="26921" builtinId="46" hidden="1"/>
    <cellStyle name="20% - Accent5" xfId="26960" builtinId="46" hidden="1"/>
    <cellStyle name="20% - Accent5" xfId="26187" builtinId="46" hidden="1"/>
    <cellStyle name="20% - Accent5" xfId="26993" builtinId="46" hidden="1"/>
    <cellStyle name="20% - Accent5" xfId="27034" builtinId="46" hidden="1"/>
    <cellStyle name="20% - Accent5" xfId="27073" builtinId="46" hidden="1"/>
    <cellStyle name="20% - Accent5" xfId="27112" builtinId="46" hidden="1"/>
    <cellStyle name="20% - Accent5" xfId="27151" builtinId="46" hidden="1"/>
    <cellStyle name="20% - Accent5" xfId="27191" builtinId="46" hidden="1"/>
    <cellStyle name="20% - Accent5" xfId="27230" builtinId="46" hidden="1"/>
    <cellStyle name="20% - Accent5" xfId="27271" builtinId="46" hidden="1"/>
    <cellStyle name="20% - Accent5" xfId="27310" builtinId="46" hidden="1"/>
    <cellStyle name="20% - Accent5" xfId="27349" builtinId="46" hidden="1"/>
    <cellStyle name="20% - Accent5" xfId="27388" builtinId="46" hidden="1"/>
    <cellStyle name="20% - Accent5" xfId="27428" builtinId="46" hidden="1"/>
    <cellStyle name="20% - Accent5" xfId="27468" builtinId="46" hidden="1"/>
    <cellStyle name="20% - Accent5" xfId="27507" builtinId="46" hidden="1"/>
    <cellStyle name="20% - Accent5" xfId="27547" builtinId="46" hidden="1"/>
    <cellStyle name="20% - Accent5" xfId="27586" builtinId="46" hidden="1"/>
    <cellStyle name="20% - Accent5" xfId="27626" builtinId="46" hidden="1"/>
    <cellStyle name="20% - Accent5" xfId="27665" builtinId="46" hidden="1"/>
    <cellStyle name="20% - Accent5" xfId="27704" builtinId="46" hidden="1"/>
    <cellStyle name="20% - Accent5" xfId="26140" builtinId="46" hidden="1"/>
    <cellStyle name="20% - Accent5" xfId="26174" builtinId="46" hidden="1"/>
    <cellStyle name="20% - Accent5" xfId="27750" builtinId="46" hidden="1"/>
    <cellStyle name="20% - Accent5" xfId="27789" builtinId="46" hidden="1"/>
    <cellStyle name="20% - Accent5" xfId="27828" builtinId="46" hidden="1"/>
    <cellStyle name="20% - Accent5" xfId="27867" builtinId="46" hidden="1"/>
    <cellStyle name="20% - Accent5" xfId="27907" builtinId="46" hidden="1"/>
    <cellStyle name="20% - Accent5" xfId="27946" builtinId="46" hidden="1"/>
    <cellStyle name="20% - Accent5" xfId="27987" builtinId="46" hidden="1"/>
    <cellStyle name="20% - Accent5" xfId="28026" builtinId="46" hidden="1"/>
    <cellStyle name="20% - Accent5" xfId="28065" builtinId="46" hidden="1"/>
    <cellStyle name="20% - Accent5" xfId="28104" builtinId="46" hidden="1"/>
    <cellStyle name="20% - Accent5" xfId="28144" builtinId="46" hidden="1"/>
    <cellStyle name="20% - Accent5" xfId="28184" builtinId="46" hidden="1"/>
    <cellStyle name="20% - Accent5" xfId="28223" builtinId="46" hidden="1"/>
    <cellStyle name="20% - Accent5" xfId="28263" builtinId="46" hidden="1"/>
    <cellStyle name="20% - Accent5" xfId="28302" builtinId="46" hidden="1"/>
    <cellStyle name="20% - Accent5" xfId="28342" builtinId="46" hidden="1"/>
    <cellStyle name="20% - Accent5" xfId="28381" builtinId="46" hidden="1"/>
    <cellStyle name="20% - Accent5" xfId="28420" builtinId="46" hidden="1"/>
    <cellStyle name="20% - Accent5" xfId="28459" builtinId="46" hidden="1"/>
    <cellStyle name="20% - Accent5" xfId="28583" builtinId="46" hidden="1"/>
    <cellStyle name="20% - Accent5" xfId="28626" builtinId="46" hidden="1"/>
    <cellStyle name="20% - Accent5" xfId="28665" builtinId="46" hidden="1"/>
    <cellStyle name="20% - Accent5" xfId="28704" builtinId="46" hidden="1"/>
    <cellStyle name="20% - Accent5" xfId="28743" builtinId="46" hidden="1"/>
    <cellStyle name="20% - Accent5" xfId="28783" builtinId="46" hidden="1"/>
    <cellStyle name="20% - Accent5" xfId="28822" builtinId="46" hidden="1"/>
    <cellStyle name="20% - Accent5" xfId="28863" builtinId="46" hidden="1"/>
    <cellStyle name="20% - Accent5" xfId="28902" builtinId="46" hidden="1"/>
    <cellStyle name="20% - Accent5" xfId="28941" builtinId="46" hidden="1"/>
    <cellStyle name="20% - Accent5" xfId="28980" builtinId="46" hidden="1"/>
    <cellStyle name="20% - Accent5" xfId="29022" builtinId="46" hidden="1"/>
    <cellStyle name="20% - Accent5" xfId="29062" builtinId="46" hidden="1"/>
    <cellStyle name="20% - Accent5" xfId="29101" builtinId="46" hidden="1"/>
    <cellStyle name="20% - Accent5" xfId="29141" builtinId="46" hidden="1"/>
    <cellStyle name="20% - Accent5" xfId="29181" builtinId="46" hidden="1"/>
    <cellStyle name="20% - Accent5" xfId="29221" builtinId="46" hidden="1"/>
    <cellStyle name="20% - Accent5" xfId="29260" builtinId="46" hidden="1"/>
    <cellStyle name="20% - Accent5" xfId="29299" builtinId="46" hidden="1"/>
    <cellStyle name="20% - Accent5" xfId="29349" builtinId="46" hidden="1"/>
    <cellStyle name="20% - Accent5" xfId="29508" builtinId="46" hidden="1"/>
    <cellStyle name="20% - Accent5" xfId="29551" builtinId="46" hidden="1"/>
    <cellStyle name="20% - Accent5" xfId="29590" builtinId="46" hidden="1"/>
    <cellStyle name="20% - Accent5" xfId="29629" builtinId="46" hidden="1"/>
    <cellStyle name="20% - Accent5" xfId="29668" builtinId="46" hidden="1"/>
    <cellStyle name="20% - Accent5" xfId="29708" builtinId="46" hidden="1"/>
    <cellStyle name="20% - Accent5" xfId="29747" builtinId="46" hidden="1"/>
    <cellStyle name="20% - Accent5" xfId="29788" builtinId="46" hidden="1"/>
    <cellStyle name="20% - Accent5" xfId="29827" builtinId="46" hidden="1"/>
    <cellStyle name="20% - Accent5" xfId="29866" builtinId="46" hidden="1"/>
    <cellStyle name="20% - Accent5" xfId="29905" builtinId="46" hidden="1"/>
    <cellStyle name="20% - Accent5" xfId="29947" builtinId="46" hidden="1"/>
    <cellStyle name="20% - Accent5" xfId="29987" builtinId="46" hidden="1"/>
    <cellStyle name="20% - Accent5" xfId="30026" builtinId="46" hidden="1"/>
    <cellStyle name="20% - Accent5" xfId="30066" builtinId="46" hidden="1"/>
    <cellStyle name="20% - Accent5" xfId="30106" builtinId="46" hidden="1"/>
    <cellStyle name="20% - Accent5" xfId="30146" builtinId="46" hidden="1"/>
    <cellStyle name="20% - Accent5" xfId="30185" builtinId="46" hidden="1"/>
    <cellStyle name="20% - Accent5" xfId="30224" builtinId="46" hidden="1"/>
    <cellStyle name="20% - Accent5" xfId="29447" builtinId="46" hidden="1"/>
    <cellStyle name="20% - Accent5" xfId="30257" builtinId="46" hidden="1"/>
    <cellStyle name="20% - Accent5" xfId="30298" builtinId="46" hidden="1"/>
    <cellStyle name="20% - Accent5" xfId="30337" builtinId="46" hidden="1"/>
    <cellStyle name="20% - Accent5" xfId="30376" builtinId="46" hidden="1"/>
    <cellStyle name="20% - Accent5" xfId="30415" builtinId="46" hidden="1"/>
    <cellStyle name="20% - Accent5" xfId="30455" builtinId="46" hidden="1"/>
    <cellStyle name="20% - Accent5" xfId="30494" builtinId="46" hidden="1"/>
    <cellStyle name="20% - Accent5" xfId="30535" builtinId="46" hidden="1"/>
    <cellStyle name="20% - Accent5" xfId="30574" builtinId="46" hidden="1"/>
    <cellStyle name="20% - Accent5" xfId="30613" builtinId="46" hidden="1"/>
    <cellStyle name="20% - Accent5" xfId="30652" builtinId="46" hidden="1"/>
    <cellStyle name="20% - Accent5" xfId="30692" builtinId="46" hidden="1"/>
    <cellStyle name="20% - Accent5" xfId="30732" builtinId="46" hidden="1"/>
    <cellStyle name="20% - Accent5" xfId="30771" builtinId="46" hidden="1"/>
    <cellStyle name="20% - Accent5" xfId="30811" builtinId="46" hidden="1"/>
    <cellStyle name="20% - Accent5" xfId="30850" builtinId="46" hidden="1"/>
    <cellStyle name="20% - Accent5" xfId="30890" builtinId="46" hidden="1"/>
    <cellStyle name="20% - Accent5" xfId="30929" builtinId="46" hidden="1"/>
    <cellStyle name="20% - Accent5" xfId="30968" builtinId="46" hidden="1"/>
    <cellStyle name="20% - Accent5" xfId="29400" builtinId="46" hidden="1"/>
    <cellStyle name="20% - Accent5" xfId="29434" builtinId="46" hidden="1"/>
    <cellStyle name="20% - Accent5" xfId="31014" builtinId="46" hidden="1"/>
    <cellStyle name="20% - Accent5" xfId="31053" builtinId="46" hidden="1"/>
    <cellStyle name="20% - Accent5" xfId="31092" builtinId="46" hidden="1"/>
    <cellStyle name="20% - Accent5" xfId="31131" builtinId="46" hidden="1"/>
    <cellStyle name="20% - Accent5" xfId="31171" builtinId="46" hidden="1"/>
    <cellStyle name="20% - Accent5" xfId="31210" builtinId="46" hidden="1"/>
    <cellStyle name="20% - Accent5" xfId="31251" builtinId="46" hidden="1"/>
    <cellStyle name="20% - Accent5" xfId="31290" builtinId="46" hidden="1"/>
    <cellStyle name="20% - Accent5" xfId="31329" builtinId="46" hidden="1"/>
    <cellStyle name="20% - Accent5" xfId="31368" builtinId="46" hidden="1"/>
    <cellStyle name="20% - Accent5" xfId="31408" builtinId="46" hidden="1"/>
    <cellStyle name="20% - Accent5" xfId="31448" builtinId="46" hidden="1"/>
    <cellStyle name="20% - Accent5" xfId="31487" builtinId="46" hidden="1"/>
    <cellStyle name="20% - Accent5" xfId="31527" builtinId="46" hidden="1"/>
    <cellStyle name="20% - Accent5" xfId="31566" builtinId="46" hidden="1"/>
    <cellStyle name="20% - Accent5" xfId="31606" builtinId="46" hidden="1"/>
    <cellStyle name="20% - Accent5" xfId="31645" builtinId="46" hidden="1"/>
    <cellStyle name="20% - Accent5" xfId="31684" builtinId="46" hidden="1"/>
    <cellStyle name="20% - Accent5" xfId="28522" builtinId="46" hidden="1"/>
    <cellStyle name="20% - Accent5" xfId="31697" builtinId="46" hidden="1"/>
    <cellStyle name="20% - Accent5" xfId="31738" builtinId="46" hidden="1"/>
    <cellStyle name="20% - Accent5" xfId="31777" builtinId="46" hidden="1"/>
    <cellStyle name="20% - Accent5" xfId="31816" builtinId="46" hidden="1"/>
    <cellStyle name="20% - Accent5" xfId="31855" builtinId="46" hidden="1"/>
    <cellStyle name="20% - Accent5" xfId="31895" builtinId="46" hidden="1"/>
    <cellStyle name="20% - Accent5" xfId="31934" builtinId="46" hidden="1"/>
    <cellStyle name="20% - Accent5" xfId="31975" builtinId="46" hidden="1"/>
    <cellStyle name="20% - Accent5" xfId="32014" builtinId="46" hidden="1"/>
    <cellStyle name="20% - Accent5" xfId="32053" builtinId="46" hidden="1"/>
    <cellStyle name="20% - Accent5" xfId="32092" builtinId="46" hidden="1"/>
    <cellStyle name="20% - Accent5" xfId="32132" builtinId="46" hidden="1"/>
    <cellStyle name="20% - Accent5" xfId="32172" builtinId="46" hidden="1"/>
    <cellStyle name="20% - Accent5" xfId="32211" builtinId="46" hidden="1"/>
    <cellStyle name="20% - Accent5" xfId="32251" builtinId="46" hidden="1"/>
    <cellStyle name="20% - Accent5" xfId="32290" builtinId="46" hidden="1"/>
    <cellStyle name="20% - Accent5" xfId="32330" builtinId="46" hidden="1"/>
    <cellStyle name="20% - Accent5" xfId="32369" builtinId="46" hidden="1"/>
    <cellStyle name="20% - Accent5" xfId="32408" builtinId="46" hidden="1"/>
    <cellStyle name="20% - Accent5" xfId="32447" builtinId="46" hidden="1"/>
    <cellStyle name="20% - Accent5" xfId="32606" builtinId="46" hidden="1"/>
    <cellStyle name="20% - Accent5" xfId="32647" builtinId="46" hidden="1"/>
    <cellStyle name="20% - Accent5" xfId="32686" builtinId="46" hidden="1"/>
    <cellStyle name="20% - Accent5" xfId="32725" builtinId="46" hidden="1"/>
    <cellStyle name="20% - Accent5" xfId="32764" builtinId="46" hidden="1"/>
    <cellStyle name="20% - Accent5" xfId="32804" builtinId="46" hidden="1"/>
    <cellStyle name="20% - Accent5" xfId="32843" builtinId="46" hidden="1"/>
    <cellStyle name="20% - Accent5" xfId="32884" builtinId="46" hidden="1"/>
    <cellStyle name="20% - Accent5" xfId="32923" builtinId="46" hidden="1"/>
    <cellStyle name="20% - Accent5" xfId="32962" builtinId="46" hidden="1"/>
    <cellStyle name="20% - Accent5" xfId="33001" builtinId="46" hidden="1"/>
    <cellStyle name="20% - Accent5" xfId="33041" builtinId="46" hidden="1"/>
    <cellStyle name="20% - Accent5" xfId="33081" builtinId="46" hidden="1"/>
    <cellStyle name="20% - Accent5" xfId="33120" builtinId="46" hidden="1"/>
    <cellStyle name="20% - Accent5" xfId="33160" builtinId="46" hidden="1"/>
    <cellStyle name="20% - Accent5" xfId="33200" builtinId="46" hidden="1"/>
    <cellStyle name="20% - Accent5" xfId="33240" builtinId="46" hidden="1"/>
    <cellStyle name="20% - Accent5" xfId="33279" builtinId="46" hidden="1"/>
    <cellStyle name="20% - Accent5" xfId="33318" builtinId="46" hidden="1"/>
    <cellStyle name="20% - Accent5" xfId="32545" builtinId="46" hidden="1"/>
    <cellStyle name="20% - Accent5" xfId="33351" builtinId="46" hidden="1"/>
    <cellStyle name="20% - Accent5" xfId="33392" builtinId="46" hidden="1"/>
    <cellStyle name="20% - Accent5" xfId="33431" builtinId="46" hidden="1"/>
    <cellStyle name="20% - Accent5" xfId="33470" builtinId="46" hidden="1"/>
    <cellStyle name="20% - Accent5" xfId="33509" builtinId="46" hidden="1"/>
    <cellStyle name="20% - Accent5" xfId="33549" builtinId="46" hidden="1"/>
    <cellStyle name="20% - Accent5" xfId="33588" builtinId="46" hidden="1"/>
    <cellStyle name="20% - Accent5" xfId="33629" builtinId="46" hidden="1"/>
    <cellStyle name="20% - Accent5" xfId="33668" builtinId="46" hidden="1"/>
    <cellStyle name="20% - Accent5" xfId="33707" builtinId="46" hidden="1"/>
    <cellStyle name="20% - Accent5" xfId="33746" builtinId="46" hidden="1"/>
    <cellStyle name="20% - Accent5" xfId="33786" builtinId="46" hidden="1"/>
    <cellStyle name="20% - Accent5" xfId="33826" builtinId="46" hidden="1"/>
    <cellStyle name="20% - Accent5" xfId="33865" builtinId="46" hidden="1"/>
    <cellStyle name="20% - Accent5" xfId="33905" builtinId="46" hidden="1"/>
    <cellStyle name="20% - Accent5" xfId="33944" builtinId="46" hidden="1"/>
    <cellStyle name="20% - Accent5" xfId="33984" builtinId="46" hidden="1"/>
    <cellStyle name="20% - Accent5" xfId="34023" builtinId="46" hidden="1"/>
    <cellStyle name="20% - Accent5" xfId="34062" builtinId="46" hidden="1"/>
    <cellStyle name="20% - Accent5" xfId="32498" builtinId="46" hidden="1"/>
    <cellStyle name="20% - Accent5" xfId="32532" builtinId="46" hidden="1"/>
    <cellStyle name="20% - Accent5" xfId="34108" builtinId="46" hidden="1"/>
    <cellStyle name="20% - Accent5" xfId="34147" builtinId="46" hidden="1"/>
    <cellStyle name="20% - Accent5" xfId="34186" builtinId="46" hidden="1"/>
    <cellStyle name="20% - Accent5" xfId="34225" builtinId="46" hidden="1"/>
    <cellStyle name="20% - Accent5" xfId="34265" builtinId="46" hidden="1"/>
    <cellStyle name="20% - Accent5" xfId="34304" builtinId="46" hidden="1"/>
    <cellStyle name="20% - Accent5" xfId="34345" builtinId="46" hidden="1"/>
    <cellStyle name="20% - Accent5" xfId="34384" builtinId="46" hidden="1"/>
    <cellStyle name="20% - Accent5" xfId="34423" builtinId="46" hidden="1"/>
    <cellStyle name="20% - Accent5" xfId="34462" builtinId="46" hidden="1"/>
    <cellStyle name="20% - Accent5" xfId="34502" builtinId="46" hidden="1"/>
    <cellStyle name="20% - Accent5" xfId="34542" builtinId="46" hidden="1"/>
    <cellStyle name="20% - Accent5" xfId="34581" builtinId="46" hidden="1"/>
    <cellStyle name="20% - Accent5" xfId="34621" builtinId="46" hidden="1"/>
    <cellStyle name="20% - Accent5" xfId="34660" builtinId="46" hidden="1"/>
    <cellStyle name="20% - Accent5" xfId="34700" builtinId="46" hidden="1"/>
    <cellStyle name="20% - Accent5" xfId="34739" builtinId="46" hidden="1"/>
    <cellStyle name="20% - Accent5" xfId="34778" builtinId="46" hidden="1"/>
    <cellStyle name="20% - Accent5" xfId="28495" builtinId="46" hidden="1"/>
    <cellStyle name="20% - Accent5" xfId="34819" builtinId="46" hidden="1"/>
    <cellStyle name="20% - Accent5" xfId="34860" builtinId="46" hidden="1"/>
    <cellStyle name="20% - Accent5" xfId="34899" builtinId="46" hidden="1"/>
    <cellStyle name="20% - Accent5" xfId="34938" builtinId="46" hidden="1"/>
    <cellStyle name="20% - Accent5" xfId="34977" builtinId="46" hidden="1"/>
    <cellStyle name="20% - Accent5" xfId="35017" builtinId="46" hidden="1"/>
    <cellStyle name="20% - Accent5" xfId="35056" builtinId="46" hidden="1"/>
    <cellStyle name="20% - Accent5" xfId="35097" builtinId="46" hidden="1"/>
    <cellStyle name="20% - Accent5" xfId="35136" builtinId="46" hidden="1"/>
    <cellStyle name="20% - Accent5" xfId="35175" builtinId="46" hidden="1"/>
    <cellStyle name="20% - Accent5" xfId="35214" builtinId="46" hidden="1"/>
    <cellStyle name="20% - Accent5" xfId="35254" builtinId="46" hidden="1"/>
    <cellStyle name="20% - Accent5" xfId="35294" builtinId="46" hidden="1"/>
    <cellStyle name="20% - Accent5" xfId="35333" builtinId="46" hidden="1"/>
    <cellStyle name="20% - Accent5" xfId="35373" builtinId="46" hidden="1"/>
    <cellStyle name="20% - Accent5" xfId="35412" builtinId="46" hidden="1"/>
    <cellStyle name="20% - Accent5" xfId="35452" builtinId="46" hidden="1"/>
    <cellStyle name="20% - Accent5" xfId="35491" builtinId="46" hidden="1"/>
    <cellStyle name="20% - Accent5" xfId="35530" builtinId="46" hidden="1"/>
    <cellStyle name="20% - Accent5" xfId="35569" builtinId="46" hidden="1"/>
    <cellStyle name="20% - Accent5" xfId="35728" builtinId="46" hidden="1"/>
    <cellStyle name="20% - Accent5" xfId="35769" builtinId="46" hidden="1"/>
    <cellStyle name="20% - Accent5" xfId="35808" builtinId="46" hidden="1"/>
    <cellStyle name="20% - Accent5" xfId="35847" builtinId="46" hidden="1"/>
    <cellStyle name="20% - Accent5" xfId="35886" builtinId="46" hidden="1"/>
    <cellStyle name="20% - Accent5" xfId="35926" builtinId="46" hidden="1"/>
    <cellStyle name="20% - Accent5" xfId="35965" builtinId="46" hidden="1"/>
    <cellStyle name="20% - Accent5" xfId="36006" builtinId="46" hidden="1"/>
    <cellStyle name="20% - Accent5" xfId="36045" builtinId="46" hidden="1"/>
    <cellStyle name="20% - Accent5" xfId="36084" builtinId="46" hidden="1"/>
    <cellStyle name="20% - Accent5" xfId="36123" builtinId="46" hidden="1"/>
    <cellStyle name="20% - Accent5" xfId="36163" builtinId="46" hidden="1"/>
    <cellStyle name="20% - Accent5" xfId="36203" builtinId="46" hidden="1"/>
    <cellStyle name="20% - Accent5" xfId="36242" builtinId="46" hidden="1"/>
    <cellStyle name="20% - Accent5" xfId="36282" builtinId="46" hidden="1"/>
    <cellStyle name="20% - Accent5" xfId="36322" builtinId="46" hidden="1"/>
    <cellStyle name="20% - Accent5" xfId="36362" builtinId="46" hidden="1"/>
    <cellStyle name="20% - Accent5" xfId="36401" builtinId="46" hidden="1"/>
    <cellStyle name="20% - Accent5" xfId="36440" builtinId="46" hidden="1"/>
    <cellStyle name="20% - Accent5" xfId="35667" builtinId="46" hidden="1"/>
    <cellStyle name="20% - Accent5" xfId="36473" builtinId="46" hidden="1"/>
    <cellStyle name="20% - Accent5" xfId="36514" builtinId="46" hidden="1"/>
    <cellStyle name="20% - Accent5" xfId="36553" builtinId="46" hidden="1"/>
    <cellStyle name="20% - Accent5" xfId="36592" builtinId="46" hidden="1"/>
    <cellStyle name="20% - Accent5" xfId="36631" builtinId="46" hidden="1"/>
    <cellStyle name="20% - Accent5" xfId="36671" builtinId="46" hidden="1"/>
    <cellStyle name="20% - Accent5" xfId="36710" builtinId="46" hidden="1"/>
    <cellStyle name="20% - Accent5" xfId="36751" builtinId="46" hidden="1"/>
    <cellStyle name="20% - Accent5" xfId="36790" builtinId="46" hidden="1"/>
    <cellStyle name="20% - Accent5" xfId="36829" builtinId="46" hidden="1"/>
    <cellStyle name="20% - Accent5" xfId="36868" builtinId="46" hidden="1"/>
    <cellStyle name="20% - Accent5" xfId="36908" builtinId="46" hidden="1"/>
    <cellStyle name="20% - Accent5" xfId="36948" builtinId="46" hidden="1"/>
    <cellStyle name="20% - Accent5" xfId="36987" builtinId="46" hidden="1"/>
    <cellStyle name="20% - Accent5" xfId="37027" builtinId="46" hidden="1"/>
    <cellStyle name="20% - Accent5" xfId="37066" builtinId="46" hidden="1"/>
    <cellStyle name="20% - Accent5" xfId="37106" builtinId="46" hidden="1"/>
    <cellStyle name="20% - Accent5" xfId="37145" builtinId="46" hidden="1"/>
    <cellStyle name="20% - Accent5" xfId="37184" builtinId="46" hidden="1"/>
    <cellStyle name="20% - Accent5" xfId="35620" builtinId="46" hidden="1"/>
    <cellStyle name="20% - Accent5" xfId="35654" builtinId="46" hidden="1"/>
    <cellStyle name="20% - Accent5" xfId="37230" builtinId="46" hidden="1"/>
    <cellStyle name="20% - Accent5" xfId="37269" builtinId="46" hidden="1"/>
    <cellStyle name="20% - Accent5" xfId="37308" builtinId="46" hidden="1"/>
    <cellStyle name="20% - Accent5" xfId="37347" builtinId="46" hidden="1"/>
    <cellStyle name="20% - Accent5" xfId="37387" builtinId="46" hidden="1"/>
    <cellStyle name="20% - Accent5" xfId="37426" builtinId="46" hidden="1"/>
    <cellStyle name="20% - Accent5" xfId="37467" builtinId="46" hidden="1"/>
    <cellStyle name="20% - Accent5" xfId="37506" builtinId="46" hidden="1"/>
    <cellStyle name="20% - Accent5" xfId="37545" builtinId="46" hidden="1"/>
    <cellStyle name="20% - Accent5" xfId="37584" builtinId="46" hidden="1"/>
    <cellStyle name="20% - Accent5" xfId="37624" builtinId="46" hidden="1"/>
    <cellStyle name="20% - Accent5" xfId="37664" builtinId="46" hidden="1"/>
    <cellStyle name="20% - Accent5" xfId="37703" builtinId="46" hidden="1"/>
    <cellStyle name="20% - Accent5" xfId="37743" builtinId="46" hidden="1"/>
    <cellStyle name="20% - Accent5" xfId="37782" builtinId="46" hidden="1"/>
    <cellStyle name="20% - Accent5" xfId="37822" builtinId="46" hidden="1"/>
    <cellStyle name="20% - Accent5" xfId="37861" builtinId="46" hidden="1"/>
    <cellStyle name="20% - Accent5" xfId="37900" builtinId="46" hidden="1"/>
    <cellStyle name="20% - Accent5" xfId="37939" builtinId="46" hidden="1"/>
    <cellStyle name="20% - Accent5" xfId="37979" builtinId="46" hidden="1"/>
    <cellStyle name="20% - Accent5" xfId="38020" builtinId="46" hidden="1"/>
    <cellStyle name="20% - Accent5" xfId="38059" builtinId="46" hidden="1"/>
    <cellStyle name="20% - Accent5" xfId="38098" builtinId="46" hidden="1"/>
    <cellStyle name="20% - Accent5" xfId="38137" builtinId="46" hidden="1"/>
    <cellStyle name="20% - Accent5" xfId="38177" builtinId="46" hidden="1"/>
    <cellStyle name="20% - Accent5" xfId="38216" builtinId="46" hidden="1"/>
    <cellStyle name="20% - Accent5" xfId="38257" builtinId="46" hidden="1"/>
    <cellStyle name="20% - Accent5" xfId="38296" builtinId="46" hidden="1"/>
    <cellStyle name="20% - Accent5" xfId="38335" builtinId="46" hidden="1"/>
    <cellStyle name="20% - Accent5" xfId="38374" builtinId="46" hidden="1"/>
    <cellStyle name="20% - Accent5" xfId="38414" builtinId="46" hidden="1"/>
    <cellStyle name="20% - Accent5" xfId="38454" builtinId="46" hidden="1"/>
    <cellStyle name="20% - Accent5" xfId="38493" builtinId="46" hidden="1"/>
    <cellStyle name="20% - Accent5" xfId="38533" builtinId="46" hidden="1"/>
    <cellStyle name="20% - Accent5" xfId="38572" builtinId="46" hidden="1"/>
    <cellStyle name="20% - Accent5" xfId="38612" builtinId="46" hidden="1"/>
    <cellStyle name="20% - Accent5" xfId="38651" builtinId="46" hidden="1"/>
    <cellStyle name="20% - Accent5" xfId="38690" builtinId="46" hidden="1"/>
    <cellStyle name="20% - Accent5" xfId="38729" builtinId="46" hidden="1"/>
    <cellStyle name="20% - Accent5" xfId="38888" builtinId="46" hidden="1"/>
    <cellStyle name="20% - Accent5" xfId="38929" builtinId="46" hidden="1"/>
    <cellStyle name="20% - Accent5" xfId="38968" builtinId="46" hidden="1"/>
    <cellStyle name="20% - Accent5" xfId="39007" builtinId="46" hidden="1"/>
    <cellStyle name="20% - Accent5" xfId="39046" builtinId="46" hidden="1"/>
    <cellStyle name="20% - Accent5" xfId="39086" builtinId="46" hidden="1"/>
    <cellStyle name="20% - Accent5" xfId="39125" builtinId="46" hidden="1"/>
    <cellStyle name="20% - Accent5" xfId="39166" builtinId="46" hidden="1"/>
    <cellStyle name="20% - Accent5" xfId="39205" builtinId="46" hidden="1"/>
    <cellStyle name="20% - Accent5" xfId="39244" builtinId="46" hidden="1"/>
    <cellStyle name="20% - Accent5" xfId="39283" builtinId="46" hidden="1"/>
    <cellStyle name="20% - Accent5" xfId="39323" builtinId="46" hidden="1"/>
    <cellStyle name="20% - Accent5" xfId="39363" builtinId="46" hidden="1"/>
    <cellStyle name="20% - Accent5" xfId="39402" builtinId="46" hidden="1"/>
    <cellStyle name="20% - Accent5" xfId="39442" builtinId="46" hidden="1"/>
    <cellStyle name="20% - Accent5" xfId="39482" builtinId="46" hidden="1"/>
    <cellStyle name="20% - Accent5" xfId="39522" builtinId="46" hidden="1"/>
    <cellStyle name="20% - Accent5" xfId="39561" builtinId="46" hidden="1"/>
    <cellStyle name="20% - Accent5" xfId="39600" builtinId="46" hidden="1"/>
    <cellStyle name="20% - Accent5" xfId="38827" builtinId="46" hidden="1"/>
    <cellStyle name="20% - Accent5" xfId="39633" builtinId="46" hidden="1"/>
    <cellStyle name="20% - Accent5" xfId="39674" builtinId="46" hidden="1"/>
    <cellStyle name="20% - Accent5" xfId="39713" builtinId="46" hidden="1"/>
    <cellStyle name="20% - Accent5" xfId="39752" builtinId="46" hidden="1"/>
    <cellStyle name="20% - Accent5" xfId="39791" builtinId="46" hidden="1"/>
    <cellStyle name="20% - Accent5" xfId="39831" builtinId="46" hidden="1"/>
    <cellStyle name="20% - Accent5" xfId="39870" builtinId="46" hidden="1"/>
    <cellStyle name="20% - Accent5" xfId="39911" builtinId="46" hidden="1"/>
    <cellStyle name="20% - Accent5" xfId="39950" builtinId="46" hidden="1"/>
    <cellStyle name="20% - Accent5" xfId="39989" builtinId="46" hidden="1"/>
    <cellStyle name="20% - Accent5" xfId="40028" builtinId="46" hidden="1"/>
    <cellStyle name="20% - Accent5" xfId="40068" builtinId="46" hidden="1"/>
    <cellStyle name="20% - Accent5" xfId="40108" builtinId="46" hidden="1"/>
    <cellStyle name="20% - Accent5" xfId="40147" builtinId="46" hidden="1"/>
    <cellStyle name="20% - Accent5" xfId="40187" builtinId="46" hidden="1"/>
    <cellStyle name="20% - Accent5" xfId="40226" builtinId="46" hidden="1"/>
    <cellStyle name="20% - Accent5" xfId="40266" builtinId="46" hidden="1"/>
    <cellStyle name="20% - Accent5" xfId="40305" builtinId="46" hidden="1"/>
    <cellStyle name="20% - Accent5" xfId="40344" builtinId="46" hidden="1"/>
    <cellStyle name="20% - Accent5" xfId="38780" builtinId="46" hidden="1"/>
    <cellStyle name="20% - Accent5" xfId="38814" builtinId="46" hidden="1"/>
    <cellStyle name="20% - Accent5" xfId="40390" builtinId="46" hidden="1"/>
    <cellStyle name="20% - Accent5" xfId="40429" builtinId="46" hidden="1"/>
    <cellStyle name="20% - Accent5" xfId="40468" builtinId="46" hidden="1"/>
    <cellStyle name="20% - Accent5" xfId="40507" builtinId="46" hidden="1"/>
    <cellStyle name="20% - Accent5" xfId="40547" builtinId="46" hidden="1"/>
    <cellStyle name="20% - Accent5" xfId="40586" builtinId="46" hidden="1"/>
    <cellStyle name="20% - Accent5" xfId="40627" builtinId="46" hidden="1"/>
    <cellStyle name="20% - Accent5" xfId="40666" builtinId="46" hidden="1"/>
    <cellStyle name="20% - Accent5" xfId="40705" builtinId="46" hidden="1"/>
    <cellStyle name="20% - Accent5" xfId="40744" builtinId="46" hidden="1"/>
    <cellStyle name="20% - Accent5" xfId="40784" builtinId="46" hidden="1"/>
    <cellStyle name="20% - Accent5" xfId="40824" builtinId="46" hidden="1"/>
    <cellStyle name="20% - Accent5" xfId="40863" builtinId="46" hidden="1"/>
    <cellStyle name="20% - Accent5" xfId="40903" builtinId="46" hidden="1"/>
    <cellStyle name="20% - Accent5" xfId="40942" builtinId="46" hidden="1"/>
    <cellStyle name="20% - Accent5" xfId="40982" builtinId="46" hidden="1"/>
    <cellStyle name="20% - Accent5" xfId="41021" builtinId="46" hidden="1"/>
    <cellStyle name="20% - Accent5" xfId="41060" builtinId="46" hidden="1"/>
    <cellStyle name="20% - Accent5" xfId="41120" builtinId="46" hidden="1"/>
    <cellStyle name="20% - Accent5" xfId="41178" builtinId="46" hidden="1"/>
    <cellStyle name="20% - Accent5" xfId="41219" builtinId="46" hidden="1"/>
    <cellStyle name="20% - Accent5" xfId="41258" builtinId="46" hidden="1"/>
    <cellStyle name="20% - Accent5" xfId="41297" builtinId="46" hidden="1"/>
    <cellStyle name="20% - Accent5" xfId="41336" builtinId="46" hidden="1"/>
    <cellStyle name="20% - Accent5" xfId="41376" builtinId="46" hidden="1"/>
    <cellStyle name="20% - Accent5" xfId="41415" builtinId="46" hidden="1"/>
    <cellStyle name="20% - Accent5" xfId="41456" builtinId="46" hidden="1"/>
    <cellStyle name="20% - Accent5" xfId="41495" builtinId="46" hidden="1"/>
    <cellStyle name="20% - Accent5" xfId="41534" builtinId="46" hidden="1"/>
    <cellStyle name="20% - Accent5" xfId="41573" builtinId="46" hidden="1"/>
    <cellStyle name="20% - Accent5" xfId="41613" builtinId="46" hidden="1"/>
    <cellStyle name="20% - Accent5" xfId="41653" builtinId="46" hidden="1"/>
    <cellStyle name="20% - Accent5" xfId="41692" builtinId="46" hidden="1"/>
    <cellStyle name="20% - Accent5" xfId="41732" builtinId="46" hidden="1"/>
    <cellStyle name="20% - Accent5" xfId="41771" builtinId="46" hidden="1"/>
    <cellStyle name="20% - Accent5" xfId="41811" builtinId="46" hidden="1"/>
    <cellStyle name="20% - Accent5" xfId="41850" builtinId="46" hidden="1"/>
    <cellStyle name="20% - Accent5" xfId="41889" builtinId="46" hidden="1"/>
    <cellStyle name="20% - Accent5" xfId="41129" builtinId="46" hidden="1"/>
    <cellStyle name="20% - Accent5" xfId="41929" builtinId="46" hidden="1"/>
    <cellStyle name="20% - Accent5" xfId="41970" builtinId="46" hidden="1"/>
    <cellStyle name="20% - Accent5" xfId="42009" builtinId="46" hidden="1"/>
    <cellStyle name="20% - Accent5" xfId="42048" builtinId="46" hidden="1"/>
    <cellStyle name="20% - Accent5" xfId="42087" builtinId="46" hidden="1"/>
    <cellStyle name="20% - Accent5" xfId="42127" builtinId="46" hidden="1"/>
    <cellStyle name="20% - Accent5" xfId="42166" builtinId="46" hidden="1"/>
    <cellStyle name="20% - Accent5" xfId="42207" builtinId="46" hidden="1"/>
    <cellStyle name="20% - Accent5" xfId="42246" builtinId="46" hidden="1"/>
    <cellStyle name="20% - Accent5" xfId="42285" builtinId="46" hidden="1"/>
    <cellStyle name="20% - Accent5" xfId="42324" builtinId="46" hidden="1"/>
    <cellStyle name="20% - Accent5" xfId="42364" builtinId="46" hidden="1"/>
    <cellStyle name="20% - Accent5" xfId="42404" builtinId="46" hidden="1"/>
    <cellStyle name="20% - Accent5" xfId="42443" builtinId="46" hidden="1"/>
    <cellStyle name="20% - Accent5" xfId="42483" builtinId="46" hidden="1"/>
    <cellStyle name="20% - Accent5" xfId="42522" builtinId="46" hidden="1"/>
    <cellStyle name="20% - Accent5" xfId="42562" builtinId="46" hidden="1"/>
    <cellStyle name="20% - Accent5" xfId="42601" builtinId="46" hidden="1"/>
    <cellStyle name="20% - Accent5" xfId="42640" builtinId="46" hidden="1"/>
    <cellStyle name="20% - Accent5" xfId="42704" builtinId="46" hidden="1"/>
    <cellStyle name="20% - Accent5" xfId="42758" builtinId="46" hidden="1"/>
    <cellStyle name="20% - Accent5" xfId="42799" builtinId="46" hidden="1"/>
    <cellStyle name="20% - Accent5" xfId="42838" builtinId="46" hidden="1"/>
    <cellStyle name="20% - Accent5" xfId="42877" builtinId="46" hidden="1"/>
    <cellStyle name="20% - Accent5" xfId="42916" builtinId="46" hidden="1"/>
    <cellStyle name="20% - Accent5" xfId="42956" builtinId="46" hidden="1"/>
    <cellStyle name="20% - Accent5" xfId="42995" builtinId="46" hidden="1"/>
    <cellStyle name="20% - Accent5" xfId="43036" builtinId="46" hidden="1"/>
    <cellStyle name="20% - Accent5" xfId="43075" builtinId="46" hidden="1"/>
    <cellStyle name="20% - Accent5" xfId="43114" builtinId="46" hidden="1"/>
    <cellStyle name="20% - Accent5" xfId="43153" builtinId="46" hidden="1"/>
    <cellStyle name="20% - Accent5" xfId="43193" builtinId="46" hidden="1"/>
    <cellStyle name="20% - Accent5" xfId="43233" builtinId="46" hidden="1"/>
    <cellStyle name="20% - Accent5" xfId="43272" builtinId="46" hidden="1"/>
    <cellStyle name="20% - Accent5" xfId="43312" builtinId="46" hidden="1"/>
    <cellStyle name="20% - Accent5" xfId="43351" builtinId="46" hidden="1"/>
    <cellStyle name="20% - Accent5" xfId="43391" builtinId="46" hidden="1"/>
    <cellStyle name="20% - Accent5" xfId="43430" builtinId="46" hidden="1"/>
    <cellStyle name="20% - Accent5" xfId="43469" builtinId="46" hidden="1"/>
    <cellStyle name="20% - Accent5" xfId="42714" builtinId="46" hidden="1"/>
    <cellStyle name="20% - Accent5" xfId="43509" builtinId="46" hidden="1"/>
    <cellStyle name="20% - Accent5" xfId="43550" builtinId="46" hidden="1"/>
    <cellStyle name="20% - Accent5" xfId="43589" builtinId="46" hidden="1"/>
    <cellStyle name="20% - Accent5" xfId="43628" builtinId="46" hidden="1"/>
    <cellStyle name="20% - Accent5" xfId="43667" builtinId="46" hidden="1"/>
    <cellStyle name="20% - Accent5" xfId="43707" builtinId="46" hidden="1"/>
    <cellStyle name="20% - Accent5" xfId="43746" builtinId="46" hidden="1"/>
    <cellStyle name="20% - Accent5" xfId="43787" builtinId="46" hidden="1"/>
    <cellStyle name="20% - Accent5" xfId="43826" builtinId="46" hidden="1"/>
    <cellStyle name="20% - Accent5" xfId="43865" builtinId="46" hidden="1"/>
    <cellStyle name="20% - Accent5" xfId="43904" builtinId="46" hidden="1"/>
    <cellStyle name="20% - Accent5" xfId="43944" builtinId="46" hidden="1"/>
    <cellStyle name="20% - Accent5" xfId="43984" builtinId="46" hidden="1"/>
    <cellStyle name="20% - Accent5" xfId="44023" builtinId="46" hidden="1"/>
    <cellStyle name="20% - Accent5" xfId="44063" builtinId="46" hidden="1"/>
    <cellStyle name="20% - Accent5" xfId="44102" builtinId="46" hidden="1"/>
    <cellStyle name="20% - Accent5" xfId="44142" builtinId="46" hidden="1"/>
    <cellStyle name="20% - Accent5" xfId="44181" builtinId="46" hidden="1"/>
    <cellStyle name="20% - Accent5" xfId="44220" builtinId="46" hidden="1"/>
    <cellStyle name="20% - Accent5" xfId="44284" builtinId="46" hidden="1"/>
    <cellStyle name="20% - Accent5" xfId="44338" builtinId="46" hidden="1"/>
    <cellStyle name="20% - Accent5" xfId="44379" builtinId="46" hidden="1"/>
    <cellStyle name="20% - Accent5" xfId="44418" builtinId="46" hidden="1"/>
    <cellStyle name="20% - Accent5" xfId="44457" builtinId="46" hidden="1"/>
    <cellStyle name="20% - Accent5" xfId="44496" builtinId="46" hidden="1"/>
    <cellStyle name="20% - Accent5" xfId="44536" builtinId="46" hidden="1"/>
    <cellStyle name="20% - Accent5" xfId="44575" builtinId="46" hidden="1"/>
    <cellStyle name="20% - Accent5" xfId="44616" builtinId="46" hidden="1"/>
    <cellStyle name="20% - Accent5" xfId="44655" builtinId="46" hidden="1"/>
    <cellStyle name="20% - Accent5" xfId="44694" builtinId="46" hidden="1"/>
    <cellStyle name="20% - Accent5" xfId="44733" builtinId="46" hidden="1"/>
    <cellStyle name="20% - Accent5" xfId="44773" builtinId="46" hidden="1"/>
    <cellStyle name="20% - Accent5" xfId="44813" builtinId="46" hidden="1"/>
    <cellStyle name="20% - Accent5" xfId="44852" builtinId="46" hidden="1"/>
    <cellStyle name="20% - Accent5" xfId="44892" builtinId="46" hidden="1"/>
    <cellStyle name="20% - Accent5" xfId="44931" builtinId="46" hidden="1"/>
    <cellStyle name="20% - Accent5" xfId="44971" builtinId="46" hidden="1"/>
    <cellStyle name="20% - Accent5" xfId="45010" builtinId="46" hidden="1"/>
    <cellStyle name="20% - Accent5" xfId="45049" builtinId="46" hidden="1"/>
    <cellStyle name="20% - Accent5" xfId="44294" builtinId="46" hidden="1"/>
    <cellStyle name="20% - Accent5" xfId="45089" builtinId="46" hidden="1"/>
    <cellStyle name="20% - Accent5" xfId="45130" builtinId="46" hidden="1"/>
    <cellStyle name="20% - Accent5" xfId="45169" builtinId="46" hidden="1"/>
    <cellStyle name="20% - Accent5" xfId="45208" builtinId="46" hidden="1"/>
    <cellStyle name="20% - Accent5" xfId="45247" builtinId="46" hidden="1"/>
    <cellStyle name="20% - Accent5" xfId="45287" builtinId="46" hidden="1"/>
    <cellStyle name="20% - Accent5" xfId="45326" builtinId="46" hidden="1"/>
    <cellStyle name="20% - Accent5" xfId="45367" builtinId="46" hidden="1"/>
    <cellStyle name="20% - Accent5" xfId="45406" builtinId="46" hidden="1"/>
    <cellStyle name="20% - Accent5" xfId="45445" builtinId="46" hidden="1"/>
    <cellStyle name="20% - Accent5" xfId="45484" builtinId="46" hidden="1"/>
    <cellStyle name="20% - Accent5" xfId="45524" builtinId="46" hidden="1"/>
    <cellStyle name="20% - Accent5" xfId="45564" builtinId="46" hidden="1"/>
    <cellStyle name="20% - Accent5" xfId="45603" builtinId="46" hidden="1"/>
    <cellStyle name="20% - Accent5" xfId="45643" builtinId="46" hidden="1"/>
    <cellStyle name="20% - Accent5" xfId="45682" builtinId="46" hidden="1"/>
    <cellStyle name="20% - Accent5" xfId="45722" builtinId="46" hidden="1"/>
    <cellStyle name="20% - Accent5" xfId="45761" builtinId="46" hidden="1"/>
    <cellStyle name="20% - Accent5" xfId="45800" builtinId="46" hidden="1"/>
    <cellStyle name="20% - Accent6" xfId="61" hidden="1"/>
    <cellStyle name="20% - Accent6" xfId="104" builtinId="50" hidden="1"/>
    <cellStyle name="20% - Accent6" xfId="143" builtinId="50" hidden="1"/>
    <cellStyle name="20% - Accent6" xfId="182" builtinId="50" hidden="1"/>
    <cellStyle name="20% - Accent6" xfId="221" builtinId="50" hidden="1"/>
    <cellStyle name="20% - Accent6" xfId="261" builtinId="50" hidden="1"/>
    <cellStyle name="20% - Accent6" xfId="300" builtinId="50" hidden="1"/>
    <cellStyle name="20% - Accent6" xfId="341" builtinId="50" hidden="1"/>
    <cellStyle name="20% - Accent6" xfId="380" builtinId="50" hidden="1"/>
    <cellStyle name="20% - Accent6" xfId="419" builtinId="50" hidden="1"/>
    <cellStyle name="20% - Accent6" xfId="458" builtinId="50" hidden="1"/>
    <cellStyle name="20% - Accent6" xfId="498" builtinId="50" hidden="1"/>
    <cellStyle name="20% - Accent6" xfId="538" builtinId="50" hidden="1"/>
    <cellStyle name="20% - Accent6" xfId="577" builtinId="50" hidden="1"/>
    <cellStyle name="20% - Accent6" xfId="617" builtinId="50" hidden="1"/>
    <cellStyle name="20% - Accent6" xfId="656" builtinId="50" hidden="1"/>
    <cellStyle name="20% - Accent6" xfId="696" builtinId="50" hidden="1"/>
    <cellStyle name="20% - Accent6" xfId="735" builtinId="50" hidden="1"/>
    <cellStyle name="20% - Accent6" xfId="774" builtinId="50" hidden="1"/>
    <cellStyle name="20% - Accent6" xfId="813" builtinId="50" hidden="1"/>
    <cellStyle name="20% - Accent6" xfId="972" builtinId="50" hidden="1"/>
    <cellStyle name="20% - Accent6" xfId="1013" builtinId="50" hidden="1"/>
    <cellStyle name="20% - Accent6" xfId="1052" builtinId="50" hidden="1"/>
    <cellStyle name="20% - Accent6" xfId="1091" builtinId="50" hidden="1"/>
    <cellStyle name="20% - Accent6" xfId="1130" builtinId="50" hidden="1"/>
    <cellStyle name="20% - Accent6" xfId="1170" builtinId="50" hidden="1"/>
    <cellStyle name="20% - Accent6" xfId="1209" builtinId="50" hidden="1"/>
    <cellStyle name="20% - Accent6" xfId="1250" builtinId="50" hidden="1"/>
    <cellStyle name="20% - Accent6" xfId="1289" builtinId="50" hidden="1"/>
    <cellStyle name="20% - Accent6" xfId="1328" builtinId="50" hidden="1"/>
    <cellStyle name="20% - Accent6" xfId="1367" builtinId="50" hidden="1"/>
    <cellStyle name="20% - Accent6" xfId="1407" builtinId="50" hidden="1"/>
    <cellStyle name="20% - Accent6" xfId="1447" builtinId="50" hidden="1"/>
    <cellStyle name="20% - Accent6" xfId="1486" builtinId="50" hidden="1"/>
    <cellStyle name="20% - Accent6" xfId="1526" builtinId="50" hidden="1"/>
    <cellStyle name="20% - Accent6" xfId="1566" builtinId="50" hidden="1"/>
    <cellStyle name="20% - Accent6" xfId="1606" builtinId="50" hidden="1"/>
    <cellStyle name="20% - Accent6" xfId="1645" builtinId="50" hidden="1"/>
    <cellStyle name="20% - Accent6" xfId="1684" builtinId="50" hidden="1"/>
    <cellStyle name="20% - Accent6" xfId="903" builtinId="50" hidden="1"/>
    <cellStyle name="20% - Accent6" xfId="1717" builtinId="50" hidden="1"/>
    <cellStyle name="20% - Accent6" xfId="1758" builtinId="50" hidden="1"/>
    <cellStyle name="20% - Accent6" xfId="1797" builtinId="50" hidden="1"/>
    <cellStyle name="20% - Accent6" xfId="1836" builtinId="50" hidden="1"/>
    <cellStyle name="20% - Accent6" xfId="1875" builtinId="50" hidden="1"/>
    <cellStyle name="20% - Accent6" xfId="1915" builtinId="50" hidden="1"/>
    <cellStyle name="20% - Accent6" xfId="1954" builtinId="50" hidden="1"/>
    <cellStyle name="20% - Accent6" xfId="1995" builtinId="50" hidden="1"/>
    <cellStyle name="20% - Accent6" xfId="2034" builtinId="50" hidden="1"/>
    <cellStyle name="20% - Accent6" xfId="2073" builtinId="50" hidden="1"/>
    <cellStyle name="20% - Accent6" xfId="2112" builtinId="50" hidden="1"/>
    <cellStyle name="20% - Accent6" xfId="2152" builtinId="50" hidden="1"/>
    <cellStyle name="20% - Accent6" xfId="2192" builtinId="50" hidden="1"/>
    <cellStyle name="20% - Accent6" xfId="2231" builtinId="50" hidden="1"/>
    <cellStyle name="20% - Accent6" xfId="2271" builtinId="50" hidden="1"/>
    <cellStyle name="20% - Accent6" xfId="2310" builtinId="50" hidden="1"/>
    <cellStyle name="20% - Accent6" xfId="2350" builtinId="50" hidden="1"/>
    <cellStyle name="20% - Accent6" xfId="2389" builtinId="50" hidden="1"/>
    <cellStyle name="20% - Accent6" xfId="2428" builtinId="50" hidden="1"/>
    <cellStyle name="20% - Accent6" xfId="864" builtinId="50" hidden="1"/>
    <cellStyle name="20% - Accent6" xfId="898" builtinId="50" hidden="1"/>
    <cellStyle name="20% - Accent6" xfId="2474" builtinId="50" hidden="1"/>
    <cellStyle name="20% - Accent6" xfId="2513" builtinId="50" hidden="1"/>
    <cellStyle name="20% - Accent6" xfId="2552" builtinId="50" hidden="1"/>
    <cellStyle name="20% - Accent6" xfId="2591" builtinId="50" hidden="1"/>
    <cellStyle name="20% - Accent6" xfId="2631" builtinId="50" hidden="1"/>
    <cellStyle name="20% - Accent6" xfId="2670" builtinId="50" hidden="1"/>
    <cellStyle name="20% - Accent6" xfId="2711" builtinId="50" hidden="1"/>
    <cellStyle name="20% - Accent6" xfId="2750" builtinId="50" hidden="1"/>
    <cellStyle name="20% - Accent6" xfId="2789" builtinId="50" hidden="1"/>
    <cellStyle name="20% - Accent6" xfId="2828" builtinId="50" hidden="1"/>
    <cellStyle name="20% - Accent6" xfId="2868" builtinId="50" hidden="1"/>
    <cellStyle name="20% - Accent6" xfId="2908" builtinId="50" hidden="1"/>
    <cellStyle name="20% - Accent6" xfId="2947" builtinId="50" hidden="1"/>
    <cellStyle name="20% - Accent6" xfId="2987" builtinId="50" hidden="1"/>
    <cellStyle name="20% - Accent6" xfId="3026" builtinId="50" hidden="1"/>
    <cellStyle name="20% - Accent6" xfId="3066" builtinId="50" hidden="1"/>
    <cellStyle name="20% - Accent6" xfId="3105" builtinId="50" hidden="1"/>
    <cellStyle name="20% - Accent6" xfId="3144" builtinId="50" hidden="1"/>
    <cellStyle name="20% - Accent6" xfId="3183" builtinId="50" hidden="1"/>
    <cellStyle name="20% - Accent6" xfId="3376" builtinId="50" hidden="1"/>
    <cellStyle name="20% - Accent6" xfId="3421" builtinId="50" hidden="1"/>
    <cellStyle name="20% - Accent6" xfId="3460" builtinId="50" hidden="1"/>
    <cellStyle name="20% - Accent6" xfId="3499" builtinId="50" hidden="1"/>
    <cellStyle name="20% - Accent6" xfId="3538" builtinId="50" hidden="1"/>
    <cellStyle name="20% - Accent6" xfId="3578" builtinId="50" hidden="1"/>
    <cellStyle name="20% - Accent6" xfId="3617" builtinId="50" hidden="1"/>
    <cellStyle name="20% - Accent6" xfId="3658" builtinId="50" hidden="1"/>
    <cellStyle name="20% - Accent6" xfId="3697" builtinId="50" hidden="1"/>
    <cellStyle name="20% - Accent6" xfId="3736" builtinId="50" hidden="1"/>
    <cellStyle name="20% - Accent6" xfId="3775" builtinId="50" hidden="1"/>
    <cellStyle name="20% - Accent6" xfId="3819" builtinId="50" hidden="1"/>
    <cellStyle name="20% - Accent6" xfId="3859" builtinId="50" hidden="1"/>
    <cellStyle name="20% - Accent6" xfId="3898" builtinId="50" hidden="1"/>
    <cellStyle name="20% - Accent6" xfId="3938" builtinId="50" hidden="1"/>
    <cellStyle name="20% - Accent6" xfId="3978" builtinId="50" hidden="1"/>
    <cellStyle name="20% - Accent6" xfId="4018" builtinId="50" hidden="1"/>
    <cellStyle name="20% - Accent6" xfId="4057" builtinId="50" hidden="1"/>
    <cellStyle name="20% - Accent6" xfId="4096" builtinId="50" hidden="1"/>
    <cellStyle name="20% - Accent6" xfId="4153" builtinId="50" hidden="1"/>
    <cellStyle name="20% - Accent6" xfId="4312" builtinId="50" hidden="1"/>
    <cellStyle name="20% - Accent6" xfId="4357" builtinId="50" hidden="1"/>
    <cellStyle name="20% - Accent6" xfId="4396" builtinId="50" hidden="1"/>
    <cellStyle name="20% - Accent6" xfId="4435" builtinId="50" hidden="1"/>
    <cellStyle name="20% - Accent6" xfId="4474" builtinId="50" hidden="1"/>
    <cellStyle name="20% - Accent6" xfId="4514" builtinId="50" hidden="1"/>
    <cellStyle name="20% - Accent6" xfId="4553" builtinId="50" hidden="1"/>
    <cellStyle name="20% - Accent6" xfId="4594" builtinId="50" hidden="1"/>
    <cellStyle name="20% - Accent6" xfId="4633" builtinId="50" hidden="1"/>
    <cellStyle name="20% - Accent6" xfId="4672" builtinId="50" hidden="1"/>
    <cellStyle name="20% - Accent6" xfId="4711" builtinId="50" hidden="1"/>
    <cellStyle name="20% - Accent6" xfId="4755" builtinId="50" hidden="1"/>
    <cellStyle name="20% - Accent6" xfId="4795" builtinId="50" hidden="1"/>
    <cellStyle name="20% - Accent6" xfId="4834" builtinId="50" hidden="1"/>
    <cellStyle name="20% - Accent6" xfId="4874" builtinId="50" hidden="1"/>
    <cellStyle name="20% - Accent6" xfId="4914" builtinId="50" hidden="1"/>
    <cellStyle name="20% - Accent6" xfId="4954" builtinId="50" hidden="1"/>
    <cellStyle name="20% - Accent6" xfId="4993" builtinId="50" hidden="1"/>
    <cellStyle name="20% - Accent6" xfId="5032" builtinId="50" hidden="1"/>
    <cellStyle name="20% - Accent6" xfId="4243" builtinId="50" hidden="1"/>
    <cellStyle name="20% - Accent6" xfId="5065" builtinId="50" hidden="1"/>
    <cellStyle name="20% - Accent6" xfId="5106" builtinId="50" hidden="1"/>
    <cellStyle name="20% - Accent6" xfId="5145" builtinId="50" hidden="1"/>
    <cellStyle name="20% - Accent6" xfId="5184" builtinId="50" hidden="1"/>
    <cellStyle name="20% - Accent6" xfId="5223" builtinId="50" hidden="1"/>
    <cellStyle name="20% - Accent6" xfId="5263" builtinId="50" hidden="1"/>
    <cellStyle name="20% - Accent6" xfId="5302" builtinId="50" hidden="1"/>
    <cellStyle name="20% - Accent6" xfId="5343" builtinId="50" hidden="1"/>
    <cellStyle name="20% - Accent6" xfId="5382" builtinId="50" hidden="1"/>
    <cellStyle name="20% - Accent6" xfId="5421" builtinId="50" hidden="1"/>
    <cellStyle name="20% - Accent6" xfId="5460" builtinId="50" hidden="1"/>
    <cellStyle name="20% - Accent6" xfId="5500" builtinId="50" hidden="1"/>
    <cellStyle name="20% - Accent6" xfId="5540" builtinId="50" hidden="1"/>
    <cellStyle name="20% - Accent6" xfId="5579" builtinId="50" hidden="1"/>
    <cellStyle name="20% - Accent6" xfId="5619" builtinId="50" hidden="1"/>
    <cellStyle name="20% - Accent6" xfId="5658" builtinId="50" hidden="1"/>
    <cellStyle name="20% - Accent6" xfId="5698" builtinId="50" hidden="1"/>
    <cellStyle name="20% - Accent6" xfId="5737" builtinId="50" hidden="1"/>
    <cellStyle name="20% - Accent6" xfId="5776" builtinId="50" hidden="1"/>
    <cellStyle name="20% - Accent6" xfId="4204" builtinId="50" hidden="1"/>
    <cellStyle name="20% - Accent6" xfId="4238" builtinId="50" hidden="1"/>
    <cellStyle name="20% - Accent6" xfId="5822" builtinId="50" hidden="1"/>
    <cellStyle name="20% - Accent6" xfId="5861" builtinId="50" hidden="1"/>
    <cellStyle name="20% - Accent6" xfId="5900" builtinId="50" hidden="1"/>
    <cellStyle name="20% - Accent6" xfId="5939" builtinId="50" hidden="1"/>
    <cellStyle name="20% - Accent6" xfId="5979" builtinId="50" hidden="1"/>
    <cellStyle name="20% - Accent6" xfId="6018" builtinId="50" hidden="1"/>
    <cellStyle name="20% - Accent6" xfId="6059" builtinId="50" hidden="1"/>
    <cellStyle name="20% - Accent6" xfId="6098" builtinId="50" hidden="1"/>
    <cellStyle name="20% - Accent6" xfId="6137" builtinId="50" hidden="1"/>
    <cellStyle name="20% - Accent6" xfId="6176" builtinId="50" hidden="1"/>
    <cellStyle name="20% - Accent6" xfId="6216" builtinId="50" hidden="1"/>
    <cellStyle name="20% - Accent6" xfId="6256" builtinId="50" hidden="1"/>
    <cellStyle name="20% - Accent6" xfId="6295" builtinId="50" hidden="1"/>
    <cellStyle name="20% - Accent6" xfId="6335" builtinId="50" hidden="1"/>
    <cellStyle name="20% - Accent6" xfId="6374" builtinId="50" hidden="1"/>
    <cellStyle name="20% - Accent6" xfId="6414" builtinId="50" hidden="1"/>
    <cellStyle name="20% - Accent6" xfId="6453" builtinId="50" hidden="1"/>
    <cellStyle name="20% - Accent6" xfId="6492" builtinId="50" hidden="1"/>
    <cellStyle name="20% - Accent6" xfId="3307" builtinId="50" hidden="1"/>
    <cellStyle name="20% - Accent6" xfId="6505" builtinId="50" hidden="1"/>
    <cellStyle name="20% - Accent6" xfId="6548" builtinId="50" hidden="1"/>
    <cellStyle name="20% - Accent6" xfId="6587" builtinId="50" hidden="1"/>
    <cellStyle name="20% - Accent6" xfId="6626" builtinId="50" hidden="1"/>
    <cellStyle name="20% - Accent6" xfId="6665" builtinId="50" hidden="1"/>
    <cellStyle name="20% - Accent6" xfId="6705" builtinId="50" hidden="1"/>
    <cellStyle name="20% - Accent6" xfId="6744" builtinId="50" hidden="1"/>
    <cellStyle name="20% - Accent6" xfId="6785" builtinId="50" hidden="1"/>
    <cellStyle name="20% - Accent6" xfId="6824" builtinId="50" hidden="1"/>
    <cellStyle name="20% - Accent6" xfId="6863" builtinId="50" hidden="1"/>
    <cellStyle name="20% - Accent6" xfId="6902" builtinId="50" hidden="1"/>
    <cellStyle name="20% - Accent6" xfId="6944" builtinId="50" hidden="1"/>
    <cellStyle name="20% - Accent6" xfId="6984" builtinId="50" hidden="1"/>
    <cellStyle name="20% - Accent6" xfId="7023" builtinId="50" hidden="1"/>
    <cellStyle name="20% - Accent6" xfId="7063" builtinId="50" hidden="1"/>
    <cellStyle name="20% - Accent6" xfId="7103" builtinId="50" hidden="1"/>
    <cellStyle name="20% - Accent6" xfId="7143" builtinId="50" hidden="1"/>
    <cellStyle name="20% - Accent6" xfId="7182" builtinId="50" hidden="1"/>
    <cellStyle name="20% - Accent6" xfId="7221" builtinId="50" hidden="1"/>
    <cellStyle name="20% - Accent6" xfId="7271" builtinId="50" hidden="1"/>
    <cellStyle name="20% - Accent6" xfId="7430" builtinId="50" hidden="1"/>
    <cellStyle name="20% - Accent6" xfId="7473" builtinId="50" hidden="1"/>
    <cellStyle name="20% - Accent6" xfId="7512" builtinId="50" hidden="1"/>
    <cellStyle name="20% - Accent6" xfId="7551" builtinId="50" hidden="1"/>
    <cellStyle name="20% - Accent6" xfId="7590" builtinId="50" hidden="1"/>
    <cellStyle name="20% - Accent6" xfId="7630" builtinId="50" hidden="1"/>
    <cellStyle name="20% - Accent6" xfId="7669" builtinId="50" hidden="1"/>
    <cellStyle name="20% - Accent6" xfId="7710" builtinId="50" hidden="1"/>
    <cellStyle name="20% - Accent6" xfId="7749" builtinId="50" hidden="1"/>
    <cellStyle name="20% - Accent6" xfId="7788" builtinId="50" hidden="1"/>
    <cellStyle name="20% - Accent6" xfId="7827" builtinId="50" hidden="1"/>
    <cellStyle name="20% - Accent6" xfId="7869" builtinId="50" hidden="1"/>
    <cellStyle name="20% - Accent6" xfId="7909" builtinId="50" hidden="1"/>
    <cellStyle name="20% - Accent6" xfId="7948" builtinId="50" hidden="1"/>
    <cellStyle name="20% - Accent6" xfId="7988" builtinId="50" hidden="1"/>
    <cellStyle name="20% - Accent6" xfId="8028" builtinId="50" hidden="1"/>
    <cellStyle name="20% - Accent6" xfId="8068" builtinId="50" hidden="1"/>
    <cellStyle name="20% - Accent6" xfId="8107" builtinId="50" hidden="1"/>
    <cellStyle name="20% - Accent6" xfId="8146" builtinId="50" hidden="1"/>
    <cellStyle name="20% - Accent6" xfId="7361" builtinId="50" hidden="1"/>
    <cellStyle name="20% - Accent6" xfId="8179" builtinId="50" hidden="1"/>
    <cellStyle name="20% - Accent6" xfId="8220" builtinId="50" hidden="1"/>
    <cellStyle name="20% - Accent6" xfId="8259" builtinId="50" hidden="1"/>
    <cellStyle name="20% - Accent6" xfId="8298" builtinId="50" hidden="1"/>
    <cellStyle name="20% - Accent6" xfId="8337" builtinId="50" hidden="1"/>
    <cellStyle name="20% - Accent6" xfId="8377" builtinId="50" hidden="1"/>
    <cellStyle name="20% - Accent6" xfId="8416" builtinId="50" hidden="1"/>
    <cellStyle name="20% - Accent6" xfId="8457" builtinId="50" hidden="1"/>
    <cellStyle name="20% - Accent6" xfId="8496" builtinId="50" hidden="1"/>
    <cellStyle name="20% - Accent6" xfId="8535" builtinId="50" hidden="1"/>
    <cellStyle name="20% - Accent6" xfId="8574" builtinId="50" hidden="1"/>
    <cellStyle name="20% - Accent6" xfId="8614" builtinId="50" hidden="1"/>
    <cellStyle name="20% - Accent6" xfId="8654" builtinId="50" hidden="1"/>
    <cellStyle name="20% - Accent6" xfId="8693" builtinId="50" hidden="1"/>
    <cellStyle name="20% - Accent6" xfId="8733" builtinId="50" hidden="1"/>
    <cellStyle name="20% - Accent6" xfId="8772" builtinId="50" hidden="1"/>
    <cellStyle name="20% - Accent6" xfId="8812" builtinId="50" hidden="1"/>
    <cellStyle name="20% - Accent6" xfId="8851" builtinId="50" hidden="1"/>
    <cellStyle name="20% - Accent6" xfId="8890" builtinId="50" hidden="1"/>
    <cellStyle name="20% - Accent6" xfId="7322" builtinId="50" hidden="1"/>
    <cellStyle name="20% - Accent6" xfId="7356" builtinId="50" hidden="1"/>
    <cellStyle name="20% - Accent6" xfId="8936" builtinId="50" hidden="1"/>
    <cellStyle name="20% - Accent6" xfId="8975" builtinId="50" hidden="1"/>
    <cellStyle name="20% - Accent6" xfId="9014" builtinId="50" hidden="1"/>
    <cellStyle name="20% - Accent6" xfId="9053" builtinId="50" hidden="1"/>
    <cellStyle name="20% - Accent6" xfId="9093" builtinId="50" hidden="1"/>
    <cellStyle name="20% - Accent6" xfId="9132" builtinId="50" hidden="1"/>
    <cellStyle name="20% - Accent6" xfId="9173" builtinId="50" hidden="1"/>
    <cellStyle name="20% - Accent6" xfId="9212" builtinId="50" hidden="1"/>
    <cellStyle name="20% - Accent6" xfId="9251" builtinId="50" hidden="1"/>
    <cellStyle name="20% - Accent6" xfId="9290" builtinId="50" hidden="1"/>
    <cellStyle name="20% - Accent6" xfId="9330" builtinId="50" hidden="1"/>
    <cellStyle name="20% - Accent6" xfId="9370" builtinId="50" hidden="1"/>
    <cellStyle name="20% - Accent6" xfId="9409" builtinId="50" hidden="1"/>
    <cellStyle name="20% - Accent6" xfId="9449" builtinId="50" hidden="1"/>
    <cellStyle name="20% - Accent6" xfId="9488" builtinId="50" hidden="1"/>
    <cellStyle name="20% - Accent6" xfId="9528" builtinId="50" hidden="1"/>
    <cellStyle name="20% - Accent6" xfId="9567" builtinId="50" hidden="1"/>
    <cellStyle name="20% - Accent6" xfId="9606" builtinId="50" hidden="1"/>
    <cellStyle name="20% - Accent6" xfId="3292" builtinId="50" hidden="1"/>
    <cellStyle name="20% - Accent6" xfId="9647" builtinId="50" hidden="1"/>
    <cellStyle name="20% - Accent6" xfId="9688" builtinId="50" hidden="1"/>
    <cellStyle name="20% - Accent6" xfId="9727" builtinId="50" hidden="1"/>
    <cellStyle name="20% - Accent6" xfId="9766" builtinId="50" hidden="1"/>
    <cellStyle name="20% - Accent6" xfId="9805" builtinId="50" hidden="1"/>
    <cellStyle name="20% - Accent6" xfId="9845" builtinId="50" hidden="1"/>
    <cellStyle name="20% - Accent6" xfId="9884" builtinId="50" hidden="1"/>
    <cellStyle name="20% - Accent6" xfId="9925" builtinId="50" hidden="1"/>
    <cellStyle name="20% - Accent6" xfId="9964" builtinId="50" hidden="1"/>
    <cellStyle name="20% - Accent6" xfId="10003" builtinId="50" hidden="1"/>
    <cellStyle name="20% - Accent6" xfId="10042" builtinId="50" hidden="1"/>
    <cellStyle name="20% - Accent6" xfId="10082" builtinId="50" hidden="1"/>
    <cellStyle name="20% - Accent6" xfId="10122" builtinId="50" hidden="1"/>
    <cellStyle name="20% - Accent6" xfId="10161" builtinId="50" hidden="1"/>
    <cellStyle name="20% - Accent6" xfId="10201" builtinId="50" hidden="1"/>
    <cellStyle name="20% - Accent6" xfId="10240" builtinId="50" hidden="1"/>
    <cellStyle name="20% - Accent6" xfId="10280" builtinId="50" hidden="1"/>
    <cellStyle name="20% - Accent6" xfId="10319" builtinId="50" hidden="1"/>
    <cellStyle name="20% - Accent6" xfId="10358" builtinId="50" hidden="1"/>
    <cellStyle name="20% - Accent6" xfId="10397" builtinId="50" hidden="1"/>
    <cellStyle name="20% - Accent6" xfId="10556" builtinId="50" hidden="1"/>
    <cellStyle name="20% - Accent6" xfId="10597" builtinId="50" hidden="1"/>
    <cellStyle name="20% - Accent6" xfId="10636" builtinId="50" hidden="1"/>
    <cellStyle name="20% - Accent6" xfId="10675" builtinId="50" hidden="1"/>
    <cellStyle name="20% - Accent6" xfId="10714" builtinId="50" hidden="1"/>
    <cellStyle name="20% - Accent6" xfId="10754" builtinId="50" hidden="1"/>
    <cellStyle name="20% - Accent6" xfId="10793" builtinId="50" hidden="1"/>
    <cellStyle name="20% - Accent6" xfId="10834" builtinId="50" hidden="1"/>
    <cellStyle name="20% - Accent6" xfId="10873" builtinId="50" hidden="1"/>
    <cellStyle name="20% - Accent6" xfId="10912" builtinId="50" hidden="1"/>
    <cellStyle name="20% - Accent6" xfId="10951" builtinId="50" hidden="1"/>
    <cellStyle name="20% - Accent6" xfId="10991" builtinId="50" hidden="1"/>
    <cellStyle name="20% - Accent6" xfId="11031" builtinId="50" hidden="1"/>
    <cellStyle name="20% - Accent6" xfId="11070" builtinId="50" hidden="1"/>
    <cellStyle name="20% - Accent6" xfId="11110" builtinId="50" hidden="1"/>
    <cellStyle name="20% - Accent6" xfId="11150" builtinId="50" hidden="1"/>
    <cellStyle name="20% - Accent6" xfId="11190" builtinId="50" hidden="1"/>
    <cellStyle name="20% - Accent6" xfId="11229" builtinId="50" hidden="1"/>
    <cellStyle name="20% - Accent6" xfId="11268" builtinId="50" hidden="1"/>
    <cellStyle name="20% - Accent6" xfId="10487" builtinId="50" hidden="1"/>
    <cellStyle name="20% - Accent6" xfId="11301" builtinId="50" hidden="1"/>
    <cellStyle name="20% - Accent6" xfId="11342" builtinId="50" hidden="1"/>
    <cellStyle name="20% - Accent6" xfId="11381" builtinId="50" hidden="1"/>
    <cellStyle name="20% - Accent6" xfId="11420" builtinId="50" hidden="1"/>
    <cellStyle name="20% - Accent6" xfId="11459" builtinId="50" hidden="1"/>
    <cellStyle name="20% - Accent6" xfId="11499" builtinId="50" hidden="1"/>
    <cellStyle name="20% - Accent6" xfId="11538" builtinId="50" hidden="1"/>
    <cellStyle name="20% - Accent6" xfId="11579" builtinId="50" hidden="1"/>
    <cellStyle name="20% - Accent6" xfId="11618" builtinId="50" hidden="1"/>
    <cellStyle name="20% - Accent6" xfId="11657" builtinId="50" hidden="1"/>
    <cellStyle name="20% - Accent6" xfId="11696" builtinId="50" hidden="1"/>
    <cellStyle name="20% - Accent6" xfId="11736" builtinId="50" hidden="1"/>
    <cellStyle name="20% - Accent6" xfId="11776" builtinId="50" hidden="1"/>
    <cellStyle name="20% - Accent6" xfId="11815" builtinId="50" hidden="1"/>
    <cellStyle name="20% - Accent6" xfId="11855" builtinId="50" hidden="1"/>
    <cellStyle name="20% - Accent6" xfId="11894" builtinId="50" hidden="1"/>
    <cellStyle name="20% - Accent6" xfId="11934" builtinId="50" hidden="1"/>
    <cellStyle name="20% - Accent6" xfId="11973" builtinId="50" hidden="1"/>
    <cellStyle name="20% - Accent6" xfId="12012" builtinId="50" hidden="1"/>
    <cellStyle name="20% - Accent6" xfId="10448" builtinId="50" hidden="1"/>
    <cellStyle name="20% - Accent6" xfId="10482" builtinId="50" hidden="1"/>
    <cellStyle name="20% - Accent6" xfId="12058" builtinId="50" hidden="1"/>
    <cellStyle name="20% - Accent6" xfId="12097" builtinId="50" hidden="1"/>
    <cellStyle name="20% - Accent6" xfId="12136" builtinId="50" hidden="1"/>
    <cellStyle name="20% - Accent6" xfId="12175" builtinId="50" hidden="1"/>
    <cellStyle name="20% - Accent6" xfId="12215" builtinId="50" hidden="1"/>
    <cellStyle name="20% - Accent6" xfId="12254" builtinId="50" hidden="1"/>
    <cellStyle name="20% - Accent6" xfId="12295" builtinId="50" hidden="1"/>
    <cellStyle name="20% - Accent6" xfId="12334" builtinId="50" hidden="1"/>
    <cellStyle name="20% - Accent6" xfId="12373" builtinId="50" hidden="1"/>
    <cellStyle name="20% - Accent6" xfId="12412" builtinId="50" hidden="1"/>
    <cellStyle name="20% - Accent6" xfId="12452" builtinId="50" hidden="1"/>
    <cellStyle name="20% - Accent6" xfId="12492" builtinId="50" hidden="1"/>
    <cellStyle name="20% - Accent6" xfId="12531" builtinId="50" hidden="1"/>
    <cellStyle name="20% - Accent6" xfId="12571" builtinId="50" hidden="1"/>
    <cellStyle name="20% - Accent6" xfId="12610" builtinId="50" hidden="1"/>
    <cellStyle name="20% - Accent6" xfId="12650" builtinId="50" hidden="1"/>
    <cellStyle name="20% - Accent6" xfId="12689" builtinId="50" hidden="1"/>
    <cellStyle name="20% - Accent6" xfId="12728" builtinId="50" hidden="1"/>
    <cellStyle name="20% - Accent6" xfId="12767" builtinId="50" hidden="1"/>
    <cellStyle name="20% - Accent6" xfId="12807" builtinId="50" hidden="1"/>
    <cellStyle name="20% - Accent6" xfId="12848" builtinId="50" hidden="1"/>
    <cellStyle name="20% - Accent6" xfId="12887" builtinId="50" hidden="1"/>
    <cellStyle name="20% - Accent6" xfId="12926" builtinId="50" hidden="1"/>
    <cellStyle name="20% - Accent6" xfId="12965" builtinId="50" hidden="1"/>
    <cellStyle name="20% - Accent6" xfId="13005" builtinId="50" hidden="1"/>
    <cellStyle name="20% - Accent6" xfId="13044" builtinId="50" hidden="1"/>
    <cellStyle name="20% - Accent6" xfId="13085" builtinId="50" hidden="1"/>
    <cellStyle name="20% - Accent6" xfId="13124" builtinId="50" hidden="1"/>
    <cellStyle name="20% - Accent6" xfId="13163" builtinId="50" hidden="1"/>
    <cellStyle name="20% - Accent6" xfId="13202" builtinId="50" hidden="1"/>
    <cellStyle name="20% - Accent6" xfId="13242" builtinId="50" hidden="1"/>
    <cellStyle name="20% - Accent6" xfId="13282" builtinId="50" hidden="1"/>
    <cellStyle name="20% - Accent6" xfId="13321" builtinId="50" hidden="1"/>
    <cellStyle name="20% - Accent6" xfId="13361" builtinId="50" hidden="1"/>
    <cellStyle name="20% - Accent6" xfId="13400" builtinId="50" hidden="1"/>
    <cellStyle name="20% - Accent6" xfId="13440" builtinId="50" hidden="1"/>
    <cellStyle name="20% - Accent6" xfId="13479" builtinId="50" hidden="1"/>
    <cellStyle name="20% - Accent6" xfId="13518" builtinId="50" hidden="1"/>
    <cellStyle name="20% - Accent6" xfId="13557" builtinId="50" hidden="1"/>
    <cellStyle name="20% - Accent6" xfId="13716" builtinId="50" hidden="1"/>
    <cellStyle name="20% - Accent6" xfId="13757" builtinId="50" hidden="1"/>
    <cellStyle name="20% - Accent6" xfId="13796" builtinId="50" hidden="1"/>
    <cellStyle name="20% - Accent6" xfId="13835" builtinId="50" hidden="1"/>
    <cellStyle name="20% - Accent6" xfId="13874" builtinId="50" hidden="1"/>
    <cellStyle name="20% - Accent6" xfId="13914" builtinId="50" hidden="1"/>
    <cellStyle name="20% - Accent6" xfId="13953" builtinId="50" hidden="1"/>
    <cellStyle name="20% - Accent6" xfId="13994" builtinId="50" hidden="1"/>
    <cellStyle name="20% - Accent6" xfId="14033" builtinId="50" hidden="1"/>
    <cellStyle name="20% - Accent6" xfId="14072" builtinId="50" hidden="1"/>
    <cellStyle name="20% - Accent6" xfId="14111" builtinId="50" hidden="1"/>
    <cellStyle name="20% - Accent6" xfId="14151" builtinId="50" hidden="1"/>
    <cellStyle name="20% - Accent6" xfId="14191" builtinId="50" hidden="1"/>
    <cellStyle name="20% - Accent6" xfId="14230" builtinId="50" hidden="1"/>
    <cellStyle name="20% - Accent6" xfId="14270" builtinId="50" hidden="1"/>
    <cellStyle name="20% - Accent6" xfId="14310" builtinId="50" hidden="1"/>
    <cellStyle name="20% - Accent6" xfId="14350" builtinId="50" hidden="1"/>
    <cellStyle name="20% - Accent6" xfId="14389" builtinId="50" hidden="1"/>
    <cellStyle name="20% - Accent6" xfId="14428" builtinId="50" hidden="1"/>
    <cellStyle name="20% - Accent6" xfId="13647" builtinId="50" hidden="1"/>
    <cellStyle name="20% - Accent6" xfId="14461" builtinId="50" hidden="1"/>
    <cellStyle name="20% - Accent6" xfId="14502" builtinId="50" hidden="1"/>
    <cellStyle name="20% - Accent6" xfId="14541" builtinId="50" hidden="1"/>
    <cellStyle name="20% - Accent6" xfId="14580" builtinId="50" hidden="1"/>
    <cellStyle name="20% - Accent6" xfId="14619" builtinId="50" hidden="1"/>
    <cellStyle name="20% - Accent6" xfId="14659" builtinId="50" hidden="1"/>
    <cellStyle name="20% - Accent6" xfId="14698" builtinId="50" hidden="1"/>
    <cellStyle name="20% - Accent6" xfId="14739" builtinId="50" hidden="1"/>
    <cellStyle name="20% - Accent6" xfId="14778" builtinId="50" hidden="1"/>
    <cellStyle name="20% - Accent6" xfId="14817" builtinId="50" hidden="1"/>
    <cellStyle name="20% - Accent6" xfId="14856" builtinId="50" hidden="1"/>
    <cellStyle name="20% - Accent6" xfId="14896" builtinId="50" hidden="1"/>
    <cellStyle name="20% - Accent6" xfId="14936" builtinId="50" hidden="1"/>
    <cellStyle name="20% - Accent6" xfId="14975" builtinId="50" hidden="1"/>
    <cellStyle name="20% - Accent6" xfId="15015" builtinId="50" hidden="1"/>
    <cellStyle name="20% - Accent6" xfId="15054" builtinId="50" hidden="1"/>
    <cellStyle name="20% - Accent6" xfId="15094" builtinId="50" hidden="1"/>
    <cellStyle name="20% - Accent6" xfId="15133" builtinId="50" hidden="1"/>
    <cellStyle name="20% - Accent6" xfId="15172" builtinId="50" hidden="1"/>
    <cellStyle name="20% - Accent6" xfId="13608" builtinId="50" hidden="1"/>
    <cellStyle name="20% - Accent6" xfId="13642" builtinId="50" hidden="1"/>
    <cellStyle name="20% - Accent6" xfId="15218" builtinId="50" hidden="1"/>
    <cellStyle name="20% - Accent6" xfId="15257" builtinId="50" hidden="1"/>
    <cellStyle name="20% - Accent6" xfId="15296" builtinId="50" hidden="1"/>
    <cellStyle name="20% - Accent6" xfId="15335" builtinId="50" hidden="1"/>
    <cellStyle name="20% - Accent6" xfId="15375" builtinId="50" hidden="1"/>
    <cellStyle name="20% - Accent6" xfId="15414" builtinId="50" hidden="1"/>
    <cellStyle name="20% - Accent6" xfId="15455" builtinId="50" hidden="1"/>
    <cellStyle name="20% - Accent6" xfId="15494" builtinId="50" hidden="1"/>
    <cellStyle name="20% - Accent6" xfId="15533" builtinId="50" hidden="1"/>
    <cellStyle name="20% - Accent6" xfId="15572" builtinId="50" hidden="1"/>
    <cellStyle name="20% - Accent6" xfId="15612" builtinId="50" hidden="1"/>
    <cellStyle name="20% - Accent6" xfId="15652" builtinId="50" hidden="1"/>
    <cellStyle name="20% - Accent6" xfId="15691" builtinId="50" hidden="1"/>
    <cellStyle name="20% - Accent6" xfId="15731" builtinId="50" hidden="1"/>
    <cellStyle name="20% - Accent6" xfId="15770" builtinId="50" hidden="1"/>
    <cellStyle name="20% - Accent6" xfId="15810" builtinId="50" hidden="1"/>
    <cellStyle name="20% - Accent6" xfId="15849" builtinId="50" hidden="1"/>
    <cellStyle name="20% - Accent6" xfId="15888" builtinId="50" hidden="1"/>
    <cellStyle name="20% - Accent6" xfId="4107" builtinId="50" hidden="1"/>
    <cellStyle name="20% - Accent6" xfId="15901" builtinId="50" hidden="1"/>
    <cellStyle name="20% - Accent6" xfId="15942" builtinId="50" hidden="1"/>
    <cellStyle name="20% - Accent6" xfId="15981" builtinId="50" hidden="1"/>
    <cellStyle name="20% - Accent6" xfId="16020" builtinId="50" hidden="1"/>
    <cellStyle name="20% - Accent6" xfId="16059" builtinId="50" hidden="1"/>
    <cellStyle name="20% - Accent6" xfId="16099" builtinId="50" hidden="1"/>
    <cellStyle name="20% - Accent6" xfId="16138" builtinId="50" hidden="1"/>
    <cellStyle name="20% - Accent6" xfId="16179" builtinId="50" hidden="1"/>
    <cellStyle name="20% - Accent6" xfId="16218" builtinId="50" hidden="1"/>
    <cellStyle name="20% - Accent6" xfId="16257" builtinId="50" hidden="1"/>
    <cellStyle name="20% - Accent6" xfId="16296" builtinId="50" hidden="1"/>
    <cellStyle name="20% - Accent6" xfId="16336" builtinId="50" hidden="1"/>
    <cellStyle name="20% - Accent6" xfId="16376" builtinId="50" hidden="1"/>
    <cellStyle name="20% - Accent6" xfId="16415" builtinId="50" hidden="1"/>
    <cellStyle name="20% - Accent6" xfId="16455" builtinId="50" hidden="1"/>
    <cellStyle name="20% - Accent6" xfId="16494" builtinId="50" hidden="1"/>
    <cellStyle name="20% - Accent6" xfId="16534" builtinId="50" hidden="1"/>
    <cellStyle name="20% - Accent6" xfId="16573" builtinId="50" hidden="1"/>
    <cellStyle name="20% - Accent6" xfId="16612" builtinId="50" hidden="1"/>
    <cellStyle name="20% - Accent6" xfId="16651" builtinId="50" hidden="1"/>
    <cellStyle name="20% - Accent6" xfId="16810" builtinId="50" hidden="1"/>
    <cellStyle name="20% - Accent6" xfId="16851" builtinId="50" hidden="1"/>
    <cellStyle name="20% - Accent6" xfId="16890" builtinId="50" hidden="1"/>
    <cellStyle name="20% - Accent6" xfId="16929" builtinId="50" hidden="1"/>
    <cellStyle name="20% - Accent6" xfId="16968" builtinId="50" hidden="1"/>
    <cellStyle name="20% - Accent6" xfId="17008" builtinId="50" hidden="1"/>
    <cellStyle name="20% - Accent6" xfId="17047" builtinId="50" hidden="1"/>
    <cellStyle name="20% - Accent6" xfId="17088" builtinId="50" hidden="1"/>
    <cellStyle name="20% - Accent6" xfId="17127" builtinId="50" hidden="1"/>
    <cellStyle name="20% - Accent6" xfId="17166" builtinId="50" hidden="1"/>
    <cellStyle name="20% - Accent6" xfId="17205" builtinId="50" hidden="1"/>
    <cellStyle name="20% - Accent6" xfId="17245" builtinId="50" hidden="1"/>
    <cellStyle name="20% - Accent6" xfId="17285" builtinId="50" hidden="1"/>
    <cellStyle name="20% - Accent6" xfId="17324" builtinId="50" hidden="1"/>
    <cellStyle name="20% - Accent6" xfId="17364" builtinId="50" hidden="1"/>
    <cellStyle name="20% - Accent6" xfId="17404" builtinId="50" hidden="1"/>
    <cellStyle name="20% - Accent6" xfId="17444" builtinId="50" hidden="1"/>
    <cellStyle name="20% - Accent6" xfId="17483" builtinId="50" hidden="1"/>
    <cellStyle name="20% - Accent6" xfId="17522" builtinId="50" hidden="1"/>
    <cellStyle name="20% - Accent6" xfId="16741" builtinId="50" hidden="1"/>
    <cellStyle name="20% - Accent6" xfId="17555" builtinId="50" hidden="1"/>
    <cellStyle name="20% - Accent6" xfId="17596" builtinId="50" hidden="1"/>
    <cellStyle name="20% - Accent6" xfId="17635" builtinId="50" hidden="1"/>
    <cellStyle name="20% - Accent6" xfId="17674" builtinId="50" hidden="1"/>
    <cellStyle name="20% - Accent6" xfId="17713" builtinId="50" hidden="1"/>
    <cellStyle name="20% - Accent6" xfId="17753" builtinId="50" hidden="1"/>
    <cellStyle name="20% - Accent6" xfId="17792" builtinId="50" hidden="1"/>
    <cellStyle name="20% - Accent6" xfId="17833" builtinId="50" hidden="1"/>
    <cellStyle name="20% - Accent6" xfId="17872" builtinId="50" hidden="1"/>
    <cellStyle name="20% - Accent6" xfId="17911" builtinId="50" hidden="1"/>
    <cellStyle name="20% - Accent6" xfId="17950" builtinId="50" hidden="1"/>
    <cellStyle name="20% - Accent6" xfId="17990" builtinId="50" hidden="1"/>
    <cellStyle name="20% - Accent6" xfId="18030" builtinId="50" hidden="1"/>
    <cellStyle name="20% - Accent6" xfId="18069" builtinId="50" hidden="1"/>
    <cellStyle name="20% - Accent6" xfId="18109" builtinId="50" hidden="1"/>
    <cellStyle name="20% - Accent6" xfId="18148" builtinId="50" hidden="1"/>
    <cellStyle name="20% - Accent6" xfId="18188" builtinId="50" hidden="1"/>
    <cellStyle name="20% - Accent6" xfId="18227" builtinId="50" hidden="1"/>
    <cellStyle name="20% - Accent6" xfId="18266" builtinId="50" hidden="1"/>
    <cellStyle name="20% - Accent6" xfId="16702" builtinId="50" hidden="1"/>
    <cellStyle name="20% - Accent6" xfId="16736" builtinId="50" hidden="1"/>
    <cellStyle name="20% - Accent6" xfId="18312" builtinId="50" hidden="1"/>
    <cellStyle name="20% - Accent6" xfId="18351" builtinId="50" hidden="1"/>
    <cellStyle name="20% - Accent6" xfId="18390" builtinId="50" hidden="1"/>
    <cellStyle name="20% - Accent6" xfId="18429" builtinId="50" hidden="1"/>
    <cellStyle name="20% - Accent6" xfId="18469" builtinId="50" hidden="1"/>
    <cellStyle name="20% - Accent6" xfId="18508" builtinId="50" hidden="1"/>
    <cellStyle name="20% - Accent6" xfId="18549" builtinId="50" hidden="1"/>
    <cellStyle name="20% - Accent6" xfId="18588" builtinId="50" hidden="1"/>
    <cellStyle name="20% - Accent6" xfId="18627" builtinId="50" hidden="1"/>
    <cellStyle name="20% - Accent6" xfId="18666" builtinId="50" hidden="1"/>
    <cellStyle name="20% - Accent6" xfId="18706" builtinId="50" hidden="1"/>
    <cellStyle name="20% - Accent6" xfId="18746" builtinId="50" hidden="1"/>
    <cellStyle name="20% - Accent6" xfId="18785" builtinId="50" hidden="1"/>
    <cellStyle name="20% - Accent6" xfId="18825" builtinId="50" hidden="1"/>
    <cellStyle name="20% - Accent6" xfId="18864" builtinId="50" hidden="1"/>
    <cellStyle name="20% - Accent6" xfId="18904" builtinId="50" hidden="1"/>
    <cellStyle name="20% - Accent6" xfId="18943" builtinId="50" hidden="1"/>
    <cellStyle name="20% - Accent6" xfId="18982" builtinId="50" hidden="1"/>
    <cellStyle name="20% - Accent6" xfId="3253" builtinId="50" hidden="1"/>
    <cellStyle name="20% - Accent6" xfId="19104" builtinId="50" hidden="1"/>
    <cellStyle name="20% - Accent6" xfId="19145" builtinId="50" hidden="1"/>
    <cellStyle name="20% - Accent6" xfId="19184" builtinId="50" hidden="1"/>
    <cellStyle name="20% - Accent6" xfId="19223" builtinId="50" hidden="1"/>
    <cellStyle name="20% - Accent6" xfId="19262" builtinId="50" hidden="1"/>
    <cellStyle name="20% - Accent6" xfId="19302" builtinId="50" hidden="1"/>
    <cellStyle name="20% - Accent6" xfId="19341" builtinId="50" hidden="1"/>
    <cellStyle name="20% - Accent6" xfId="19382" builtinId="50" hidden="1"/>
    <cellStyle name="20% - Accent6" xfId="19421" builtinId="50" hidden="1"/>
    <cellStyle name="20% - Accent6" xfId="19460" builtinId="50" hidden="1"/>
    <cellStyle name="20% - Accent6" xfId="19499" builtinId="50" hidden="1"/>
    <cellStyle name="20% - Accent6" xfId="19539" builtinId="50" hidden="1"/>
    <cellStyle name="20% - Accent6" xfId="19579" builtinId="50" hidden="1"/>
    <cellStyle name="20% - Accent6" xfId="19618" builtinId="50" hidden="1"/>
    <cellStyle name="20% - Accent6" xfId="19658" builtinId="50" hidden="1"/>
    <cellStyle name="20% - Accent6" xfId="19697" builtinId="50" hidden="1"/>
    <cellStyle name="20% - Accent6" xfId="19737" builtinId="50" hidden="1"/>
    <cellStyle name="20% - Accent6" xfId="19776" builtinId="50" hidden="1"/>
    <cellStyle name="20% - Accent6" xfId="19815" builtinId="50" hidden="1"/>
    <cellStyle name="20% - Accent6" xfId="19866" builtinId="50" hidden="1"/>
    <cellStyle name="20% - Accent6" xfId="20025" builtinId="50" hidden="1"/>
    <cellStyle name="20% - Accent6" xfId="20066" builtinId="50" hidden="1"/>
    <cellStyle name="20% - Accent6" xfId="20105" builtinId="50" hidden="1"/>
    <cellStyle name="20% - Accent6" xfId="20144" builtinId="50" hidden="1"/>
    <cellStyle name="20% - Accent6" xfId="20183" builtinId="50" hidden="1"/>
    <cellStyle name="20% - Accent6" xfId="20223" builtinId="50" hidden="1"/>
    <cellStyle name="20% - Accent6" xfId="20262" builtinId="50" hidden="1"/>
    <cellStyle name="20% - Accent6" xfId="20303" builtinId="50" hidden="1"/>
    <cellStyle name="20% - Accent6" xfId="20342" builtinId="50" hidden="1"/>
    <cellStyle name="20% - Accent6" xfId="20381" builtinId="50" hidden="1"/>
    <cellStyle name="20% - Accent6" xfId="20420" builtinId="50" hidden="1"/>
    <cellStyle name="20% - Accent6" xfId="20460" builtinId="50" hidden="1"/>
    <cellStyle name="20% - Accent6" xfId="20500" builtinId="50" hidden="1"/>
    <cellStyle name="20% - Accent6" xfId="20539" builtinId="50" hidden="1"/>
    <cellStyle name="20% - Accent6" xfId="20579" builtinId="50" hidden="1"/>
    <cellStyle name="20% - Accent6" xfId="20619" builtinId="50" hidden="1"/>
    <cellStyle name="20% - Accent6" xfId="20659" builtinId="50" hidden="1"/>
    <cellStyle name="20% - Accent6" xfId="20698" builtinId="50" hidden="1"/>
    <cellStyle name="20% - Accent6" xfId="20737" builtinId="50" hidden="1"/>
    <cellStyle name="20% - Accent6" xfId="19956" builtinId="50" hidden="1"/>
    <cellStyle name="20% - Accent6" xfId="20770" builtinId="50" hidden="1"/>
    <cellStyle name="20% - Accent6" xfId="20811" builtinId="50" hidden="1"/>
    <cellStyle name="20% - Accent6" xfId="20850" builtinId="50" hidden="1"/>
    <cellStyle name="20% - Accent6" xfId="20889" builtinId="50" hidden="1"/>
    <cellStyle name="20% - Accent6" xfId="20928" builtinId="50" hidden="1"/>
    <cellStyle name="20% - Accent6" xfId="20968" builtinId="50" hidden="1"/>
    <cellStyle name="20% - Accent6" xfId="21007" builtinId="50" hidden="1"/>
    <cellStyle name="20% - Accent6" xfId="21048" builtinId="50" hidden="1"/>
    <cellStyle name="20% - Accent6" xfId="21087" builtinId="50" hidden="1"/>
    <cellStyle name="20% - Accent6" xfId="21126" builtinId="50" hidden="1"/>
    <cellStyle name="20% - Accent6" xfId="21165" builtinId="50" hidden="1"/>
    <cellStyle name="20% - Accent6" xfId="21205" builtinId="50" hidden="1"/>
    <cellStyle name="20% - Accent6" xfId="21245" builtinId="50" hidden="1"/>
    <cellStyle name="20% - Accent6" xfId="21284" builtinId="50" hidden="1"/>
    <cellStyle name="20% - Accent6" xfId="21324" builtinId="50" hidden="1"/>
    <cellStyle name="20% - Accent6" xfId="21363" builtinId="50" hidden="1"/>
    <cellStyle name="20% - Accent6" xfId="21403" builtinId="50" hidden="1"/>
    <cellStyle name="20% - Accent6" xfId="21442" builtinId="50" hidden="1"/>
    <cellStyle name="20% - Accent6" xfId="21481" builtinId="50" hidden="1"/>
    <cellStyle name="20% - Accent6" xfId="19917" builtinId="50" hidden="1"/>
    <cellStyle name="20% - Accent6" xfId="19951" builtinId="50" hidden="1"/>
    <cellStyle name="20% - Accent6" xfId="21527" builtinId="50" hidden="1"/>
    <cellStyle name="20% - Accent6" xfId="21566" builtinId="50" hidden="1"/>
    <cellStyle name="20% - Accent6" xfId="21605" builtinId="50" hidden="1"/>
    <cellStyle name="20% - Accent6" xfId="21644" builtinId="50" hidden="1"/>
    <cellStyle name="20% - Accent6" xfId="21684" builtinId="50" hidden="1"/>
    <cellStyle name="20% - Accent6" xfId="21723" builtinId="50" hidden="1"/>
    <cellStyle name="20% - Accent6" xfId="21764" builtinId="50" hidden="1"/>
    <cellStyle name="20% - Accent6" xfId="21803" builtinId="50" hidden="1"/>
    <cellStyle name="20% - Accent6" xfId="21842" builtinId="50" hidden="1"/>
    <cellStyle name="20% - Accent6" xfId="21881" builtinId="50" hidden="1"/>
    <cellStyle name="20% - Accent6" xfId="21921" builtinId="50" hidden="1"/>
    <cellStyle name="20% - Accent6" xfId="21961" builtinId="50" hidden="1"/>
    <cellStyle name="20% - Accent6" xfId="22000" builtinId="50" hidden="1"/>
    <cellStyle name="20% - Accent6" xfId="22040" builtinId="50" hidden="1"/>
    <cellStyle name="20% - Accent6" xfId="22079" builtinId="50" hidden="1"/>
    <cellStyle name="20% - Accent6" xfId="22119" builtinId="50" hidden="1"/>
    <cellStyle name="20% - Accent6" xfId="22158" builtinId="50" hidden="1"/>
    <cellStyle name="20% - Accent6" xfId="22197" builtinId="50" hidden="1"/>
    <cellStyle name="20% - Accent6" xfId="22236" builtinId="50" hidden="1"/>
    <cellStyle name="20% - Accent6" xfId="22276" builtinId="50" hidden="1"/>
    <cellStyle name="20% - Accent6" xfId="22317" builtinId="50" hidden="1"/>
    <cellStyle name="20% - Accent6" xfId="22356" builtinId="50" hidden="1"/>
    <cellStyle name="20% - Accent6" xfId="22395" builtinId="50" hidden="1"/>
    <cellStyle name="20% - Accent6" xfId="22434" builtinId="50" hidden="1"/>
    <cellStyle name="20% - Accent6" xfId="22474" builtinId="50" hidden="1"/>
    <cellStyle name="20% - Accent6" xfId="22513" builtinId="50" hidden="1"/>
    <cellStyle name="20% - Accent6" xfId="22554" builtinId="50" hidden="1"/>
    <cellStyle name="20% - Accent6" xfId="22593" builtinId="50" hidden="1"/>
    <cellStyle name="20% - Accent6" xfId="22632" builtinId="50" hidden="1"/>
    <cellStyle name="20% - Accent6" xfId="22671" builtinId="50" hidden="1"/>
    <cellStyle name="20% - Accent6" xfId="22711" builtinId="50" hidden="1"/>
    <cellStyle name="20% - Accent6" xfId="22751" builtinId="50" hidden="1"/>
    <cellStyle name="20% - Accent6" xfId="22790" builtinId="50" hidden="1"/>
    <cellStyle name="20% - Accent6" xfId="22830" builtinId="50" hidden="1"/>
    <cellStyle name="20% - Accent6" xfId="22869" builtinId="50" hidden="1"/>
    <cellStyle name="20% - Accent6" xfId="22909" builtinId="50" hidden="1"/>
    <cellStyle name="20% - Accent6" xfId="22948" builtinId="50" hidden="1"/>
    <cellStyle name="20% - Accent6" xfId="22987" builtinId="50" hidden="1"/>
    <cellStyle name="20% - Accent6" xfId="23026" builtinId="50" hidden="1"/>
    <cellStyle name="20% - Accent6" xfId="23185" builtinId="50" hidden="1"/>
    <cellStyle name="20% - Accent6" xfId="23226" builtinId="50" hidden="1"/>
    <cellStyle name="20% - Accent6" xfId="23265" builtinId="50" hidden="1"/>
    <cellStyle name="20% - Accent6" xfId="23304" builtinId="50" hidden="1"/>
    <cellStyle name="20% - Accent6" xfId="23343" builtinId="50" hidden="1"/>
    <cellStyle name="20% - Accent6" xfId="23383" builtinId="50" hidden="1"/>
    <cellStyle name="20% - Accent6" xfId="23422" builtinId="50" hidden="1"/>
    <cellStyle name="20% - Accent6" xfId="23463" builtinId="50" hidden="1"/>
    <cellStyle name="20% - Accent6" xfId="23502" builtinId="50" hidden="1"/>
    <cellStyle name="20% - Accent6" xfId="23541" builtinId="50" hidden="1"/>
    <cellStyle name="20% - Accent6" xfId="23580" builtinId="50" hidden="1"/>
    <cellStyle name="20% - Accent6" xfId="23620" builtinId="50" hidden="1"/>
    <cellStyle name="20% - Accent6" xfId="23660" builtinId="50" hidden="1"/>
    <cellStyle name="20% - Accent6" xfId="23699" builtinId="50" hidden="1"/>
    <cellStyle name="20% - Accent6" xfId="23739" builtinId="50" hidden="1"/>
    <cellStyle name="20% - Accent6" xfId="23779" builtinId="50" hidden="1"/>
    <cellStyle name="20% - Accent6" xfId="23819" builtinId="50" hidden="1"/>
    <cellStyle name="20% - Accent6" xfId="23858" builtinId="50" hidden="1"/>
    <cellStyle name="20% - Accent6" xfId="23897" builtinId="50" hidden="1"/>
    <cellStyle name="20% - Accent6" xfId="23116" builtinId="50" hidden="1"/>
    <cellStyle name="20% - Accent6" xfId="23930" builtinId="50" hidden="1"/>
    <cellStyle name="20% - Accent6" xfId="23971" builtinId="50" hidden="1"/>
    <cellStyle name="20% - Accent6" xfId="24010" builtinId="50" hidden="1"/>
    <cellStyle name="20% - Accent6" xfId="24049" builtinId="50" hidden="1"/>
    <cellStyle name="20% - Accent6" xfId="24088" builtinId="50" hidden="1"/>
    <cellStyle name="20% - Accent6" xfId="24128" builtinId="50" hidden="1"/>
    <cellStyle name="20% - Accent6" xfId="24167" builtinId="50" hidden="1"/>
    <cellStyle name="20% - Accent6" xfId="24208" builtinId="50" hidden="1"/>
    <cellStyle name="20% - Accent6" xfId="24247" builtinId="50" hidden="1"/>
    <cellStyle name="20% - Accent6" xfId="24286" builtinId="50" hidden="1"/>
    <cellStyle name="20% - Accent6" xfId="24325" builtinId="50" hidden="1"/>
    <cellStyle name="20% - Accent6" xfId="24365" builtinId="50" hidden="1"/>
    <cellStyle name="20% - Accent6" xfId="24405" builtinId="50" hidden="1"/>
    <cellStyle name="20% - Accent6" xfId="24444" builtinId="50" hidden="1"/>
    <cellStyle name="20% - Accent6" xfId="24484" builtinId="50" hidden="1"/>
    <cellStyle name="20% - Accent6" xfId="24523" builtinId="50" hidden="1"/>
    <cellStyle name="20% - Accent6" xfId="24563" builtinId="50" hidden="1"/>
    <cellStyle name="20% - Accent6" xfId="24602" builtinId="50" hidden="1"/>
    <cellStyle name="20% - Accent6" xfId="24641" builtinId="50" hidden="1"/>
    <cellStyle name="20% - Accent6" xfId="23077" builtinId="50" hidden="1"/>
    <cellStyle name="20% - Accent6" xfId="23111" builtinId="50" hidden="1"/>
    <cellStyle name="20% - Accent6" xfId="24687" builtinId="50" hidden="1"/>
    <cellStyle name="20% - Accent6" xfId="24726" builtinId="50" hidden="1"/>
    <cellStyle name="20% - Accent6" xfId="24765" builtinId="50" hidden="1"/>
    <cellStyle name="20% - Accent6" xfId="24804" builtinId="50" hidden="1"/>
    <cellStyle name="20% - Accent6" xfId="24844" builtinId="50" hidden="1"/>
    <cellStyle name="20% - Accent6" xfId="24883" builtinId="50" hidden="1"/>
    <cellStyle name="20% - Accent6" xfId="24924" builtinId="50" hidden="1"/>
    <cellStyle name="20% - Accent6" xfId="24963" builtinId="50" hidden="1"/>
    <cellStyle name="20% - Accent6" xfId="25002" builtinId="50" hidden="1"/>
    <cellStyle name="20% - Accent6" xfId="25041" builtinId="50" hidden="1"/>
    <cellStyle name="20% - Accent6" xfId="25081" builtinId="50" hidden="1"/>
    <cellStyle name="20% - Accent6" xfId="25121" builtinId="50" hidden="1"/>
    <cellStyle name="20% - Accent6" xfId="25160" builtinId="50" hidden="1"/>
    <cellStyle name="20% - Accent6" xfId="25200" builtinId="50" hidden="1"/>
    <cellStyle name="20% - Accent6" xfId="25239" builtinId="50" hidden="1"/>
    <cellStyle name="20% - Accent6" xfId="25279" builtinId="50" hidden="1"/>
    <cellStyle name="20% - Accent6" xfId="25318" builtinId="50" hidden="1"/>
    <cellStyle name="20% - Accent6" xfId="25357" builtinId="50" hidden="1"/>
    <cellStyle name="20% - Accent6" xfId="19035" builtinId="50" hidden="1"/>
    <cellStyle name="20% - Accent6" xfId="19002" builtinId="50" hidden="1"/>
    <cellStyle name="20% - Accent6" xfId="25384" builtinId="50" hidden="1"/>
    <cellStyle name="20% - Accent6" xfId="25423" builtinId="50" hidden="1"/>
    <cellStyle name="20% - Accent6" xfId="25462" builtinId="50" hidden="1"/>
    <cellStyle name="20% - Accent6" xfId="25501" builtinId="50" hidden="1"/>
    <cellStyle name="20% - Accent6" xfId="25541" builtinId="50" hidden="1"/>
    <cellStyle name="20% - Accent6" xfId="25580" builtinId="50" hidden="1"/>
    <cellStyle name="20% - Accent6" xfId="25621" builtinId="50" hidden="1"/>
    <cellStyle name="20% - Accent6" xfId="25660" builtinId="50" hidden="1"/>
    <cellStyle name="20% - Accent6" xfId="25699" builtinId="50" hidden="1"/>
    <cellStyle name="20% - Accent6" xfId="25738" builtinId="50" hidden="1"/>
    <cellStyle name="20% - Accent6" xfId="25778" builtinId="50" hidden="1"/>
    <cellStyle name="20% - Accent6" xfId="25818" builtinId="50" hidden="1"/>
    <cellStyle name="20% - Accent6" xfId="25857" builtinId="50" hidden="1"/>
    <cellStyle name="20% - Accent6" xfId="25897" builtinId="50" hidden="1"/>
    <cellStyle name="20% - Accent6" xfId="25936" builtinId="50" hidden="1"/>
    <cellStyle name="20% - Accent6" xfId="25976" builtinId="50" hidden="1"/>
    <cellStyle name="20% - Accent6" xfId="26015" builtinId="50" hidden="1"/>
    <cellStyle name="20% - Accent6" xfId="26054" builtinId="50" hidden="1"/>
    <cellStyle name="20% - Accent6" xfId="26093" builtinId="50" hidden="1"/>
    <cellStyle name="20% - Accent6" xfId="26252" builtinId="50" hidden="1"/>
    <cellStyle name="20% - Accent6" xfId="26293" builtinId="50" hidden="1"/>
    <cellStyle name="20% - Accent6" xfId="26332" builtinId="50" hidden="1"/>
    <cellStyle name="20% - Accent6" xfId="26371" builtinId="50" hidden="1"/>
    <cellStyle name="20% - Accent6" xfId="26410" builtinId="50" hidden="1"/>
    <cellStyle name="20% - Accent6" xfId="26450" builtinId="50" hidden="1"/>
    <cellStyle name="20% - Accent6" xfId="26489" builtinId="50" hidden="1"/>
    <cellStyle name="20% - Accent6" xfId="26530" builtinId="50" hidden="1"/>
    <cellStyle name="20% - Accent6" xfId="26569" builtinId="50" hidden="1"/>
    <cellStyle name="20% - Accent6" xfId="26608" builtinId="50" hidden="1"/>
    <cellStyle name="20% - Accent6" xfId="26647" builtinId="50" hidden="1"/>
    <cellStyle name="20% - Accent6" xfId="26687" builtinId="50" hidden="1"/>
    <cellStyle name="20% - Accent6" xfId="26727" builtinId="50" hidden="1"/>
    <cellStyle name="20% - Accent6" xfId="26766" builtinId="50" hidden="1"/>
    <cellStyle name="20% - Accent6" xfId="26806" builtinId="50" hidden="1"/>
    <cellStyle name="20% - Accent6" xfId="26846" builtinId="50" hidden="1"/>
    <cellStyle name="20% - Accent6" xfId="26886" builtinId="50" hidden="1"/>
    <cellStyle name="20% - Accent6" xfId="26925" builtinId="50" hidden="1"/>
    <cellStyle name="20% - Accent6" xfId="26964" builtinId="50" hidden="1"/>
    <cellStyle name="20% - Accent6" xfId="26183" builtinId="50" hidden="1"/>
    <cellStyle name="20% - Accent6" xfId="26997" builtinId="50" hidden="1"/>
    <cellStyle name="20% - Accent6" xfId="27038" builtinId="50" hidden="1"/>
    <cellStyle name="20% - Accent6" xfId="27077" builtinId="50" hidden="1"/>
    <cellStyle name="20% - Accent6" xfId="27116" builtinId="50" hidden="1"/>
    <cellStyle name="20% - Accent6" xfId="27155" builtinId="50" hidden="1"/>
    <cellStyle name="20% - Accent6" xfId="27195" builtinId="50" hidden="1"/>
    <cellStyle name="20% - Accent6" xfId="27234" builtinId="50" hidden="1"/>
    <cellStyle name="20% - Accent6" xfId="27275" builtinId="50" hidden="1"/>
    <cellStyle name="20% - Accent6" xfId="27314" builtinId="50" hidden="1"/>
    <cellStyle name="20% - Accent6" xfId="27353" builtinId="50" hidden="1"/>
    <cellStyle name="20% - Accent6" xfId="27392" builtinId="50" hidden="1"/>
    <cellStyle name="20% - Accent6" xfId="27432" builtinId="50" hidden="1"/>
    <cellStyle name="20% - Accent6" xfId="27472" builtinId="50" hidden="1"/>
    <cellStyle name="20% - Accent6" xfId="27511" builtinId="50" hidden="1"/>
    <cellStyle name="20% - Accent6" xfId="27551" builtinId="50" hidden="1"/>
    <cellStyle name="20% - Accent6" xfId="27590" builtinId="50" hidden="1"/>
    <cellStyle name="20% - Accent6" xfId="27630" builtinId="50" hidden="1"/>
    <cellStyle name="20% - Accent6" xfId="27669" builtinId="50" hidden="1"/>
    <cellStyle name="20% - Accent6" xfId="27708" builtinId="50" hidden="1"/>
    <cellStyle name="20% - Accent6" xfId="26144" builtinId="50" hidden="1"/>
    <cellStyle name="20% - Accent6" xfId="26178" builtinId="50" hidden="1"/>
    <cellStyle name="20% - Accent6" xfId="27754" builtinId="50" hidden="1"/>
    <cellStyle name="20% - Accent6" xfId="27793" builtinId="50" hidden="1"/>
    <cellStyle name="20% - Accent6" xfId="27832" builtinId="50" hidden="1"/>
    <cellStyle name="20% - Accent6" xfId="27871" builtinId="50" hidden="1"/>
    <cellStyle name="20% - Accent6" xfId="27911" builtinId="50" hidden="1"/>
    <cellStyle name="20% - Accent6" xfId="27950" builtinId="50" hidden="1"/>
    <cellStyle name="20% - Accent6" xfId="27991" builtinId="50" hidden="1"/>
    <cellStyle name="20% - Accent6" xfId="28030" builtinId="50" hidden="1"/>
    <cellStyle name="20% - Accent6" xfId="28069" builtinId="50" hidden="1"/>
    <cellStyle name="20% - Accent6" xfId="28108" builtinId="50" hidden="1"/>
    <cellStyle name="20% - Accent6" xfId="28148" builtinId="50" hidden="1"/>
    <cellStyle name="20% - Accent6" xfId="28188" builtinId="50" hidden="1"/>
    <cellStyle name="20% - Accent6" xfId="28227" builtinId="50" hidden="1"/>
    <cellStyle name="20% - Accent6" xfId="28267" builtinId="50" hidden="1"/>
    <cellStyle name="20% - Accent6" xfId="28306" builtinId="50" hidden="1"/>
    <cellStyle name="20% - Accent6" xfId="28346" builtinId="50" hidden="1"/>
    <cellStyle name="20% - Accent6" xfId="28385" builtinId="50" hidden="1"/>
    <cellStyle name="20% - Accent6" xfId="28424" builtinId="50" hidden="1"/>
    <cellStyle name="20% - Accent6" xfId="28463" builtinId="50" hidden="1"/>
    <cellStyle name="20% - Accent6" xfId="28587" builtinId="50" hidden="1"/>
    <cellStyle name="20% - Accent6" xfId="28630" builtinId="50" hidden="1"/>
    <cellStyle name="20% - Accent6" xfId="28669" builtinId="50" hidden="1"/>
    <cellStyle name="20% - Accent6" xfId="28708" builtinId="50" hidden="1"/>
    <cellStyle name="20% - Accent6" xfId="28747" builtinId="50" hidden="1"/>
    <cellStyle name="20% - Accent6" xfId="28787" builtinId="50" hidden="1"/>
    <cellStyle name="20% - Accent6" xfId="28826" builtinId="50" hidden="1"/>
    <cellStyle name="20% - Accent6" xfId="28867" builtinId="50" hidden="1"/>
    <cellStyle name="20% - Accent6" xfId="28906" builtinId="50" hidden="1"/>
    <cellStyle name="20% - Accent6" xfId="28945" builtinId="50" hidden="1"/>
    <cellStyle name="20% - Accent6" xfId="28984" builtinId="50" hidden="1"/>
    <cellStyle name="20% - Accent6" xfId="29026" builtinId="50" hidden="1"/>
    <cellStyle name="20% - Accent6" xfId="29066" builtinId="50" hidden="1"/>
    <cellStyle name="20% - Accent6" xfId="29105" builtinId="50" hidden="1"/>
    <cellStyle name="20% - Accent6" xfId="29145" builtinId="50" hidden="1"/>
    <cellStyle name="20% - Accent6" xfId="29185" builtinId="50" hidden="1"/>
    <cellStyle name="20% - Accent6" xfId="29225" builtinId="50" hidden="1"/>
    <cellStyle name="20% - Accent6" xfId="29264" builtinId="50" hidden="1"/>
    <cellStyle name="20% - Accent6" xfId="29303" builtinId="50" hidden="1"/>
    <cellStyle name="20% - Accent6" xfId="29353" builtinId="50" hidden="1"/>
    <cellStyle name="20% - Accent6" xfId="29512" builtinId="50" hidden="1"/>
    <cellStyle name="20% - Accent6" xfId="29555" builtinId="50" hidden="1"/>
    <cellStyle name="20% - Accent6" xfId="29594" builtinId="50" hidden="1"/>
    <cellStyle name="20% - Accent6" xfId="29633" builtinId="50" hidden="1"/>
    <cellStyle name="20% - Accent6" xfId="29672" builtinId="50" hidden="1"/>
    <cellStyle name="20% - Accent6" xfId="29712" builtinId="50" hidden="1"/>
    <cellStyle name="20% - Accent6" xfId="29751" builtinId="50" hidden="1"/>
    <cellStyle name="20% - Accent6" xfId="29792" builtinId="50" hidden="1"/>
    <cellStyle name="20% - Accent6" xfId="29831" builtinId="50" hidden="1"/>
    <cellStyle name="20% - Accent6" xfId="29870" builtinId="50" hidden="1"/>
    <cellStyle name="20% - Accent6" xfId="29909" builtinId="50" hidden="1"/>
    <cellStyle name="20% - Accent6" xfId="29951" builtinId="50" hidden="1"/>
    <cellStyle name="20% - Accent6" xfId="29991" builtinId="50" hidden="1"/>
    <cellStyle name="20% - Accent6" xfId="30030" builtinId="50" hidden="1"/>
    <cellStyle name="20% - Accent6" xfId="30070" builtinId="50" hidden="1"/>
    <cellStyle name="20% - Accent6" xfId="30110" builtinId="50" hidden="1"/>
    <cellStyle name="20% - Accent6" xfId="30150" builtinId="50" hidden="1"/>
    <cellStyle name="20% - Accent6" xfId="30189" builtinId="50" hidden="1"/>
    <cellStyle name="20% - Accent6" xfId="30228" builtinId="50" hidden="1"/>
    <cellStyle name="20% - Accent6" xfId="29443" builtinId="50" hidden="1"/>
    <cellStyle name="20% - Accent6" xfId="30261" builtinId="50" hidden="1"/>
    <cellStyle name="20% - Accent6" xfId="30302" builtinId="50" hidden="1"/>
    <cellStyle name="20% - Accent6" xfId="30341" builtinId="50" hidden="1"/>
    <cellStyle name="20% - Accent6" xfId="30380" builtinId="50" hidden="1"/>
    <cellStyle name="20% - Accent6" xfId="30419" builtinId="50" hidden="1"/>
    <cellStyle name="20% - Accent6" xfId="30459" builtinId="50" hidden="1"/>
    <cellStyle name="20% - Accent6" xfId="30498" builtinId="50" hidden="1"/>
    <cellStyle name="20% - Accent6" xfId="30539" builtinId="50" hidden="1"/>
    <cellStyle name="20% - Accent6" xfId="30578" builtinId="50" hidden="1"/>
    <cellStyle name="20% - Accent6" xfId="30617" builtinId="50" hidden="1"/>
    <cellStyle name="20% - Accent6" xfId="30656" builtinId="50" hidden="1"/>
    <cellStyle name="20% - Accent6" xfId="30696" builtinId="50" hidden="1"/>
    <cellStyle name="20% - Accent6" xfId="30736" builtinId="50" hidden="1"/>
    <cellStyle name="20% - Accent6" xfId="30775" builtinId="50" hidden="1"/>
    <cellStyle name="20% - Accent6" xfId="30815" builtinId="50" hidden="1"/>
    <cellStyle name="20% - Accent6" xfId="30854" builtinId="50" hidden="1"/>
    <cellStyle name="20% - Accent6" xfId="30894" builtinId="50" hidden="1"/>
    <cellStyle name="20% - Accent6" xfId="30933" builtinId="50" hidden="1"/>
    <cellStyle name="20% - Accent6" xfId="30972" builtinId="50" hidden="1"/>
    <cellStyle name="20% - Accent6" xfId="29404" builtinId="50" hidden="1"/>
    <cellStyle name="20% - Accent6" xfId="29438" builtinId="50" hidden="1"/>
    <cellStyle name="20% - Accent6" xfId="31018" builtinId="50" hidden="1"/>
    <cellStyle name="20% - Accent6" xfId="31057" builtinId="50" hidden="1"/>
    <cellStyle name="20% - Accent6" xfId="31096" builtinId="50" hidden="1"/>
    <cellStyle name="20% - Accent6" xfId="31135" builtinId="50" hidden="1"/>
    <cellStyle name="20% - Accent6" xfId="31175" builtinId="50" hidden="1"/>
    <cellStyle name="20% - Accent6" xfId="31214" builtinId="50" hidden="1"/>
    <cellStyle name="20% - Accent6" xfId="31255" builtinId="50" hidden="1"/>
    <cellStyle name="20% - Accent6" xfId="31294" builtinId="50" hidden="1"/>
    <cellStyle name="20% - Accent6" xfId="31333" builtinId="50" hidden="1"/>
    <cellStyle name="20% - Accent6" xfId="31372" builtinId="50" hidden="1"/>
    <cellStyle name="20% - Accent6" xfId="31412" builtinId="50" hidden="1"/>
    <cellStyle name="20% - Accent6" xfId="31452" builtinId="50" hidden="1"/>
    <cellStyle name="20% - Accent6" xfId="31491" builtinId="50" hidden="1"/>
    <cellStyle name="20% - Accent6" xfId="31531" builtinId="50" hidden="1"/>
    <cellStyle name="20% - Accent6" xfId="31570" builtinId="50" hidden="1"/>
    <cellStyle name="20% - Accent6" xfId="31610" builtinId="50" hidden="1"/>
    <cellStyle name="20% - Accent6" xfId="31649" builtinId="50" hidden="1"/>
    <cellStyle name="20% - Accent6" xfId="31688" builtinId="50" hidden="1"/>
    <cellStyle name="20% - Accent6" xfId="28518" builtinId="50" hidden="1"/>
    <cellStyle name="20% - Accent6" xfId="31701" builtinId="50" hidden="1"/>
    <cellStyle name="20% - Accent6" xfId="31742" builtinId="50" hidden="1"/>
    <cellStyle name="20% - Accent6" xfId="31781" builtinId="50" hidden="1"/>
    <cellStyle name="20% - Accent6" xfId="31820" builtinId="50" hidden="1"/>
    <cellStyle name="20% - Accent6" xfId="31859" builtinId="50" hidden="1"/>
    <cellStyle name="20% - Accent6" xfId="31899" builtinId="50" hidden="1"/>
    <cellStyle name="20% - Accent6" xfId="31938" builtinId="50" hidden="1"/>
    <cellStyle name="20% - Accent6" xfId="31979" builtinId="50" hidden="1"/>
    <cellStyle name="20% - Accent6" xfId="32018" builtinId="50" hidden="1"/>
    <cellStyle name="20% - Accent6" xfId="32057" builtinId="50" hidden="1"/>
    <cellStyle name="20% - Accent6" xfId="32096" builtinId="50" hidden="1"/>
    <cellStyle name="20% - Accent6" xfId="32136" builtinId="50" hidden="1"/>
    <cellStyle name="20% - Accent6" xfId="32176" builtinId="50" hidden="1"/>
    <cellStyle name="20% - Accent6" xfId="32215" builtinId="50" hidden="1"/>
    <cellStyle name="20% - Accent6" xfId="32255" builtinId="50" hidden="1"/>
    <cellStyle name="20% - Accent6" xfId="32294" builtinId="50" hidden="1"/>
    <cellStyle name="20% - Accent6" xfId="32334" builtinId="50" hidden="1"/>
    <cellStyle name="20% - Accent6" xfId="32373" builtinId="50" hidden="1"/>
    <cellStyle name="20% - Accent6" xfId="32412" builtinId="50" hidden="1"/>
    <cellStyle name="20% - Accent6" xfId="32451" builtinId="50" hidden="1"/>
    <cellStyle name="20% - Accent6" xfId="32610" builtinId="50" hidden="1"/>
    <cellStyle name="20% - Accent6" xfId="32651" builtinId="50" hidden="1"/>
    <cellStyle name="20% - Accent6" xfId="32690" builtinId="50" hidden="1"/>
    <cellStyle name="20% - Accent6" xfId="32729" builtinId="50" hidden="1"/>
    <cellStyle name="20% - Accent6" xfId="32768" builtinId="50" hidden="1"/>
    <cellStyle name="20% - Accent6" xfId="32808" builtinId="50" hidden="1"/>
    <cellStyle name="20% - Accent6" xfId="32847" builtinId="50" hidden="1"/>
    <cellStyle name="20% - Accent6" xfId="32888" builtinId="50" hidden="1"/>
    <cellStyle name="20% - Accent6" xfId="32927" builtinId="50" hidden="1"/>
    <cellStyle name="20% - Accent6" xfId="32966" builtinId="50" hidden="1"/>
    <cellStyle name="20% - Accent6" xfId="33005" builtinId="50" hidden="1"/>
    <cellStyle name="20% - Accent6" xfId="33045" builtinId="50" hidden="1"/>
    <cellStyle name="20% - Accent6" xfId="33085" builtinId="50" hidden="1"/>
    <cellStyle name="20% - Accent6" xfId="33124" builtinId="50" hidden="1"/>
    <cellStyle name="20% - Accent6" xfId="33164" builtinId="50" hidden="1"/>
    <cellStyle name="20% - Accent6" xfId="33204" builtinId="50" hidden="1"/>
    <cellStyle name="20% - Accent6" xfId="33244" builtinId="50" hidden="1"/>
    <cellStyle name="20% - Accent6" xfId="33283" builtinId="50" hidden="1"/>
    <cellStyle name="20% - Accent6" xfId="33322" builtinId="50" hidden="1"/>
    <cellStyle name="20% - Accent6" xfId="32541" builtinId="50" hidden="1"/>
    <cellStyle name="20% - Accent6" xfId="33355" builtinId="50" hidden="1"/>
    <cellStyle name="20% - Accent6" xfId="33396" builtinId="50" hidden="1"/>
    <cellStyle name="20% - Accent6" xfId="33435" builtinId="50" hidden="1"/>
    <cellStyle name="20% - Accent6" xfId="33474" builtinId="50" hidden="1"/>
    <cellStyle name="20% - Accent6" xfId="33513" builtinId="50" hidden="1"/>
    <cellStyle name="20% - Accent6" xfId="33553" builtinId="50" hidden="1"/>
    <cellStyle name="20% - Accent6" xfId="33592" builtinId="50" hidden="1"/>
    <cellStyle name="20% - Accent6" xfId="33633" builtinId="50" hidden="1"/>
    <cellStyle name="20% - Accent6" xfId="33672" builtinId="50" hidden="1"/>
    <cellStyle name="20% - Accent6" xfId="33711" builtinId="50" hidden="1"/>
    <cellStyle name="20% - Accent6" xfId="33750" builtinId="50" hidden="1"/>
    <cellStyle name="20% - Accent6" xfId="33790" builtinId="50" hidden="1"/>
    <cellStyle name="20% - Accent6" xfId="33830" builtinId="50" hidden="1"/>
    <cellStyle name="20% - Accent6" xfId="33869" builtinId="50" hidden="1"/>
    <cellStyle name="20% - Accent6" xfId="33909" builtinId="50" hidden="1"/>
    <cellStyle name="20% - Accent6" xfId="33948" builtinId="50" hidden="1"/>
    <cellStyle name="20% - Accent6" xfId="33988" builtinId="50" hidden="1"/>
    <cellStyle name="20% - Accent6" xfId="34027" builtinId="50" hidden="1"/>
    <cellStyle name="20% - Accent6" xfId="34066" builtinId="50" hidden="1"/>
    <cellStyle name="20% - Accent6" xfId="32502" builtinId="50" hidden="1"/>
    <cellStyle name="20% - Accent6" xfId="32536" builtinId="50" hidden="1"/>
    <cellStyle name="20% - Accent6" xfId="34112" builtinId="50" hidden="1"/>
    <cellStyle name="20% - Accent6" xfId="34151" builtinId="50" hidden="1"/>
    <cellStyle name="20% - Accent6" xfId="34190" builtinId="50" hidden="1"/>
    <cellStyle name="20% - Accent6" xfId="34229" builtinId="50" hidden="1"/>
    <cellStyle name="20% - Accent6" xfId="34269" builtinId="50" hidden="1"/>
    <cellStyle name="20% - Accent6" xfId="34308" builtinId="50" hidden="1"/>
    <cellStyle name="20% - Accent6" xfId="34349" builtinId="50" hidden="1"/>
    <cellStyle name="20% - Accent6" xfId="34388" builtinId="50" hidden="1"/>
    <cellStyle name="20% - Accent6" xfId="34427" builtinId="50" hidden="1"/>
    <cellStyle name="20% - Accent6" xfId="34466" builtinId="50" hidden="1"/>
    <cellStyle name="20% - Accent6" xfId="34506" builtinId="50" hidden="1"/>
    <cellStyle name="20% - Accent6" xfId="34546" builtinId="50" hidden="1"/>
    <cellStyle name="20% - Accent6" xfId="34585" builtinId="50" hidden="1"/>
    <cellStyle name="20% - Accent6" xfId="34625" builtinId="50" hidden="1"/>
    <cellStyle name="20% - Accent6" xfId="34664" builtinId="50" hidden="1"/>
    <cellStyle name="20% - Accent6" xfId="34704" builtinId="50" hidden="1"/>
    <cellStyle name="20% - Accent6" xfId="34743" builtinId="50" hidden="1"/>
    <cellStyle name="20% - Accent6" xfId="34782" builtinId="50" hidden="1"/>
    <cellStyle name="20% - Accent6" xfId="28503" builtinId="50" hidden="1"/>
    <cellStyle name="20% - Accent6" xfId="34823" builtinId="50" hidden="1"/>
    <cellStyle name="20% - Accent6" xfId="34864" builtinId="50" hidden="1"/>
    <cellStyle name="20% - Accent6" xfId="34903" builtinId="50" hidden="1"/>
    <cellStyle name="20% - Accent6" xfId="34942" builtinId="50" hidden="1"/>
    <cellStyle name="20% - Accent6" xfId="34981" builtinId="50" hidden="1"/>
    <cellStyle name="20% - Accent6" xfId="35021" builtinId="50" hidden="1"/>
    <cellStyle name="20% - Accent6" xfId="35060" builtinId="50" hidden="1"/>
    <cellStyle name="20% - Accent6" xfId="35101" builtinId="50" hidden="1"/>
    <cellStyle name="20% - Accent6" xfId="35140" builtinId="50" hidden="1"/>
    <cellStyle name="20% - Accent6" xfId="35179" builtinId="50" hidden="1"/>
    <cellStyle name="20% - Accent6" xfId="35218" builtinId="50" hidden="1"/>
    <cellStyle name="20% - Accent6" xfId="35258" builtinId="50" hidden="1"/>
    <cellStyle name="20% - Accent6" xfId="35298" builtinId="50" hidden="1"/>
    <cellStyle name="20% - Accent6" xfId="35337" builtinId="50" hidden="1"/>
    <cellStyle name="20% - Accent6" xfId="35377" builtinId="50" hidden="1"/>
    <cellStyle name="20% - Accent6" xfId="35416" builtinId="50" hidden="1"/>
    <cellStyle name="20% - Accent6" xfId="35456" builtinId="50" hidden="1"/>
    <cellStyle name="20% - Accent6" xfId="35495" builtinId="50" hidden="1"/>
    <cellStyle name="20% - Accent6" xfId="35534" builtinId="50" hidden="1"/>
    <cellStyle name="20% - Accent6" xfId="35573" builtinId="50" hidden="1"/>
    <cellStyle name="20% - Accent6" xfId="35732" builtinId="50" hidden="1"/>
    <cellStyle name="20% - Accent6" xfId="35773" builtinId="50" hidden="1"/>
    <cellStyle name="20% - Accent6" xfId="35812" builtinId="50" hidden="1"/>
    <cellStyle name="20% - Accent6" xfId="35851" builtinId="50" hidden="1"/>
    <cellStyle name="20% - Accent6" xfId="35890" builtinId="50" hidden="1"/>
    <cellStyle name="20% - Accent6" xfId="35930" builtinId="50" hidden="1"/>
    <cellStyle name="20% - Accent6" xfId="35969" builtinId="50" hidden="1"/>
    <cellStyle name="20% - Accent6" xfId="36010" builtinId="50" hidden="1"/>
    <cellStyle name="20% - Accent6" xfId="36049" builtinId="50" hidden="1"/>
    <cellStyle name="20% - Accent6" xfId="36088" builtinId="50" hidden="1"/>
    <cellStyle name="20% - Accent6" xfId="36127" builtinId="50" hidden="1"/>
    <cellStyle name="20% - Accent6" xfId="36167" builtinId="50" hidden="1"/>
    <cellStyle name="20% - Accent6" xfId="36207" builtinId="50" hidden="1"/>
    <cellStyle name="20% - Accent6" xfId="36246" builtinId="50" hidden="1"/>
    <cellStyle name="20% - Accent6" xfId="36286" builtinId="50" hidden="1"/>
    <cellStyle name="20% - Accent6" xfId="36326" builtinId="50" hidden="1"/>
    <cellStyle name="20% - Accent6" xfId="36366" builtinId="50" hidden="1"/>
    <cellStyle name="20% - Accent6" xfId="36405" builtinId="50" hidden="1"/>
    <cellStyle name="20% - Accent6" xfId="36444" builtinId="50" hidden="1"/>
    <cellStyle name="20% - Accent6" xfId="35663" builtinId="50" hidden="1"/>
    <cellStyle name="20% - Accent6" xfId="36477" builtinId="50" hidden="1"/>
    <cellStyle name="20% - Accent6" xfId="36518" builtinId="50" hidden="1"/>
    <cellStyle name="20% - Accent6" xfId="36557" builtinId="50" hidden="1"/>
    <cellStyle name="20% - Accent6" xfId="36596" builtinId="50" hidden="1"/>
    <cellStyle name="20% - Accent6" xfId="36635" builtinId="50" hidden="1"/>
    <cellStyle name="20% - Accent6" xfId="36675" builtinId="50" hidden="1"/>
    <cellStyle name="20% - Accent6" xfId="36714" builtinId="50" hidden="1"/>
    <cellStyle name="20% - Accent6" xfId="36755" builtinId="50" hidden="1"/>
    <cellStyle name="20% - Accent6" xfId="36794" builtinId="50" hidden="1"/>
    <cellStyle name="20% - Accent6" xfId="36833" builtinId="50" hidden="1"/>
    <cellStyle name="20% - Accent6" xfId="36872" builtinId="50" hidden="1"/>
    <cellStyle name="20% - Accent6" xfId="36912" builtinId="50" hidden="1"/>
    <cellStyle name="20% - Accent6" xfId="36952" builtinId="50" hidden="1"/>
    <cellStyle name="20% - Accent6" xfId="36991" builtinId="50" hidden="1"/>
    <cellStyle name="20% - Accent6" xfId="37031" builtinId="50" hidden="1"/>
    <cellStyle name="20% - Accent6" xfId="37070" builtinId="50" hidden="1"/>
    <cellStyle name="20% - Accent6" xfId="37110" builtinId="50" hidden="1"/>
    <cellStyle name="20% - Accent6" xfId="37149" builtinId="50" hidden="1"/>
    <cellStyle name="20% - Accent6" xfId="37188" builtinId="50" hidden="1"/>
    <cellStyle name="20% - Accent6" xfId="35624" builtinId="50" hidden="1"/>
    <cellStyle name="20% - Accent6" xfId="35658" builtinId="50" hidden="1"/>
    <cellStyle name="20% - Accent6" xfId="37234" builtinId="50" hidden="1"/>
    <cellStyle name="20% - Accent6" xfId="37273" builtinId="50" hidden="1"/>
    <cellStyle name="20% - Accent6" xfId="37312" builtinId="50" hidden="1"/>
    <cellStyle name="20% - Accent6" xfId="37351" builtinId="50" hidden="1"/>
    <cellStyle name="20% - Accent6" xfId="37391" builtinId="50" hidden="1"/>
    <cellStyle name="20% - Accent6" xfId="37430" builtinId="50" hidden="1"/>
    <cellStyle name="20% - Accent6" xfId="37471" builtinId="50" hidden="1"/>
    <cellStyle name="20% - Accent6" xfId="37510" builtinId="50" hidden="1"/>
    <cellStyle name="20% - Accent6" xfId="37549" builtinId="50" hidden="1"/>
    <cellStyle name="20% - Accent6" xfId="37588" builtinId="50" hidden="1"/>
    <cellStyle name="20% - Accent6" xfId="37628" builtinId="50" hidden="1"/>
    <cellStyle name="20% - Accent6" xfId="37668" builtinId="50" hidden="1"/>
    <cellStyle name="20% - Accent6" xfId="37707" builtinId="50" hidden="1"/>
    <cellStyle name="20% - Accent6" xfId="37747" builtinId="50" hidden="1"/>
    <cellStyle name="20% - Accent6" xfId="37786" builtinId="50" hidden="1"/>
    <cellStyle name="20% - Accent6" xfId="37826" builtinId="50" hidden="1"/>
    <cellStyle name="20% - Accent6" xfId="37865" builtinId="50" hidden="1"/>
    <cellStyle name="20% - Accent6" xfId="37904" builtinId="50" hidden="1"/>
    <cellStyle name="20% - Accent6" xfId="37943" builtinId="50" hidden="1"/>
    <cellStyle name="20% - Accent6" xfId="37983" builtinId="50" hidden="1"/>
    <cellStyle name="20% - Accent6" xfId="38024" builtinId="50" hidden="1"/>
    <cellStyle name="20% - Accent6" xfId="38063" builtinId="50" hidden="1"/>
    <cellStyle name="20% - Accent6" xfId="38102" builtinId="50" hidden="1"/>
    <cellStyle name="20% - Accent6" xfId="38141" builtinId="50" hidden="1"/>
    <cellStyle name="20% - Accent6" xfId="38181" builtinId="50" hidden="1"/>
    <cellStyle name="20% - Accent6" xfId="38220" builtinId="50" hidden="1"/>
    <cellStyle name="20% - Accent6" xfId="38261" builtinId="50" hidden="1"/>
    <cellStyle name="20% - Accent6" xfId="38300" builtinId="50" hidden="1"/>
    <cellStyle name="20% - Accent6" xfId="38339" builtinId="50" hidden="1"/>
    <cellStyle name="20% - Accent6" xfId="38378" builtinId="50" hidden="1"/>
    <cellStyle name="20% - Accent6" xfId="38418" builtinId="50" hidden="1"/>
    <cellStyle name="20% - Accent6" xfId="38458" builtinId="50" hidden="1"/>
    <cellStyle name="20% - Accent6" xfId="38497" builtinId="50" hidden="1"/>
    <cellStyle name="20% - Accent6" xfId="38537" builtinId="50" hidden="1"/>
    <cellStyle name="20% - Accent6" xfId="38576" builtinId="50" hidden="1"/>
    <cellStyle name="20% - Accent6" xfId="38616" builtinId="50" hidden="1"/>
    <cellStyle name="20% - Accent6" xfId="38655" builtinId="50" hidden="1"/>
    <cellStyle name="20% - Accent6" xfId="38694" builtinId="50" hidden="1"/>
    <cellStyle name="20% - Accent6" xfId="38733" builtinId="50" hidden="1"/>
    <cellStyle name="20% - Accent6" xfId="38892" builtinId="50" hidden="1"/>
    <cellStyle name="20% - Accent6" xfId="38933" builtinId="50" hidden="1"/>
    <cellStyle name="20% - Accent6" xfId="38972" builtinId="50" hidden="1"/>
    <cellStyle name="20% - Accent6" xfId="39011" builtinId="50" hidden="1"/>
    <cellStyle name="20% - Accent6" xfId="39050" builtinId="50" hidden="1"/>
    <cellStyle name="20% - Accent6" xfId="39090" builtinId="50" hidden="1"/>
    <cellStyle name="20% - Accent6" xfId="39129" builtinId="50" hidden="1"/>
    <cellStyle name="20% - Accent6" xfId="39170" builtinId="50" hidden="1"/>
    <cellStyle name="20% - Accent6" xfId="39209" builtinId="50" hidden="1"/>
    <cellStyle name="20% - Accent6" xfId="39248" builtinId="50" hidden="1"/>
    <cellStyle name="20% - Accent6" xfId="39287" builtinId="50" hidden="1"/>
    <cellStyle name="20% - Accent6" xfId="39327" builtinId="50" hidden="1"/>
    <cellStyle name="20% - Accent6" xfId="39367" builtinId="50" hidden="1"/>
    <cellStyle name="20% - Accent6" xfId="39406" builtinId="50" hidden="1"/>
    <cellStyle name="20% - Accent6" xfId="39446" builtinId="50" hidden="1"/>
    <cellStyle name="20% - Accent6" xfId="39486" builtinId="50" hidden="1"/>
    <cellStyle name="20% - Accent6" xfId="39526" builtinId="50" hidden="1"/>
    <cellStyle name="20% - Accent6" xfId="39565" builtinId="50" hidden="1"/>
    <cellStyle name="20% - Accent6" xfId="39604" builtinId="50" hidden="1"/>
    <cellStyle name="20% - Accent6" xfId="38823" builtinId="50" hidden="1"/>
    <cellStyle name="20% - Accent6" xfId="39637" builtinId="50" hidden="1"/>
    <cellStyle name="20% - Accent6" xfId="39678" builtinId="50" hidden="1"/>
    <cellStyle name="20% - Accent6" xfId="39717" builtinId="50" hidden="1"/>
    <cellStyle name="20% - Accent6" xfId="39756" builtinId="50" hidden="1"/>
    <cellStyle name="20% - Accent6" xfId="39795" builtinId="50" hidden="1"/>
    <cellStyle name="20% - Accent6" xfId="39835" builtinId="50" hidden="1"/>
    <cellStyle name="20% - Accent6" xfId="39874" builtinId="50" hidden="1"/>
    <cellStyle name="20% - Accent6" xfId="39915" builtinId="50" hidden="1"/>
    <cellStyle name="20% - Accent6" xfId="39954" builtinId="50" hidden="1"/>
    <cellStyle name="20% - Accent6" xfId="39993" builtinId="50" hidden="1"/>
    <cellStyle name="20% - Accent6" xfId="40032" builtinId="50" hidden="1"/>
    <cellStyle name="20% - Accent6" xfId="40072" builtinId="50" hidden="1"/>
    <cellStyle name="20% - Accent6" xfId="40112" builtinId="50" hidden="1"/>
    <cellStyle name="20% - Accent6" xfId="40151" builtinId="50" hidden="1"/>
    <cellStyle name="20% - Accent6" xfId="40191" builtinId="50" hidden="1"/>
    <cellStyle name="20% - Accent6" xfId="40230" builtinId="50" hidden="1"/>
    <cellStyle name="20% - Accent6" xfId="40270" builtinId="50" hidden="1"/>
    <cellStyle name="20% - Accent6" xfId="40309" builtinId="50" hidden="1"/>
    <cellStyle name="20% - Accent6" xfId="40348" builtinId="50" hidden="1"/>
    <cellStyle name="20% - Accent6" xfId="38784" builtinId="50" hidden="1"/>
    <cellStyle name="20% - Accent6" xfId="38818" builtinId="50" hidden="1"/>
    <cellStyle name="20% - Accent6" xfId="40394" builtinId="50" hidden="1"/>
    <cellStyle name="20% - Accent6" xfId="40433" builtinId="50" hidden="1"/>
    <cellStyle name="20% - Accent6" xfId="40472" builtinId="50" hidden="1"/>
    <cellStyle name="20% - Accent6" xfId="40511" builtinId="50" hidden="1"/>
    <cellStyle name="20% - Accent6" xfId="40551" builtinId="50" hidden="1"/>
    <cellStyle name="20% - Accent6" xfId="40590" builtinId="50" hidden="1"/>
    <cellStyle name="20% - Accent6" xfId="40631" builtinId="50" hidden="1"/>
    <cellStyle name="20% - Accent6" xfId="40670" builtinId="50" hidden="1"/>
    <cellStyle name="20% - Accent6" xfId="40709" builtinId="50" hidden="1"/>
    <cellStyle name="20% - Accent6" xfId="40748" builtinId="50" hidden="1"/>
    <cellStyle name="20% - Accent6" xfId="40788" builtinId="50" hidden="1"/>
    <cellStyle name="20% - Accent6" xfId="40828" builtinId="50" hidden="1"/>
    <cellStyle name="20% - Accent6" xfId="40867" builtinId="50" hidden="1"/>
    <cellStyle name="20% - Accent6" xfId="40907" builtinId="50" hidden="1"/>
    <cellStyle name="20% - Accent6" xfId="40946" builtinId="50" hidden="1"/>
    <cellStyle name="20% - Accent6" xfId="40986" builtinId="50" hidden="1"/>
    <cellStyle name="20% - Accent6" xfId="41025" builtinId="50" hidden="1"/>
    <cellStyle name="20% - Accent6" xfId="41064" builtinId="50" hidden="1"/>
    <cellStyle name="20% - Accent6" xfId="41124" builtinId="50" hidden="1"/>
    <cellStyle name="20% - Accent6" xfId="41182" builtinId="50" hidden="1"/>
    <cellStyle name="20% - Accent6" xfId="41223" builtinId="50" hidden="1"/>
    <cellStyle name="20% - Accent6" xfId="41262" builtinId="50" hidden="1"/>
    <cellStyle name="20% - Accent6" xfId="41301" builtinId="50" hidden="1"/>
    <cellStyle name="20% - Accent6" xfId="41340" builtinId="50" hidden="1"/>
    <cellStyle name="20% - Accent6" xfId="41380" builtinId="50" hidden="1"/>
    <cellStyle name="20% - Accent6" xfId="41419" builtinId="50" hidden="1"/>
    <cellStyle name="20% - Accent6" xfId="41460" builtinId="50" hidden="1"/>
    <cellStyle name="20% - Accent6" xfId="41499" builtinId="50" hidden="1"/>
    <cellStyle name="20% - Accent6" xfId="41538" builtinId="50" hidden="1"/>
    <cellStyle name="20% - Accent6" xfId="41577" builtinId="50" hidden="1"/>
    <cellStyle name="20% - Accent6" xfId="41617" builtinId="50" hidden="1"/>
    <cellStyle name="20% - Accent6" xfId="41657" builtinId="50" hidden="1"/>
    <cellStyle name="20% - Accent6" xfId="41696" builtinId="50" hidden="1"/>
    <cellStyle name="20% - Accent6" xfId="41736" builtinId="50" hidden="1"/>
    <cellStyle name="20% - Accent6" xfId="41775" builtinId="50" hidden="1"/>
    <cellStyle name="20% - Accent6" xfId="41815" builtinId="50" hidden="1"/>
    <cellStyle name="20% - Accent6" xfId="41854" builtinId="50" hidden="1"/>
    <cellStyle name="20% - Accent6" xfId="41893" builtinId="50" hidden="1"/>
    <cellStyle name="20% - Accent6" xfId="41127" builtinId="50" hidden="1"/>
    <cellStyle name="20% - Accent6" xfId="41933" builtinId="50" hidden="1"/>
    <cellStyle name="20% - Accent6" xfId="41974" builtinId="50" hidden="1"/>
    <cellStyle name="20% - Accent6" xfId="42013" builtinId="50" hidden="1"/>
    <cellStyle name="20% - Accent6" xfId="42052" builtinId="50" hidden="1"/>
    <cellStyle name="20% - Accent6" xfId="42091" builtinId="50" hidden="1"/>
    <cellStyle name="20% - Accent6" xfId="42131" builtinId="50" hidden="1"/>
    <cellStyle name="20% - Accent6" xfId="42170" builtinId="50" hidden="1"/>
    <cellStyle name="20% - Accent6" xfId="42211" builtinId="50" hidden="1"/>
    <cellStyle name="20% - Accent6" xfId="42250" builtinId="50" hidden="1"/>
    <cellStyle name="20% - Accent6" xfId="42289" builtinId="50" hidden="1"/>
    <cellStyle name="20% - Accent6" xfId="42328" builtinId="50" hidden="1"/>
    <cellStyle name="20% - Accent6" xfId="42368" builtinId="50" hidden="1"/>
    <cellStyle name="20% - Accent6" xfId="42408" builtinId="50" hidden="1"/>
    <cellStyle name="20% - Accent6" xfId="42447" builtinId="50" hidden="1"/>
    <cellStyle name="20% - Accent6" xfId="42487" builtinId="50" hidden="1"/>
    <cellStyle name="20% - Accent6" xfId="42526" builtinId="50" hidden="1"/>
    <cellStyle name="20% - Accent6" xfId="42566" builtinId="50" hidden="1"/>
    <cellStyle name="20% - Accent6" xfId="42605" builtinId="50" hidden="1"/>
    <cellStyle name="20% - Accent6" xfId="42644" builtinId="50" hidden="1"/>
    <cellStyle name="20% - Accent6" xfId="42708" builtinId="50" hidden="1"/>
    <cellStyle name="20% - Accent6" xfId="42762" builtinId="50" hidden="1"/>
    <cellStyle name="20% - Accent6" xfId="42803" builtinId="50" hidden="1"/>
    <cellStyle name="20% - Accent6" xfId="42842" builtinId="50" hidden="1"/>
    <cellStyle name="20% - Accent6" xfId="42881" builtinId="50" hidden="1"/>
    <cellStyle name="20% - Accent6" xfId="42920" builtinId="50" hidden="1"/>
    <cellStyle name="20% - Accent6" xfId="42960" builtinId="50" hidden="1"/>
    <cellStyle name="20% - Accent6" xfId="42999" builtinId="50" hidden="1"/>
    <cellStyle name="20% - Accent6" xfId="43040" builtinId="50" hidden="1"/>
    <cellStyle name="20% - Accent6" xfId="43079" builtinId="50" hidden="1"/>
    <cellStyle name="20% - Accent6" xfId="43118" builtinId="50" hidden="1"/>
    <cellStyle name="20% - Accent6" xfId="43157" builtinId="50" hidden="1"/>
    <cellStyle name="20% - Accent6" xfId="43197" builtinId="50" hidden="1"/>
    <cellStyle name="20% - Accent6" xfId="43237" builtinId="50" hidden="1"/>
    <cellStyle name="20% - Accent6" xfId="43276" builtinId="50" hidden="1"/>
    <cellStyle name="20% - Accent6" xfId="43316" builtinId="50" hidden="1"/>
    <cellStyle name="20% - Accent6" xfId="43355" builtinId="50" hidden="1"/>
    <cellStyle name="20% - Accent6" xfId="43395" builtinId="50" hidden="1"/>
    <cellStyle name="20% - Accent6" xfId="43434" builtinId="50" hidden="1"/>
    <cellStyle name="20% - Accent6" xfId="43473" builtinId="50" hidden="1"/>
    <cellStyle name="20% - Accent6" xfId="42712" builtinId="50" hidden="1"/>
    <cellStyle name="20% - Accent6" xfId="43513" builtinId="50" hidden="1"/>
    <cellStyle name="20% - Accent6" xfId="43554" builtinId="50" hidden="1"/>
    <cellStyle name="20% - Accent6" xfId="43593" builtinId="50" hidden="1"/>
    <cellStyle name="20% - Accent6" xfId="43632" builtinId="50" hidden="1"/>
    <cellStyle name="20% - Accent6" xfId="43671" builtinId="50" hidden="1"/>
    <cellStyle name="20% - Accent6" xfId="43711" builtinId="50" hidden="1"/>
    <cellStyle name="20% - Accent6" xfId="43750" builtinId="50" hidden="1"/>
    <cellStyle name="20% - Accent6" xfId="43791" builtinId="50" hidden="1"/>
    <cellStyle name="20% - Accent6" xfId="43830" builtinId="50" hidden="1"/>
    <cellStyle name="20% - Accent6" xfId="43869" builtinId="50" hidden="1"/>
    <cellStyle name="20% - Accent6" xfId="43908" builtinId="50" hidden="1"/>
    <cellStyle name="20% - Accent6" xfId="43948" builtinId="50" hidden="1"/>
    <cellStyle name="20% - Accent6" xfId="43988" builtinId="50" hidden="1"/>
    <cellStyle name="20% - Accent6" xfId="44027" builtinId="50" hidden="1"/>
    <cellStyle name="20% - Accent6" xfId="44067" builtinId="50" hidden="1"/>
    <cellStyle name="20% - Accent6" xfId="44106" builtinId="50" hidden="1"/>
    <cellStyle name="20% - Accent6" xfId="44146" builtinId="50" hidden="1"/>
    <cellStyle name="20% - Accent6" xfId="44185" builtinId="50" hidden="1"/>
    <cellStyle name="20% - Accent6" xfId="44224" builtinId="50" hidden="1"/>
    <cellStyle name="20% - Accent6" xfId="44288" builtinId="50" hidden="1"/>
    <cellStyle name="20% - Accent6" xfId="44342" builtinId="50" hidden="1"/>
    <cellStyle name="20% - Accent6" xfId="44383" builtinId="50" hidden="1"/>
    <cellStyle name="20% - Accent6" xfId="44422" builtinId="50" hidden="1"/>
    <cellStyle name="20% - Accent6" xfId="44461" builtinId="50" hidden="1"/>
    <cellStyle name="20% - Accent6" xfId="44500" builtinId="50" hidden="1"/>
    <cellStyle name="20% - Accent6" xfId="44540" builtinId="50" hidden="1"/>
    <cellStyle name="20% - Accent6" xfId="44579" builtinId="50" hidden="1"/>
    <cellStyle name="20% - Accent6" xfId="44620" builtinId="50" hidden="1"/>
    <cellStyle name="20% - Accent6" xfId="44659" builtinId="50" hidden="1"/>
    <cellStyle name="20% - Accent6" xfId="44698" builtinId="50" hidden="1"/>
    <cellStyle name="20% - Accent6" xfId="44737" builtinId="50" hidden="1"/>
    <cellStyle name="20% - Accent6" xfId="44777" builtinId="50" hidden="1"/>
    <cellStyle name="20% - Accent6" xfId="44817" builtinId="50" hidden="1"/>
    <cellStyle name="20% - Accent6" xfId="44856" builtinId="50" hidden="1"/>
    <cellStyle name="20% - Accent6" xfId="44896" builtinId="50" hidden="1"/>
    <cellStyle name="20% - Accent6" xfId="44935" builtinId="50" hidden="1"/>
    <cellStyle name="20% - Accent6" xfId="44975" builtinId="50" hidden="1"/>
    <cellStyle name="20% - Accent6" xfId="45014" builtinId="50" hidden="1"/>
    <cellStyle name="20% - Accent6" xfId="45053" builtinId="50" hidden="1"/>
    <cellStyle name="20% - Accent6" xfId="44292" builtinId="50" hidden="1"/>
    <cellStyle name="20% - Accent6" xfId="45093" builtinId="50" hidden="1"/>
    <cellStyle name="20% - Accent6" xfId="45134" builtinId="50" hidden="1"/>
    <cellStyle name="20% - Accent6" xfId="45173" builtinId="50" hidden="1"/>
    <cellStyle name="20% - Accent6" xfId="45212" builtinId="50" hidden="1"/>
    <cellStyle name="20% - Accent6" xfId="45251" builtinId="50" hidden="1"/>
    <cellStyle name="20% - Accent6" xfId="45291" builtinId="50" hidden="1"/>
    <cellStyle name="20% - Accent6" xfId="45330" builtinId="50" hidden="1"/>
    <cellStyle name="20% - Accent6" xfId="45371" builtinId="50" hidden="1"/>
    <cellStyle name="20% - Accent6" xfId="45410" builtinId="50" hidden="1"/>
    <cellStyle name="20% - Accent6" xfId="45449" builtinId="50" hidden="1"/>
    <cellStyle name="20% - Accent6" xfId="45488" builtinId="50" hidden="1"/>
    <cellStyle name="20% - Accent6" xfId="45528" builtinId="50" hidden="1"/>
    <cellStyle name="20% - Accent6" xfId="45568" builtinId="50" hidden="1"/>
    <cellStyle name="20% - Accent6" xfId="45607" builtinId="50" hidden="1"/>
    <cellStyle name="20% - Accent6" xfId="45647" builtinId="50" hidden="1"/>
    <cellStyle name="20% - Accent6" xfId="45686" builtinId="50" hidden="1"/>
    <cellStyle name="20% - Accent6" xfId="45726" builtinId="50" hidden="1"/>
    <cellStyle name="20% - Accent6" xfId="45765" builtinId="50" hidden="1"/>
    <cellStyle name="20% - Accent6" xfId="45804" builtinId="50" hidden="1"/>
    <cellStyle name="40 % - Accent1" xfId="18" hidden="1"/>
    <cellStyle name="40 % - Accent2" xfId="22" hidden="1"/>
    <cellStyle name="40 % - Accent3" xfId="26" hidden="1"/>
    <cellStyle name="40 % - Accent4" xfId="30" hidden="1"/>
    <cellStyle name="40 % - Accent5" xfId="34" hidden="1"/>
    <cellStyle name="40 % - Accent6" xfId="38" hidden="1"/>
    <cellStyle name="40% - Accent1" xfId="47" hidden="1"/>
    <cellStyle name="40% - Accent1" xfId="85" builtinId="31" hidden="1"/>
    <cellStyle name="40% - Accent1" xfId="124" builtinId="31" hidden="1"/>
    <cellStyle name="40% - Accent1" xfId="163" builtinId="31" hidden="1"/>
    <cellStyle name="40% - Accent1" xfId="202" builtinId="31" hidden="1"/>
    <cellStyle name="40% - Accent1" xfId="242" builtinId="31" hidden="1"/>
    <cellStyle name="40% - Accent1" xfId="281" builtinId="31" hidden="1"/>
    <cellStyle name="40% - Accent1" xfId="322" builtinId="31" hidden="1"/>
    <cellStyle name="40% - Accent1" xfId="361" builtinId="31" hidden="1"/>
    <cellStyle name="40% - Accent1" xfId="400" builtinId="31" hidden="1"/>
    <cellStyle name="40% - Accent1" xfId="439" builtinId="31" hidden="1"/>
    <cellStyle name="40% - Accent1" xfId="479" builtinId="31" hidden="1"/>
    <cellStyle name="40% - Accent1" xfId="519" builtinId="31" hidden="1"/>
    <cellStyle name="40% - Accent1" xfId="558" builtinId="31" hidden="1"/>
    <cellStyle name="40% - Accent1" xfId="598" builtinId="31" hidden="1"/>
    <cellStyle name="40% - Accent1" xfId="637" builtinId="31" hidden="1"/>
    <cellStyle name="40% - Accent1" xfId="677" builtinId="31" hidden="1"/>
    <cellStyle name="40% - Accent1" xfId="716" builtinId="31" hidden="1"/>
    <cellStyle name="40% - Accent1" xfId="755" builtinId="31" hidden="1"/>
    <cellStyle name="40% - Accent1" xfId="794" builtinId="31" hidden="1"/>
    <cellStyle name="40% - Accent1" xfId="953" builtinId="31" hidden="1"/>
    <cellStyle name="40% - Accent1" xfId="994" builtinId="31" hidden="1"/>
    <cellStyle name="40% - Accent1" xfId="1033" builtinId="31" hidden="1"/>
    <cellStyle name="40% - Accent1" xfId="1072" builtinId="31" hidden="1"/>
    <cellStyle name="40% - Accent1" xfId="1111" builtinId="31" hidden="1"/>
    <cellStyle name="40% - Accent1" xfId="1151" builtinId="31" hidden="1"/>
    <cellStyle name="40% - Accent1" xfId="1190" builtinId="31" hidden="1"/>
    <cellStyle name="40% - Accent1" xfId="1231" builtinId="31" hidden="1"/>
    <cellStyle name="40% - Accent1" xfId="1270" builtinId="31" hidden="1"/>
    <cellStyle name="40% - Accent1" xfId="1309" builtinId="31" hidden="1"/>
    <cellStyle name="40% - Accent1" xfId="1348" builtinId="31" hidden="1"/>
    <cellStyle name="40% - Accent1" xfId="1388" builtinId="31" hidden="1"/>
    <cellStyle name="40% - Accent1" xfId="1428" builtinId="31" hidden="1"/>
    <cellStyle name="40% - Accent1" xfId="1467" builtinId="31" hidden="1"/>
    <cellStyle name="40% - Accent1" xfId="1507" builtinId="31" hidden="1"/>
    <cellStyle name="40% - Accent1" xfId="1547" builtinId="31" hidden="1"/>
    <cellStyle name="40% - Accent1" xfId="1587" builtinId="31" hidden="1"/>
    <cellStyle name="40% - Accent1" xfId="1626" builtinId="31" hidden="1"/>
    <cellStyle name="40% - Accent1" xfId="1665" builtinId="31" hidden="1"/>
    <cellStyle name="40% - Accent1" xfId="919" builtinId="31" hidden="1"/>
    <cellStyle name="40% - Accent1" xfId="1698" builtinId="31" hidden="1"/>
    <cellStyle name="40% - Accent1" xfId="1739" builtinId="31" hidden="1"/>
    <cellStyle name="40% - Accent1" xfId="1778" builtinId="31" hidden="1"/>
    <cellStyle name="40% - Accent1" xfId="1817" builtinId="31" hidden="1"/>
    <cellStyle name="40% - Accent1" xfId="1856" builtinId="31" hidden="1"/>
    <cellStyle name="40% - Accent1" xfId="1896" builtinId="31" hidden="1"/>
    <cellStyle name="40% - Accent1" xfId="1935" builtinId="31" hidden="1"/>
    <cellStyle name="40% - Accent1" xfId="1976" builtinId="31" hidden="1"/>
    <cellStyle name="40% - Accent1" xfId="2015" builtinId="31" hidden="1"/>
    <cellStyle name="40% - Accent1" xfId="2054" builtinId="31" hidden="1"/>
    <cellStyle name="40% - Accent1" xfId="2093" builtinId="31" hidden="1"/>
    <cellStyle name="40% - Accent1" xfId="2133" builtinId="31" hidden="1"/>
    <cellStyle name="40% - Accent1" xfId="2173" builtinId="31" hidden="1"/>
    <cellStyle name="40% - Accent1" xfId="2212" builtinId="31" hidden="1"/>
    <cellStyle name="40% - Accent1" xfId="2252" builtinId="31" hidden="1"/>
    <cellStyle name="40% - Accent1" xfId="2291" builtinId="31" hidden="1"/>
    <cellStyle name="40% - Accent1" xfId="2331" builtinId="31" hidden="1"/>
    <cellStyle name="40% - Accent1" xfId="2370" builtinId="31" hidden="1"/>
    <cellStyle name="40% - Accent1" xfId="2409" builtinId="31" hidden="1"/>
    <cellStyle name="40% - Accent1" xfId="848" builtinId="31" hidden="1"/>
    <cellStyle name="40% - Accent1" xfId="885" builtinId="31" hidden="1"/>
    <cellStyle name="40% - Accent1" xfId="2455" builtinId="31" hidden="1"/>
    <cellStyle name="40% - Accent1" xfId="2494" builtinId="31" hidden="1"/>
    <cellStyle name="40% - Accent1" xfId="2533" builtinId="31" hidden="1"/>
    <cellStyle name="40% - Accent1" xfId="2572" builtinId="31" hidden="1"/>
    <cellStyle name="40% - Accent1" xfId="2612" builtinId="31" hidden="1"/>
    <cellStyle name="40% - Accent1" xfId="2651" builtinId="31" hidden="1"/>
    <cellStyle name="40% - Accent1" xfId="2692" builtinId="31" hidden="1"/>
    <cellStyle name="40% - Accent1" xfId="2731" builtinId="31" hidden="1"/>
    <cellStyle name="40% - Accent1" xfId="2770" builtinId="31" hidden="1"/>
    <cellStyle name="40% - Accent1" xfId="2809" builtinId="31" hidden="1"/>
    <cellStyle name="40% - Accent1" xfId="2849" builtinId="31" hidden="1"/>
    <cellStyle name="40% - Accent1" xfId="2889" builtinId="31" hidden="1"/>
    <cellStyle name="40% - Accent1" xfId="2928" builtinId="31" hidden="1"/>
    <cellStyle name="40% - Accent1" xfId="2968" builtinId="31" hidden="1"/>
    <cellStyle name="40% - Accent1" xfId="3007" builtinId="31" hidden="1"/>
    <cellStyle name="40% - Accent1" xfId="3047" builtinId="31" hidden="1"/>
    <cellStyle name="40% - Accent1" xfId="3086" builtinId="31" hidden="1"/>
    <cellStyle name="40% - Accent1" xfId="3125" builtinId="31" hidden="1"/>
    <cellStyle name="40% - Accent1" xfId="3164" builtinId="31" hidden="1"/>
    <cellStyle name="40% - Accent1" xfId="3357" builtinId="31" hidden="1"/>
    <cellStyle name="40% - Accent1" xfId="3402" builtinId="31" hidden="1"/>
    <cellStyle name="40% - Accent1" xfId="3441" builtinId="31" hidden="1"/>
    <cellStyle name="40% - Accent1" xfId="3480" builtinId="31" hidden="1"/>
    <cellStyle name="40% - Accent1" xfId="3519" builtinId="31" hidden="1"/>
    <cellStyle name="40% - Accent1" xfId="3559" builtinId="31" hidden="1"/>
    <cellStyle name="40% - Accent1" xfId="3598" builtinId="31" hidden="1"/>
    <cellStyle name="40% - Accent1" xfId="3639" builtinId="31" hidden="1"/>
    <cellStyle name="40% - Accent1" xfId="3678" builtinId="31" hidden="1"/>
    <cellStyle name="40% - Accent1" xfId="3717" builtinId="31" hidden="1"/>
    <cellStyle name="40% - Accent1" xfId="3756" builtinId="31" hidden="1"/>
    <cellStyle name="40% - Accent1" xfId="3800" builtinId="31" hidden="1"/>
    <cellStyle name="40% - Accent1" xfId="3840" builtinId="31" hidden="1"/>
    <cellStyle name="40% - Accent1" xfId="3879" builtinId="31" hidden="1"/>
    <cellStyle name="40% - Accent1" xfId="3919" builtinId="31" hidden="1"/>
    <cellStyle name="40% - Accent1" xfId="3959" builtinId="31" hidden="1"/>
    <cellStyle name="40% - Accent1" xfId="3999" builtinId="31" hidden="1"/>
    <cellStyle name="40% - Accent1" xfId="4038" builtinId="31" hidden="1"/>
    <cellStyle name="40% - Accent1" xfId="4077" builtinId="31" hidden="1"/>
    <cellStyle name="40% - Accent1" xfId="4134" builtinId="31" hidden="1"/>
    <cellStyle name="40% - Accent1" xfId="4293" builtinId="31" hidden="1"/>
    <cellStyle name="40% - Accent1" xfId="4338" builtinId="31" hidden="1"/>
    <cellStyle name="40% - Accent1" xfId="4377" builtinId="31" hidden="1"/>
    <cellStyle name="40% - Accent1" xfId="4416" builtinId="31" hidden="1"/>
    <cellStyle name="40% - Accent1" xfId="4455" builtinId="31" hidden="1"/>
    <cellStyle name="40% - Accent1" xfId="4495" builtinId="31" hidden="1"/>
    <cellStyle name="40% - Accent1" xfId="4534" builtinId="31" hidden="1"/>
    <cellStyle name="40% - Accent1" xfId="4575" builtinId="31" hidden="1"/>
    <cellStyle name="40% - Accent1" xfId="4614" builtinId="31" hidden="1"/>
    <cellStyle name="40% - Accent1" xfId="4653" builtinId="31" hidden="1"/>
    <cellStyle name="40% - Accent1" xfId="4692" builtinId="31" hidden="1"/>
    <cellStyle name="40% - Accent1" xfId="4736" builtinId="31" hidden="1"/>
    <cellStyle name="40% - Accent1" xfId="4776" builtinId="31" hidden="1"/>
    <cellStyle name="40% - Accent1" xfId="4815" builtinId="31" hidden="1"/>
    <cellStyle name="40% - Accent1" xfId="4855" builtinId="31" hidden="1"/>
    <cellStyle name="40% - Accent1" xfId="4895" builtinId="31" hidden="1"/>
    <cellStyle name="40% - Accent1" xfId="4935" builtinId="31" hidden="1"/>
    <cellStyle name="40% - Accent1" xfId="4974" builtinId="31" hidden="1"/>
    <cellStyle name="40% - Accent1" xfId="5013" builtinId="31" hidden="1"/>
    <cellStyle name="40% - Accent1" xfId="4259" builtinId="31" hidden="1"/>
    <cellStyle name="40% - Accent1" xfId="5046" builtinId="31" hidden="1"/>
    <cellStyle name="40% - Accent1" xfId="5087" builtinId="31" hidden="1"/>
    <cellStyle name="40% - Accent1" xfId="5126" builtinId="31" hidden="1"/>
    <cellStyle name="40% - Accent1" xfId="5165" builtinId="31" hidden="1"/>
    <cellStyle name="40% - Accent1" xfId="5204" builtinId="31" hidden="1"/>
    <cellStyle name="40% - Accent1" xfId="5244" builtinId="31" hidden="1"/>
    <cellStyle name="40% - Accent1" xfId="5283" builtinId="31" hidden="1"/>
    <cellStyle name="40% - Accent1" xfId="5324" builtinId="31" hidden="1"/>
    <cellStyle name="40% - Accent1" xfId="5363" builtinId="31" hidden="1"/>
    <cellStyle name="40% - Accent1" xfId="5402" builtinId="31" hidden="1"/>
    <cellStyle name="40% - Accent1" xfId="5441" builtinId="31" hidden="1"/>
    <cellStyle name="40% - Accent1" xfId="5481" builtinId="31" hidden="1"/>
    <cellStyle name="40% - Accent1" xfId="5521" builtinId="31" hidden="1"/>
    <cellStyle name="40% - Accent1" xfId="5560" builtinId="31" hidden="1"/>
    <cellStyle name="40% - Accent1" xfId="5600" builtinId="31" hidden="1"/>
    <cellStyle name="40% - Accent1" xfId="5639" builtinId="31" hidden="1"/>
    <cellStyle name="40% - Accent1" xfId="5679" builtinId="31" hidden="1"/>
    <cellStyle name="40% - Accent1" xfId="5718" builtinId="31" hidden="1"/>
    <cellStyle name="40% - Accent1" xfId="5757" builtinId="31" hidden="1"/>
    <cellStyle name="40% - Accent1" xfId="4188" builtinId="31" hidden="1"/>
    <cellStyle name="40% - Accent1" xfId="4225" builtinId="31" hidden="1"/>
    <cellStyle name="40% - Accent1" xfId="5803" builtinId="31" hidden="1"/>
    <cellStyle name="40% - Accent1" xfId="5842" builtinId="31" hidden="1"/>
    <cellStyle name="40% - Accent1" xfId="5881" builtinId="31" hidden="1"/>
    <cellStyle name="40% - Accent1" xfId="5920" builtinId="31" hidden="1"/>
    <cellStyle name="40% - Accent1" xfId="5960" builtinId="31" hidden="1"/>
    <cellStyle name="40% - Accent1" xfId="5999" builtinId="31" hidden="1"/>
    <cellStyle name="40% - Accent1" xfId="6040" builtinId="31" hidden="1"/>
    <cellStyle name="40% - Accent1" xfId="6079" builtinId="31" hidden="1"/>
    <cellStyle name="40% - Accent1" xfId="6118" builtinId="31" hidden="1"/>
    <cellStyle name="40% - Accent1" xfId="6157" builtinId="31" hidden="1"/>
    <cellStyle name="40% - Accent1" xfId="6197" builtinId="31" hidden="1"/>
    <cellStyle name="40% - Accent1" xfId="6237" builtinId="31" hidden="1"/>
    <cellStyle name="40% - Accent1" xfId="6276" builtinId="31" hidden="1"/>
    <cellStyle name="40% - Accent1" xfId="6316" builtinId="31" hidden="1"/>
    <cellStyle name="40% - Accent1" xfId="6355" builtinId="31" hidden="1"/>
    <cellStyle name="40% - Accent1" xfId="6395" builtinId="31" hidden="1"/>
    <cellStyle name="40% - Accent1" xfId="6434" builtinId="31" hidden="1"/>
    <cellStyle name="40% - Accent1" xfId="6473" builtinId="31" hidden="1"/>
    <cellStyle name="40% - Accent1" xfId="3323" builtinId="31" hidden="1"/>
    <cellStyle name="40% - Accent1" xfId="3194" builtinId="31" hidden="1"/>
    <cellStyle name="40% - Accent1" xfId="6529" builtinId="31" hidden="1"/>
    <cellStyle name="40% - Accent1" xfId="6568" builtinId="31" hidden="1"/>
    <cellStyle name="40% - Accent1" xfId="6607" builtinId="31" hidden="1"/>
    <cellStyle name="40% - Accent1" xfId="6646" builtinId="31" hidden="1"/>
    <cellStyle name="40% - Accent1" xfId="6686" builtinId="31" hidden="1"/>
    <cellStyle name="40% - Accent1" xfId="6725" builtinId="31" hidden="1"/>
    <cellStyle name="40% - Accent1" xfId="6766" builtinId="31" hidden="1"/>
    <cellStyle name="40% - Accent1" xfId="6805" builtinId="31" hidden="1"/>
    <cellStyle name="40% - Accent1" xfId="6844" builtinId="31" hidden="1"/>
    <cellStyle name="40% - Accent1" xfId="6883" builtinId="31" hidden="1"/>
    <cellStyle name="40% - Accent1" xfId="6925" builtinId="31" hidden="1"/>
    <cellStyle name="40% - Accent1" xfId="6965" builtinId="31" hidden="1"/>
    <cellStyle name="40% - Accent1" xfId="7004" builtinId="31" hidden="1"/>
    <cellStyle name="40% - Accent1" xfId="7044" builtinId="31" hidden="1"/>
    <cellStyle name="40% - Accent1" xfId="7084" builtinId="31" hidden="1"/>
    <cellStyle name="40% - Accent1" xfId="7124" builtinId="31" hidden="1"/>
    <cellStyle name="40% - Accent1" xfId="7163" builtinId="31" hidden="1"/>
    <cellStyle name="40% - Accent1" xfId="7202" builtinId="31" hidden="1"/>
    <cellStyle name="40% - Accent1" xfId="7252" builtinId="31" hidden="1"/>
    <cellStyle name="40% - Accent1" xfId="7411" builtinId="31" hidden="1"/>
    <cellStyle name="40% - Accent1" xfId="7454" builtinId="31" hidden="1"/>
    <cellStyle name="40% - Accent1" xfId="7493" builtinId="31" hidden="1"/>
    <cellStyle name="40% - Accent1" xfId="7532" builtinId="31" hidden="1"/>
    <cellStyle name="40% - Accent1" xfId="7571" builtinId="31" hidden="1"/>
    <cellStyle name="40% - Accent1" xfId="7611" builtinId="31" hidden="1"/>
    <cellStyle name="40% - Accent1" xfId="7650" builtinId="31" hidden="1"/>
    <cellStyle name="40% - Accent1" xfId="7691" builtinId="31" hidden="1"/>
    <cellStyle name="40% - Accent1" xfId="7730" builtinId="31" hidden="1"/>
    <cellStyle name="40% - Accent1" xfId="7769" builtinId="31" hidden="1"/>
    <cellStyle name="40% - Accent1" xfId="7808" builtinId="31" hidden="1"/>
    <cellStyle name="40% - Accent1" xfId="7850" builtinId="31" hidden="1"/>
    <cellStyle name="40% - Accent1" xfId="7890" builtinId="31" hidden="1"/>
    <cellStyle name="40% - Accent1" xfId="7929" builtinId="31" hidden="1"/>
    <cellStyle name="40% - Accent1" xfId="7969" builtinId="31" hidden="1"/>
    <cellStyle name="40% - Accent1" xfId="8009" builtinId="31" hidden="1"/>
    <cellStyle name="40% - Accent1" xfId="8049" builtinId="31" hidden="1"/>
    <cellStyle name="40% - Accent1" xfId="8088" builtinId="31" hidden="1"/>
    <cellStyle name="40% - Accent1" xfId="8127" builtinId="31" hidden="1"/>
    <cellStyle name="40% - Accent1" xfId="7377" builtinId="31" hidden="1"/>
    <cellStyle name="40% - Accent1" xfId="8160" builtinId="31" hidden="1"/>
    <cellStyle name="40% - Accent1" xfId="8201" builtinId="31" hidden="1"/>
    <cellStyle name="40% - Accent1" xfId="8240" builtinId="31" hidden="1"/>
    <cellStyle name="40% - Accent1" xfId="8279" builtinId="31" hidden="1"/>
    <cellStyle name="40% - Accent1" xfId="8318" builtinId="31" hidden="1"/>
    <cellStyle name="40% - Accent1" xfId="8358" builtinId="31" hidden="1"/>
    <cellStyle name="40% - Accent1" xfId="8397" builtinId="31" hidden="1"/>
    <cellStyle name="40% - Accent1" xfId="8438" builtinId="31" hidden="1"/>
    <cellStyle name="40% - Accent1" xfId="8477" builtinId="31" hidden="1"/>
    <cellStyle name="40% - Accent1" xfId="8516" builtinId="31" hidden="1"/>
    <cellStyle name="40% - Accent1" xfId="8555" builtinId="31" hidden="1"/>
    <cellStyle name="40% - Accent1" xfId="8595" builtinId="31" hidden="1"/>
    <cellStyle name="40% - Accent1" xfId="8635" builtinId="31" hidden="1"/>
    <cellStyle name="40% - Accent1" xfId="8674" builtinId="31" hidden="1"/>
    <cellStyle name="40% - Accent1" xfId="8714" builtinId="31" hidden="1"/>
    <cellStyle name="40% - Accent1" xfId="8753" builtinId="31" hidden="1"/>
    <cellStyle name="40% - Accent1" xfId="8793" builtinId="31" hidden="1"/>
    <cellStyle name="40% - Accent1" xfId="8832" builtinId="31" hidden="1"/>
    <cellStyle name="40% - Accent1" xfId="8871" builtinId="31" hidden="1"/>
    <cellStyle name="40% - Accent1" xfId="7306" builtinId="31" hidden="1"/>
    <cellStyle name="40% - Accent1" xfId="7343" builtinId="31" hidden="1"/>
    <cellStyle name="40% - Accent1" xfId="8917" builtinId="31" hidden="1"/>
    <cellStyle name="40% - Accent1" xfId="8956" builtinId="31" hidden="1"/>
    <cellStyle name="40% - Accent1" xfId="8995" builtinId="31" hidden="1"/>
    <cellStyle name="40% - Accent1" xfId="9034" builtinId="31" hidden="1"/>
    <cellStyle name="40% - Accent1" xfId="9074" builtinId="31" hidden="1"/>
    <cellStyle name="40% - Accent1" xfId="9113" builtinId="31" hidden="1"/>
    <cellStyle name="40% - Accent1" xfId="9154" builtinId="31" hidden="1"/>
    <cellStyle name="40% - Accent1" xfId="9193" builtinId="31" hidden="1"/>
    <cellStyle name="40% - Accent1" xfId="9232" builtinId="31" hidden="1"/>
    <cellStyle name="40% - Accent1" xfId="9271" builtinId="31" hidden="1"/>
    <cellStyle name="40% - Accent1" xfId="9311" builtinId="31" hidden="1"/>
    <cellStyle name="40% - Accent1" xfId="9351" builtinId="31" hidden="1"/>
    <cellStyle name="40% - Accent1" xfId="9390" builtinId="31" hidden="1"/>
    <cellStyle name="40% - Accent1" xfId="9430" builtinId="31" hidden="1"/>
    <cellStyle name="40% - Accent1" xfId="9469" builtinId="31" hidden="1"/>
    <cellStyle name="40% - Accent1" xfId="9509" builtinId="31" hidden="1"/>
    <cellStyle name="40% - Accent1" xfId="9548" builtinId="31" hidden="1"/>
    <cellStyle name="40% - Accent1" xfId="9587" builtinId="31" hidden="1"/>
    <cellStyle name="40% - Accent1" xfId="3781" builtinId="31" hidden="1"/>
    <cellStyle name="40% - Accent1" xfId="9628" builtinId="31" hidden="1"/>
    <cellStyle name="40% - Accent1" xfId="9669" builtinId="31" hidden="1"/>
    <cellStyle name="40% - Accent1" xfId="9708" builtinId="31" hidden="1"/>
    <cellStyle name="40% - Accent1" xfId="9747" builtinId="31" hidden="1"/>
    <cellStyle name="40% - Accent1" xfId="9786" builtinId="31" hidden="1"/>
    <cellStyle name="40% - Accent1" xfId="9826" builtinId="31" hidden="1"/>
    <cellStyle name="40% - Accent1" xfId="9865" builtinId="31" hidden="1"/>
    <cellStyle name="40% - Accent1" xfId="9906" builtinId="31" hidden="1"/>
    <cellStyle name="40% - Accent1" xfId="9945" builtinId="31" hidden="1"/>
    <cellStyle name="40% - Accent1" xfId="9984" builtinId="31" hidden="1"/>
    <cellStyle name="40% - Accent1" xfId="10023" builtinId="31" hidden="1"/>
    <cellStyle name="40% - Accent1" xfId="10063" builtinId="31" hidden="1"/>
    <cellStyle name="40% - Accent1" xfId="10103" builtinId="31" hidden="1"/>
    <cellStyle name="40% - Accent1" xfId="10142" builtinId="31" hidden="1"/>
    <cellStyle name="40% - Accent1" xfId="10182" builtinId="31" hidden="1"/>
    <cellStyle name="40% - Accent1" xfId="10221" builtinId="31" hidden="1"/>
    <cellStyle name="40% - Accent1" xfId="10261" builtinId="31" hidden="1"/>
    <cellStyle name="40% - Accent1" xfId="10300" builtinId="31" hidden="1"/>
    <cellStyle name="40% - Accent1" xfId="10339" builtinId="31" hidden="1"/>
    <cellStyle name="40% - Accent1" xfId="10378" builtinId="31" hidden="1"/>
    <cellStyle name="40% - Accent1" xfId="10537" builtinId="31" hidden="1"/>
    <cellStyle name="40% - Accent1" xfId="10578" builtinId="31" hidden="1"/>
    <cellStyle name="40% - Accent1" xfId="10617" builtinId="31" hidden="1"/>
    <cellStyle name="40% - Accent1" xfId="10656" builtinId="31" hidden="1"/>
    <cellStyle name="40% - Accent1" xfId="10695" builtinId="31" hidden="1"/>
    <cellStyle name="40% - Accent1" xfId="10735" builtinId="31" hidden="1"/>
    <cellStyle name="40% - Accent1" xfId="10774" builtinId="31" hidden="1"/>
    <cellStyle name="40% - Accent1" xfId="10815" builtinId="31" hidden="1"/>
    <cellStyle name="40% - Accent1" xfId="10854" builtinId="31" hidden="1"/>
    <cellStyle name="40% - Accent1" xfId="10893" builtinId="31" hidden="1"/>
    <cellStyle name="40% - Accent1" xfId="10932" builtinId="31" hidden="1"/>
    <cellStyle name="40% - Accent1" xfId="10972" builtinId="31" hidden="1"/>
    <cellStyle name="40% - Accent1" xfId="11012" builtinId="31" hidden="1"/>
    <cellStyle name="40% - Accent1" xfId="11051" builtinId="31" hidden="1"/>
    <cellStyle name="40% - Accent1" xfId="11091" builtinId="31" hidden="1"/>
    <cellStyle name="40% - Accent1" xfId="11131" builtinId="31" hidden="1"/>
    <cellStyle name="40% - Accent1" xfId="11171" builtinId="31" hidden="1"/>
    <cellStyle name="40% - Accent1" xfId="11210" builtinId="31" hidden="1"/>
    <cellStyle name="40% - Accent1" xfId="11249" builtinId="31" hidden="1"/>
    <cellStyle name="40% - Accent1" xfId="10503" builtinId="31" hidden="1"/>
    <cellStyle name="40% - Accent1" xfId="11282" builtinId="31" hidden="1"/>
    <cellStyle name="40% - Accent1" xfId="11323" builtinId="31" hidden="1"/>
    <cellStyle name="40% - Accent1" xfId="11362" builtinId="31" hidden="1"/>
    <cellStyle name="40% - Accent1" xfId="11401" builtinId="31" hidden="1"/>
    <cellStyle name="40% - Accent1" xfId="11440" builtinId="31" hidden="1"/>
    <cellStyle name="40% - Accent1" xfId="11480" builtinId="31" hidden="1"/>
    <cellStyle name="40% - Accent1" xfId="11519" builtinId="31" hidden="1"/>
    <cellStyle name="40% - Accent1" xfId="11560" builtinId="31" hidden="1"/>
    <cellStyle name="40% - Accent1" xfId="11599" builtinId="31" hidden="1"/>
    <cellStyle name="40% - Accent1" xfId="11638" builtinId="31" hidden="1"/>
    <cellStyle name="40% - Accent1" xfId="11677" builtinId="31" hidden="1"/>
    <cellStyle name="40% - Accent1" xfId="11717" builtinId="31" hidden="1"/>
    <cellStyle name="40% - Accent1" xfId="11757" builtinId="31" hidden="1"/>
    <cellStyle name="40% - Accent1" xfId="11796" builtinId="31" hidden="1"/>
    <cellStyle name="40% - Accent1" xfId="11836" builtinId="31" hidden="1"/>
    <cellStyle name="40% - Accent1" xfId="11875" builtinId="31" hidden="1"/>
    <cellStyle name="40% - Accent1" xfId="11915" builtinId="31" hidden="1"/>
    <cellStyle name="40% - Accent1" xfId="11954" builtinId="31" hidden="1"/>
    <cellStyle name="40% - Accent1" xfId="11993" builtinId="31" hidden="1"/>
    <cellStyle name="40% - Accent1" xfId="10432" builtinId="31" hidden="1"/>
    <cellStyle name="40% - Accent1" xfId="10469" builtinId="31" hidden="1"/>
    <cellStyle name="40% - Accent1" xfId="12039" builtinId="31" hidden="1"/>
    <cellStyle name="40% - Accent1" xfId="12078" builtinId="31" hidden="1"/>
    <cellStyle name="40% - Accent1" xfId="12117" builtinId="31" hidden="1"/>
    <cellStyle name="40% - Accent1" xfId="12156" builtinId="31" hidden="1"/>
    <cellStyle name="40% - Accent1" xfId="12196" builtinId="31" hidden="1"/>
    <cellStyle name="40% - Accent1" xfId="12235" builtinId="31" hidden="1"/>
    <cellStyle name="40% - Accent1" xfId="12276" builtinId="31" hidden="1"/>
    <cellStyle name="40% - Accent1" xfId="12315" builtinId="31" hidden="1"/>
    <cellStyle name="40% - Accent1" xfId="12354" builtinId="31" hidden="1"/>
    <cellStyle name="40% - Accent1" xfId="12393" builtinId="31" hidden="1"/>
    <cellStyle name="40% - Accent1" xfId="12433" builtinId="31" hidden="1"/>
    <cellStyle name="40% - Accent1" xfId="12473" builtinId="31" hidden="1"/>
    <cellStyle name="40% - Accent1" xfId="12512" builtinId="31" hidden="1"/>
    <cellStyle name="40% - Accent1" xfId="12552" builtinId="31" hidden="1"/>
    <cellStyle name="40% - Accent1" xfId="12591" builtinId="31" hidden="1"/>
    <cellStyle name="40% - Accent1" xfId="12631" builtinId="31" hidden="1"/>
    <cellStyle name="40% - Accent1" xfId="12670" builtinId="31" hidden="1"/>
    <cellStyle name="40% - Accent1" xfId="12709" builtinId="31" hidden="1"/>
    <cellStyle name="40% - Accent1" xfId="12748" builtinId="31" hidden="1"/>
    <cellStyle name="40% - Accent1" xfId="12788" builtinId="31" hidden="1"/>
    <cellStyle name="40% - Accent1" xfId="12829" builtinId="31" hidden="1"/>
    <cellStyle name="40% - Accent1" xfId="12868" builtinId="31" hidden="1"/>
    <cellStyle name="40% - Accent1" xfId="12907" builtinId="31" hidden="1"/>
    <cellStyle name="40% - Accent1" xfId="12946" builtinId="31" hidden="1"/>
    <cellStyle name="40% - Accent1" xfId="12986" builtinId="31" hidden="1"/>
    <cellStyle name="40% - Accent1" xfId="13025" builtinId="31" hidden="1"/>
    <cellStyle name="40% - Accent1" xfId="13066" builtinId="31" hidden="1"/>
    <cellStyle name="40% - Accent1" xfId="13105" builtinId="31" hidden="1"/>
    <cellStyle name="40% - Accent1" xfId="13144" builtinId="31" hidden="1"/>
    <cellStyle name="40% - Accent1" xfId="13183" builtinId="31" hidden="1"/>
    <cellStyle name="40% - Accent1" xfId="13223" builtinId="31" hidden="1"/>
    <cellStyle name="40% - Accent1" xfId="13263" builtinId="31" hidden="1"/>
    <cellStyle name="40% - Accent1" xfId="13302" builtinId="31" hidden="1"/>
    <cellStyle name="40% - Accent1" xfId="13342" builtinId="31" hidden="1"/>
    <cellStyle name="40% - Accent1" xfId="13381" builtinId="31" hidden="1"/>
    <cellStyle name="40% - Accent1" xfId="13421" builtinId="31" hidden="1"/>
    <cellStyle name="40% - Accent1" xfId="13460" builtinId="31" hidden="1"/>
    <cellStyle name="40% - Accent1" xfId="13499" builtinId="31" hidden="1"/>
    <cellStyle name="40% - Accent1" xfId="13538" builtinId="31" hidden="1"/>
    <cellStyle name="40% - Accent1" xfId="13697" builtinId="31" hidden="1"/>
    <cellStyle name="40% - Accent1" xfId="13738" builtinId="31" hidden="1"/>
    <cellStyle name="40% - Accent1" xfId="13777" builtinId="31" hidden="1"/>
    <cellStyle name="40% - Accent1" xfId="13816" builtinId="31" hidden="1"/>
    <cellStyle name="40% - Accent1" xfId="13855" builtinId="31" hidden="1"/>
    <cellStyle name="40% - Accent1" xfId="13895" builtinId="31" hidden="1"/>
    <cellStyle name="40% - Accent1" xfId="13934" builtinId="31" hidden="1"/>
    <cellStyle name="40% - Accent1" xfId="13975" builtinId="31" hidden="1"/>
    <cellStyle name="40% - Accent1" xfId="14014" builtinId="31" hidden="1"/>
    <cellStyle name="40% - Accent1" xfId="14053" builtinId="31" hidden="1"/>
    <cellStyle name="40% - Accent1" xfId="14092" builtinId="31" hidden="1"/>
    <cellStyle name="40% - Accent1" xfId="14132" builtinId="31" hidden="1"/>
    <cellStyle name="40% - Accent1" xfId="14172" builtinId="31" hidden="1"/>
    <cellStyle name="40% - Accent1" xfId="14211" builtinId="31" hidden="1"/>
    <cellStyle name="40% - Accent1" xfId="14251" builtinId="31" hidden="1"/>
    <cellStyle name="40% - Accent1" xfId="14291" builtinId="31" hidden="1"/>
    <cellStyle name="40% - Accent1" xfId="14331" builtinId="31" hidden="1"/>
    <cellStyle name="40% - Accent1" xfId="14370" builtinId="31" hidden="1"/>
    <cellStyle name="40% - Accent1" xfId="14409" builtinId="31" hidden="1"/>
    <cellStyle name="40% - Accent1" xfId="13663" builtinId="31" hidden="1"/>
    <cellStyle name="40% - Accent1" xfId="14442" builtinId="31" hidden="1"/>
    <cellStyle name="40% - Accent1" xfId="14483" builtinId="31" hidden="1"/>
    <cellStyle name="40% - Accent1" xfId="14522" builtinId="31" hidden="1"/>
    <cellStyle name="40% - Accent1" xfId="14561" builtinId="31" hidden="1"/>
    <cellStyle name="40% - Accent1" xfId="14600" builtinId="31" hidden="1"/>
    <cellStyle name="40% - Accent1" xfId="14640" builtinId="31" hidden="1"/>
    <cellStyle name="40% - Accent1" xfId="14679" builtinId="31" hidden="1"/>
    <cellStyle name="40% - Accent1" xfId="14720" builtinId="31" hidden="1"/>
    <cellStyle name="40% - Accent1" xfId="14759" builtinId="31" hidden="1"/>
    <cellStyle name="40% - Accent1" xfId="14798" builtinId="31" hidden="1"/>
    <cellStyle name="40% - Accent1" xfId="14837" builtinId="31" hidden="1"/>
    <cellStyle name="40% - Accent1" xfId="14877" builtinId="31" hidden="1"/>
    <cellStyle name="40% - Accent1" xfId="14917" builtinId="31" hidden="1"/>
    <cellStyle name="40% - Accent1" xfId="14956" builtinId="31" hidden="1"/>
    <cellStyle name="40% - Accent1" xfId="14996" builtinId="31" hidden="1"/>
    <cellStyle name="40% - Accent1" xfId="15035" builtinId="31" hidden="1"/>
    <cellStyle name="40% - Accent1" xfId="15075" builtinId="31" hidden="1"/>
    <cellStyle name="40% - Accent1" xfId="15114" builtinId="31" hidden="1"/>
    <cellStyle name="40% - Accent1" xfId="15153" builtinId="31" hidden="1"/>
    <cellStyle name="40% - Accent1" xfId="13592" builtinId="31" hidden="1"/>
    <cellStyle name="40% - Accent1" xfId="13629" builtinId="31" hidden="1"/>
    <cellStyle name="40% - Accent1" xfId="15199" builtinId="31" hidden="1"/>
    <cellStyle name="40% - Accent1" xfId="15238" builtinId="31" hidden="1"/>
    <cellStyle name="40% - Accent1" xfId="15277" builtinId="31" hidden="1"/>
    <cellStyle name="40% - Accent1" xfId="15316" builtinId="31" hidden="1"/>
    <cellStyle name="40% - Accent1" xfId="15356" builtinId="31" hidden="1"/>
    <cellStyle name="40% - Accent1" xfId="15395" builtinId="31" hidden="1"/>
    <cellStyle name="40% - Accent1" xfId="15436" builtinId="31" hidden="1"/>
    <cellStyle name="40% - Accent1" xfId="15475" builtinId="31" hidden="1"/>
    <cellStyle name="40% - Accent1" xfId="15514" builtinId="31" hidden="1"/>
    <cellStyle name="40% - Accent1" xfId="15553" builtinId="31" hidden="1"/>
    <cellStyle name="40% - Accent1" xfId="15593" builtinId="31" hidden="1"/>
    <cellStyle name="40% - Accent1" xfId="15633" builtinId="31" hidden="1"/>
    <cellStyle name="40% - Accent1" xfId="15672" builtinId="31" hidden="1"/>
    <cellStyle name="40% - Accent1" xfId="15712" builtinId="31" hidden="1"/>
    <cellStyle name="40% - Accent1" xfId="15751" builtinId="31" hidden="1"/>
    <cellStyle name="40% - Accent1" xfId="15791" builtinId="31" hidden="1"/>
    <cellStyle name="40% - Accent1" xfId="15830" builtinId="31" hidden="1"/>
    <cellStyle name="40% - Accent1" xfId="15869" builtinId="31" hidden="1"/>
    <cellStyle name="40% - Accent1" xfId="3228" builtinId="31" hidden="1"/>
    <cellStyle name="40% - Accent1" xfId="3277" builtinId="31" hidden="1"/>
    <cellStyle name="40% - Accent1" xfId="15923" builtinId="31" hidden="1"/>
    <cellStyle name="40% - Accent1" xfId="15962" builtinId="31" hidden="1"/>
    <cellStyle name="40% - Accent1" xfId="16001" builtinId="31" hidden="1"/>
    <cellStyle name="40% - Accent1" xfId="16040" builtinId="31" hidden="1"/>
    <cellStyle name="40% - Accent1" xfId="16080" builtinId="31" hidden="1"/>
    <cellStyle name="40% - Accent1" xfId="16119" builtinId="31" hidden="1"/>
    <cellStyle name="40% - Accent1" xfId="16160" builtinId="31" hidden="1"/>
    <cellStyle name="40% - Accent1" xfId="16199" builtinId="31" hidden="1"/>
    <cellStyle name="40% - Accent1" xfId="16238" builtinId="31" hidden="1"/>
    <cellStyle name="40% - Accent1" xfId="16277" builtinId="31" hidden="1"/>
    <cellStyle name="40% - Accent1" xfId="16317" builtinId="31" hidden="1"/>
    <cellStyle name="40% - Accent1" xfId="16357" builtinId="31" hidden="1"/>
    <cellStyle name="40% - Accent1" xfId="16396" builtinId="31" hidden="1"/>
    <cellStyle name="40% - Accent1" xfId="16436" builtinId="31" hidden="1"/>
    <cellStyle name="40% - Accent1" xfId="16475" builtinId="31" hidden="1"/>
    <cellStyle name="40% - Accent1" xfId="16515" builtinId="31" hidden="1"/>
    <cellStyle name="40% - Accent1" xfId="16554" builtinId="31" hidden="1"/>
    <cellStyle name="40% - Accent1" xfId="16593" builtinId="31" hidden="1"/>
    <cellStyle name="40% - Accent1" xfId="16632" builtinId="31" hidden="1"/>
    <cellStyle name="40% - Accent1" xfId="16791" builtinId="31" hidden="1"/>
    <cellStyle name="40% - Accent1" xfId="16832" builtinId="31" hidden="1"/>
    <cellStyle name="40% - Accent1" xfId="16871" builtinId="31" hidden="1"/>
    <cellStyle name="40% - Accent1" xfId="16910" builtinId="31" hidden="1"/>
    <cellStyle name="40% - Accent1" xfId="16949" builtinId="31" hidden="1"/>
    <cellStyle name="40% - Accent1" xfId="16989" builtinId="31" hidden="1"/>
    <cellStyle name="40% - Accent1" xfId="17028" builtinId="31" hidden="1"/>
    <cellStyle name="40% - Accent1" xfId="17069" builtinId="31" hidden="1"/>
    <cellStyle name="40% - Accent1" xfId="17108" builtinId="31" hidden="1"/>
    <cellStyle name="40% - Accent1" xfId="17147" builtinId="31" hidden="1"/>
    <cellStyle name="40% - Accent1" xfId="17186" builtinId="31" hidden="1"/>
    <cellStyle name="40% - Accent1" xfId="17226" builtinId="31" hidden="1"/>
    <cellStyle name="40% - Accent1" xfId="17266" builtinId="31" hidden="1"/>
    <cellStyle name="40% - Accent1" xfId="17305" builtinId="31" hidden="1"/>
    <cellStyle name="40% - Accent1" xfId="17345" builtinId="31" hidden="1"/>
    <cellStyle name="40% - Accent1" xfId="17385" builtinId="31" hidden="1"/>
    <cellStyle name="40% - Accent1" xfId="17425" builtinId="31" hidden="1"/>
    <cellStyle name="40% - Accent1" xfId="17464" builtinId="31" hidden="1"/>
    <cellStyle name="40% - Accent1" xfId="17503" builtinId="31" hidden="1"/>
    <cellStyle name="40% - Accent1" xfId="16757" builtinId="31" hidden="1"/>
    <cellStyle name="40% - Accent1" xfId="17536" builtinId="31" hidden="1"/>
    <cellStyle name="40% - Accent1" xfId="17577" builtinId="31" hidden="1"/>
    <cellStyle name="40% - Accent1" xfId="17616" builtinId="31" hidden="1"/>
    <cellStyle name="40% - Accent1" xfId="17655" builtinId="31" hidden="1"/>
    <cellStyle name="40% - Accent1" xfId="17694" builtinId="31" hidden="1"/>
    <cellStyle name="40% - Accent1" xfId="17734" builtinId="31" hidden="1"/>
    <cellStyle name="40% - Accent1" xfId="17773" builtinId="31" hidden="1"/>
    <cellStyle name="40% - Accent1" xfId="17814" builtinId="31" hidden="1"/>
    <cellStyle name="40% - Accent1" xfId="17853" builtinId="31" hidden="1"/>
    <cellStyle name="40% - Accent1" xfId="17892" builtinId="31" hidden="1"/>
    <cellStyle name="40% - Accent1" xfId="17931" builtinId="31" hidden="1"/>
    <cellStyle name="40% - Accent1" xfId="17971" builtinId="31" hidden="1"/>
    <cellStyle name="40% - Accent1" xfId="18011" builtinId="31" hidden="1"/>
    <cellStyle name="40% - Accent1" xfId="18050" builtinId="31" hidden="1"/>
    <cellStyle name="40% - Accent1" xfId="18090" builtinId="31" hidden="1"/>
    <cellStyle name="40% - Accent1" xfId="18129" builtinId="31" hidden="1"/>
    <cellStyle name="40% - Accent1" xfId="18169" builtinId="31" hidden="1"/>
    <cellStyle name="40% - Accent1" xfId="18208" builtinId="31" hidden="1"/>
    <cellStyle name="40% - Accent1" xfId="18247" builtinId="31" hidden="1"/>
    <cellStyle name="40% - Accent1" xfId="16686" builtinId="31" hidden="1"/>
    <cellStyle name="40% - Accent1" xfId="16723" builtinId="31" hidden="1"/>
    <cellStyle name="40% - Accent1" xfId="18293" builtinId="31" hidden="1"/>
    <cellStyle name="40% - Accent1" xfId="18332" builtinId="31" hidden="1"/>
    <cellStyle name="40% - Accent1" xfId="18371" builtinId="31" hidden="1"/>
    <cellStyle name="40% - Accent1" xfId="18410" builtinId="31" hidden="1"/>
    <cellStyle name="40% - Accent1" xfId="18450" builtinId="31" hidden="1"/>
    <cellStyle name="40% - Accent1" xfId="18489" builtinId="31" hidden="1"/>
    <cellStyle name="40% - Accent1" xfId="18530" builtinId="31" hidden="1"/>
    <cellStyle name="40% - Accent1" xfId="18569" builtinId="31" hidden="1"/>
    <cellStyle name="40% - Accent1" xfId="18608" builtinId="31" hidden="1"/>
    <cellStyle name="40% - Accent1" xfId="18647" builtinId="31" hidden="1"/>
    <cellStyle name="40% - Accent1" xfId="18687" builtinId="31" hidden="1"/>
    <cellStyle name="40% - Accent1" xfId="18727" builtinId="31" hidden="1"/>
    <cellStyle name="40% - Accent1" xfId="18766" builtinId="31" hidden="1"/>
    <cellStyle name="40% - Accent1" xfId="18806" builtinId="31" hidden="1"/>
    <cellStyle name="40% - Accent1" xfId="18845" builtinId="31" hidden="1"/>
    <cellStyle name="40% - Accent1" xfId="18885" builtinId="31" hidden="1"/>
    <cellStyle name="40% - Accent1" xfId="18924" builtinId="31" hidden="1"/>
    <cellStyle name="40% - Accent1" xfId="18963" builtinId="31" hidden="1"/>
    <cellStyle name="40% - Accent1" xfId="6906" builtinId="31" hidden="1"/>
    <cellStyle name="40% - Accent1" xfId="19085" builtinId="31" hidden="1"/>
    <cellStyle name="40% - Accent1" xfId="19126" builtinId="31" hidden="1"/>
    <cellStyle name="40% - Accent1" xfId="19165" builtinId="31" hidden="1"/>
    <cellStyle name="40% - Accent1" xfId="19204" builtinId="31" hidden="1"/>
    <cellStyle name="40% - Accent1" xfId="19243" builtinId="31" hidden="1"/>
    <cellStyle name="40% - Accent1" xfId="19283" builtinId="31" hidden="1"/>
    <cellStyle name="40% - Accent1" xfId="19322" builtinId="31" hidden="1"/>
    <cellStyle name="40% - Accent1" xfId="19363" builtinId="31" hidden="1"/>
    <cellStyle name="40% - Accent1" xfId="19402" builtinId="31" hidden="1"/>
    <cellStyle name="40% - Accent1" xfId="19441" builtinId="31" hidden="1"/>
    <cellStyle name="40% - Accent1" xfId="19480" builtinId="31" hidden="1"/>
    <cellStyle name="40% - Accent1" xfId="19520" builtinId="31" hidden="1"/>
    <cellStyle name="40% - Accent1" xfId="19560" builtinId="31" hidden="1"/>
    <cellStyle name="40% - Accent1" xfId="19599" builtinId="31" hidden="1"/>
    <cellStyle name="40% - Accent1" xfId="19639" builtinId="31" hidden="1"/>
    <cellStyle name="40% - Accent1" xfId="19678" builtinId="31" hidden="1"/>
    <cellStyle name="40% - Accent1" xfId="19718" builtinId="31" hidden="1"/>
    <cellStyle name="40% - Accent1" xfId="19757" builtinId="31" hidden="1"/>
    <cellStyle name="40% - Accent1" xfId="19796" builtinId="31" hidden="1"/>
    <cellStyle name="40% - Accent1" xfId="19847" builtinId="31" hidden="1"/>
    <cellStyle name="40% - Accent1" xfId="20006" builtinId="31" hidden="1"/>
    <cellStyle name="40% - Accent1" xfId="20047" builtinId="31" hidden="1"/>
    <cellStyle name="40% - Accent1" xfId="20086" builtinId="31" hidden="1"/>
    <cellStyle name="40% - Accent1" xfId="20125" builtinId="31" hidden="1"/>
    <cellStyle name="40% - Accent1" xfId="20164" builtinId="31" hidden="1"/>
    <cellStyle name="40% - Accent1" xfId="20204" builtinId="31" hidden="1"/>
    <cellStyle name="40% - Accent1" xfId="20243" builtinId="31" hidden="1"/>
    <cellStyle name="40% - Accent1" xfId="20284" builtinId="31" hidden="1"/>
    <cellStyle name="40% - Accent1" xfId="20323" builtinId="31" hidden="1"/>
    <cellStyle name="40% - Accent1" xfId="20362" builtinId="31" hidden="1"/>
    <cellStyle name="40% - Accent1" xfId="20401" builtinId="31" hidden="1"/>
    <cellStyle name="40% - Accent1" xfId="20441" builtinId="31" hidden="1"/>
    <cellStyle name="40% - Accent1" xfId="20481" builtinId="31" hidden="1"/>
    <cellStyle name="40% - Accent1" xfId="20520" builtinId="31" hidden="1"/>
    <cellStyle name="40% - Accent1" xfId="20560" builtinId="31" hidden="1"/>
    <cellStyle name="40% - Accent1" xfId="20600" builtinId="31" hidden="1"/>
    <cellStyle name="40% - Accent1" xfId="20640" builtinId="31" hidden="1"/>
    <cellStyle name="40% - Accent1" xfId="20679" builtinId="31" hidden="1"/>
    <cellStyle name="40% - Accent1" xfId="20718" builtinId="31" hidden="1"/>
    <cellStyle name="40% - Accent1" xfId="19972" builtinId="31" hidden="1"/>
    <cellStyle name="40% - Accent1" xfId="20751" builtinId="31" hidden="1"/>
    <cellStyle name="40% - Accent1" xfId="20792" builtinId="31" hidden="1"/>
    <cellStyle name="40% - Accent1" xfId="20831" builtinId="31" hidden="1"/>
    <cellStyle name="40% - Accent1" xfId="20870" builtinId="31" hidden="1"/>
    <cellStyle name="40% - Accent1" xfId="20909" builtinId="31" hidden="1"/>
    <cellStyle name="40% - Accent1" xfId="20949" builtinId="31" hidden="1"/>
    <cellStyle name="40% - Accent1" xfId="20988" builtinId="31" hidden="1"/>
    <cellStyle name="40% - Accent1" xfId="21029" builtinId="31" hidden="1"/>
    <cellStyle name="40% - Accent1" xfId="21068" builtinId="31" hidden="1"/>
    <cellStyle name="40% - Accent1" xfId="21107" builtinId="31" hidden="1"/>
    <cellStyle name="40% - Accent1" xfId="21146" builtinId="31" hidden="1"/>
    <cellStyle name="40% - Accent1" xfId="21186" builtinId="31" hidden="1"/>
    <cellStyle name="40% - Accent1" xfId="21226" builtinId="31" hidden="1"/>
    <cellStyle name="40% - Accent1" xfId="21265" builtinId="31" hidden="1"/>
    <cellStyle name="40% - Accent1" xfId="21305" builtinId="31" hidden="1"/>
    <cellStyle name="40% - Accent1" xfId="21344" builtinId="31" hidden="1"/>
    <cellStyle name="40% - Accent1" xfId="21384" builtinId="31" hidden="1"/>
    <cellStyle name="40% - Accent1" xfId="21423" builtinId="31" hidden="1"/>
    <cellStyle name="40% - Accent1" xfId="21462" builtinId="31" hidden="1"/>
    <cellStyle name="40% - Accent1" xfId="19901" builtinId="31" hidden="1"/>
    <cellStyle name="40% - Accent1" xfId="19938" builtinId="31" hidden="1"/>
    <cellStyle name="40% - Accent1" xfId="21508" builtinId="31" hidden="1"/>
    <cellStyle name="40% - Accent1" xfId="21547" builtinId="31" hidden="1"/>
    <cellStyle name="40% - Accent1" xfId="21586" builtinId="31" hidden="1"/>
    <cellStyle name="40% - Accent1" xfId="21625" builtinId="31" hidden="1"/>
    <cellStyle name="40% - Accent1" xfId="21665" builtinId="31" hidden="1"/>
    <cellStyle name="40% - Accent1" xfId="21704" builtinId="31" hidden="1"/>
    <cellStyle name="40% - Accent1" xfId="21745" builtinId="31" hidden="1"/>
    <cellStyle name="40% - Accent1" xfId="21784" builtinId="31" hidden="1"/>
    <cellStyle name="40% - Accent1" xfId="21823" builtinId="31" hidden="1"/>
    <cellStyle name="40% - Accent1" xfId="21862" builtinId="31" hidden="1"/>
    <cellStyle name="40% - Accent1" xfId="21902" builtinId="31" hidden="1"/>
    <cellStyle name="40% - Accent1" xfId="21942" builtinId="31" hidden="1"/>
    <cellStyle name="40% - Accent1" xfId="21981" builtinId="31" hidden="1"/>
    <cellStyle name="40% - Accent1" xfId="22021" builtinId="31" hidden="1"/>
    <cellStyle name="40% - Accent1" xfId="22060" builtinId="31" hidden="1"/>
    <cellStyle name="40% - Accent1" xfId="22100" builtinId="31" hidden="1"/>
    <cellStyle name="40% - Accent1" xfId="22139" builtinId="31" hidden="1"/>
    <cellStyle name="40% - Accent1" xfId="22178" builtinId="31" hidden="1"/>
    <cellStyle name="40% - Accent1" xfId="22217" builtinId="31" hidden="1"/>
    <cellStyle name="40% - Accent1" xfId="22257" builtinId="31" hidden="1"/>
    <cellStyle name="40% - Accent1" xfId="22298" builtinId="31" hidden="1"/>
    <cellStyle name="40% - Accent1" xfId="22337" builtinId="31" hidden="1"/>
    <cellStyle name="40% - Accent1" xfId="22376" builtinId="31" hidden="1"/>
    <cellStyle name="40% - Accent1" xfId="22415" builtinId="31" hidden="1"/>
    <cellStyle name="40% - Accent1" xfId="22455" builtinId="31" hidden="1"/>
    <cellStyle name="40% - Accent1" xfId="22494" builtinId="31" hidden="1"/>
    <cellStyle name="40% - Accent1" xfId="22535" builtinId="31" hidden="1"/>
    <cellStyle name="40% - Accent1" xfId="22574" builtinId="31" hidden="1"/>
    <cellStyle name="40% - Accent1" xfId="22613" builtinId="31" hidden="1"/>
    <cellStyle name="40% - Accent1" xfId="22652" builtinId="31" hidden="1"/>
    <cellStyle name="40% - Accent1" xfId="22692" builtinId="31" hidden="1"/>
    <cellStyle name="40% - Accent1" xfId="22732" builtinId="31" hidden="1"/>
    <cellStyle name="40% - Accent1" xfId="22771" builtinId="31" hidden="1"/>
    <cellStyle name="40% - Accent1" xfId="22811" builtinId="31" hidden="1"/>
    <cellStyle name="40% - Accent1" xfId="22850" builtinId="31" hidden="1"/>
    <cellStyle name="40% - Accent1" xfId="22890" builtinId="31" hidden="1"/>
    <cellStyle name="40% - Accent1" xfId="22929" builtinId="31" hidden="1"/>
    <cellStyle name="40% - Accent1" xfId="22968" builtinId="31" hidden="1"/>
    <cellStyle name="40% - Accent1" xfId="23007" builtinId="31" hidden="1"/>
    <cellStyle name="40% - Accent1" xfId="23166" builtinId="31" hidden="1"/>
    <cellStyle name="40% - Accent1" xfId="23207" builtinId="31" hidden="1"/>
    <cellStyle name="40% - Accent1" xfId="23246" builtinId="31" hidden="1"/>
    <cellStyle name="40% - Accent1" xfId="23285" builtinId="31" hidden="1"/>
    <cellStyle name="40% - Accent1" xfId="23324" builtinId="31" hidden="1"/>
    <cellStyle name="40% - Accent1" xfId="23364" builtinId="31" hidden="1"/>
    <cellStyle name="40% - Accent1" xfId="23403" builtinId="31" hidden="1"/>
    <cellStyle name="40% - Accent1" xfId="23444" builtinId="31" hidden="1"/>
    <cellStyle name="40% - Accent1" xfId="23483" builtinId="31" hidden="1"/>
    <cellStyle name="40% - Accent1" xfId="23522" builtinId="31" hidden="1"/>
    <cellStyle name="40% - Accent1" xfId="23561" builtinId="31" hidden="1"/>
    <cellStyle name="40% - Accent1" xfId="23601" builtinId="31" hidden="1"/>
    <cellStyle name="40% - Accent1" xfId="23641" builtinId="31" hidden="1"/>
    <cellStyle name="40% - Accent1" xfId="23680" builtinId="31" hidden="1"/>
    <cellStyle name="40% - Accent1" xfId="23720" builtinId="31" hidden="1"/>
    <cellStyle name="40% - Accent1" xfId="23760" builtinId="31" hidden="1"/>
    <cellStyle name="40% - Accent1" xfId="23800" builtinId="31" hidden="1"/>
    <cellStyle name="40% - Accent1" xfId="23839" builtinId="31" hidden="1"/>
    <cellStyle name="40% - Accent1" xfId="23878" builtinId="31" hidden="1"/>
    <cellStyle name="40% - Accent1" xfId="23132" builtinId="31" hidden="1"/>
    <cellStyle name="40% - Accent1" xfId="23911" builtinId="31" hidden="1"/>
    <cellStyle name="40% - Accent1" xfId="23952" builtinId="31" hidden="1"/>
    <cellStyle name="40% - Accent1" xfId="23991" builtinId="31" hidden="1"/>
    <cellStyle name="40% - Accent1" xfId="24030" builtinId="31" hidden="1"/>
    <cellStyle name="40% - Accent1" xfId="24069" builtinId="31" hidden="1"/>
    <cellStyle name="40% - Accent1" xfId="24109" builtinId="31" hidden="1"/>
    <cellStyle name="40% - Accent1" xfId="24148" builtinId="31" hidden="1"/>
    <cellStyle name="40% - Accent1" xfId="24189" builtinId="31" hidden="1"/>
    <cellStyle name="40% - Accent1" xfId="24228" builtinId="31" hidden="1"/>
    <cellStyle name="40% - Accent1" xfId="24267" builtinId="31" hidden="1"/>
    <cellStyle name="40% - Accent1" xfId="24306" builtinId="31" hidden="1"/>
    <cellStyle name="40% - Accent1" xfId="24346" builtinId="31" hidden="1"/>
    <cellStyle name="40% - Accent1" xfId="24386" builtinId="31" hidden="1"/>
    <cellStyle name="40% - Accent1" xfId="24425" builtinId="31" hidden="1"/>
    <cellStyle name="40% - Accent1" xfId="24465" builtinId="31" hidden="1"/>
    <cellStyle name="40% - Accent1" xfId="24504" builtinId="31" hidden="1"/>
    <cellStyle name="40% - Accent1" xfId="24544" builtinId="31" hidden="1"/>
    <cellStyle name="40% - Accent1" xfId="24583" builtinId="31" hidden="1"/>
    <cellStyle name="40% - Accent1" xfId="24622" builtinId="31" hidden="1"/>
    <cellStyle name="40% - Accent1" xfId="23061" builtinId="31" hidden="1"/>
    <cellStyle name="40% - Accent1" xfId="23098" builtinId="31" hidden="1"/>
    <cellStyle name="40% - Accent1" xfId="24668" builtinId="31" hidden="1"/>
    <cellStyle name="40% - Accent1" xfId="24707" builtinId="31" hidden="1"/>
    <cellStyle name="40% - Accent1" xfId="24746" builtinId="31" hidden="1"/>
    <cellStyle name="40% - Accent1" xfId="24785" builtinId="31" hidden="1"/>
    <cellStyle name="40% - Accent1" xfId="24825" builtinId="31" hidden="1"/>
    <cellStyle name="40% - Accent1" xfId="24864" builtinId="31" hidden="1"/>
    <cellStyle name="40% - Accent1" xfId="24905" builtinId="31" hidden="1"/>
    <cellStyle name="40% - Accent1" xfId="24944" builtinId="31" hidden="1"/>
    <cellStyle name="40% - Accent1" xfId="24983" builtinId="31" hidden="1"/>
    <cellStyle name="40% - Accent1" xfId="25022" builtinId="31" hidden="1"/>
    <cellStyle name="40% - Accent1" xfId="25062" builtinId="31" hidden="1"/>
    <cellStyle name="40% - Accent1" xfId="25102" builtinId="31" hidden="1"/>
    <cellStyle name="40% - Accent1" xfId="25141" builtinId="31" hidden="1"/>
    <cellStyle name="40% - Accent1" xfId="25181" builtinId="31" hidden="1"/>
    <cellStyle name="40% - Accent1" xfId="25220" builtinId="31" hidden="1"/>
    <cellStyle name="40% - Accent1" xfId="25260" builtinId="31" hidden="1"/>
    <cellStyle name="40% - Accent1" xfId="25299" builtinId="31" hidden="1"/>
    <cellStyle name="40% - Accent1" xfId="25338" builtinId="31" hidden="1"/>
    <cellStyle name="40% - Accent1" xfId="19051" builtinId="31" hidden="1"/>
    <cellStyle name="40% - Accent1" xfId="19021" builtinId="31" hidden="1"/>
    <cellStyle name="40% - Accent1" xfId="25365" builtinId="31" hidden="1"/>
    <cellStyle name="40% - Accent1" xfId="25404" builtinId="31" hidden="1"/>
    <cellStyle name="40% - Accent1" xfId="25443" builtinId="31" hidden="1"/>
    <cellStyle name="40% - Accent1" xfId="25482" builtinId="31" hidden="1"/>
    <cellStyle name="40% - Accent1" xfId="25522" builtinId="31" hidden="1"/>
    <cellStyle name="40% - Accent1" xfId="25561" builtinId="31" hidden="1"/>
    <cellStyle name="40% - Accent1" xfId="25602" builtinId="31" hidden="1"/>
    <cellStyle name="40% - Accent1" xfId="25641" builtinId="31" hidden="1"/>
    <cellStyle name="40% - Accent1" xfId="25680" builtinId="31" hidden="1"/>
    <cellStyle name="40% - Accent1" xfId="25719" builtinId="31" hidden="1"/>
    <cellStyle name="40% - Accent1" xfId="25759" builtinId="31" hidden="1"/>
    <cellStyle name="40% - Accent1" xfId="25799" builtinId="31" hidden="1"/>
    <cellStyle name="40% - Accent1" xfId="25838" builtinId="31" hidden="1"/>
    <cellStyle name="40% - Accent1" xfId="25878" builtinId="31" hidden="1"/>
    <cellStyle name="40% - Accent1" xfId="25917" builtinId="31" hidden="1"/>
    <cellStyle name="40% - Accent1" xfId="25957" builtinId="31" hidden="1"/>
    <cellStyle name="40% - Accent1" xfId="25996" builtinId="31" hidden="1"/>
    <cellStyle name="40% - Accent1" xfId="26035" builtinId="31" hidden="1"/>
    <cellStyle name="40% - Accent1" xfId="26074" builtinId="31" hidden="1"/>
    <cellStyle name="40% - Accent1" xfId="26233" builtinId="31" hidden="1"/>
    <cellStyle name="40% - Accent1" xfId="26274" builtinId="31" hidden="1"/>
    <cellStyle name="40% - Accent1" xfId="26313" builtinId="31" hidden="1"/>
    <cellStyle name="40% - Accent1" xfId="26352" builtinId="31" hidden="1"/>
    <cellStyle name="40% - Accent1" xfId="26391" builtinId="31" hidden="1"/>
    <cellStyle name="40% - Accent1" xfId="26431" builtinId="31" hidden="1"/>
    <cellStyle name="40% - Accent1" xfId="26470" builtinId="31" hidden="1"/>
    <cellStyle name="40% - Accent1" xfId="26511" builtinId="31" hidden="1"/>
    <cellStyle name="40% - Accent1" xfId="26550" builtinId="31" hidden="1"/>
    <cellStyle name="40% - Accent1" xfId="26589" builtinId="31" hidden="1"/>
    <cellStyle name="40% - Accent1" xfId="26628" builtinId="31" hidden="1"/>
    <cellStyle name="40% - Accent1" xfId="26668" builtinId="31" hidden="1"/>
    <cellStyle name="40% - Accent1" xfId="26708" builtinId="31" hidden="1"/>
    <cellStyle name="40% - Accent1" xfId="26747" builtinId="31" hidden="1"/>
    <cellStyle name="40% - Accent1" xfId="26787" builtinId="31" hidden="1"/>
    <cellStyle name="40% - Accent1" xfId="26827" builtinId="31" hidden="1"/>
    <cellStyle name="40% - Accent1" xfId="26867" builtinId="31" hidden="1"/>
    <cellStyle name="40% - Accent1" xfId="26906" builtinId="31" hidden="1"/>
    <cellStyle name="40% - Accent1" xfId="26945" builtinId="31" hidden="1"/>
    <cellStyle name="40% - Accent1" xfId="26199" builtinId="31" hidden="1"/>
    <cellStyle name="40% - Accent1" xfId="26978" builtinId="31" hidden="1"/>
    <cellStyle name="40% - Accent1" xfId="27019" builtinId="31" hidden="1"/>
    <cellStyle name="40% - Accent1" xfId="27058" builtinId="31" hidden="1"/>
    <cellStyle name="40% - Accent1" xfId="27097" builtinId="31" hidden="1"/>
    <cellStyle name="40% - Accent1" xfId="27136" builtinId="31" hidden="1"/>
    <cellStyle name="40% - Accent1" xfId="27176" builtinId="31" hidden="1"/>
    <cellStyle name="40% - Accent1" xfId="27215" builtinId="31" hidden="1"/>
    <cellStyle name="40% - Accent1" xfId="27256" builtinId="31" hidden="1"/>
    <cellStyle name="40% - Accent1" xfId="27295" builtinId="31" hidden="1"/>
    <cellStyle name="40% - Accent1" xfId="27334" builtinId="31" hidden="1"/>
    <cellStyle name="40% - Accent1" xfId="27373" builtinId="31" hidden="1"/>
    <cellStyle name="40% - Accent1" xfId="27413" builtinId="31" hidden="1"/>
    <cellStyle name="40% - Accent1" xfId="27453" builtinId="31" hidden="1"/>
    <cellStyle name="40% - Accent1" xfId="27492" builtinId="31" hidden="1"/>
    <cellStyle name="40% - Accent1" xfId="27532" builtinId="31" hidden="1"/>
    <cellStyle name="40% - Accent1" xfId="27571" builtinId="31" hidden="1"/>
    <cellStyle name="40% - Accent1" xfId="27611" builtinId="31" hidden="1"/>
    <cellStyle name="40% - Accent1" xfId="27650" builtinId="31" hidden="1"/>
    <cellStyle name="40% - Accent1" xfId="27689" builtinId="31" hidden="1"/>
    <cellStyle name="40% - Accent1" xfId="26128" builtinId="31" hidden="1"/>
    <cellStyle name="40% - Accent1" xfId="26165" builtinId="31" hidden="1"/>
    <cellStyle name="40% - Accent1" xfId="27735" builtinId="31" hidden="1"/>
    <cellStyle name="40% - Accent1" xfId="27774" builtinId="31" hidden="1"/>
    <cellStyle name="40% - Accent1" xfId="27813" builtinId="31" hidden="1"/>
    <cellStyle name="40% - Accent1" xfId="27852" builtinId="31" hidden="1"/>
    <cellStyle name="40% - Accent1" xfId="27892" builtinId="31" hidden="1"/>
    <cellStyle name="40% - Accent1" xfId="27931" builtinId="31" hidden="1"/>
    <cellStyle name="40% - Accent1" xfId="27972" builtinId="31" hidden="1"/>
    <cellStyle name="40% - Accent1" xfId="28011" builtinId="31" hidden="1"/>
    <cellStyle name="40% - Accent1" xfId="28050" builtinId="31" hidden="1"/>
    <cellStyle name="40% - Accent1" xfId="28089" builtinId="31" hidden="1"/>
    <cellStyle name="40% - Accent1" xfId="28129" builtinId="31" hidden="1"/>
    <cellStyle name="40% - Accent1" xfId="28169" builtinId="31" hidden="1"/>
    <cellStyle name="40% - Accent1" xfId="28208" builtinId="31" hidden="1"/>
    <cellStyle name="40% - Accent1" xfId="28248" builtinId="31" hidden="1"/>
    <cellStyle name="40% - Accent1" xfId="28287" builtinId="31" hidden="1"/>
    <cellStyle name="40% - Accent1" xfId="28327" builtinId="31" hidden="1"/>
    <cellStyle name="40% - Accent1" xfId="28366" builtinId="31" hidden="1"/>
    <cellStyle name="40% - Accent1" xfId="28405" builtinId="31" hidden="1"/>
    <cellStyle name="40% - Accent1" xfId="28444" builtinId="31" hidden="1"/>
    <cellStyle name="40% - Accent1" xfId="28568" builtinId="31" hidden="1"/>
    <cellStyle name="40% - Accent1" xfId="28611" builtinId="31" hidden="1"/>
    <cellStyle name="40% - Accent1" xfId="28650" builtinId="31" hidden="1"/>
    <cellStyle name="40% - Accent1" xfId="28689" builtinId="31" hidden="1"/>
    <cellStyle name="40% - Accent1" xfId="28728" builtinId="31" hidden="1"/>
    <cellStyle name="40% - Accent1" xfId="28768" builtinId="31" hidden="1"/>
    <cellStyle name="40% - Accent1" xfId="28807" builtinId="31" hidden="1"/>
    <cellStyle name="40% - Accent1" xfId="28848" builtinId="31" hidden="1"/>
    <cellStyle name="40% - Accent1" xfId="28887" builtinId="31" hidden="1"/>
    <cellStyle name="40% - Accent1" xfId="28926" builtinId="31" hidden="1"/>
    <cellStyle name="40% - Accent1" xfId="28965" builtinId="31" hidden="1"/>
    <cellStyle name="40% - Accent1" xfId="29007" builtinId="31" hidden="1"/>
    <cellStyle name="40% - Accent1" xfId="29047" builtinId="31" hidden="1"/>
    <cellStyle name="40% - Accent1" xfId="29086" builtinId="31" hidden="1"/>
    <cellStyle name="40% - Accent1" xfId="29126" builtinId="31" hidden="1"/>
    <cellStyle name="40% - Accent1" xfId="29166" builtinId="31" hidden="1"/>
    <cellStyle name="40% - Accent1" xfId="29206" builtinId="31" hidden="1"/>
    <cellStyle name="40% - Accent1" xfId="29245" builtinId="31" hidden="1"/>
    <cellStyle name="40% - Accent1" xfId="29284" builtinId="31" hidden="1"/>
    <cellStyle name="40% - Accent1" xfId="29334" builtinId="31" hidden="1"/>
    <cellStyle name="40% - Accent1" xfId="29493" builtinId="31" hidden="1"/>
    <cellStyle name="40% - Accent1" xfId="29536" builtinId="31" hidden="1"/>
    <cellStyle name="40% - Accent1" xfId="29575" builtinId="31" hidden="1"/>
    <cellStyle name="40% - Accent1" xfId="29614" builtinId="31" hidden="1"/>
    <cellStyle name="40% - Accent1" xfId="29653" builtinId="31" hidden="1"/>
    <cellStyle name="40% - Accent1" xfId="29693" builtinId="31" hidden="1"/>
    <cellStyle name="40% - Accent1" xfId="29732" builtinId="31" hidden="1"/>
    <cellStyle name="40% - Accent1" xfId="29773" builtinId="31" hidden="1"/>
    <cellStyle name="40% - Accent1" xfId="29812" builtinId="31" hidden="1"/>
    <cellStyle name="40% - Accent1" xfId="29851" builtinId="31" hidden="1"/>
    <cellStyle name="40% - Accent1" xfId="29890" builtinId="31" hidden="1"/>
    <cellStyle name="40% - Accent1" xfId="29932" builtinId="31" hidden="1"/>
    <cellStyle name="40% - Accent1" xfId="29972" builtinId="31" hidden="1"/>
    <cellStyle name="40% - Accent1" xfId="30011" builtinId="31" hidden="1"/>
    <cellStyle name="40% - Accent1" xfId="30051" builtinId="31" hidden="1"/>
    <cellStyle name="40% - Accent1" xfId="30091" builtinId="31" hidden="1"/>
    <cellStyle name="40% - Accent1" xfId="30131" builtinId="31" hidden="1"/>
    <cellStyle name="40% - Accent1" xfId="30170" builtinId="31" hidden="1"/>
    <cellStyle name="40% - Accent1" xfId="30209" builtinId="31" hidden="1"/>
    <cellStyle name="40% - Accent1" xfId="29459" builtinId="31" hidden="1"/>
    <cellStyle name="40% - Accent1" xfId="30242" builtinId="31" hidden="1"/>
    <cellStyle name="40% - Accent1" xfId="30283" builtinId="31" hidden="1"/>
    <cellStyle name="40% - Accent1" xfId="30322" builtinId="31" hidden="1"/>
    <cellStyle name="40% - Accent1" xfId="30361" builtinId="31" hidden="1"/>
    <cellStyle name="40% - Accent1" xfId="30400" builtinId="31" hidden="1"/>
    <cellStyle name="40% - Accent1" xfId="30440" builtinId="31" hidden="1"/>
    <cellStyle name="40% - Accent1" xfId="30479" builtinId="31" hidden="1"/>
    <cellStyle name="40% - Accent1" xfId="30520" builtinId="31" hidden="1"/>
    <cellStyle name="40% - Accent1" xfId="30559" builtinId="31" hidden="1"/>
    <cellStyle name="40% - Accent1" xfId="30598" builtinId="31" hidden="1"/>
    <cellStyle name="40% - Accent1" xfId="30637" builtinId="31" hidden="1"/>
    <cellStyle name="40% - Accent1" xfId="30677" builtinId="31" hidden="1"/>
    <cellStyle name="40% - Accent1" xfId="30717" builtinId="31" hidden="1"/>
    <cellStyle name="40% - Accent1" xfId="30756" builtinId="31" hidden="1"/>
    <cellStyle name="40% - Accent1" xfId="30796" builtinId="31" hidden="1"/>
    <cellStyle name="40% - Accent1" xfId="30835" builtinId="31" hidden="1"/>
    <cellStyle name="40% - Accent1" xfId="30875" builtinId="31" hidden="1"/>
    <cellStyle name="40% - Accent1" xfId="30914" builtinId="31" hidden="1"/>
    <cellStyle name="40% - Accent1" xfId="30953" builtinId="31" hidden="1"/>
    <cellStyle name="40% - Accent1" xfId="29388" builtinId="31" hidden="1"/>
    <cellStyle name="40% - Accent1" xfId="29425" builtinId="31" hidden="1"/>
    <cellStyle name="40% - Accent1" xfId="30999" builtinId="31" hidden="1"/>
    <cellStyle name="40% - Accent1" xfId="31038" builtinId="31" hidden="1"/>
    <cellStyle name="40% - Accent1" xfId="31077" builtinId="31" hidden="1"/>
    <cellStyle name="40% - Accent1" xfId="31116" builtinId="31" hidden="1"/>
    <cellStyle name="40% - Accent1" xfId="31156" builtinId="31" hidden="1"/>
    <cellStyle name="40% - Accent1" xfId="31195" builtinId="31" hidden="1"/>
    <cellStyle name="40% - Accent1" xfId="31236" builtinId="31" hidden="1"/>
    <cellStyle name="40% - Accent1" xfId="31275" builtinId="31" hidden="1"/>
    <cellStyle name="40% - Accent1" xfId="31314" builtinId="31" hidden="1"/>
    <cellStyle name="40% - Accent1" xfId="31353" builtinId="31" hidden="1"/>
    <cellStyle name="40% - Accent1" xfId="31393" builtinId="31" hidden="1"/>
    <cellStyle name="40% - Accent1" xfId="31433" builtinId="31" hidden="1"/>
    <cellStyle name="40% - Accent1" xfId="31472" builtinId="31" hidden="1"/>
    <cellStyle name="40% - Accent1" xfId="31512" builtinId="31" hidden="1"/>
    <cellStyle name="40% - Accent1" xfId="31551" builtinId="31" hidden="1"/>
    <cellStyle name="40% - Accent1" xfId="31591" builtinId="31" hidden="1"/>
    <cellStyle name="40% - Accent1" xfId="31630" builtinId="31" hidden="1"/>
    <cellStyle name="40% - Accent1" xfId="31669" builtinId="31" hidden="1"/>
    <cellStyle name="40% - Accent1" xfId="28534" builtinId="31" hidden="1"/>
    <cellStyle name="40% - Accent1" xfId="28474" builtinId="31" hidden="1"/>
    <cellStyle name="40% - Accent1" xfId="31723" builtinId="31" hidden="1"/>
    <cellStyle name="40% - Accent1" xfId="31762" builtinId="31" hidden="1"/>
    <cellStyle name="40% - Accent1" xfId="31801" builtinId="31" hidden="1"/>
    <cellStyle name="40% - Accent1" xfId="31840" builtinId="31" hidden="1"/>
    <cellStyle name="40% - Accent1" xfId="31880" builtinId="31" hidden="1"/>
    <cellStyle name="40% - Accent1" xfId="31919" builtinId="31" hidden="1"/>
    <cellStyle name="40% - Accent1" xfId="31960" builtinId="31" hidden="1"/>
    <cellStyle name="40% - Accent1" xfId="31999" builtinId="31" hidden="1"/>
    <cellStyle name="40% - Accent1" xfId="32038" builtinId="31" hidden="1"/>
    <cellStyle name="40% - Accent1" xfId="32077" builtinId="31" hidden="1"/>
    <cellStyle name="40% - Accent1" xfId="32117" builtinId="31" hidden="1"/>
    <cellStyle name="40% - Accent1" xfId="32157" builtinId="31" hidden="1"/>
    <cellStyle name="40% - Accent1" xfId="32196" builtinId="31" hidden="1"/>
    <cellStyle name="40% - Accent1" xfId="32236" builtinId="31" hidden="1"/>
    <cellStyle name="40% - Accent1" xfId="32275" builtinId="31" hidden="1"/>
    <cellStyle name="40% - Accent1" xfId="32315" builtinId="31" hidden="1"/>
    <cellStyle name="40% - Accent1" xfId="32354" builtinId="31" hidden="1"/>
    <cellStyle name="40% - Accent1" xfId="32393" builtinId="31" hidden="1"/>
    <cellStyle name="40% - Accent1" xfId="32432" builtinId="31" hidden="1"/>
    <cellStyle name="40% - Accent1" xfId="32591" builtinId="31" hidden="1"/>
    <cellStyle name="40% - Accent1" xfId="32632" builtinId="31" hidden="1"/>
    <cellStyle name="40% - Accent1" xfId="32671" builtinId="31" hidden="1"/>
    <cellStyle name="40% - Accent1" xfId="32710" builtinId="31" hidden="1"/>
    <cellStyle name="40% - Accent1" xfId="32749" builtinId="31" hidden="1"/>
    <cellStyle name="40% - Accent1" xfId="32789" builtinId="31" hidden="1"/>
    <cellStyle name="40% - Accent1" xfId="32828" builtinId="31" hidden="1"/>
    <cellStyle name="40% - Accent1" xfId="32869" builtinId="31" hidden="1"/>
    <cellStyle name="40% - Accent1" xfId="32908" builtinId="31" hidden="1"/>
    <cellStyle name="40% - Accent1" xfId="32947" builtinId="31" hidden="1"/>
    <cellStyle name="40% - Accent1" xfId="32986" builtinId="31" hidden="1"/>
    <cellStyle name="40% - Accent1" xfId="33026" builtinId="31" hidden="1"/>
    <cellStyle name="40% - Accent1" xfId="33066" builtinId="31" hidden="1"/>
    <cellStyle name="40% - Accent1" xfId="33105" builtinId="31" hidden="1"/>
    <cellStyle name="40% - Accent1" xfId="33145" builtinId="31" hidden="1"/>
    <cellStyle name="40% - Accent1" xfId="33185" builtinId="31" hidden="1"/>
    <cellStyle name="40% - Accent1" xfId="33225" builtinId="31" hidden="1"/>
    <cellStyle name="40% - Accent1" xfId="33264" builtinId="31" hidden="1"/>
    <cellStyle name="40% - Accent1" xfId="33303" builtinId="31" hidden="1"/>
    <cellStyle name="40% - Accent1" xfId="32557" builtinId="31" hidden="1"/>
    <cellStyle name="40% - Accent1" xfId="33336" builtinId="31" hidden="1"/>
    <cellStyle name="40% - Accent1" xfId="33377" builtinId="31" hidden="1"/>
    <cellStyle name="40% - Accent1" xfId="33416" builtinId="31" hidden="1"/>
    <cellStyle name="40% - Accent1" xfId="33455" builtinId="31" hidden="1"/>
    <cellStyle name="40% - Accent1" xfId="33494" builtinId="31" hidden="1"/>
    <cellStyle name="40% - Accent1" xfId="33534" builtinId="31" hidden="1"/>
    <cellStyle name="40% - Accent1" xfId="33573" builtinId="31" hidden="1"/>
    <cellStyle name="40% - Accent1" xfId="33614" builtinId="31" hidden="1"/>
    <cellStyle name="40% - Accent1" xfId="33653" builtinId="31" hidden="1"/>
    <cellStyle name="40% - Accent1" xfId="33692" builtinId="31" hidden="1"/>
    <cellStyle name="40% - Accent1" xfId="33731" builtinId="31" hidden="1"/>
    <cellStyle name="40% - Accent1" xfId="33771" builtinId="31" hidden="1"/>
    <cellStyle name="40% - Accent1" xfId="33811" builtinId="31" hidden="1"/>
    <cellStyle name="40% - Accent1" xfId="33850" builtinId="31" hidden="1"/>
    <cellStyle name="40% - Accent1" xfId="33890" builtinId="31" hidden="1"/>
    <cellStyle name="40% - Accent1" xfId="33929" builtinId="31" hidden="1"/>
    <cellStyle name="40% - Accent1" xfId="33969" builtinId="31" hidden="1"/>
    <cellStyle name="40% - Accent1" xfId="34008" builtinId="31" hidden="1"/>
    <cellStyle name="40% - Accent1" xfId="34047" builtinId="31" hidden="1"/>
    <cellStyle name="40% - Accent1" xfId="32486" builtinId="31" hidden="1"/>
    <cellStyle name="40% - Accent1" xfId="32523" builtinId="31" hidden="1"/>
    <cellStyle name="40% - Accent1" xfId="34093" builtinId="31" hidden="1"/>
    <cellStyle name="40% - Accent1" xfId="34132" builtinId="31" hidden="1"/>
    <cellStyle name="40% - Accent1" xfId="34171" builtinId="31" hidden="1"/>
    <cellStyle name="40% - Accent1" xfId="34210" builtinId="31" hidden="1"/>
    <cellStyle name="40% - Accent1" xfId="34250" builtinId="31" hidden="1"/>
    <cellStyle name="40% - Accent1" xfId="34289" builtinId="31" hidden="1"/>
    <cellStyle name="40% - Accent1" xfId="34330" builtinId="31" hidden="1"/>
    <cellStyle name="40% - Accent1" xfId="34369" builtinId="31" hidden="1"/>
    <cellStyle name="40% - Accent1" xfId="34408" builtinId="31" hidden="1"/>
    <cellStyle name="40% - Accent1" xfId="34447" builtinId="31" hidden="1"/>
    <cellStyle name="40% - Accent1" xfId="34487" builtinId="31" hidden="1"/>
    <cellStyle name="40% - Accent1" xfId="34527" builtinId="31" hidden="1"/>
    <cellStyle name="40% - Accent1" xfId="34566" builtinId="31" hidden="1"/>
    <cellStyle name="40% - Accent1" xfId="34606" builtinId="31" hidden="1"/>
    <cellStyle name="40% - Accent1" xfId="34645" builtinId="31" hidden="1"/>
    <cellStyle name="40% - Accent1" xfId="34685" builtinId="31" hidden="1"/>
    <cellStyle name="40% - Accent1" xfId="34724" builtinId="31" hidden="1"/>
    <cellStyle name="40% - Accent1" xfId="34763" builtinId="31" hidden="1"/>
    <cellStyle name="40% - Accent1" xfId="28988" builtinId="31" hidden="1"/>
    <cellStyle name="40% - Accent1" xfId="34804" builtinId="31" hidden="1"/>
    <cellStyle name="40% - Accent1" xfId="34845" builtinId="31" hidden="1"/>
    <cellStyle name="40% - Accent1" xfId="34884" builtinId="31" hidden="1"/>
    <cellStyle name="40% - Accent1" xfId="34923" builtinId="31" hidden="1"/>
    <cellStyle name="40% - Accent1" xfId="34962" builtinId="31" hidden="1"/>
    <cellStyle name="40% - Accent1" xfId="35002" builtinId="31" hidden="1"/>
    <cellStyle name="40% - Accent1" xfId="35041" builtinId="31" hidden="1"/>
    <cellStyle name="40% - Accent1" xfId="35082" builtinId="31" hidden="1"/>
    <cellStyle name="40% - Accent1" xfId="35121" builtinId="31" hidden="1"/>
    <cellStyle name="40% - Accent1" xfId="35160" builtinId="31" hidden="1"/>
    <cellStyle name="40% - Accent1" xfId="35199" builtinId="31" hidden="1"/>
    <cellStyle name="40% - Accent1" xfId="35239" builtinId="31" hidden="1"/>
    <cellStyle name="40% - Accent1" xfId="35279" builtinId="31" hidden="1"/>
    <cellStyle name="40% - Accent1" xfId="35318" builtinId="31" hidden="1"/>
    <cellStyle name="40% - Accent1" xfId="35358" builtinId="31" hidden="1"/>
    <cellStyle name="40% - Accent1" xfId="35397" builtinId="31" hidden="1"/>
    <cellStyle name="40% - Accent1" xfId="35437" builtinId="31" hidden="1"/>
    <cellStyle name="40% - Accent1" xfId="35476" builtinId="31" hidden="1"/>
    <cellStyle name="40% - Accent1" xfId="35515" builtinId="31" hidden="1"/>
    <cellStyle name="40% - Accent1" xfId="35554" builtinId="31" hidden="1"/>
    <cellStyle name="40% - Accent1" xfId="35713" builtinId="31" hidden="1"/>
    <cellStyle name="40% - Accent1" xfId="35754" builtinId="31" hidden="1"/>
    <cellStyle name="40% - Accent1" xfId="35793" builtinId="31" hidden="1"/>
    <cellStyle name="40% - Accent1" xfId="35832" builtinId="31" hidden="1"/>
    <cellStyle name="40% - Accent1" xfId="35871" builtinId="31" hidden="1"/>
    <cellStyle name="40% - Accent1" xfId="35911" builtinId="31" hidden="1"/>
    <cellStyle name="40% - Accent1" xfId="35950" builtinId="31" hidden="1"/>
    <cellStyle name="40% - Accent1" xfId="35991" builtinId="31" hidden="1"/>
    <cellStyle name="40% - Accent1" xfId="36030" builtinId="31" hidden="1"/>
    <cellStyle name="40% - Accent1" xfId="36069" builtinId="31" hidden="1"/>
    <cellStyle name="40% - Accent1" xfId="36108" builtinId="31" hidden="1"/>
    <cellStyle name="40% - Accent1" xfId="36148" builtinId="31" hidden="1"/>
    <cellStyle name="40% - Accent1" xfId="36188" builtinId="31" hidden="1"/>
    <cellStyle name="40% - Accent1" xfId="36227" builtinId="31" hidden="1"/>
    <cellStyle name="40% - Accent1" xfId="36267" builtinId="31" hidden="1"/>
    <cellStyle name="40% - Accent1" xfId="36307" builtinId="31" hidden="1"/>
    <cellStyle name="40% - Accent1" xfId="36347" builtinId="31" hidden="1"/>
    <cellStyle name="40% - Accent1" xfId="36386" builtinId="31" hidden="1"/>
    <cellStyle name="40% - Accent1" xfId="36425" builtinId="31" hidden="1"/>
    <cellStyle name="40% - Accent1" xfId="35679" builtinId="31" hidden="1"/>
    <cellStyle name="40% - Accent1" xfId="36458" builtinId="31" hidden="1"/>
    <cellStyle name="40% - Accent1" xfId="36499" builtinId="31" hidden="1"/>
    <cellStyle name="40% - Accent1" xfId="36538" builtinId="31" hidden="1"/>
    <cellStyle name="40% - Accent1" xfId="36577" builtinId="31" hidden="1"/>
    <cellStyle name="40% - Accent1" xfId="36616" builtinId="31" hidden="1"/>
    <cellStyle name="40% - Accent1" xfId="36656" builtinId="31" hidden="1"/>
    <cellStyle name="40% - Accent1" xfId="36695" builtinId="31" hidden="1"/>
    <cellStyle name="40% - Accent1" xfId="36736" builtinId="31" hidden="1"/>
    <cellStyle name="40% - Accent1" xfId="36775" builtinId="31" hidden="1"/>
    <cellStyle name="40% - Accent1" xfId="36814" builtinId="31" hidden="1"/>
    <cellStyle name="40% - Accent1" xfId="36853" builtinId="31" hidden="1"/>
    <cellStyle name="40% - Accent1" xfId="36893" builtinId="31" hidden="1"/>
    <cellStyle name="40% - Accent1" xfId="36933" builtinId="31" hidden="1"/>
    <cellStyle name="40% - Accent1" xfId="36972" builtinId="31" hidden="1"/>
    <cellStyle name="40% - Accent1" xfId="37012" builtinId="31" hidden="1"/>
    <cellStyle name="40% - Accent1" xfId="37051" builtinId="31" hidden="1"/>
    <cellStyle name="40% - Accent1" xfId="37091" builtinId="31" hidden="1"/>
    <cellStyle name="40% - Accent1" xfId="37130" builtinId="31" hidden="1"/>
    <cellStyle name="40% - Accent1" xfId="37169" builtinId="31" hidden="1"/>
    <cellStyle name="40% - Accent1" xfId="35608" builtinId="31" hidden="1"/>
    <cellStyle name="40% - Accent1" xfId="35645" builtinId="31" hidden="1"/>
    <cellStyle name="40% - Accent1" xfId="37215" builtinId="31" hidden="1"/>
    <cellStyle name="40% - Accent1" xfId="37254" builtinId="31" hidden="1"/>
    <cellStyle name="40% - Accent1" xfId="37293" builtinId="31" hidden="1"/>
    <cellStyle name="40% - Accent1" xfId="37332" builtinId="31" hidden="1"/>
    <cellStyle name="40% - Accent1" xfId="37372" builtinId="31" hidden="1"/>
    <cellStyle name="40% - Accent1" xfId="37411" builtinId="31" hidden="1"/>
    <cellStyle name="40% - Accent1" xfId="37452" builtinId="31" hidden="1"/>
    <cellStyle name="40% - Accent1" xfId="37491" builtinId="31" hidden="1"/>
    <cellStyle name="40% - Accent1" xfId="37530" builtinId="31" hidden="1"/>
    <cellStyle name="40% - Accent1" xfId="37569" builtinId="31" hidden="1"/>
    <cellStyle name="40% - Accent1" xfId="37609" builtinId="31" hidden="1"/>
    <cellStyle name="40% - Accent1" xfId="37649" builtinId="31" hidden="1"/>
    <cellStyle name="40% - Accent1" xfId="37688" builtinId="31" hidden="1"/>
    <cellStyle name="40% - Accent1" xfId="37728" builtinId="31" hidden="1"/>
    <cellStyle name="40% - Accent1" xfId="37767" builtinId="31" hidden="1"/>
    <cellStyle name="40% - Accent1" xfId="37807" builtinId="31" hidden="1"/>
    <cellStyle name="40% - Accent1" xfId="37846" builtinId="31" hidden="1"/>
    <cellStyle name="40% - Accent1" xfId="37885" builtinId="31" hidden="1"/>
    <cellStyle name="40% - Accent1" xfId="37924" builtinId="31" hidden="1"/>
    <cellStyle name="40% - Accent1" xfId="37964" builtinId="31" hidden="1"/>
    <cellStyle name="40% - Accent1" xfId="38005" builtinId="31" hidden="1"/>
    <cellStyle name="40% - Accent1" xfId="38044" builtinId="31" hidden="1"/>
    <cellStyle name="40% - Accent1" xfId="38083" builtinId="31" hidden="1"/>
    <cellStyle name="40% - Accent1" xfId="38122" builtinId="31" hidden="1"/>
    <cellStyle name="40% - Accent1" xfId="38162" builtinId="31" hidden="1"/>
    <cellStyle name="40% - Accent1" xfId="38201" builtinId="31" hidden="1"/>
    <cellStyle name="40% - Accent1" xfId="38242" builtinId="31" hidden="1"/>
    <cellStyle name="40% - Accent1" xfId="38281" builtinId="31" hidden="1"/>
    <cellStyle name="40% - Accent1" xfId="38320" builtinId="31" hidden="1"/>
    <cellStyle name="40% - Accent1" xfId="38359" builtinId="31" hidden="1"/>
    <cellStyle name="40% - Accent1" xfId="38399" builtinId="31" hidden="1"/>
    <cellStyle name="40% - Accent1" xfId="38439" builtinId="31" hidden="1"/>
    <cellStyle name="40% - Accent1" xfId="38478" builtinId="31" hidden="1"/>
    <cellStyle name="40% - Accent1" xfId="38518" builtinId="31" hidden="1"/>
    <cellStyle name="40% - Accent1" xfId="38557" builtinId="31" hidden="1"/>
    <cellStyle name="40% - Accent1" xfId="38597" builtinId="31" hidden="1"/>
    <cellStyle name="40% - Accent1" xfId="38636" builtinId="31" hidden="1"/>
    <cellStyle name="40% - Accent1" xfId="38675" builtinId="31" hidden="1"/>
    <cellStyle name="40% - Accent1" xfId="38714" builtinId="31" hidden="1"/>
    <cellStyle name="40% - Accent1" xfId="38873" builtinId="31" hidden="1"/>
    <cellStyle name="40% - Accent1" xfId="38914" builtinId="31" hidden="1"/>
    <cellStyle name="40% - Accent1" xfId="38953" builtinId="31" hidden="1"/>
    <cellStyle name="40% - Accent1" xfId="38992" builtinId="31" hidden="1"/>
    <cellStyle name="40% - Accent1" xfId="39031" builtinId="31" hidden="1"/>
    <cellStyle name="40% - Accent1" xfId="39071" builtinId="31" hidden="1"/>
    <cellStyle name="40% - Accent1" xfId="39110" builtinId="31" hidden="1"/>
    <cellStyle name="40% - Accent1" xfId="39151" builtinId="31" hidden="1"/>
    <cellStyle name="40% - Accent1" xfId="39190" builtinId="31" hidden="1"/>
    <cellStyle name="40% - Accent1" xfId="39229" builtinId="31" hidden="1"/>
    <cellStyle name="40% - Accent1" xfId="39268" builtinId="31" hidden="1"/>
    <cellStyle name="40% - Accent1" xfId="39308" builtinId="31" hidden="1"/>
    <cellStyle name="40% - Accent1" xfId="39348" builtinId="31" hidden="1"/>
    <cellStyle name="40% - Accent1" xfId="39387" builtinId="31" hidden="1"/>
    <cellStyle name="40% - Accent1" xfId="39427" builtinId="31" hidden="1"/>
    <cellStyle name="40% - Accent1" xfId="39467" builtinId="31" hidden="1"/>
    <cellStyle name="40% - Accent1" xfId="39507" builtinId="31" hidden="1"/>
    <cellStyle name="40% - Accent1" xfId="39546" builtinId="31" hidden="1"/>
    <cellStyle name="40% - Accent1" xfId="39585" builtinId="31" hidden="1"/>
    <cellStyle name="40% - Accent1" xfId="38839" builtinId="31" hidden="1"/>
    <cellStyle name="40% - Accent1" xfId="39618" builtinId="31" hidden="1"/>
    <cellStyle name="40% - Accent1" xfId="39659" builtinId="31" hidden="1"/>
    <cellStyle name="40% - Accent1" xfId="39698" builtinId="31" hidden="1"/>
    <cellStyle name="40% - Accent1" xfId="39737" builtinId="31" hidden="1"/>
    <cellStyle name="40% - Accent1" xfId="39776" builtinId="31" hidden="1"/>
    <cellStyle name="40% - Accent1" xfId="39816" builtinId="31" hidden="1"/>
    <cellStyle name="40% - Accent1" xfId="39855" builtinId="31" hidden="1"/>
    <cellStyle name="40% - Accent1" xfId="39896" builtinId="31" hidden="1"/>
    <cellStyle name="40% - Accent1" xfId="39935" builtinId="31" hidden="1"/>
    <cellStyle name="40% - Accent1" xfId="39974" builtinId="31" hidden="1"/>
    <cellStyle name="40% - Accent1" xfId="40013" builtinId="31" hidden="1"/>
    <cellStyle name="40% - Accent1" xfId="40053" builtinId="31" hidden="1"/>
    <cellStyle name="40% - Accent1" xfId="40093" builtinId="31" hidden="1"/>
    <cellStyle name="40% - Accent1" xfId="40132" builtinId="31" hidden="1"/>
    <cellStyle name="40% - Accent1" xfId="40172" builtinId="31" hidden="1"/>
    <cellStyle name="40% - Accent1" xfId="40211" builtinId="31" hidden="1"/>
    <cellStyle name="40% - Accent1" xfId="40251" builtinId="31" hidden="1"/>
    <cellStyle name="40% - Accent1" xfId="40290" builtinId="31" hidden="1"/>
    <cellStyle name="40% - Accent1" xfId="40329" builtinId="31" hidden="1"/>
    <cellStyle name="40% - Accent1" xfId="38768" builtinId="31" hidden="1"/>
    <cellStyle name="40% - Accent1" xfId="38805" builtinId="31" hidden="1"/>
    <cellStyle name="40% - Accent1" xfId="40375" builtinId="31" hidden="1"/>
    <cellStyle name="40% - Accent1" xfId="40414" builtinId="31" hidden="1"/>
    <cellStyle name="40% - Accent1" xfId="40453" builtinId="31" hidden="1"/>
    <cellStyle name="40% - Accent1" xfId="40492" builtinId="31" hidden="1"/>
    <cellStyle name="40% - Accent1" xfId="40532" builtinId="31" hidden="1"/>
    <cellStyle name="40% - Accent1" xfId="40571" builtinId="31" hidden="1"/>
    <cellStyle name="40% - Accent1" xfId="40612" builtinId="31" hidden="1"/>
    <cellStyle name="40% - Accent1" xfId="40651" builtinId="31" hidden="1"/>
    <cellStyle name="40% - Accent1" xfId="40690" builtinId="31" hidden="1"/>
    <cellStyle name="40% - Accent1" xfId="40729" builtinId="31" hidden="1"/>
    <cellStyle name="40% - Accent1" xfId="40769" builtinId="31" hidden="1"/>
    <cellStyle name="40% - Accent1" xfId="40809" builtinId="31" hidden="1"/>
    <cellStyle name="40% - Accent1" xfId="40848" builtinId="31" hidden="1"/>
    <cellStyle name="40% - Accent1" xfId="40888" builtinId="31" hidden="1"/>
    <cellStyle name="40% - Accent1" xfId="40927" builtinId="31" hidden="1"/>
    <cellStyle name="40% - Accent1" xfId="40967" builtinId="31" hidden="1"/>
    <cellStyle name="40% - Accent1" xfId="41006" builtinId="31" hidden="1"/>
    <cellStyle name="40% - Accent1" xfId="41045" builtinId="31" hidden="1"/>
    <cellStyle name="40% - Accent1" xfId="41105" builtinId="31" hidden="1"/>
    <cellStyle name="40% - Accent1" xfId="41163" builtinId="31" hidden="1"/>
    <cellStyle name="40% - Accent1" xfId="41204" builtinId="31" hidden="1"/>
    <cellStyle name="40% - Accent1" xfId="41243" builtinId="31" hidden="1"/>
    <cellStyle name="40% - Accent1" xfId="41282" builtinId="31" hidden="1"/>
    <cellStyle name="40% - Accent1" xfId="41321" builtinId="31" hidden="1"/>
    <cellStyle name="40% - Accent1" xfId="41361" builtinId="31" hidden="1"/>
    <cellStyle name="40% - Accent1" xfId="41400" builtinId="31" hidden="1"/>
    <cellStyle name="40% - Accent1" xfId="41441" builtinId="31" hidden="1"/>
    <cellStyle name="40% - Accent1" xfId="41480" builtinId="31" hidden="1"/>
    <cellStyle name="40% - Accent1" xfId="41519" builtinId="31" hidden="1"/>
    <cellStyle name="40% - Accent1" xfId="41558" builtinId="31" hidden="1"/>
    <cellStyle name="40% - Accent1" xfId="41598" builtinId="31" hidden="1"/>
    <cellStyle name="40% - Accent1" xfId="41638" builtinId="31" hidden="1"/>
    <cellStyle name="40% - Accent1" xfId="41677" builtinId="31" hidden="1"/>
    <cellStyle name="40% - Accent1" xfId="41717" builtinId="31" hidden="1"/>
    <cellStyle name="40% - Accent1" xfId="41756" builtinId="31" hidden="1"/>
    <cellStyle name="40% - Accent1" xfId="41796" builtinId="31" hidden="1"/>
    <cellStyle name="40% - Accent1" xfId="41835" builtinId="31" hidden="1"/>
    <cellStyle name="40% - Accent1" xfId="41874" builtinId="31" hidden="1"/>
    <cellStyle name="40% - Accent1" xfId="41078" builtinId="31" hidden="1"/>
    <cellStyle name="40% - Accent1" xfId="41914" builtinId="31" hidden="1"/>
    <cellStyle name="40% - Accent1" xfId="41955" builtinId="31" hidden="1"/>
    <cellStyle name="40% - Accent1" xfId="41994" builtinId="31" hidden="1"/>
    <cellStyle name="40% - Accent1" xfId="42033" builtinId="31" hidden="1"/>
    <cellStyle name="40% - Accent1" xfId="42072" builtinId="31" hidden="1"/>
    <cellStyle name="40% - Accent1" xfId="42112" builtinId="31" hidden="1"/>
    <cellStyle name="40% - Accent1" xfId="42151" builtinId="31" hidden="1"/>
    <cellStyle name="40% - Accent1" xfId="42192" builtinId="31" hidden="1"/>
    <cellStyle name="40% - Accent1" xfId="42231" builtinId="31" hidden="1"/>
    <cellStyle name="40% - Accent1" xfId="42270" builtinId="31" hidden="1"/>
    <cellStyle name="40% - Accent1" xfId="42309" builtinId="31" hidden="1"/>
    <cellStyle name="40% - Accent1" xfId="42349" builtinId="31" hidden="1"/>
    <cellStyle name="40% - Accent1" xfId="42389" builtinId="31" hidden="1"/>
    <cellStyle name="40% - Accent1" xfId="42428" builtinId="31" hidden="1"/>
    <cellStyle name="40% - Accent1" xfId="42468" builtinId="31" hidden="1"/>
    <cellStyle name="40% - Accent1" xfId="42507" builtinId="31" hidden="1"/>
    <cellStyle name="40% - Accent1" xfId="42547" builtinId="31" hidden="1"/>
    <cellStyle name="40% - Accent1" xfId="42586" builtinId="31" hidden="1"/>
    <cellStyle name="40% - Accent1" xfId="42625" builtinId="31" hidden="1"/>
    <cellStyle name="40% - Accent1" xfId="42689" builtinId="31" hidden="1"/>
    <cellStyle name="40% - Accent1" xfId="42743" builtinId="31" hidden="1"/>
    <cellStyle name="40% - Accent1" xfId="42784" builtinId="31" hidden="1"/>
    <cellStyle name="40% - Accent1" xfId="42823" builtinId="31" hidden="1"/>
    <cellStyle name="40% - Accent1" xfId="42862" builtinId="31" hidden="1"/>
    <cellStyle name="40% - Accent1" xfId="42901" builtinId="31" hidden="1"/>
    <cellStyle name="40% - Accent1" xfId="42941" builtinId="31" hidden="1"/>
    <cellStyle name="40% - Accent1" xfId="42980" builtinId="31" hidden="1"/>
    <cellStyle name="40% - Accent1" xfId="43021" builtinId="31" hidden="1"/>
    <cellStyle name="40% - Accent1" xfId="43060" builtinId="31" hidden="1"/>
    <cellStyle name="40% - Accent1" xfId="43099" builtinId="31" hidden="1"/>
    <cellStyle name="40% - Accent1" xfId="43138" builtinId="31" hidden="1"/>
    <cellStyle name="40% - Accent1" xfId="43178" builtinId="31" hidden="1"/>
    <cellStyle name="40% - Accent1" xfId="43218" builtinId="31" hidden="1"/>
    <cellStyle name="40% - Accent1" xfId="43257" builtinId="31" hidden="1"/>
    <cellStyle name="40% - Accent1" xfId="43297" builtinId="31" hidden="1"/>
    <cellStyle name="40% - Accent1" xfId="43336" builtinId="31" hidden="1"/>
    <cellStyle name="40% - Accent1" xfId="43376" builtinId="31" hidden="1"/>
    <cellStyle name="40% - Accent1" xfId="43415" builtinId="31" hidden="1"/>
    <cellStyle name="40% - Accent1" xfId="43454" builtinId="31" hidden="1"/>
    <cellStyle name="40% - Accent1" xfId="42668" builtinId="31" hidden="1"/>
    <cellStyle name="40% - Accent1" xfId="43494" builtinId="31" hidden="1"/>
    <cellStyle name="40% - Accent1" xfId="43535" builtinId="31" hidden="1"/>
    <cellStyle name="40% - Accent1" xfId="43574" builtinId="31" hidden="1"/>
    <cellStyle name="40% - Accent1" xfId="43613" builtinId="31" hidden="1"/>
    <cellStyle name="40% - Accent1" xfId="43652" builtinId="31" hidden="1"/>
    <cellStyle name="40% - Accent1" xfId="43692" builtinId="31" hidden="1"/>
    <cellStyle name="40% - Accent1" xfId="43731" builtinId="31" hidden="1"/>
    <cellStyle name="40% - Accent1" xfId="43772" builtinId="31" hidden="1"/>
    <cellStyle name="40% - Accent1" xfId="43811" builtinId="31" hidden="1"/>
    <cellStyle name="40% - Accent1" xfId="43850" builtinId="31" hidden="1"/>
    <cellStyle name="40% - Accent1" xfId="43889" builtinId="31" hidden="1"/>
    <cellStyle name="40% - Accent1" xfId="43929" builtinId="31" hidden="1"/>
    <cellStyle name="40% - Accent1" xfId="43969" builtinId="31" hidden="1"/>
    <cellStyle name="40% - Accent1" xfId="44008" builtinId="31" hidden="1"/>
    <cellStyle name="40% - Accent1" xfId="44048" builtinId="31" hidden="1"/>
    <cellStyle name="40% - Accent1" xfId="44087" builtinId="31" hidden="1"/>
    <cellStyle name="40% - Accent1" xfId="44127" builtinId="31" hidden="1"/>
    <cellStyle name="40% - Accent1" xfId="44166" builtinId="31" hidden="1"/>
    <cellStyle name="40% - Accent1" xfId="44205" builtinId="31" hidden="1"/>
    <cellStyle name="40% - Accent1" xfId="44269" builtinId="31" hidden="1"/>
    <cellStyle name="40% - Accent1" xfId="44323" builtinId="31" hidden="1"/>
    <cellStyle name="40% - Accent1" xfId="44364" builtinId="31" hidden="1"/>
    <cellStyle name="40% - Accent1" xfId="44403" builtinId="31" hidden="1"/>
    <cellStyle name="40% - Accent1" xfId="44442" builtinId="31" hidden="1"/>
    <cellStyle name="40% - Accent1" xfId="44481" builtinId="31" hidden="1"/>
    <cellStyle name="40% - Accent1" xfId="44521" builtinId="31" hidden="1"/>
    <cellStyle name="40% - Accent1" xfId="44560" builtinId="31" hidden="1"/>
    <cellStyle name="40% - Accent1" xfId="44601" builtinId="31" hidden="1"/>
    <cellStyle name="40% - Accent1" xfId="44640" builtinId="31" hidden="1"/>
    <cellStyle name="40% - Accent1" xfId="44679" builtinId="31" hidden="1"/>
    <cellStyle name="40% - Accent1" xfId="44718" builtinId="31" hidden="1"/>
    <cellStyle name="40% - Accent1" xfId="44758" builtinId="31" hidden="1"/>
    <cellStyle name="40% - Accent1" xfId="44798" builtinId="31" hidden="1"/>
    <cellStyle name="40% - Accent1" xfId="44837" builtinId="31" hidden="1"/>
    <cellStyle name="40% - Accent1" xfId="44877" builtinId="31" hidden="1"/>
    <cellStyle name="40% - Accent1" xfId="44916" builtinId="31" hidden="1"/>
    <cellStyle name="40% - Accent1" xfId="44956" builtinId="31" hidden="1"/>
    <cellStyle name="40% - Accent1" xfId="44995" builtinId="31" hidden="1"/>
    <cellStyle name="40% - Accent1" xfId="45034" builtinId="31" hidden="1"/>
    <cellStyle name="40% - Accent1" xfId="44250" builtinId="31" hidden="1"/>
    <cellStyle name="40% - Accent1" xfId="45074" builtinId="31" hidden="1"/>
    <cellStyle name="40% - Accent1" xfId="45115" builtinId="31" hidden="1"/>
    <cellStyle name="40% - Accent1" xfId="45154" builtinId="31" hidden="1"/>
    <cellStyle name="40% - Accent1" xfId="45193" builtinId="31" hidden="1"/>
    <cellStyle name="40% - Accent1" xfId="45232" builtinId="31" hidden="1"/>
    <cellStyle name="40% - Accent1" xfId="45272" builtinId="31" hidden="1"/>
    <cellStyle name="40% - Accent1" xfId="45311" builtinId="31" hidden="1"/>
    <cellStyle name="40% - Accent1" xfId="45352" builtinId="31" hidden="1"/>
    <cellStyle name="40% - Accent1" xfId="45391" builtinId="31" hidden="1"/>
    <cellStyle name="40% - Accent1" xfId="45430" builtinId="31" hidden="1"/>
    <cellStyle name="40% - Accent1" xfId="45469" builtinId="31" hidden="1"/>
    <cellStyle name="40% - Accent1" xfId="45509" builtinId="31" hidden="1"/>
    <cellStyle name="40% - Accent1" xfId="45549" builtinId="31" hidden="1"/>
    <cellStyle name="40% - Accent1" xfId="45588" builtinId="31" hidden="1"/>
    <cellStyle name="40% - Accent1" xfId="45628" builtinId="31" hidden="1"/>
    <cellStyle name="40% - Accent1" xfId="45667" builtinId="31" hidden="1"/>
    <cellStyle name="40% - Accent1" xfId="45707" builtinId="31" hidden="1"/>
    <cellStyle name="40% - Accent1" xfId="45746" builtinId="31" hidden="1"/>
    <cellStyle name="40% - Accent1" xfId="45785" builtinId="31" hidden="1"/>
    <cellStyle name="40% - Accent2" xfId="50" hidden="1"/>
    <cellStyle name="40% - Accent2" xfId="89" builtinId="35" hidden="1"/>
    <cellStyle name="40% - Accent2" xfId="128" builtinId="35" hidden="1"/>
    <cellStyle name="40% - Accent2" xfId="167" builtinId="35" hidden="1"/>
    <cellStyle name="40% - Accent2" xfId="206" builtinId="35" hidden="1"/>
    <cellStyle name="40% - Accent2" xfId="246" builtinId="35" hidden="1"/>
    <cellStyle name="40% - Accent2" xfId="285" builtinId="35" hidden="1"/>
    <cellStyle name="40% - Accent2" xfId="326" builtinId="35" hidden="1"/>
    <cellStyle name="40% - Accent2" xfId="365" builtinId="35" hidden="1"/>
    <cellStyle name="40% - Accent2" xfId="404" builtinId="35" hidden="1"/>
    <cellStyle name="40% - Accent2" xfId="443" builtinId="35" hidden="1"/>
    <cellStyle name="40% - Accent2" xfId="483" builtinId="35" hidden="1"/>
    <cellStyle name="40% - Accent2" xfId="523" builtinId="35" hidden="1"/>
    <cellStyle name="40% - Accent2" xfId="562" builtinId="35" hidden="1"/>
    <cellStyle name="40% - Accent2" xfId="602" builtinId="35" hidden="1"/>
    <cellStyle name="40% - Accent2" xfId="641" builtinId="35" hidden="1"/>
    <cellStyle name="40% - Accent2" xfId="681" builtinId="35" hidden="1"/>
    <cellStyle name="40% - Accent2" xfId="720" builtinId="35" hidden="1"/>
    <cellStyle name="40% - Accent2" xfId="759" builtinId="35" hidden="1"/>
    <cellStyle name="40% - Accent2" xfId="798" builtinId="35" hidden="1"/>
    <cellStyle name="40% - Accent2" xfId="957" builtinId="35" hidden="1"/>
    <cellStyle name="40% - Accent2" xfId="998" builtinId="35" hidden="1"/>
    <cellStyle name="40% - Accent2" xfId="1037" builtinId="35" hidden="1"/>
    <cellStyle name="40% - Accent2" xfId="1076" builtinId="35" hidden="1"/>
    <cellStyle name="40% - Accent2" xfId="1115" builtinId="35" hidden="1"/>
    <cellStyle name="40% - Accent2" xfId="1155" builtinId="35" hidden="1"/>
    <cellStyle name="40% - Accent2" xfId="1194" builtinId="35" hidden="1"/>
    <cellStyle name="40% - Accent2" xfId="1235" builtinId="35" hidden="1"/>
    <cellStyle name="40% - Accent2" xfId="1274" builtinId="35" hidden="1"/>
    <cellStyle name="40% - Accent2" xfId="1313" builtinId="35" hidden="1"/>
    <cellStyle name="40% - Accent2" xfId="1352" builtinId="35" hidden="1"/>
    <cellStyle name="40% - Accent2" xfId="1392" builtinId="35" hidden="1"/>
    <cellStyle name="40% - Accent2" xfId="1432" builtinId="35" hidden="1"/>
    <cellStyle name="40% - Accent2" xfId="1471" builtinId="35" hidden="1"/>
    <cellStyle name="40% - Accent2" xfId="1511" builtinId="35" hidden="1"/>
    <cellStyle name="40% - Accent2" xfId="1551" builtinId="35" hidden="1"/>
    <cellStyle name="40% - Accent2" xfId="1591" builtinId="35" hidden="1"/>
    <cellStyle name="40% - Accent2" xfId="1630" builtinId="35" hidden="1"/>
    <cellStyle name="40% - Accent2" xfId="1669" builtinId="35" hidden="1"/>
    <cellStyle name="40% - Accent2" xfId="916" builtinId="35" hidden="1"/>
    <cellStyle name="40% - Accent2" xfId="1702" builtinId="35" hidden="1"/>
    <cellStyle name="40% - Accent2" xfId="1743" builtinId="35" hidden="1"/>
    <cellStyle name="40% - Accent2" xfId="1782" builtinId="35" hidden="1"/>
    <cellStyle name="40% - Accent2" xfId="1821" builtinId="35" hidden="1"/>
    <cellStyle name="40% - Accent2" xfId="1860" builtinId="35" hidden="1"/>
    <cellStyle name="40% - Accent2" xfId="1900" builtinId="35" hidden="1"/>
    <cellStyle name="40% - Accent2" xfId="1939" builtinId="35" hidden="1"/>
    <cellStyle name="40% - Accent2" xfId="1980" builtinId="35" hidden="1"/>
    <cellStyle name="40% - Accent2" xfId="2019" builtinId="35" hidden="1"/>
    <cellStyle name="40% - Accent2" xfId="2058" builtinId="35" hidden="1"/>
    <cellStyle name="40% - Accent2" xfId="2097" builtinId="35" hidden="1"/>
    <cellStyle name="40% - Accent2" xfId="2137" builtinId="35" hidden="1"/>
    <cellStyle name="40% - Accent2" xfId="2177" builtinId="35" hidden="1"/>
    <cellStyle name="40% - Accent2" xfId="2216" builtinId="35" hidden="1"/>
    <cellStyle name="40% - Accent2" xfId="2256" builtinId="35" hidden="1"/>
    <cellStyle name="40% - Accent2" xfId="2295" builtinId="35" hidden="1"/>
    <cellStyle name="40% - Accent2" xfId="2335" builtinId="35" hidden="1"/>
    <cellStyle name="40% - Accent2" xfId="2374" builtinId="35" hidden="1"/>
    <cellStyle name="40% - Accent2" xfId="2413" builtinId="35" hidden="1"/>
    <cellStyle name="40% - Accent2" xfId="851" builtinId="35" hidden="1"/>
    <cellStyle name="40% - Accent2" xfId="889" builtinId="35" hidden="1"/>
    <cellStyle name="40% - Accent2" xfId="2459" builtinId="35" hidden="1"/>
    <cellStyle name="40% - Accent2" xfId="2498" builtinId="35" hidden="1"/>
    <cellStyle name="40% - Accent2" xfId="2537" builtinId="35" hidden="1"/>
    <cellStyle name="40% - Accent2" xfId="2576" builtinId="35" hidden="1"/>
    <cellStyle name="40% - Accent2" xfId="2616" builtinId="35" hidden="1"/>
    <cellStyle name="40% - Accent2" xfId="2655" builtinId="35" hidden="1"/>
    <cellStyle name="40% - Accent2" xfId="2696" builtinId="35" hidden="1"/>
    <cellStyle name="40% - Accent2" xfId="2735" builtinId="35" hidden="1"/>
    <cellStyle name="40% - Accent2" xfId="2774" builtinId="35" hidden="1"/>
    <cellStyle name="40% - Accent2" xfId="2813" builtinId="35" hidden="1"/>
    <cellStyle name="40% - Accent2" xfId="2853" builtinId="35" hidden="1"/>
    <cellStyle name="40% - Accent2" xfId="2893" builtinId="35" hidden="1"/>
    <cellStyle name="40% - Accent2" xfId="2932" builtinId="35" hidden="1"/>
    <cellStyle name="40% - Accent2" xfId="2972" builtinId="35" hidden="1"/>
    <cellStyle name="40% - Accent2" xfId="3011" builtinId="35" hidden="1"/>
    <cellStyle name="40% - Accent2" xfId="3051" builtinId="35" hidden="1"/>
    <cellStyle name="40% - Accent2" xfId="3090" builtinId="35" hidden="1"/>
    <cellStyle name="40% - Accent2" xfId="3129" builtinId="35" hidden="1"/>
    <cellStyle name="40% - Accent2" xfId="3168" builtinId="35" hidden="1"/>
    <cellStyle name="40% - Accent2" xfId="3361" builtinId="35" hidden="1"/>
    <cellStyle name="40% - Accent2" xfId="3406" builtinId="35" hidden="1"/>
    <cellStyle name="40% - Accent2" xfId="3445" builtinId="35" hidden="1"/>
    <cellStyle name="40% - Accent2" xfId="3484" builtinId="35" hidden="1"/>
    <cellStyle name="40% - Accent2" xfId="3523" builtinId="35" hidden="1"/>
    <cellStyle name="40% - Accent2" xfId="3563" builtinId="35" hidden="1"/>
    <cellStyle name="40% - Accent2" xfId="3602" builtinId="35" hidden="1"/>
    <cellStyle name="40% - Accent2" xfId="3643" builtinId="35" hidden="1"/>
    <cellStyle name="40% - Accent2" xfId="3682" builtinId="35" hidden="1"/>
    <cellStyle name="40% - Accent2" xfId="3721" builtinId="35" hidden="1"/>
    <cellStyle name="40% - Accent2" xfId="3760" builtinId="35" hidden="1"/>
    <cellStyle name="40% - Accent2" xfId="3804" builtinId="35" hidden="1"/>
    <cellStyle name="40% - Accent2" xfId="3844" builtinId="35" hidden="1"/>
    <cellStyle name="40% - Accent2" xfId="3883" builtinId="35" hidden="1"/>
    <cellStyle name="40% - Accent2" xfId="3923" builtinId="35" hidden="1"/>
    <cellStyle name="40% - Accent2" xfId="3963" builtinId="35" hidden="1"/>
    <cellStyle name="40% - Accent2" xfId="4003" builtinId="35" hidden="1"/>
    <cellStyle name="40% - Accent2" xfId="4042" builtinId="35" hidden="1"/>
    <cellStyle name="40% - Accent2" xfId="4081" builtinId="35" hidden="1"/>
    <cellStyle name="40% - Accent2" xfId="4138" builtinId="35" hidden="1"/>
    <cellStyle name="40% - Accent2" xfId="4297" builtinId="35" hidden="1"/>
    <cellStyle name="40% - Accent2" xfId="4342" builtinId="35" hidden="1"/>
    <cellStyle name="40% - Accent2" xfId="4381" builtinId="35" hidden="1"/>
    <cellStyle name="40% - Accent2" xfId="4420" builtinId="35" hidden="1"/>
    <cellStyle name="40% - Accent2" xfId="4459" builtinId="35" hidden="1"/>
    <cellStyle name="40% - Accent2" xfId="4499" builtinId="35" hidden="1"/>
    <cellStyle name="40% - Accent2" xfId="4538" builtinId="35" hidden="1"/>
    <cellStyle name="40% - Accent2" xfId="4579" builtinId="35" hidden="1"/>
    <cellStyle name="40% - Accent2" xfId="4618" builtinId="35" hidden="1"/>
    <cellStyle name="40% - Accent2" xfId="4657" builtinId="35" hidden="1"/>
    <cellStyle name="40% - Accent2" xfId="4696" builtinId="35" hidden="1"/>
    <cellStyle name="40% - Accent2" xfId="4740" builtinId="35" hidden="1"/>
    <cellStyle name="40% - Accent2" xfId="4780" builtinId="35" hidden="1"/>
    <cellStyle name="40% - Accent2" xfId="4819" builtinId="35" hidden="1"/>
    <cellStyle name="40% - Accent2" xfId="4859" builtinId="35" hidden="1"/>
    <cellStyle name="40% - Accent2" xfId="4899" builtinId="35" hidden="1"/>
    <cellStyle name="40% - Accent2" xfId="4939" builtinId="35" hidden="1"/>
    <cellStyle name="40% - Accent2" xfId="4978" builtinId="35" hidden="1"/>
    <cellStyle name="40% - Accent2" xfId="5017" builtinId="35" hidden="1"/>
    <cellStyle name="40% - Accent2" xfId="4256" builtinId="35" hidden="1"/>
    <cellStyle name="40% - Accent2" xfId="5050" builtinId="35" hidden="1"/>
    <cellStyle name="40% - Accent2" xfId="5091" builtinId="35" hidden="1"/>
    <cellStyle name="40% - Accent2" xfId="5130" builtinId="35" hidden="1"/>
    <cellStyle name="40% - Accent2" xfId="5169" builtinId="35" hidden="1"/>
    <cellStyle name="40% - Accent2" xfId="5208" builtinId="35" hidden="1"/>
    <cellStyle name="40% - Accent2" xfId="5248" builtinId="35" hidden="1"/>
    <cellStyle name="40% - Accent2" xfId="5287" builtinId="35" hidden="1"/>
    <cellStyle name="40% - Accent2" xfId="5328" builtinId="35" hidden="1"/>
    <cellStyle name="40% - Accent2" xfId="5367" builtinId="35" hidden="1"/>
    <cellStyle name="40% - Accent2" xfId="5406" builtinId="35" hidden="1"/>
    <cellStyle name="40% - Accent2" xfId="5445" builtinId="35" hidden="1"/>
    <cellStyle name="40% - Accent2" xfId="5485" builtinId="35" hidden="1"/>
    <cellStyle name="40% - Accent2" xfId="5525" builtinId="35" hidden="1"/>
    <cellStyle name="40% - Accent2" xfId="5564" builtinId="35" hidden="1"/>
    <cellStyle name="40% - Accent2" xfId="5604" builtinId="35" hidden="1"/>
    <cellStyle name="40% - Accent2" xfId="5643" builtinId="35" hidden="1"/>
    <cellStyle name="40% - Accent2" xfId="5683" builtinId="35" hidden="1"/>
    <cellStyle name="40% - Accent2" xfId="5722" builtinId="35" hidden="1"/>
    <cellStyle name="40% - Accent2" xfId="5761" builtinId="35" hidden="1"/>
    <cellStyle name="40% - Accent2" xfId="4191" builtinId="35" hidden="1"/>
    <cellStyle name="40% - Accent2" xfId="4229" builtinId="35" hidden="1"/>
    <cellStyle name="40% - Accent2" xfId="5807" builtinId="35" hidden="1"/>
    <cellStyle name="40% - Accent2" xfId="5846" builtinId="35" hidden="1"/>
    <cellStyle name="40% - Accent2" xfId="5885" builtinId="35" hidden="1"/>
    <cellStyle name="40% - Accent2" xfId="5924" builtinId="35" hidden="1"/>
    <cellStyle name="40% - Accent2" xfId="5964" builtinId="35" hidden="1"/>
    <cellStyle name="40% - Accent2" xfId="6003" builtinId="35" hidden="1"/>
    <cellStyle name="40% - Accent2" xfId="6044" builtinId="35" hidden="1"/>
    <cellStyle name="40% - Accent2" xfId="6083" builtinId="35" hidden="1"/>
    <cellStyle name="40% - Accent2" xfId="6122" builtinId="35" hidden="1"/>
    <cellStyle name="40% - Accent2" xfId="6161" builtinId="35" hidden="1"/>
    <cellStyle name="40% - Accent2" xfId="6201" builtinId="35" hidden="1"/>
    <cellStyle name="40% - Accent2" xfId="6241" builtinId="35" hidden="1"/>
    <cellStyle name="40% - Accent2" xfId="6280" builtinId="35" hidden="1"/>
    <cellStyle name="40% - Accent2" xfId="6320" builtinId="35" hidden="1"/>
    <cellStyle name="40% - Accent2" xfId="6359" builtinId="35" hidden="1"/>
    <cellStyle name="40% - Accent2" xfId="6399" builtinId="35" hidden="1"/>
    <cellStyle name="40% - Accent2" xfId="6438" builtinId="35" hidden="1"/>
    <cellStyle name="40% - Accent2" xfId="6477" builtinId="35" hidden="1"/>
    <cellStyle name="40% - Accent2" xfId="3320" builtinId="35" hidden="1"/>
    <cellStyle name="40% - Accent2" xfId="3190" builtinId="35" hidden="1"/>
    <cellStyle name="40% - Accent2" xfId="6533" builtinId="35" hidden="1"/>
    <cellStyle name="40% - Accent2" xfId="6572" builtinId="35" hidden="1"/>
    <cellStyle name="40% - Accent2" xfId="6611" builtinId="35" hidden="1"/>
    <cellStyle name="40% - Accent2" xfId="6650" builtinId="35" hidden="1"/>
    <cellStyle name="40% - Accent2" xfId="6690" builtinId="35" hidden="1"/>
    <cellStyle name="40% - Accent2" xfId="6729" builtinId="35" hidden="1"/>
    <cellStyle name="40% - Accent2" xfId="6770" builtinId="35" hidden="1"/>
    <cellStyle name="40% - Accent2" xfId="6809" builtinId="35" hidden="1"/>
    <cellStyle name="40% - Accent2" xfId="6848" builtinId="35" hidden="1"/>
    <cellStyle name="40% - Accent2" xfId="6887" builtinId="35" hidden="1"/>
    <cellStyle name="40% - Accent2" xfId="6929" builtinId="35" hidden="1"/>
    <cellStyle name="40% - Accent2" xfId="6969" builtinId="35" hidden="1"/>
    <cellStyle name="40% - Accent2" xfId="7008" builtinId="35" hidden="1"/>
    <cellStyle name="40% - Accent2" xfId="7048" builtinId="35" hidden="1"/>
    <cellStyle name="40% - Accent2" xfId="7088" builtinId="35" hidden="1"/>
    <cellStyle name="40% - Accent2" xfId="7128" builtinId="35" hidden="1"/>
    <cellStyle name="40% - Accent2" xfId="7167" builtinId="35" hidden="1"/>
    <cellStyle name="40% - Accent2" xfId="7206" builtinId="35" hidden="1"/>
    <cellStyle name="40% - Accent2" xfId="7256" builtinId="35" hidden="1"/>
    <cellStyle name="40% - Accent2" xfId="7415" builtinId="35" hidden="1"/>
    <cellStyle name="40% - Accent2" xfId="7458" builtinId="35" hidden="1"/>
    <cellStyle name="40% - Accent2" xfId="7497" builtinId="35" hidden="1"/>
    <cellStyle name="40% - Accent2" xfId="7536" builtinId="35" hidden="1"/>
    <cellStyle name="40% - Accent2" xfId="7575" builtinId="35" hidden="1"/>
    <cellStyle name="40% - Accent2" xfId="7615" builtinId="35" hidden="1"/>
    <cellStyle name="40% - Accent2" xfId="7654" builtinId="35" hidden="1"/>
    <cellStyle name="40% - Accent2" xfId="7695" builtinId="35" hidden="1"/>
    <cellStyle name="40% - Accent2" xfId="7734" builtinId="35" hidden="1"/>
    <cellStyle name="40% - Accent2" xfId="7773" builtinId="35" hidden="1"/>
    <cellStyle name="40% - Accent2" xfId="7812" builtinId="35" hidden="1"/>
    <cellStyle name="40% - Accent2" xfId="7854" builtinId="35" hidden="1"/>
    <cellStyle name="40% - Accent2" xfId="7894" builtinId="35" hidden="1"/>
    <cellStyle name="40% - Accent2" xfId="7933" builtinId="35" hidden="1"/>
    <cellStyle name="40% - Accent2" xfId="7973" builtinId="35" hidden="1"/>
    <cellStyle name="40% - Accent2" xfId="8013" builtinId="35" hidden="1"/>
    <cellStyle name="40% - Accent2" xfId="8053" builtinId="35" hidden="1"/>
    <cellStyle name="40% - Accent2" xfId="8092" builtinId="35" hidden="1"/>
    <cellStyle name="40% - Accent2" xfId="8131" builtinId="35" hidden="1"/>
    <cellStyle name="40% - Accent2" xfId="7374" builtinId="35" hidden="1"/>
    <cellStyle name="40% - Accent2" xfId="8164" builtinId="35" hidden="1"/>
    <cellStyle name="40% - Accent2" xfId="8205" builtinId="35" hidden="1"/>
    <cellStyle name="40% - Accent2" xfId="8244" builtinId="35" hidden="1"/>
    <cellStyle name="40% - Accent2" xfId="8283" builtinId="35" hidden="1"/>
    <cellStyle name="40% - Accent2" xfId="8322" builtinId="35" hidden="1"/>
    <cellStyle name="40% - Accent2" xfId="8362" builtinId="35" hidden="1"/>
    <cellStyle name="40% - Accent2" xfId="8401" builtinId="35" hidden="1"/>
    <cellStyle name="40% - Accent2" xfId="8442" builtinId="35" hidden="1"/>
    <cellStyle name="40% - Accent2" xfId="8481" builtinId="35" hidden="1"/>
    <cellStyle name="40% - Accent2" xfId="8520" builtinId="35" hidden="1"/>
    <cellStyle name="40% - Accent2" xfId="8559" builtinId="35" hidden="1"/>
    <cellStyle name="40% - Accent2" xfId="8599" builtinId="35" hidden="1"/>
    <cellStyle name="40% - Accent2" xfId="8639" builtinId="35" hidden="1"/>
    <cellStyle name="40% - Accent2" xfId="8678" builtinId="35" hidden="1"/>
    <cellStyle name="40% - Accent2" xfId="8718" builtinId="35" hidden="1"/>
    <cellStyle name="40% - Accent2" xfId="8757" builtinId="35" hidden="1"/>
    <cellStyle name="40% - Accent2" xfId="8797" builtinId="35" hidden="1"/>
    <cellStyle name="40% - Accent2" xfId="8836" builtinId="35" hidden="1"/>
    <cellStyle name="40% - Accent2" xfId="8875" builtinId="35" hidden="1"/>
    <cellStyle name="40% - Accent2" xfId="7309" builtinId="35" hidden="1"/>
    <cellStyle name="40% - Accent2" xfId="7347" builtinId="35" hidden="1"/>
    <cellStyle name="40% - Accent2" xfId="8921" builtinId="35" hidden="1"/>
    <cellStyle name="40% - Accent2" xfId="8960" builtinId="35" hidden="1"/>
    <cellStyle name="40% - Accent2" xfId="8999" builtinId="35" hidden="1"/>
    <cellStyle name="40% - Accent2" xfId="9038" builtinId="35" hidden="1"/>
    <cellStyle name="40% - Accent2" xfId="9078" builtinId="35" hidden="1"/>
    <cellStyle name="40% - Accent2" xfId="9117" builtinId="35" hidden="1"/>
    <cellStyle name="40% - Accent2" xfId="9158" builtinId="35" hidden="1"/>
    <cellStyle name="40% - Accent2" xfId="9197" builtinId="35" hidden="1"/>
    <cellStyle name="40% - Accent2" xfId="9236" builtinId="35" hidden="1"/>
    <cellStyle name="40% - Accent2" xfId="9275" builtinId="35" hidden="1"/>
    <cellStyle name="40% - Accent2" xfId="9315" builtinId="35" hidden="1"/>
    <cellStyle name="40% - Accent2" xfId="9355" builtinId="35" hidden="1"/>
    <cellStyle name="40% - Accent2" xfId="9394" builtinId="35" hidden="1"/>
    <cellStyle name="40% - Accent2" xfId="9434" builtinId="35" hidden="1"/>
    <cellStyle name="40% - Accent2" xfId="9473" builtinId="35" hidden="1"/>
    <cellStyle name="40% - Accent2" xfId="9513" builtinId="35" hidden="1"/>
    <cellStyle name="40% - Accent2" xfId="9552" builtinId="35" hidden="1"/>
    <cellStyle name="40% - Accent2" xfId="9591" builtinId="35" hidden="1"/>
    <cellStyle name="40% - Accent2" xfId="4317" builtinId="35" hidden="1"/>
    <cellStyle name="40% - Accent2" xfId="9632" builtinId="35" hidden="1"/>
    <cellStyle name="40% - Accent2" xfId="9673" builtinId="35" hidden="1"/>
    <cellStyle name="40% - Accent2" xfId="9712" builtinId="35" hidden="1"/>
    <cellStyle name="40% - Accent2" xfId="9751" builtinId="35" hidden="1"/>
    <cellStyle name="40% - Accent2" xfId="9790" builtinId="35" hidden="1"/>
    <cellStyle name="40% - Accent2" xfId="9830" builtinId="35" hidden="1"/>
    <cellStyle name="40% - Accent2" xfId="9869" builtinId="35" hidden="1"/>
    <cellStyle name="40% - Accent2" xfId="9910" builtinId="35" hidden="1"/>
    <cellStyle name="40% - Accent2" xfId="9949" builtinId="35" hidden="1"/>
    <cellStyle name="40% - Accent2" xfId="9988" builtinId="35" hidden="1"/>
    <cellStyle name="40% - Accent2" xfId="10027" builtinId="35" hidden="1"/>
    <cellStyle name="40% - Accent2" xfId="10067" builtinId="35" hidden="1"/>
    <cellStyle name="40% - Accent2" xfId="10107" builtinId="35" hidden="1"/>
    <cellStyle name="40% - Accent2" xfId="10146" builtinId="35" hidden="1"/>
    <cellStyle name="40% - Accent2" xfId="10186" builtinId="35" hidden="1"/>
    <cellStyle name="40% - Accent2" xfId="10225" builtinId="35" hidden="1"/>
    <cellStyle name="40% - Accent2" xfId="10265" builtinId="35" hidden="1"/>
    <cellStyle name="40% - Accent2" xfId="10304" builtinId="35" hidden="1"/>
    <cellStyle name="40% - Accent2" xfId="10343" builtinId="35" hidden="1"/>
    <cellStyle name="40% - Accent2" xfId="10382" builtinId="35" hidden="1"/>
    <cellStyle name="40% - Accent2" xfId="10541" builtinId="35" hidden="1"/>
    <cellStyle name="40% - Accent2" xfId="10582" builtinId="35" hidden="1"/>
    <cellStyle name="40% - Accent2" xfId="10621" builtinId="35" hidden="1"/>
    <cellStyle name="40% - Accent2" xfId="10660" builtinId="35" hidden="1"/>
    <cellStyle name="40% - Accent2" xfId="10699" builtinId="35" hidden="1"/>
    <cellStyle name="40% - Accent2" xfId="10739" builtinId="35" hidden="1"/>
    <cellStyle name="40% - Accent2" xfId="10778" builtinId="35" hidden="1"/>
    <cellStyle name="40% - Accent2" xfId="10819" builtinId="35" hidden="1"/>
    <cellStyle name="40% - Accent2" xfId="10858" builtinId="35" hidden="1"/>
    <cellStyle name="40% - Accent2" xfId="10897" builtinId="35" hidden="1"/>
    <cellStyle name="40% - Accent2" xfId="10936" builtinId="35" hidden="1"/>
    <cellStyle name="40% - Accent2" xfId="10976" builtinId="35" hidden="1"/>
    <cellStyle name="40% - Accent2" xfId="11016" builtinId="35" hidden="1"/>
    <cellStyle name="40% - Accent2" xfId="11055" builtinId="35" hidden="1"/>
    <cellStyle name="40% - Accent2" xfId="11095" builtinId="35" hidden="1"/>
    <cellStyle name="40% - Accent2" xfId="11135" builtinId="35" hidden="1"/>
    <cellStyle name="40% - Accent2" xfId="11175" builtinId="35" hidden="1"/>
    <cellStyle name="40% - Accent2" xfId="11214" builtinId="35" hidden="1"/>
    <cellStyle name="40% - Accent2" xfId="11253" builtinId="35" hidden="1"/>
    <cellStyle name="40% - Accent2" xfId="10500" builtinId="35" hidden="1"/>
    <cellStyle name="40% - Accent2" xfId="11286" builtinId="35" hidden="1"/>
    <cellStyle name="40% - Accent2" xfId="11327" builtinId="35" hidden="1"/>
    <cellStyle name="40% - Accent2" xfId="11366" builtinId="35" hidden="1"/>
    <cellStyle name="40% - Accent2" xfId="11405" builtinId="35" hidden="1"/>
    <cellStyle name="40% - Accent2" xfId="11444" builtinId="35" hidden="1"/>
    <cellStyle name="40% - Accent2" xfId="11484" builtinId="35" hidden="1"/>
    <cellStyle name="40% - Accent2" xfId="11523" builtinId="35" hidden="1"/>
    <cellStyle name="40% - Accent2" xfId="11564" builtinId="35" hidden="1"/>
    <cellStyle name="40% - Accent2" xfId="11603" builtinId="35" hidden="1"/>
    <cellStyle name="40% - Accent2" xfId="11642" builtinId="35" hidden="1"/>
    <cellStyle name="40% - Accent2" xfId="11681" builtinId="35" hidden="1"/>
    <cellStyle name="40% - Accent2" xfId="11721" builtinId="35" hidden="1"/>
    <cellStyle name="40% - Accent2" xfId="11761" builtinId="35" hidden="1"/>
    <cellStyle name="40% - Accent2" xfId="11800" builtinId="35" hidden="1"/>
    <cellStyle name="40% - Accent2" xfId="11840" builtinId="35" hidden="1"/>
    <cellStyle name="40% - Accent2" xfId="11879" builtinId="35" hidden="1"/>
    <cellStyle name="40% - Accent2" xfId="11919" builtinId="35" hidden="1"/>
    <cellStyle name="40% - Accent2" xfId="11958" builtinId="35" hidden="1"/>
    <cellStyle name="40% - Accent2" xfId="11997" builtinId="35" hidden="1"/>
    <cellStyle name="40% - Accent2" xfId="10435" builtinId="35" hidden="1"/>
    <cellStyle name="40% - Accent2" xfId="10473" builtinId="35" hidden="1"/>
    <cellStyle name="40% - Accent2" xfId="12043" builtinId="35" hidden="1"/>
    <cellStyle name="40% - Accent2" xfId="12082" builtinId="35" hidden="1"/>
    <cellStyle name="40% - Accent2" xfId="12121" builtinId="35" hidden="1"/>
    <cellStyle name="40% - Accent2" xfId="12160" builtinId="35" hidden="1"/>
    <cellStyle name="40% - Accent2" xfId="12200" builtinId="35" hidden="1"/>
    <cellStyle name="40% - Accent2" xfId="12239" builtinId="35" hidden="1"/>
    <cellStyle name="40% - Accent2" xfId="12280" builtinId="35" hidden="1"/>
    <cellStyle name="40% - Accent2" xfId="12319" builtinId="35" hidden="1"/>
    <cellStyle name="40% - Accent2" xfId="12358" builtinId="35" hidden="1"/>
    <cellStyle name="40% - Accent2" xfId="12397" builtinId="35" hidden="1"/>
    <cellStyle name="40% - Accent2" xfId="12437" builtinId="35" hidden="1"/>
    <cellStyle name="40% - Accent2" xfId="12477" builtinId="35" hidden="1"/>
    <cellStyle name="40% - Accent2" xfId="12516" builtinId="35" hidden="1"/>
    <cellStyle name="40% - Accent2" xfId="12556" builtinId="35" hidden="1"/>
    <cellStyle name="40% - Accent2" xfId="12595" builtinId="35" hidden="1"/>
    <cellStyle name="40% - Accent2" xfId="12635" builtinId="35" hidden="1"/>
    <cellStyle name="40% - Accent2" xfId="12674" builtinId="35" hidden="1"/>
    <cellStyle name="40% - Accent2" xfId="12713" builtinId="35" hidden="1"/>
    <cellStyle name="40% - Accent2" xfId="12752" builtinId="35" hidden="1"/>
    <cellStyle name="40% - Accent2" xfId="12792" builtinId="35" hidden="1"/>
    <cellStyle name="40% - Accent2" xfId="12833" builtinId="35" hidden="1"/>
    <cellStyle name="40% - Accent2" xfId="12872" builtinId="35" hidden="1"/>
    <cellStyle name="40% - Accent2" xfId="12911" builtinId="35" hidden="1"/>
    <cellStyle name="40% - Accent2" xfId="12950" builtinId="35" hidden="1"/>
    <cellStyle name="40% - Accent2" xfId="12990" builtinId="35" hidden="1"/>
    <cellStyle name="40% - Accent2" xfId="13029" builtinId="35" hidden="1"/>
    <cellStyle name="40% - Accent2" xfId="13070" builtinId="35" hidden="1"/>
    <cellStyle name="40% - Accent2" xfId="13109" builtinId="35" hidden="1"/>
    <cellStyle name="40% - Accent2" xfId="13148" builtinId="35" hidden="1"/>
    <cellStyle name="40% - Accent2" xfId="13187" builtinId="35" hidden="1"/>
    <cellStyle name="40% - Accent2" xfId="13227" builtinId="35" hidden="1"/>
    <cellStyle name="40% - Accent2" xfId="13267" builtinId="35" hidden="1"/>
    <cellStyle name="40% - Accent2" xfId="13306" builtinId="35" hidden="1"/>
    <cellStyle name="40% - Accent2" xfId="13346" builtinId="35" hidden="1"/>
    <cellStyle name="40% - Accent2" xfId="13385" builtinId="35" hidden="1"/>
    <cellStyle name="40% - Accent2" xfId="13425" builtinId="35" hidden="1"/>
    <cellStyle name="40% - Accent2" xfId="13464" builtinId="35" hidden="1"/>
    <cellStyle name="40% - Accent2" xfId="13503" builtinId="35" hidden="1"/>
    <cellStyle name="40% - Accent2" xfId="13542" builtinId="35" hidden="1"/>
    <cellStyle name="40% - Accent2" xfId="13701" builtinId="35" hidden="1"/>
    <cellStyle name="40% - Accent2" xfId="13742" builtinId="35" hidden="1"/>
    <cellStyle name="40% - Accent2" xfId="13781" builtinId="35" hidden="1"/>
    <cellStyle name="40% - Accent2" xfId="13820" builtinId="35" hidden="1"/>
    <cellStyle name="40% - Accent2" xfId="13859" builtinId="35" hidden="1"/>
    <cellStyle name="40% - Accent2" xfId="13899" builtinId="35" hidden="1"/>
    <cellStyle name="40% - Accent2" xfId="13938" builtinId="35" hidden="1"/>
    <cellStyle name="40% - Accent2" xfId="13979" builtinId="35" hidden="1"/>
    <cellStyle name="40% - Accent2" xfId="14018" builtinId="35" hidden="1"/>
    <cellStyle name="40% - Accent2" xfId="14057" builtinId="35" hidden="1"/>
    <cellStyle name="40% - Accent2" xfId="14096" builtinId="35" hidden="1"/>
    <cellStyle name="40% - Accent2" xfId="14136" builtinId="35" hidden="1"/>
    <cellStyle name="40% - Accent2" xfId="14176" builtinId="35" hidden="1"/>
    <cellStyle name="40% - Accent2" xfId="14215" builtinId="35" hidden="1"/>
    <cellStyle name="40% - Accent2" xfId="14255" builtinId="35" hidden="1"/>
    <cellStyle name="40% - Accent2" xfId="14295" builtinId="35" hidden="1"/>
    <cellStyle name="40% - Accent2" xfId="14335" builtinId="35" hidden="1"/>
    <cellStyle name="40% - Accent2" xfId="14374" builtinId="35" hidden="1"/>
    <cellStyle name="40% - Accent2" xfId="14413" builtinId="35" hidden="1"/>
    <cellStyle name="40% - Accent2" xfId="13660" builtinId="35" hidden="1"/>
    <cellStyle name="40% - Accent2" xfId="14446" builtinId="35" hidden="1"/>
    <cellStyle name="40% - Accent2" xfId="14487" builtinId="35" hidden="1"/>
    <cellStyle name="40% - Accent2" xfId="14526" builtinId="35" hidden="1"/>
    <cellStyle name="40% - Accent2" xfId="14565" builtinId="35" hidden="1"/>
    <cellStyle name="40% - Accent2" xfId="14604" builtinId="35" hidden="1"/>
    <cellStyle name="40% - Accent2" xfId="14644" builtinId="35" hidden="1"/>
    <cellStyle name="40% - Accent2" xfId="14683" builtinId="35" hidden="1"/>
    <cellStyle name="40% - Accent2" xfId="14724" builtinId="35" hidden="1"/>
    <cellStyle name="40% - Accent2" xfId="14763" builtinId="35" hidden="1"/>
    <cellStyle name="40% - Accent2" xfId="14802" builtinId="35" hidden="1"/>
    <cellStyle name="40% - Accent2" xfId="14841" builtinId="35" hidden="1"/>
    <cellStyle name="40% - Accent2" xfId="14881" builtinId="35" hidden="1"/>
    <cellStyle name="40% - Accent2" xfId="14921" builtinId="35" hidden="1"/>
    <cellStyle name="40% - Accent2" xfId="14960" builtinId="35" hidden="1"/>
    <cellStyle name="40% - Accent2" xfId="15000" builtinId="35" hidden="1"/>
    <cellStyle name="40% - Accent2" xfId="15039" builtinId="35" hidden="1"/>
    <cellStyle name="40% - Accent2" xfId="15079" builtinId="35" hidden="1"/>
    <cellStyle name="40% - Accent2" xfId="15118" builtinId="35" hidden="1"/>
    <cellStyle name="40% - Accent2" xfId="15157" builtinId="35" hidden="1"/>
    <cellStyle name="40% - Accent2" xfId="13595" builtinId="35" hidden="1"/>
    <cellStyle name="40% - Accent2" xfId="13633" builtinId="35" hidden="1"/>
    <cellStyle name="40% - Accent2" xfId="15203" builtinId="35" hidden="1"/>
    <cellStyle name="40% - Accent2" xfId="15242" builtinId="35" hidden="1"/>
    <cellStyle name="40% - Accent2" xfId="15281" builtinId="35" hidden="1"/>
    <cellStyle name="40% - Accent2" xfId="15320" builtinId="35" hidden="1"/>
    <cellStyle name="40% - Accent2" xfId="15360" builtinId="35" hidden="1"/>
    <cellStyle name="40% - Accent2" xfId="15399" builtinId="35" hidden="1"/>
    <cellStyle name="40% - Accent2" xfId="15440" builtinId="35" hidden="1"/>
    <cellStyle name="40% - Accent2" xfId="15479" builtinId="35" hidden="1"/>
    <cellStyle name="40% - Accent2" xfId="15518" builtinId="35" hidden="1"/>
    <cellStyle name="40% - Accent2" xfId="15557" builtinId="35" hidden="1"/>
    <cellStyle name="40% - Accent2" xfId="15597" builtinId="35" hidden="1"/>
    <cellStyle name="40% - Accent2" xfId="15637" builtinId="35" hidden="1"/>
    <cellStyle name="40% - Accent2" xfId="15676" builtinId="35" hidden="1"/>
    <cellStyle name="40% - Accent2" xfId="15716" builtinId="35" hidden="1"/>
    <cellStyle name="40% - Accent2" xfId="15755" builtinId="35" hidden="1"/>
    <cellStyle name="40% - Accent2" xfId="15795" builtinId="35" hidden="1"/>
    <cellStyle name="40% - Accent2" xfId="15834" builtinId="35" hidden="1"/>
    <cellStyle name="40% - Accent2" xfId="15873" builtinId="35" hidden="1"/>
    <cellStyle name="40% - Accent2" xfId="3231" builtinId="35" hidden="1"/>
    <cellStyle name="40% - Accent2" xfId="3281" builtinId="35" hidden="1"/>
    <cellStyle name="40% - Accent2" xfId="15927" builtinId="35" hidden="1"/>
    <cellStyle name="40% - Accent2" xfId="15966" builtinId="35" hidden="1"/>
    <cellStyle name="40% - Accent2" xfId="16005" builtinId="35" hidden="1"/>
    <cellStyle name="40% - Accent2" xfId="16044" builtinId="35" hidden="1"/>
    <cellStyle name="40% - Accent2" xfId="16084" builtinId="35" hidden="1"/>
    <cellStyle name="40% - Accent2" xfId="16123" builtinId="35" hidden="1"/>
    <cellStyle name="40% - Accent2" xfId="16164" builtinId="35" hidden="1"/>
    <cellStyle name="40% - Accent2" xfId="16203" builtinId="35" hidden="1"/>
    <cellStyle name="40% - Accent2" xfId="16242" builtinId="35" hidden="1"/>
    <cellStyle name="40% - Accent2" xfId="16281" builtinId="35" hidden="1"/>
    <cellStyle name="40% - Accent2" xfId="16321" builtinId="35" hidden="1"/>
    <cellStyle name="40% - Accent2" xfId="16361" builtinId="35" hidden="1"/>
    <cellStyle name="40% - Accent2" xfId="16400" builtinId="35" hidden="1"/>
    <cellStyle name="40% - Accent2" xfId="16440" builtinId="35" hidden="1"/>
    <cellStyle name="40% - Accent2" xfId="16479" builtinId="35" hidden="1"/>
    <cellStyle name="40% - Accent2" xfId="16519" builtinId="35" hidden="1"/>
    <cellStyle name="40% - Accent2" xfId="16558" builtinId="35" hidden="1"/>
    <cellStyle name="40% - Accent2" xfId="16597" builtinId="35" hidden="1"/>
    <cellStyle name="40% - Accent2" xfId="16636" builtinId="35" hidden="1"/>
    <cellStyle name="40% - Accent2" xfId="16795" builtinId="35" hidden="1"/>
    <cellStyle name="40% - Accent2" xfId="16836" builtinId="35" hidden="1"/>
    <cellStyle name="40% - Accent2" xfId="16875" builtinId="35" hidden="1"/>
    <cellStyle name="40% - Accent2" xfId="16914" builtinId="35" hidden="1"/>
    <cellStyle name="40% - Accent2" xfId="16953" builtinId="35" hidden="1"/>
    <cellStyle name="40% - Accent2" xfId="16993" builtinId="35" hidden="1"/>
    <cellStyle name="40% - Accent2" xfId="17032" builtinId="35" hidden="1"/>
    <cellStyle name="40% - Accent2" xfId="17073" builtinId="35" hidden="1"/>
    <cellStyle name="40% - Accent2" xfId="17112" builtinId="35" hidden="1"/>
    <cellStyle name="40% - Accent2" xfId="17151" builtinId="35" hidden="1"/>
    <cellStyle name="40% - Accent2" xfId="17190" builtinId="35" hidden="1"/>
    <cellStyle name="40% - Accent2" xfId="17230" builtinId="35" hidden="1"/>
    <cellStyle name="40% - Accent2" xfId="17270" builtinId="35" hidden="1"/>
    <cellStyle name="40% - Accent2" xfId="17309" builtinId="35" hidden="1"/>
    <cellStyle name="40% - Accent2" xfId="17349" builtinId="35" hidden="1"/>
    <cellStyle name="40% - Accent2" xfId="17389" builtinId="35" hidden="1"/>
    <cellStyle name="40% - Accent2" xfId="17429" builtinId="35" hidden="1"/>
    <cellStyle name="40% - Accent2" xfId="17468" builtinId="35" hidden="1"/>
    <cellStyle name="40% - Accent2" xfId="17507" builtinId="35" hidden="1"/>
    <cellStyle name="40% - Accent2" xfId="16754" builtinId="35" hidden="1"/>
    <cellStyle name="40% - Accent2" xfId="17540" builtinId="35" hidden="1"/>
    <cellStyle name="40% - Accent2" xfId="17581" builtinId="35" hidden="1"/>
    <cellStyle name="40% - Accent2" xfId="17620" builtinId="35" hidden="1"/>
    <cellStyle name="40% - Accent2" xfId="17659" builtinId="35" hidden="1"/>
    <cellStyle name="40% - Accent2" xfId="17698" builtinId="35" hidden="1"/>
    <cellStyle name="40% - Accent2" xfId="17738" builtinId="35" hidden="1"/>
    <cellStyle name="40% - Accent2" xfId="17777" builtinId="35" hidden="1"/>
    <cellStyle name="40% - Accent2" xfId="17818" builtinId="35" hidden="1"/>
    <cellStyle name="40% - Accent2" xfId="17857" builtinId="35" hidden="1"/>
    <cellStyle name="40% - Accent2" xfId="17896" builtinId="35" hidden="1"/>
    <cellStyle name="40% - Accent2" xfId="17935" builtinId="35" hidden="1"/>
    <cellStyle name="40% - Accent2" xfId="17975" builtinId="35" hidden="1"/>
    <cellStyle name="40% - Accent2" xfId="18015" builtinId="35" hidden="1"/>
    <cellStyle name="40% - Accent2" xfId="18054" builtinId="35" hidden="1"/>
    <cellStyle name="40% - Accent2" xfId="18094" builtinId="35" hidden="1"/>
    <cellStyle name="40% - Accent2" xfId="18133" builtinId="35" hidden="1"/>
    <cellStyle name="40% - Accent2" xfId="18173" builtinId="35" hidden="1"/>
    <cellStyle name="40% - Accent2" xfId="18212" builtinId="35" hidden="1"/>
    <cellStyle name="40% - Accent2" xfId="18251" builtinId="35" hidden="1"/>
    <cellStyle name="40% - Accent2" xfId="16689" builtinId="35" hidden="1"/>
    <cellStyle name="40% - Accent2" xfId="16727" builtinId="35" hidden="1"/>
    <cellStyle name="40% - Accent2" xfId="18297" builtinId="35" hidden="1"/>
    <cellStyle name="40% - Accent2" xfId="18336" builtinId="35" hidden="1"/>
    <cellStyle name="40% - Accent2" xfId="18375" builtinId="35" hidden="1"/>
    <cellStyle name="40% - Accent2" xfId="18414" builtinId="35" hidden="1"/>
    <cellStyle name="40% - Accent2" xfId="18454" builtinId="35" hidden="1"/>
    <cellStyle name="40% - Accent2" xfId="18493" builtinId="35" hidden="1"/>
    <cellStyle name="40% - Accent2" xfId="18534" builtinId="35" hidden="1"/>
    <cellStyle name="40% - Accent2" xfId="18573" builtinId="35" hidden="1"/>
    <cellStyle name="40% - Accent2" xfId="18612" builtinId="35" hidden="1"/>
    <cellStyle name="40% - Accent2" xfId="18651" builtinId="35" hidden="1"/>
    <cellStyle name="40% - Accent2" xfId="18691" builtinId="35" hidden="1"/>
    <cellStyle name="40% - Accent2" xfId="18731" builtinId="35" hidden="1"/>
    <cellStyle name="40% - Accent2" xfId="18770" builtinId="35" hidden="1"/>
    <cellStyle name="40% - Accent2" xfId="18810" builtinId="35" hidden="1"/>
    <cellStyle name="40% - Accent2" xfId="18849" builtinId="35" hidden="1"/>
    <cellStyle name="40% - Accent2" xfId="18889" builtinId="35" hidden="1"/>
    <cellStyle name="40% - Accent2" xfId="18928" builtinId="35" hidden="1"/>
    <cellStyle name="40% - Accent2" xfId="18967" builtinId="35" hidden="1"/>
    <cellStyle name="40% - Accent2" xfId="7433" builtinId="35" hidden="1"/>
    <cellStyle name="40% - Accent2" xfId="19089" builtinId="35" hidden="1"/>
    <cellStyle name="40% - Accent2" xfId="19130" builtinId="35" hidden="1"/>
    <cellStyle name="40% - Accent2" xfId="19169" builtinId="35" hidden="1"/>
    <cellStyle name="40% - Accent2" xfId="19208" builtinId="35" hidden="1"/>
    <cellStyle name="40% - Accent2" xfId="19247" builtinId="35" hidden="1"/>
    <cellStyle name="40% - Accent2" xfId="19287" builtinId="35" hidden="1"/>
    <cellStyle name="40% - Accent2" xfId="19326" builtinId="35" hidden="1"/>
    <cellStyle name="40% - Accent2" xfId="19367" builtinId="35" hidden="1"/>
    <cellStyle name="40% - Accent2" xfId="19406" builtinId="35" hidden="1"/>
    <cellStyle name="40% - Accent2" xfId="19445" builtinId="35" hidden="1"/>
    <cellStyle name="40% - Accent2" xfId="19484" builtinId="35" hidden="1"/>
    <cellStyle name="40% - Accent2" xfId="19524" builtinId="35" hidden="1"/>
    <cellStyle name="40% - Accent2" xfId="19564" builtinId="35" hidden="1"/>
    <cellStyle name="40% - Accent2" xfId="19603" builtinId="35" hidden="1"/>
    <cellStyle name="40% - Accent2" xfId="19643" builtinId="35" hidden="1"/>
    <cellStyle name="40% - Accent2" xfId="19682" builtinId="35" hidden="1"/>
    <cellStyle name="40% - Accent2" xfId="19722" builtinId="35" hidden="1"/>
    <cellStyle name="40% - Accent2" xfId="19761" builtinId="35" hidden="1"/>
    <cellStyle name="40% - Accent2" xfId="19800" builtinId="35" hidden="1"/>
    <cellStyle name="40% - Accent2" xfId="19851" builtinId="35" hidden="1"/>
    <cellStyle name="40% - Accent2" xfId="20010" builtinId="35" hidden="1"/>
    <cellStyle name="40% - Accent2" xfId="20051" builtinId="35" hidden="1"/>
    <cellStyle name="40% - Accent2" xfId="20090" builtinId="35" hidden="1"/>
    <cellStyle name="40% - Accent2" xfId="20129" builtinId="35" hidden="1"/>
    <cellStyle name="40% - Accent2" xfId="20168" builtinId="35" hidden="1"/>
    <cellStyle name="40% - Accent2" xfId="20208" builtinId="35" hidden="1"/>
    <cellStyle name="40% - Accent2" xfId="20247" builtinId="35" hidden="1"/>
    <cellStyle name="40% - Accent2" xfId="20288" builtinId="35" hidden="1"/>
    <cellStyle name="40% - Accent2" xfId="20327" builtinId="35" hidden="1"/>
    <cellStyle name="40% - Accent2" xfId="20366" builtinId="35" hidden="1"/>
    <cellStyle name="40% - Accent2" xfId="20405" builtinId="35" hidden="1"/>
    <cellStyle name="40% - Accent2" xfId="20445" builtinId="35" hidden="1"/>
    <cellStyle name="40% - Accent2" xfId="20485" builtinId="35" hidden="1"/>
    <cellStyle name="40% - Accent2" xfId="20524" builtinId="35" hidden="1"/>
    <cellStyle name="40% - Accent2" xfId="20564" builtinId="35" hidden="1"/>
    <cellStyle name="40% - Accent2" xfId="20604" builtinId="35" hidden="1"/>
    <cellStyle name="40% - Accent2" xfId="20644" builtinId="35" hidden="1"/>
    <cellStyle name="40% - Accent2" xfId="20683" builtinId="35" hidden="1"/>
    <cellStyle name="40% - Accent2" xfId="20722" builtinId="35" hidden="1"/>
    <cellStyle name="40% - Accent2" xfId="19969" builtinId="35" hidden="1"/>
    <cellStyle name="40% - Accent2" xfId="20755" builtinId="35" hidden="1"/>
    <cellStyle name="40% - Accent2" xfId="20796" builtinId="35" hidden="1"/>
    <cellStyle name="40% - Accent2" xfId="20835" builtinId="35" hidden="1"/>
    <cellStyle name="40% - Accent2" xfId="20874" builtinId="35" hidden="1"/>
    <cellStyle name="40% - Accent2" xfId="20913" builtinId="35" hidden="1"/>
    <cellStyle name="40% - Accent2" xfId="20953" builtinId="35" hidden="1"/>
    <cellStyle name="40% - Accent2" xfId="20992" builtinId="35" hidden="1"/>
    <cellStyle name="40% - Accent2" xfId="21033" builtinId="35" hidden="1"/>
    <cellStyle name="40% - Accent2" xfId="21072" builtinId="35" hidden="1"/>
    <cellStyle name="40% - Accent2" xfId="21111" builtinId="35" hidden="1"/>
    <cellStyle name="40% - Accent2" xfId="21150" builtinId="35" hidden="1"/>
    <cellStyle name="40% - Accent2" xfId="21190" builtinId="35" hidden="1"/>
    <cellStyle name="40% - Accent2" xfId="21230" builtinId="35" hidden="1"/>
    <cellStyle name="40% - Accent2" xfId="21269" builtinId="35" hidden="1"/>
    <cellStyle name="40% - Accent2" xfId="21309" builtinId="35" hidden="1"/>
    <cellStyle name="40% - Accent2" xfId="21348" builtinId="35" hidden="1"/>
    <cellStyle name="40% - Accent2" xfId="21388" builtinId="35" hidden="1"/>
    <cellStyle name="40% - Accent2" xfId="21427" builtinId="35" hidden="1"/>
    <cellStyle name="40% - Accent2" xfId="21466" builtinId="35" hidden="1"/>
    <cellStyle name="40% - Accent2" xfId="19904" builtinId="35" hidden="1"/>
    <cellStyle name="40% - Accent2" xfId="19942" builtinId="35" hidden="1"/>
    <cellStyle name="40% - Accent2" xfId="21512" builtinId="35" hidden="1"/>
    <cellStyle name="40% - Accent2" xfId="21551" builtinId="35" hidden="1"/>
    <cellStyle name="40% - Accent2" xfId="21590" builtinId="35" hidden="1"/>
    <cellStyle name="40% - Accent2" xfId="21629" builtinId="35" hidden="1"/>
    <cellStyle name="40% - Accent2" xfId="21669" builtinId="35" hidden="1"/>
    <cellStyle name="40% - Accent2" xfId="21708" builtinId="35" hidden="1"/>
    <cellStyle name="40% - Accent2" xfId="21749" builtinId="35" hidden="1"/>
    <cellStyle name="40% - Accent2" xfId="21788" builtinId="35" hidden="1"/>
    <cellStyle name="40% - Accent2" xfId="21827" builtinId="35" hidden="1"/>
    <cellStyle name="40% - Accent2" xfId="21866" builtinId="35" hidden="1"/>
    <cellStyle name="40% - Accent2" xfId="21906" builtinId="35" hidden="1"/>
    <cellStyle name="40% - Accent2" xfId="21946" builtinId="35" hidden="1"/>
    <cellStyle name="40% - Accent2" xfId="21985" builtinId="35" hidden="1"/>
    <cellStyle name="40% - Accent2" xfId="22025" builtinId="35" hidden="1"/>
    <cellStyle name="40% - Accent2" xfId="22064" builtinId="35" hidden="1"/>
    <cellStyle name="40% - Accent2" xfId="22104" builtinId="35" hidden="1"/>
    <cellStyle name="40% - Accent2" xfId="22143" builtinId="35" hidden="1"/>
    <cellStyle name="40% - Accent2" xfId="22182" builtinId="35" hidden="1"/>
    <cellStyle name="40% - Accent2" xfId="22221" builtinId="35" hidden="1"/>
    <cellStyle name="40% - Accent2" xfId="22261" builtinId="35" hidden="1"/>
    <cellStyle name="40% - Accent2" xfId="22302" builtinId="35" hidden="1"/>
    <cellStyle name="40% - Accent2" xfId="22341" builtinId="35" hidden="1"/>
    <cellStyle name="40% - Accent2" xfId="22380" builtinId="35" hidden="1"/>
    <cellStyle name="40% - Accent2" xfId="22419" builtinId="35" hidden="1"/>
    <cellStyle name="40% - Accent2" xfId="22459" builtinId="35" hidden="1"/>
    <cellStyle name="40% - Accent2" xfId="22498" builtinId="35" hidden="1"/>
    <cellStyle name="40% - Accent2" xfId="22539" builtinId="35" hidden="1"/>
    <cellStyle name="40% - Accent2" xfId="22578" builtinId="35" hidden="1"/>
    <cellStyle name="40% - Accent2" xfId="22617" builtinId="35" hidden="1"/>
    <cellStyle name="40% - Accent2" xfId="22656" builtinId="35" hidden="1"/>
    <cellStyle name="40% - Accent2" xfId="22696" builtinId="35" hidden="1"/>
    <cellStyle name="40% - Accent2" xfId="22736" builtinId="35" hidden="1"/>
    <cellStyle name="40% - Accent2" xfId="22775" builtinId="35" hidden="1"/>
    <cellStyle name="40% - Accent2" xfId="22815" builtinId="35" hidden="1"/>
    <cellStyle name="40% - Accent2" xfId="22854" builtinId="35" hidden="1"/>
    <cellStyle name="40% - Accent2" xfId="22894" builtinId="35" hidden="1"/>
    <cellStyle name="40% - Accent2" xfId="22933" builtinId="35" hidden="1"/>
    <cellStyle name="40% - Accent2" xfId="22972" builtinId="35" hidden="1"/>
    <cellStyle name="40% - Accent2" xfId="23011" builtinId="35" hidden="1"/>
    <cellStyle name="40% - Accent2" xfId="23170" builtinId="35" hidden="1"/>
    <cellStyle name="40% - Accent2" xfId="23211" builtinId="35" hidden="1"/>
    <cellStyle name="40% - Accent2" xfId="23250" builtinId="35" hidden="1"/>
    <cellStyle name="40% - Accent2" xfId="23289" builtinId="35" hidden="1"/>
    <cellStyle name="40% - Accent2" xfId="23328" builtinId="35" hidden="1"/>
    <cellStyle name="40% - Accent2" xfId="23368" builtinId="35" hidden="1"/>
    <cellStyle name="40% - Accent2" xfId="23407" builtinId="35" hidden="1"/>
    <cellStyle name="40% - Accent2" xfId="23448" builtinId="35" hidden="1"/>
    <cellStyle name="40% - Accent2" xfId="23487" builtinId="35" hidden="1"/>
    <cellStyle name="40% - Accent2" xfId="23526" builtinId="35" hidden="1"/>
    <cellStyle name="40% - Accent2" xfId="23565" builtinId="35" hidden="1"/>
    <cellStyle name="40% - Accent2" xfId="23605" builtinId="35" hidden="1"/>
    <cellStyle name="40% - Accent2" xfId="23645" builtinId="35" hidden="1"/>
    <cellStyle name="40% - Accent2" xfId="23684" builtinId="35" hidden="1"/>
    <cellStyle name="40% - Accent2" xfId="23724" builtinId="35" hidden="1"/>
    <cellStyle name="40% - Accent2" xfId="23764" builtinId="35" hidden="1"/>
    <cellStyle name="40% - Accent2" xfId="23804" builtinId="35" hidden="1"/>
    <cellStyle name="40% - Accent2" xfId="23843" builtinId="35" hidden="1"/>
    <cellStyle name="40% - Accent2" xfId="23882" builtinId="35" hidden="1"/>
    <cellStyle name="40% - Accent2" xfId="23129" builtinId="35" hidden="1"/>
    <cellStyle name="40% - Accent2" xfId="23915" builtinId="35" hidden="1"/>
    <cellStyle name="40% - Accent2" xfId="23956" builtinId="35" hidden="1"/>
    <cellStyle name="40% - Accent2" xfId="23995" builtinId="35" hidden="1"/>
    <cellStyle name="40% - Accent2" xfId="24034" builtinId="35" hidden="1"/>
    <cellStyle name="40% - Accent2" xfId="24073" builtinId="35" hidden="1"/>
    <cellStyle name="40% - Accent2" xfId="24113" builtinId="35" hidden="1"/>
    <cellStyle name="40% - Accent2" xfId="24152" builtinId="35" hidden="1"/>
    <cellStyle name="40% - Accent2" xfId="24193" builtinId="35" hidden="1"/>
    <cellStyle name="40% - Accent2" xfId="24232" builtinId="35" hidden="1"/>
    <cellStyle name="40% - Accent2" xfId="24271" builtinId="35" hidden="1"/>
    <cellStyle name="40% - Accent2" xfId="24310" builtinId="35" hidden="1"/>
    <cellStyle name="40% - Accent2" xfId="24350" builtinId="35" hidden="1"/>
    <cellStyle name="40% - Accent2" xfId="24390" builtinId="35" hidden="1"/>
    <cellStyle name="40% - Accent2" xfId="24429" builtinId="35" hidden="1"/>
    <cellStyle name="40% - Accent2" xfId="24469" builtinId="35" hidden="1"/>
    <cellStyle name="40% - Accent2" xfId="24508" builtinId="35" hidden="1"/>
    <cellStyle name="40% - Accent2" xfId="24548" builtinId="35" hidden="1"/>
    <cellStyle name="40% - Accent2" xfId="24587" builtinId="35" hidden="1"/>
    <cellStyle name="40% - Accent2" xfId="24626" builtinId="35" hidden="1"/>
    <cellStyle name="40% - Accent2" xfId="23064" builtinId="35" hidden="1"/>
    <cellStyle name="40% - Accent2" xfId="23102" builtinId="35" hidden="1"/>
    <cellStyle name="40% - Accent2" xfId="24672" builtinId="35" hidden="1"/>
    <cellStyle name="40% - Accent2" xfId="24711" builtinId="35" hidden="1"/>
    <cellStyle name="40% - Accent2" xfId="24750" builtinId="35" hidden="1"/>
    <cellStyle name="40% - Accent2" xfId="24789" builtinId="35" hidden="1"/>
    <cellStyle name="40% - Accent2" xfId="24829" builtinId="35" hidden="1"/>
    <cellStyle name="40% - Accent2" xfId="24868" builtinId="35" hidden="1"/>
    <cellStyle name="40% - Accent2" xfId="24909" builtinId="35" hidden="1"/>
    <cellStyle name="40% - Accent2" xfId="24948" builtinId="35" hidden="1"/>
    <cellStyle name="40% - Accent2" xfId="24987" builtinId="35" hidden="1"/>
    <cellStyle name="40% - Accent2" xfId="25026" builtinId="35" hidden="1"/>
    <cellStyle name="40% - Accent2" xfId="25066" builtinId="35" hidden="1"/>
    <cellStyle name="40% - Accent2" xfId="25106" builtinId="35" hidden="1"/>
    <cellStyle name="40% - Accent2" xfId="25145" builtinId="35" hidden="1"/>
    <cellStyle name="40% - Accent2" xfId="25185" builtinId="35" hidden="1"/>
    <cellStyle name="40% - Accent2" xfId="25224" builtinId="35" hidden="1"/>
    <cellStyle name="40% - Accent2" xfId="25264" builtinId="35" hidden="1"/>
    <cellStyle name="40% - Accent2" xfId="25303" builtinId="35" hidden="1"/>
    <cellStyle name="40% - Accent2" xfId="25342" builtinId="35" hidden="1"/>
    <cellStyle name="40% - Accent2" xfId="19048" builtinId="35" hidden="1"/>
    <cellStyle name="40% - Accent2" xfId="19017" builtinId="35" hidden="1"/>
    <cellStyle name="40% - Accent2" xfId="25369" builtinId="35" hidden="1"/>
    <cellStyle name="40% - Accent2" xfId="25408" builtinId="35" hidden="1"/>
    <cellStyle name="40% - Accent2" xfId="25447" builtinId="35" hidden="1"/>
    <cellStyle name="40% - Accent2" xfId="25486" builtinId="35" hidden="1"/>
    <cellStyle name="40% - Accent2" xfId="25526" builtinId="35" hidden="1"/>
    <cellStyle name="40% - Accent2" xfId="25565" builtinId="35" hidden="1"/>
    <cellStyle name="40% - Accent2" xfId="25606" builtinId="35" hidden="1"/>
    <cellStyle name="40% - Accent2" xfId="25645" builtinId="35" hidden="1"/>
    <cellStyle name="40% - Accent2" xfId="25684" builtinId="35" hidden="1"/>
    <cellStyle name="40% - Accent2" xfId="25723" builtinId="35" hidden="1"/>
    <cellStyle name="40% - Accent2" xfId="25763" builtinId="35" hidden="1"/>
    <cellStyle name="40% - Accent2" xfId="25803" builtinId="35" hidden="1"/>
    <cellStyle name="40% - Accent2" xfId="25842" builtinId="35" hidden="1"/>
    <cellStyle name="40% - Accent2" xfId="25882" builtinId="35" hidden="1"/>
    <cellStyle name="40% - Accent2" xfId="25921" builtinId="35" hidden="1"/>
    <cellStyle name="40% - Accent2" xfId="25961" builtinId="35" hidden="1"/>
    <cellStyle name="40% - Accent2" xfId="26000" builtinId="35" hidden="1"/>
    <cellStyle name="40% - Accent2" xfId="26039" builtinId="35" hidden="1"/>
    <cellStyle name="40% - Accent2" xfId="26078" builtinId="35" hidden="1"/>
    <cellStyle name="40% - Accent2" xfId="26237" builtinId="35" hidden="1"/>
    <cellStyle name="40% - Accent2" xfId="26278" builtinId="35" hidden="1"/>
    <cellStyle name="40% - Accent2" xfId="26317" builtinId="35" hidden="1"/>
    <cellStyle name="40% - Accent2" xfId="26356" builtinId="35" hidden="1"/>
    <cellStyle name="40% - Accent2" xfId="26395" builtinId="35" hidden="1"/>
    <cellStyle name="40% - Accent2" xfId="26435" builtinId="35" hidden="1"/>
    <cellStyle name="40% - Accent2" xfId="26474" builtinId="35" hidden="1"/>
    <cellStyle name="40% - Accent2" xfId="26515" builtinId="35" hidden="1"/>
    <cellStyle name="40% - Accent2" xfId="26554" builtinId="35" hidden="1"/>
    <cellStyle name="40% - Accent2" xfId="26593" builtinId="35" hidden="1"/>
    <cellStyle name="40% - Accent2" xfId="26632" builtinId="35" hidden="1"/>
    <cellStyle name="40% - Accent2" xfId="26672" builtinId="35" hidden="1"/>
    <cellStyle name="40% - Accent2" xfId="26712" builtinId="35" hidden="1"/>
    <cellStyle name="40% - Accent2" xfId="26751" builtinId="35" hidden="1"/>
    <cellStyle name="40% - Accent2" xfId="26791" builtinId="35" hidden="1"/>
    <cellStyle name="40% - Accent2" xfId="26831" builtinId="35" hidden="1"/>
    <cellStyle name="40% - Accent2" xfId="26871" builtinId="35" hidden="1"/>
    <cellStyle name="40% - Accent2" xfId="26910" builtinId="35" hidden="1"/>
    <cellStyle name="40% - Accent2" xfId="26949" builtinId="35" hidden="1"/>
    <cellStyle name="40% - Accent2" xfId="26196" builtinId="35" hidden="1"/>
    <cellStyle name="40% - Accent2" xfId="26982" builtinId="35" hidden="1"/>
    <cellStyle name="40% - Accent2" xfId="27023" builtinId="35" hidden="1"/>
    <cellStyle name="40% - Accent2" xfId="27062" builtinId="35" hidden="1"/>
    <cellStyle name="40% - Accent2" xfId="27101" builtinId="35" hidden="1"/>
    <cellStyle name="40% - Accent2" xfId="27140" builtinId="35" hidden="1"/>
    <cellStyle name="40% - Accent2" xfId="27180" builtinId="35" hidden="1"/>
    <cellStyle name="40% - Accent2" xfId="27219" builtinId="35" hidden="1"/>
    <cellStyle name="40% - Accent2" xfId="27260" builtinId="35" hidden="1"/>
    <cellStyle name="40% - Accent2" xfId="27299" builtinId="35" hidden="1"/>
    <cellStyle name="40% - Accent2" xfId="27338" builtinId="35" hidden="1"/>
    <cellStyle name="40% - Accent2" xfId="27377" builtinId="35" hidden="1"/>
    <cellStyle name="40% - Accent2" xfId="27417" builtinId="35" hidden="1"/>
    <cellStyle name="40% - Accent2" xfId="27457" builtinId="35" hidden="1"/>
    <cellStyle name="40% - Accent2" xfId="27496" builtinId="35" hidden="1"/>
    <cellStyle name="40% - Accent2" xfId="27536" builtinId="35" hidden="1"/>
    <cellStyle name="40% - Accent2" xfId="27575" builtinId="35" hidden="1"/>
    <cellStyle name="40% - Accent2" xfId="27615" builtinId="35" hidden="1"/>
    <cellStyle name="40% - Accent2" xfId="27654" builtinId="35" hidden="1"/>
    <cellStyle name="40% - Accent2" xfId="27693" builtinId="35" hidden="1"/>
    <cellStyle name="40% - Accent2" xfId="26131" builtinId="35" hidden="1"/>
    <cellStyle name="40% - Accent2" xfId="26169" builtinId="35" hidden="1"/>
    <cellStyle name="40% - Accent2" xfId="27739" builtinId="35" hidden="1"/>
    <cellStyle name="40% - Accent2" xfId="27778" builtinId="35" hidden="1"/>
    <cellStyle name="40% - Accent2" xfId="27817" builtinId="35" hidden="1"/>
    <cellStyle name="40% - Accent2" xfId="27856" builtinId="35" hidden="1"/>
    <cellStyle name="40% - Accent2" xfId="27896" builtinId="35" hidden="1"/>
    <cellStyle name="40% - Accent2" xfId="27935" builtinId="35" hidden="1"/>
    <cellStyle name="40% - Accent2" xfId="27976" builtinId="35" hidden="1"/>
    <cellStyle name="40% - Accent2" xfId="28015" builtinId="35" hidden="1"/>
    <cellStyle name="40% - Accent2" xfId="28054" builtinId="35" hidden="1"/>
    <cellStyle name="40% - Accent2" xfId="28093" builtinId="35" hidden="1"/>
    <cellStyle name="40% - Accent2" xfId="28133" builtinId="35" hidden="1"/>
    <cellStyle name="40% - Accent2" xfId="28173" builtinId="35" hidden="1"/>
    <cellStyle name="40% - Accent2" xfId="28212" builtinId="35" hidden="1"/>
    <cellStyle name="40% - Accent2" xfId="28252" builtinId="35" hidden="1"/>
    <cellStyle name="40% - Accent2" xfId="28291" builtinId="35" hidden="1"/>
    <cellStyle name="40% - Accent2" xfId="28331" builtinId="35" hidden="1"/>
    <cellStyle name="40% - Accent2" xfId="28370" builtinId="35" hidden="1"/>
    <cellStyle name="40% - Accent2" xfId="28409" builtinId="35" hidden="1"/>
    <cellStyle name="40% - Accent2" xfId="28448" builtinId="35" hidden="1"/>
    <cellStyle name="40% - Accent2" xfId="28572" builtinId="35" hidden="1"/>
    <cellStyle name="40% - Accent2" xfId="28615" builtinId="35" hidden="1"/>
    <cellStyle name="40% - Accent2" xfId="28654" builtinId="35" hidden="1"/>
    <cellStyle name="40% - Accent2" xfId="28693" builtinId="35" hidden="1"/>
    <cellStyle name="40% - Accent2" xfId="28732" builtinId="35" hidden="1"/>
    <cellStyle name="40% - Accent2" xfId="28772" builtinId="35" hidden="1"/>
    <cellStyle name="40% - Accent2" xfId="28811" builtinId="35" hidden="1"/>
    <cellStyle name="40% - Accent2" xfId="28852" builtinId="35" hidden="1"/>
    <cellStyle name="40% - Accent2" xfId="28891" builtinId="35" hidden="1"/>
    <cellStyle name="40% - Accent2" xfId="28930" builtinId="35" hidden="1"/>
    <cellStyle name="40% - Accent2" xfId="28969" builtinId="35" hidden="1"/>
    <cellStyle name="40% - Accent2" xfId="29011" builtinId="35" hidden="1"/>
    <cellStyle name="40% - Accent2" xfId="29051" builtinId="35" hidden="1"/>
    <cellStyle name="40% - Accent2" xfId="29090" builtinId="35" hidden="1"/>
    <cellStyle name="40% - Accent2" xfId="29130" builtinId="35" hidden="1"/>
    <cellStyle name="40% - Accent2" xfId="29170" builtinId="35" hidden="1"/>
    <cellStyle name="40% - Accent2" xfId="29210" builtinId="35" hidden="1"/>
    <cellStyle name="40% - Accent2" xfId="29249" builtinId="35" hidden="1"/>
    <cellStyle name="40% - Accent2" xfId="29288" builtinId="35" hidden="1"/>
    <cellStyle name="40% - Accent2" xfId="29338" builtinId="35" hidden="1"/>
    <cellStyle name="40% - Accent2" xfId="29497" builtinId="35" hidden="1"/>
    <cellStyle name="40% - Accent2" xfId="29540" builtinId="35" hidden="1"/>
    <cellStyle name="40% - Accent2" xfId="29579" builtinId="35" hidden="1"/>
    <cellStyle name="40% - Accent2" xfId="29618" builtinId="35" hidden="1"/>
    <cellStyle name="40% - Accent2" xfId="29657" builtinId="35" hidden="1"/>
    <cellStyle name="40% - Accent2" xfId="29697" builtinId="35" hidden="1"/>
    <cellStyle name="40% - Accent2" xfId="29736" builtinId="35" hidden="1"/>
    <cellStyle name="40% - Accent2" xfId="29777" builtinId="35" hidden="1"/>
    <cellStyle name="40% - Accent2" xfId="29816" builtinId="35" hidden="1"/>
    <cellStyle name="40% - Accent2" xfId="29855" builtinId="35" hidden="1"/>
    <cellStyle name="40% - Accent2" xfId="29894" builtinId="35" hidden="1"/>
    <cellStyle name="40% - Accent2" xfId="29936" builtinId="35" hidden="1"/>
    <cellStyle name="40% - Accent2" xfId="29976" builtinId="35" hidden="1"/>
    <cellStyle name="40% - Accent2" xfId="30015" builtinId="35" hidden="1"/>
    <cellStyle name="40% - Accent2" xfId="30055" builtinId="35" hidden="1"/>
    <cellStyle name="40% - Accent2" xfId="30095" builtinId="35" hidden="1"/>
    <cellStyle name="40% - Accent2" xfId="30135" builtinId="35" hidden="1"/>
    <cellStyle name="40% - Accent2" xfId="30174" builtinId="35" hidden="1"/>
    <cellStyle name="40% - Accent2" xfId="30213" builtinId="35" hidden="1"/>
    <cellStyle name="40% - Accent2" xfId="29456" builtinId="35" hidden="1"/>
    <cellStyle name="40% - Accent2" xfId="30246" builtinId="35" hidden="1"/>
    <cellStyle name="40% - Accent2" xfId="30287" builtinId="35" hidden="1"/>
    <cellStyle name="40% - Accent2" xfId="30326" builtinId="35" hidden="1"/>
    <cellStyle name="40% - Accent2" xfId="30365" builtinId="35" hidden="1"/>
    <cellStyle name="40% - Accent2" xfId="30404" builtinId="35" hidden="1"/>
    <cellStyle name="40% - Accent2" xfId="30444" builtinId="35" hidden="1"/>
    <cellStyle name="40% - Accent2" xfId="30483" builtinId="35" hidden="1"/>
    <cellStyle name="40% - Accent2" xfId="30524" builtinId="35" hidden="1"/>
    <cellStyle name="40% - Accent2" xfId="30563" builtinId="35" hidden="1"/>
    <cellStyle name="40% - Accent2" xfId="30602" builtinId="35" hidden="1"/>
    <cellStyle name="40% - Accent2" xfId="30641" builtinId="35" hidden="1"/>
    <cellStyle name="40% - Accent2" xfId="30681" builtinId="35" hidden="1"/>
    <cellStyle name="40% - Accent2" xfId="30721" builtinId="35" hidden="1"/>
    <cellStyle name="40% - Accent2" xfId="30760" builtinId="35" hidden="1"/>
    <cellStyle name="40% - Accent2" xfId="30800" builtinId="35" hidden="1"/>
    <cellStyle name="40% - Accent2" xfId="30839" builtinId="35" hidden="1"/>
    <cellStyle name="40% - Accent2" xfId="30879" builtinId="35" hidden="1"/>
    <cellStyle name="40% - Accent2" xfId="30918" builtinId="35" hidden="1"/>
    <cellStyle name="40% - Accent2" xfId="30957" builtinId="35" hidden="1"/>
    <cellStyle name="40% - Accent2" xfId="29391" builtinId="35" hidden="1"/>
    <cellStyle name="40% - Accent2" xfId="29429" builtinId="35" hidden="1"/>
    <cellStyle name="40% - Accent2" xfId="31003" builtinId="35" hidden="1"/>
    <cellStyle name="40% - Accent2" xfId="31042" builtinId="35" hidden="1"/>
    <cellStyle name="40% - Accent2" xfId="31081" builtinId="35" hidden="1"/>
    <cellStyle name="40% - Accent2" xfId="31120" builtinId="35" hidden="1"/>
    <cellStyle name="40% - Accent2" xfId="31160" builtinId="35" hidden="1"/>
    <cellStyle name="40% - Accent2" xfId="31199" builtinId="35" hidden="1"/>
    <cellStyle name="40% - Accent2" xfId="31240" builtinId="35" hidden="1"/>
    <cellStyle name="40% - Accent2" xfId="31279" builtinId="35" hidden="1"/>
    <cellStyle name="40% - Accent2" xfId="31318" builtinId="35" hidden="1"/>
    <cellStyle name="40% - Accent2" xfId="31357" builtinId="35" hidden="1"/>
    <cellStyle name="40% - Accent2" xfId="31397" builtinId="35" hidden="1"/>
    <cellStyle name="40% - Accent2" xfId="31437" builtinId="35" hidden="1"/>
    <cellStyle name="40% - Accent2" xfId="31476" builtinId="35" hidden="1"/>
    <cellStyle name="40% - Accent2" xfId="31516" builtinId="35" hidden="1"/>
    <cellStyle name="40% - Accent2" xfId="31555" builtinId="35" hidden="1"/>
    <cellStyle name="40% - Accent2" xfId="31595" builtinId="35" hidden="1"/>
    <cellStyle name="40% - Accent2" xfId="31634" builtinId="35" hidden="1"/>
    <cellStyle name="40% - Accent2" xfId="31673" builtinId="35" hidden="1"/>
    <cellStyle name="40% - Accent2" xfId="28531" builtinId="35" hidden="1"/>
    <cellStyle name="40% - Accent2" xfId="28470" builtinId="35" hidden="1"/>
    <cellStyle name="40% - Accent2" xfId="31727" builtinId="35" hidden="1"/>
    <cellStyle name="40% - Accent2" xfId="31766" builtinId="35" hidden="1"/>
    <cellStyle name="40% - Accent2" xfId="31805" builtinId="35" hidden="1"/>
    <cellStyle name="40% - Accent2" xfId="31844" builtinId="35" hidden="1"/>
    <cellStyle name="40% - Accent2" xfId="31884" builtinId="35" hidden="1"/>
    <cellStyle name="40% - Accent2" xfId="31923" builtinId="35" hidden="1"/>
    <cellStyle name="40% - Accent2" xfId="31964" builtinId="35" hidden="1"/>
    <cellStyle name="40% - Accent2" xfId="32003" builtinId="35" hidden="1"/>
    <cellStyle name="40% - Accent2" xfId="32042" builtinId="35" hidden="1"/>
    <cellStyle name="40% - Accent2" xfId="32081" builtinId="35" hidden="1"/>
    <cellStyle name="40% - Accent2" xfId="32121" builtinId="35" hidden="1"/>
    <cellStyle name="40% - Accent2" xfId="32161" builtinId="35" hidden="1"/>
    <cellStyle name="40% - Accent2" xfId="32200" builtinId="35" hidden="1"/>
    <cellStyle name="40% - Accent2" xfId="32240" builtinId="35" hidden="1"/>
    <cellStyle name="40% - Accent2" xfId="32279" builtinId="35" hidden="1"/>
    <cellStyle name="40% - Accent2" xfId="32319" builtinId="35" hidden="1"/>
    <cellStyle name="40% - Accent2" xfId="32358" builtinId="35" hidden="1"/>
    <cellStyle name="40% - Accent2" xfId="32397" builtinId="35" hidden="1"/>
    <cellStyle name="40% - Accent2" xfId="32436" builtinId="35" hidden="1"/>
    <cellStyle name="40% - Accent2" xfId="32595" builtinId="35" hidden="1"/>
    <cellStyle name="40% - Accent2" xfId="32636" builtinId="35" hidden="1"/>
    <cellStyle name="40% - Accent2" xfId="32675" builtinId="35" hidden="1"/>
    <cellStyle name="40% - Accent2" xfId="32714" builtinId="35" hidden="1"/>
    <cellStyle name="40% - Accent2" xfId="32753" builtinId="35" hidden="1"/>
    <cellStyle name="40% - Accent2" xfId="32793" builtinId="35" hidden="1"/>
    <cellStyle name="40% - Accent2" xfId="32832" builtinId="35" hidden="1"/>
    <cellStyle name="40% - Accent2" xfId="32873" builtinId="35" hidden="1"/>
    <cellStyle name="40% - Accent2" xfId="32912" builtinId="35" hidden="1"/>
    <cellStyle name="40% - Accent2" xfId="32951" builtinId="35" hidden="1"/>
    <cellStyle name="40% - Accent2" xfId="32990" builtinId="35" hidden="1"/>
    <cellStyle name="40% - Accent2" xfId="33030" builtinId="35" hidden="1"/>
    <cellStyle name="40% - Accent2" xfId="33070" builtinId="35" hidden="1"/>
    <cellStyle name="40% - Accent2" xfId="33109" builtinId="35" hidden="1"/>
    <cellStyle name="40% - Accent2" xfId="33149" builtinId="35" hidden="1"/>
    <cellStyle name="40% - Accent2" xfId="33189" builtinId="35" hidden="1"/>
    <cellStyle name="40% - Accent2" xfId="33229" builtinId="35" hidden="1"/>
    <cellStyle name="40% - Accent2" xfId="33268" builtinId="35" hidden="1"/>
    <cellStyle name="40% - Accent2" xfId="33307" builtinId="35" hidden="1"/>
    <cellStyle name="40% - Accent2" xfId="32554" builtinId="35" hidden="1"/>
    <cellStyle name="40% - Accent2" xfId="33340" builtinId="35" hidden="1"/>
    <cellStyle name="40% - Accent2" xfId="33381" builtinId="35" hidden="1"/>
    <cellStyle name="40% - Accent2" xfId="33420" builtinId="35" hidden="1"/>
    <cellStyle name="40% - Accent2" xfId="33459" builtinId="35" hidden="1"/>
    <cellStyle name="40% - Accent2" xfId="33498" builtinId="35" hidden="1"/>
    <cellStyle name="40% - Accent2" xfId="33538" builtinId="35" hidden="1"/>
    <cellStyle name="40% - Accent2" xfId="33577" builtinId="35" hidden="1"/>
    <cellStyle name="40% - Accent2" xfId="33618" builtinId="35" hidden="1"/>
    <cellStyle name="40% - Accent2" xfId="33657" builtinId="35" hidden="1"/>
    <cellStyle name="40% - Accent2" xfId="33696" builtinId="35" hidden="1"/>
    <cellStyle name="40% - Accent2" xfId="33735" builtinId="35" hidden="1"/>
    <cellStyle name="40% - Accent2" xfId="33775" builtinId="35" hidden="1"/>
    <cellStyle name="40% - Accent2" xfId="33815" builtinId="35" hidden="1"/>
    <cellStyle name="40% - Accent2" xfId="33854" builtinId="35" hidden="1"/>
    <cellStyle name="40% - Accent2" xfId="33894" builtinId="35" hidden="1"/>
    <cellStyle name="40% - Accent2" xfId="33933" builtinId="35" hidden="1"/>
    <cellStyle name="40% - Accent2" xfId="33973" builtinId="35" hidden="1"/>
    <cellStyle name="40% - Accent2" xfId="34012" builtinId="35" hidden="1"/>
    <cellStyle name="40% - Accent2" xfId="34051" builtinId="35" hidden="1"/>
    <cellStyle name="40% - Accent2" xfId="32489" builtinId="35" hidden="1"/>
    <cellStyle name="40% - Accent2" xfId="32527" builtinId="35" hidden="1"/>
    <cellStyle name="40% - Accent2" xfId="34097" builtinId="35" hidden="1"/>
    <cellStyle name="40% - Accent2" xfId="34136" builtinId="35" hidden="1"/>
    <cellStyle name="40% - Accent2" xfId="34175" builtinId="35" hidden="1"/>
    <cellStyle name="40% - Accent2" xfId="34214" builtinId="35" hidden="1"/>
    <cellStyle name="40% - Accent2" xfId="34254" builtinId="35" hidden="1"/>
    <cellStyle name="40% - Accent2" xfId="34293" builtinId="35" hidden="1"/>
    <cellStyle name="40% - Accent2" xfId="34334" builtinId="35" hidden="1"/>
    <cellStyle name="40% - Accent2" xfId="34373" builtinId="35" hidden="1"/>
    <cellStyle name="40% - Accent2" xfId="34412" builtinId="35" hidden="1"/>
    <cellStyle name="40% - Accent2" xfId="34451" builtinId="35" hidden="1"/>
    <cellStyle name="40% - Accent2" xfId="34491" builtinId="35" hidden="1"/>
    <cellStyle name="40% - Accent2" xfId="34531" builtinId="35" hidden="1"/>
    <cellStyle name="40% - Accent2" xfId="34570" builtinId="35" hidden="1"/>
    <cellStyle name="40% - Accent2" xfId="34610" builtinId="35" hidden="1"/>
    <cellStyle name="40% - Accent2" xfId="34649" builtinId="35" hidden="1"/>
    <cellStyle name="40% - Accent2" xfId="34689" builtinId="35" hidden="1"/>
    <cellStyle name="40% - Accent2" xfId="34728" builtinId="35" hidden="1"/>
    <cellStyle name="40% - Accent2" xfId="34767" builtinId="35" hidden="1"/>
    <cellStyle name="40% - Accent2" xfId="29515" builtinId="35" hidden="1"/>
    <cellStyle name="40% - Accent2" xfId="34808" builtinId="35" hidden="1"/>
    <cellStyle name="40% - Accent2" xfId="34849" builtinId="35" hidden="1"/>
    <cellStyle name="40% - Accent2" xfId="34888" builtinId="35" hidden="1"/>
    <cellStyle name="40% - Accent2" xfId="34927" builtinId="35" hidden="1"/>
    <cellStyle name="40% - Accent2" xfId="34966" builtinId="35" hidden="1"/>
    <cellStyle name="40% - Accent2" xfId="35006" builtinId="35" hidden="1"/>
    <cellStyle name="40% - Accent2" xfId="35045" builtinId="35" hidden="1"/>
    <cellStyle name="40% - Accent2" xfId="35086" builtinId="35" hidden="1"/>
    <cellStyle name="40% - Accent2" xfId="35125" builtinId="35" hidden="1"/>
    <cellStyle name="40% - Accent2" xfId="35164" builtinId="35" hidden="1"/>
    <cellStyle name="40% - Accent2" xfId="35203" builtinId="35" hidden="1"/>
    <cellStyle name="40% - Accent2" xfId="35243" builtinId="35" hidden="1"/>
    <cellStyle name="40% - Accent2" xfId="35283" builtinId="35" hidden="1"/>
    <cellStyle name="40% - Accent2" xfId="35322" builtinId="35" hidden="1"/>
    <cellStyle name="40% - Accent2" xfId="35362" builtinId="35" hidden="1"/>
    <cellStyle name="40% - Accent2" xfId="35401" builtinId="35" hidden="1"/>
    <cellStyle name="40% - Accent2" xfId="35441" builtinId="35" hidden="1"/>
    <cellStyle name="40% - Accent2" xfId="35480" builtinId="35" hidden="1"/>
    <cellStyle name="40% - Accent2" xfId="35519" builtinId="35" hidden="1"/>
    <cellStyle name="40% - Accent2" xfId="35558" builtinId="35" hidden="1"/>
    <cellStyle name="40% - Accent2" xfId="35717" builtinId="35" hidden="1"/>
    <cellStyle name="40% - Accent2" xfId="35758" builtinId="35" hidden="1"/>
    <cellStyle name="40% - Accent2" xfId="35797" builtinId="35" hidden="1"/>
    <cellStyle name="40% - Accent2" xfId="35836" builtinId="35" hidden="1"/>
    <cellStyle name="40% - Accent2" xfId="35875" builtinId="35" hidden="1"/>
    <cellStyle name="40% - Accent2" xfId="35915" builtinId="35" hidden="1"/>
    <cellStyle name="40% - Accent2" xfId="35954" builtinId="35" hidden="1"/>
    <cellStyle name="40% - Accent2" xfId="35995" builtinId="35" hidden="1"/>
    <cellStyle name="40% - Accent2" xfId="36034" builtinId="35" hidden="1"/>
    <cellStyle name="40% - Accent2" xfId="36073" builtinId="35" hidden="1"/>
    <cellStyle name="40% - Accent2" xfId="36112" builtinId="35" hidden="1"/>
    <cellStyle name="40% - Accent2" xfId="36152" builtinId="35" hidden="1"/>
    <cellStyle name="40% - Accent2" xfId="36192" builtinId="35" hidden="1"/>
    <cellStyle name="40% - Accent2" xfId="36231" builtinId="35" hidden="1"/>
    <cellStyle name="40% - Accent2" xfId="36271" builtinId="35" hidden="1"/>
    <cellStyle name="40% - Accent2" xfId="36311" builtinId="35" hidden="1"/>
    <cellStyle name="40% - Accent2" xfId="36351" builtinId="35" hidden="1"/>
    <cellStyle name="40% - Accent2" xfId="36390" builtinId="35" hidden="1"/>
    <cellStyle name="40% - Accent2" xfId="36429" builtinId="35" hidden="1"/>
    <cellStyle name="40% - Accent2" xfId="35676" builtinId="35" hidden="1"/>
    <cellStyle name="40% - Accent2" xfId="36462" builtinId="35" hidden="1"/>
    <cellStyle name="40% - Accent2" xfId="36503" builtinId="35" hidden="1"/>
    <cellStyle name="40% - Accent2" xfId="36542" builtinId="35" hidden="1"/>
    <cellStyle name="40% - Accent2" xfId="36581" builtinId="35" hidden="1"/>
    <cellStyle name="40% - Accent2" xfId="36620" builtinId="35" hidden="1"/>
    <cellStyle name="40% - Accent2" xfId="36660" builtinId="35" hidden="1"/>
    <cellStyle name="40% - Accent2" xfId="36699" builtinId="35" hidden="1"/>
    <cellStyle name="40% - Accent2" xfId="36740" builtinId="35" hidden="1"/>
    <cellStyle name="40% - Accent2" xfId="36779" builtinId="35" hidden="1"/>
    <cellStyle name="40% - Accent2" xfId="36818" builtinId="35" hidden="1"/>
    <cellStyle name="40% - Accent2" xfId="36857" builtinId="35" hidden="1"/>
    <cellStyle name="40% - Accent2" xfId="36897" builtinId="35" hidden="1"/>
    <cellStyle name="40% - Accent2" xfId="36937" builtinId="35" hidden="1"/>
    <cellStyle name="40% - Accent2" xfId="36976" builtinId="35" hidden="1"/>
    <cellStyle name="40% - Accent2" xfId="37016" builtinId="35" hidden="1"/>
    <cellStyle name="40% - Accent2" xfId="37055" builtinId="35" hidden="1"/>
    <cellStyle name="40% - Accent2" xfId="37095" builtinId="35" hidden="1"/>
    <cellStyle name="40% - Accent2" xfId="37134" builtinId="35" hidden="1"/>
    <cellStyle name="40% - Accent2" xfId="37173" builtinId="35" hidden="1"/>
    <cellStyle name="40% - Accent2" xfId="35611" builtinId="35" hidden="1"/>
    <cellStyle name="40% - Accent2" xfId="35649" builtinId="35" hidden="1"/>
    <cellStyle name="40% - Accent2" xfId="37219" builtinId="35" hidden="1"/>
    <cellStyle name="40% - Accent2" xfId="37258" builtinId="35" hidden="1"/>
    <cellStyle name="40% - Accent2" xfId="37297" builtinId="35" hidden="1"/>
    <cellStyle name="40% - Accent2" xfId="37336" builtinId="35" hidden="1"/>
    <cellStyle name="40% - Accent2" xfId="37376" builtinId="35" hidden="1"/>
    <cellStyle name="40% - Accent2" xfId="37415" builtinId="35" hidden="1"/>
    <cellStyle name="40% - Accent2" xfId="37456" builtinId="35" hidden="1"/>
    <cellStyle name="40% - Accent2" xfId="37495" builtinId="35" hidden="1"/>
    <cellStyle name="40% - Accent2" xfId="37534" builtinId="35" hidden="1"/>
    <cellStyle name="40% - Accent2" xfId="37573" builtinId="35" hidden="1"/>
    <cellStyle name="40% - Accent2" xfId="37613" builtinId="35" hidden="1"/>
    <cellStyle name="40% - Accent2" xfId="37653" builtinId="35" hidden="1"/>
    <cellStyle name="40% - Accent2" xfId="37692" builtinId="35" hidden="1"/>
    <cellStyle name="40% - Accent2" xfId="37732" builtinId="35" hidden="1"/>
    <cellStyle name="40% - Accent2" xfId="37771" builtinId="35" hidden="1"/>
    <cellStyle name="40% - Accent2" xfId="37811" builtinId="35" hidden="1"/>
    <cellStyle name="40% - Accent2" xfId="37850" builtinId="35" hidden="1"/>
    <cellStyle name="40% - Accent2" xfId="37889" builtinId="35" hidden="1"/>
    <cellStyle name="40% - Accent2" xfId="37928" builtinId="35" hidden="1"/>
    <cellStyle name="40% - Accent2" xfId="37968" builtinId="35" hidden="1"/>
    <cellStyle name="40% - Accent2" xfId="38009" builtinId="35" hidden="1"/>
    <cellStyle name="40% - Accent2" xfId="38048" builtinId="35" hidden="1"/>
    <cellStyle name="40% - Accent2" xfId="38087" builtinId="35" hidden="1"/>
    <cellStyle name="40% - Accent2" xfId="38126" builtinId="35" hidden="1"/>
    <cellStyle name="40% - Accent2" xfId="38166" builtinId="35" hidden="1"/>
    <cellStyle name="40% - Accent2" xfId="38205" builtinId="35" hidden="1"/>
    <cellStyle name="40% - Accent2" xfId="38246" builtinId="35" hidden="1"/>
    <cellStyle name="40% - Accent2" xfId="38285" builtinId="35" hidden="1"/>
    <cellStyle name="40% - Accent2" xfId="38324" builtinId="35" hidden="1"/>
    <cellStyle name="40% - Accent2" xfId="38363" builtinId="35" hidden="1"/>
    <cellStyle name="40% - Accent2" xfId="38403" builtinId="35" hidden="1"/>
    <cellStyle name="40% - Accent2" xfId="38443" builtinId="35" hidden="1"/>
    <cellStyle name="40% - Accent2" xfId="38482" builtinId="35" hidden="1"/>
    <cellStyle name="40% - Accent2" xfId="38522" builtinId="35" hidden="1"/>
    <cellStyle name="40% - Accent2" xfId="38561" builtinId="35" hidden="1"/>
    <cellStyle name="40% - Accent2" xfId="38601" builtinId="35" hidden="1"/>
    <cellStyle name="40% - Accent2" xfId="38640" builtinId="35" hidden="1"/>
    <cellStyle name="40% - Accent2" xfId="38679" builtinId="35" hidden="1"/>
    <cellStyle name="40% - Accent2" xfId="38718" builtinId="35" hidden="1"/>
    <cellStyle name="40% - Accent2" xfId="38877" builtinId="35" hidden="1"/>
    <cellStyle name="40% - Accent2" xfId="38918" builtinId="35" hidden="1"/>
    <cellStyle name="40% - Accent2" xfId="38957" builtinId="35" hidden="1"/>
    <cellStyle name="40% - Accent2" xfId="38996" builtinId="35" hidden="1"/>
    <cellStyle name="40% - Accent2" xfId="39035" builtinId="35" hidden="1"/>
    <cellStyle name="40% - Accent2" xfId="39075" builtinId="35" hidden="1"/>
    <cellStyle name="40% - Accent2" xfId="39114" builtinId="35" hidden="1"/>
    <cellStyle name="40% - Accent2" xfId="39155" builtinId="35" hidden="1"/>
    <cellStyle name="40% - Accent2" xfId="39194" builtinId="35" hidden="1"/>
    <cellStyle name="40% - Accent2" xfId="39233" builtinId="35" hidden="1"/>
    <cellStyle name="40% - Accent2" xfId="39272" builtinId="35" hidden="1"/>
    <cellStyle name="40% - Accent2" xfId="39312" builtinId="35" hidden="1"/>
    <cellStyle name="40% - Accent2" xfId="39352" builtinId="35" hidden="1"/>
    <cellStyle name="40% - Accent2" xfId="39391" builtinId="35" hidden="1"/>
    <cellStyle name="40% - Accent2" xfId="39431" builtinId="35" hidden="1"/>
    <cellStyle name="40% - Accent2" xfId="39471" builtinId="35" hidden="1"/>
    <cellStyle name="40% - Accent2" xfId="39511" builtinId="35" hidden="1"/>
    <cellStyle name="40% - Accent2" xfId="39550" builtinId="35" hidden="1"/>
    <cellStyle name="40% - Accent2" xfId="39589" builtinId="35" hidden="1"/>
    <cellStyle name="40% - Accent2" xfId="38836" builtinId="35" hidden="1"/>
    <cellStyle name="40% - Accent2" xfId="39622" builtinId="35" hidden="1"/>
    <cellStyle name="40% - Accent2" xfId="39663" builtinId="35" hidden="1"/>
    <cellStyle name="40% - Accent2" xfId="39702" builtinId="35" hidden="1"/>
    <cellStyle name="40% - Accent2" xfId="39741" builtinId="35" hidden="1"/>
    <cellStyle name="40% - Accent2" xfId="39780" builtinId="35" hidden="1"/>
    <cellStyle name="40% - Accent2" xfId="39820" builtinId="35" hidden="1"/>
    <cellStyle name="40% - Accent2" xfId="39859" builtinId="35" hidden="1"/>
    <cellStyle name="40% - Accent2" xfId="39900" builtinId="35" hidden="1"/>
    <cellStyle name="40% - Accent2" xfId="39939" builtinId="35" hidden="1"/>
    <cellStyle name="40% - Accent2" xfId="39978" builtinId="35" hidden="1"/>
    <cellStyle name="40% - Accent2" xfId="40017" builtinId="35" hidden="1"/>
    <cellStyle name="40% - Accent2" xfId="40057" builtinId="35" hidden="1"/>
    <cellStyle name="40% - Accent2" xfId="40097" builtinId="35" hidden="1"/>
    <cellStyle name="40% - Accent2" xfId="40136" builtinId="35" hidden="1"/>
    <cellStyle name="40% - Accent2" xfId="40176" builtinId="35" hidden="1"/>
    <cellStyle name="40% - Accent2" xfId="40215" builtinId="35" hidden="1"/>
    <cellStyle name="40% - Accent2" xfId="40255" builtinId="35" hidden="1"/>
    <cellStyle name="40% - Accent2" xfId="40294" builtinId="35" hidden="1"/>
    <cellStyle name="40% - Accent2" xfId="40333" builtinId="35" hidden="1"/>
    <cellStyle name="40% - Accent2" xfId="38771" builtinId="35" hidden="1"/>
    <cellStyle name="40% - Accent2" xfId="38809" builtinId="35" hidden="1"/>
    <cellStyle name="40% - Accent2" xfId="40379" builtinId="35" hidden="1"/>
    <cellStyle name="40% - Accent2" xfId="40418" builtinId="35" hidden="1"/>
    <cellStyle name="40% - Accent2" xfId="40457" builtinId="35" hidden="1"/>
    <cellStyle name="40% - Accent2" xfId="40496" builtinId="35" hidden="1"/>
    <cellStyle name="40% - Accent2" xfId="40536" builtinId="35" hidden="1"/>
    <cellStyle name="40% - Accent2" xfId="40575" builtinId="35" hidden="1"/>
    <cellStyle name="40% - Accent2" xfId="40616" builtinId="35" hidden="1"/>
    <cellStyle name="40% - Accent2" xfId="40655" builtinId="35" hidden="1"/>
    <cellStyle name="40% - Accent2" xfId="40694" builtinId="35" hidden="1"/>
    <cellStyle name="40% - Accent2" xfId="40733" builtinId="35" hidden="1"/>
    <cellStyle name="40% - Accent2" xfId="40773" builtinId="35" hidden="1"/>
    <cellStyle name="40% - Accent2" xfId="40813" builtinId="35" hidden="1"/>
    <cellStyle name="40% - Accent2" xfId="40852" builtinId="35" hidden="1"/>
    <cellStyle name="40% - Accent2" xfId="40892" builtinId="35" hidden="1"/>
    <cellStyle name="40% - Accent2" xfId="40931" builtinId="35" hidden="1"/>
    <cellStyle name="40% - Accent2" xfId="40971" builtinId="35" hidden="1"/>
    <cellStyle name="40% - Accent2" xfId="41010" builtinId="35" hidden="1"/>
    <cellStyle name="40% - Accent2" xfId="41049" builtinId="35" hidden="1"/>
    <cellStyle name="40% - Accent2" xfId="41109" builtinId="35" hidden="1"/>
    <cellStyle name="40% - Accent2" xfId="41167" builtinId="35" hidden="1"/>
    <cellStyle name="40% - Accent2" xfId="41208" builtinId="35" hidden="1"/>
    <cellStyle name="40% - Accent2" xfId="41247" builtinId="35" hidden="1"/>
    <cellStyle name="40% - Accent2" xfId="41286" builtinId="35" hidden="1"/>
    <cellStyle name="40% - Accent2" xfId="41325" builtinId="35" hidden="1"/>
    <cellStyle name="40% - Accent2" xfId="41365" builtinId="35" hidden="1"/>
    <cellStyle name="40% - Accent2" xfId="41404" builtinId="35" hidden="1"/>
    <cellStyle name="40% - Accent2" xfId="41445" builtinId="35" hidden="1"/>
    <cellStyle name="40% - Accent2" xfId="41484" builtinId="35" hidden="1"/>
    <cellStyle name="40% - Accent2" xfId="41523" builtinId="35" hidden="1"/>
    <cellStyle name="40% - Accent2" xfId="41562" builtinId="35" hidden="1"/>
    <cellStyle name="40% - Accent2" xfId="41602" builtinId="35" hidden="1"/>
    <cellStyle name="40% - Accent2" xfId="41642" builtinId="35" hidden="1"/>
    <cellStyle name="40% - Accent2" xfId="41681" builtinId="35" hidden="1"/>
    <cellStyle name="40% - Accent2" xfId="41721" builtinId="35" hidden="1"/>
    <cellStyle name="40% - Accent2" xfId="41760" builtinId="35" hidden="1"/>
    <cellStyle name="40% - Accent2" xfId="41800" builtinId="35" hidden="1"/>
    <cellStyle name="40% - Accent2" xfId="41839" builtinId="35" hidden="1"/>
    <cellStyle name="40% - Accent2" xfId="41878" builtinId="35" hidden="1"/>
    <cellStyle name="40% - Accent2" xfId="41076" builtinId="35" hidden="1"/>
    <cellStyle name="40% - Accent2" xfId="41918" builtinId="35" hidden="1"/>
    <cellStyle name="40% - Accent2" xfId="41959" builtinId="35" hidden="1"/>
    <cellStyle name="40% - Accent2" xfId="41998" builtinId="35" hidden="1"/>
    <cellStyle name="40% - Accent2" xfId="42037" builtinId="35" hidden="1"/>
    <cellStyle name="40% - Accent2" xfId="42076" builtinId="35" hidden="1"/>
    <cellStyle name="40% - Accent2" xfId="42116" builtinId="35" hidden="1"/>
    <cellStyle name="40% - Accent2" xfId="42155" builtinId="35" hidden="1"/>
    <cellStyle name="40% - Accent2" xfId="42196" builtinId="35" hidden="1"/>
    <cellStyle name="40% - Accent2" xfId="42235" builtinId="35" hidden="1"/>
    <cellStyle name="40% - Accent2" xfId="42274" builtinId="35" hidden="1"/>
    <cellStyle name="40% - Accent2" xfId="42313" builtinId="35" hidden="1"/>
    <cellStyle name="40% - Accent2" xfId="42353" builtinId="35" hidden="1"/>
    <cellStyle name="40% - Accent2" xfId="42393" builtinId="35" hidden="1"/>
    <cellStyle name="40% - Accent2" xfId="42432" builtinId="35" hidden="1"/>
    <cellStyle name="40% - Accent2" xfId="42472" builtinId="35" hidden="1"/>
    <cellStyle name="40% - Accent2" xfId="42511" builtinId="35" hidden="1"/>
    <cellStyle name="40% - Accent2" xfId="42551" builtinId="35" hidden="1"/>
    <cellStyle name="40% - Accent2" xfId="42590" builtinId="35" hidden="1"/>
    <cellStyle name="40% - Accent2" xfId="42629" builtinId="35" hidden="1"/>
    <cellStyle name="40% - Accent2" xfId="42693" builtinId="35" hidden="1"/>
    <cellStyle name="40% - Accent2" xfId="42747" builtinId="35" hidden="1"/>
    <cellStyle name="40% - Accent2" xfId="42788" builtinId="35" hidden="1"/>
    <cellStyle name="40% - Accent2" xfId="42827" builtinId="35" hidden="1"/>
    <cellStyle name="40% - Accent2" xfId="42866" builtinId="35" hidden="1"/>
    <cellStyle name="40% - Accent2" xfId="42905" builtinId="35" hidden="1"/>
    <cellStyle name="40% - Accent2" xfId="42945" builtinId="35" hidden="1"/>
    <cellStyle name="40% - Accent2" xfId="42984" builtinId="35" hidden="1"/>
    <cellStyle name="40% - Accent2" xfId="43025" builtinId="35" hidden="1"/>
    <cellStyle name="40% - Accent2" xfId="43064" builtinId="35" hidden="1"/>
    <cellStyle name="40% - Accent2" xfId="43103" builtinId="35" hidden="1"/>
    <cellStyle name="40% - Accent2" xfId="43142" builtinId="35" hidden="1"/>
    <cellStyle name="40% - Accent2" xfId="43182" builtinId="35" hidden="1"/>
    <cellStyle name="40% - Accent2" xfId="43222" builtinId="35" hidden="1"/>
    <cellStyle name="40% - Accent2" xfId="43261" builtinId="35" hidden="1"/>
    <cellStyle name="40% - Accent2" xfId="43301" builtinId="35" hidden="1"/>
    <cellStyle name="40% - Accent2" xfId="43340" builtinId="35" hidden="1"/>
    <cellStyle name="40% - Accent2" xfId="43380" builtinId="35" hidden="1"/>
    <cellStyle name="40% - Accent2" xfId="43419" builtinId="35" hidden="1"/>
    <cellStyle name="40% - Accent2" xfId="43458" builtinId="35" hidden="1"/>
    <cellStyle name="40% - Accent2" xfId="42655" builtinId="35" hidden="1"/>
    <cellStyle name="40% - Accent2" xfId="43498" builtinId="35" hidden="1"/>
    <cellStyle name="40% - Accent2" xfId="43539" builtinId="35" hidden="1"/>
    <cellStyle name="40% - Accent2" xfId="43578" builtinId="35" hidden="1"/>
    <cellStyle name="40% - Accent2" xfId="43617" builtinId="35" hidden="1"/>
    <cellStyle name="40% - Accent2" xfId="43656" builtinId="35" hidden="1"/>
    <cellStyle name="40% - Accent2" xfId="43696" builtinId="35" hidden="1"/>
    <cellStyle name="40% - Accent2" xfId="43735" builtinId="35" hidden="1"/>
    <cellStyle name="40% - Accent2" xfId="43776" builtinId="35" hidden="1"/>
    <cellStyle name="40% - Accent2" xfId="43815" builtinId="35" hidden="1"/>
    <cellStyle name="40% - Accent2" xfId="43854" builtinId="35" hidden="1"/>
    <cellStyle name="40% - Accent2" xfId="43893" builtinId="35" hidden="1"/>
    <cellStyle name="40% - Accent2" xfId="43933" builtinId="35" hidden="1"/>
    <cellStyle name="40% - Accent2" xfId="43973" builtinId="35" hidden="1"/>
    <cellStyle name="40% - Accent2" xfId="44012" builtinId="35" hidden="1"/>
    <cellStyle name="40% - Accent2" xfId="44052" builtinId="35" hidden="1"/>
    <cellStyle name="40% - Accent2" xfId="44091" builtinId="35" hidden="1"/>
    <cellStyle name="40% - Accent2" xfId="44131" builtinId="35" hidden="1"/>
    <cellStyle name="40% - Accent2" xfId="44170" builtinId="35" hidden="1"/>
    <cellStyle name="40% - Accent2" xfId="44209" builtinId="35" hidden="1"/>
    <cellStyle name="40% - Accent2" xfId="44273" builtinId="35" hidden="1"/>
    <cellStyle name="40% - Accent2" xfId="44327" builtinId="35" hidden="1"/>
    <cellStyle name="40% - Accent2" xfId="44368" builtinId="35" hidden="1"/>
    <cellStyle name="40% - Accent2" xfId="44407" builtinId="35" hidden="1"/>
    <cellStyle name="40% - Accent2" xfId="44446" builtinId="35" hidden="1"/>
    <cellStyle name="40% - Accent2" xfId="44485" builtinId="35" hidden="1"/>
    <cellStyle name="40% - Accent2" xfId="44525" builtinId="35" hidden="1"/>
    <cellStyle name="40% - Accent2" xfId="44564" builtinId="35" hidden="1"/>
    <cellStyle name="40% - Accent2" xfId="44605" builtinId="35" hidden="1"/>
    <cellStyle name="40% - Accent2" xfId="44644" builtinId="35" hidden="1"/>
    <cellStyle name="40% - Accent2" xfId="44683" builtinId="35" hidden="1"/>
    <cellStyle name="40% - Accent2" xfId="44722" builtinId="35" hidden="1"/>
    <cellStyle name="40% - Accent2" xfId="44762" builtinId="35" hidden="1"/>
    <cellStyle name="40% - Accent2" xfId="44802" builtinId="35" hidden="1"/>
    <cellStyle name="40% - Accent2" xfId="44841" builtinId="35" hidden="1"/>
    <cellStyle name="40% - Accent2" xfId="44881" builtinId="35" hidden="1"/>
    <cellStyle name="40% - Accent2" xfId="44920" builtinId="35" hidden="1"/>
    <cellStyle name="40% - Accent2" xfId="44960" builtinId="35" hidden="1"/>
    <cellStyle name="40% - Accent2" xfId="44999" builtinId="35" hidden="1"/>
    <cellStyle name="40% - Accent2" xfId="45038" builtinId="35" hidden="1"/>
    <cellStyle name="40% - Accent2" xfId="44246" builtinId="35" hidden="1"/>
    <cellStyle name="40% - Accent2" xfId="45078" builtinId="35" hidden="1"/>
    <cellStyle name="40% - Accent2" xfId="45119" builtinId="35" hidden="1"/>
    <cellStyle name="40% - Accent2" xfId="45158" builtinId="35" hidden="1"/>
    <cellStyle name="40% - Accent2" xfId="45197" builtinId="35" hidden="1"/>
    <cellStyle name="40% - Accent2" xfId="45236" builtinId="35" hidden="1"/>
    <cellStyle name="40% - Accent2" xfId="45276" builtinId="35" hidden="1"/>
    <cellStyle name="40% - Accent2" xfId="45315" builtinId="35" hidden="1"/>
    <cellStyle name="40% - Accent2" xfId="45356" builtinId="35" hidden="1"/>
    <cellStyle name="40% - Accent2" xfId="45395" builtinId="35" hidden="1"/>
    <cellStyle name="40% - Accent2" xfId="45434" builtinId="35" hidden="1"/>
    <cellStyle name="40% - Accent2" xfId="45473" builtinId="35" hidden="1"/>
    <cellStyle name="40% - Accent2" xfId="45513" builtinId="35" hidden="1"/>
    <cellStyle name="40% - Accent2" xfId="45553" builtinId="35" hidden="1"/>
    <cellStyle name="40% - Accent2" xfId="45592" builtinId="35" hidden="1"/>
    <cellStyle name="40% - Accent2" xfId="45632" builtinId="35" hidden="1"/>
    <cellStyle name="40% - Accent2" xfId="45671" builtinId="35" hidden="1"/>
    <cellStyle name="40% - Accent2" xfId="45711" builtinId="35" hidden="1"/>
    <cellStyle name="40% - Accent2" xfId="45750" builtinId="35" hidden="1"/>
    <cellStyle name="40% - Accent2" xfId="45789" builtinId="35" hidden="1"/>
    <cellStyle name="40% - Accent3" xfId="53" hidden="1"/>
    <cellStyle name="40% - Accent3" xfId="93" builtinId="39" hidden="1"/>
    <cellStyle name="40% - Accent3" xfId="132" builtinId="39" hidden="1"/>
    <cellStyle name="40% - Accent3" xfId="171" builtinId="39" hidden="1"/>
    <cellStyle name="40% - Accent3" xfId="210" builtinId="39" hidden="1"/>
    <cellStyle name="40% - Accent3" xfId="250" builtinId="39" hidden="1"/>
    <cellStyle name="40% - Accent3" xfId="289" builtinId="39" hidden="1"/>
    <cellStyle name="40% - Accent3" xfId="330" builtinId="39" hidden="1"/>
    <cellStyle name="40% - Accent3" xfId="369" builtinId="39" hidden="1"/>
    <cellStyle name="40% - Accent3" xfId="408" builtinId="39" hidden="1"/>
    <cellStyle name="40% - Accent3" xfId="447" builtinId="39" hidden="1"/>
    <cellStyle name="40% - Accent3" xfId="487" builtinId="39" hidden="1"/>
    <cellStyle name="40% - Accent3" xfId="527" builtinId="39" hidden="1"/>
    <cellStyle name="40% - Accent3" xfId="566" builtinId="39" hidden="1"/>
    <cellStyle name="40% - Accent3" xfId="606" builtinId="39" hidden="1"/>
    <cellStyle name="40% - Accent3" xfId="645" builtinId="39" hidden="1"/>
    <cellStyle name="40% - Accent3" xfId="685" builtinId="39" hidden="1"/>
    <cellStyle name="40% - Accent3" xfId="724" builtinId="39" hidden="1"/>
    <cellStyle name="40% - Accent3" xfId="763" builtinId="39" hidden="1"/>
    <cellStyle name="40% - Accent3" xfId="802" builtinId="39" hidden="1"/>
    <cellStyle name="40% - Accent3" xfId="961" builtinId="39" hidden="1"/>
    <cellStyle name="40% - Accent3" xfId="1002" builtinId="39" hidden="1"/>
    <cellStyle name="40% - Accent3" xfId="1041" builtinId="39" hidden="1"/>
    <cellStyle name="40% - Accent3" xfId="1080" builtinId="39" hidden="1"/>
    <cellStyle name="40% - Accent3" xfId="1119" builtinId="39" hidden="1"/>
    <cellStyle name="40% - Accent3" xfId="1159" builtinId="39" hidden="1"/>
    <cellStyle name="40% - Accent3" xfId="1198" builtinId="39" hidden="1"/>
    <cellStyle name="40% - Accent3" xfId="1239" builtinId="39" hidden="1"/>
    <cellStyle name="40% - Accent3" xfId="1278" builtinId="39" hidden="1"/>
    <cellStyle name="40% - Accent3" xfId="1317" builtinId="39" hidden="1"/>
    <cellStyle name="40% - Accent3" xfId="1356" builtinId="39" hidden="1"/>
    <cellStyle name="40% - Accent3" xfId="1396" builtinId="39" hidden="1"/>
    <cellStyle name="40% - Accent3" xfId="1436" builtinId="39" hidden="1"/>
    <cellStyle name="40% - Accent3" xfId="1475" builtinId="39" hidden="1"/>
    <cellStyle name="40% - Accent3" xfId="1515" builtinId="39" hidden="1"/>
    <cellStyle name="40% - Accent3" xfId="1555" builtinId="39" hidden="1"/>
    <cellStyle name="40% - Accent3" xfId="1595" builtinId="39" hidden="1"/>
    <cellStyle name="40% - Accent3" xfId="1634" builtinId="39" hidden="1"/>
    <cellStyle name="40% - Accent3" xfId="1673" builtinId="39" hidden="1"/>
    <cellStyle name="40% - Accent3" xfId="912" builtinId="39" hidden="1"/>
    <cellStyle name="40% - Accent3" xfId="1706" builtinId="39" hidden="1"/>
    <cellStyle name="40% - Accent3" xfId="1747" builtinId="39" hidden="1"/>
    <cellStyle name="40% - Accent3" xfId="1786" builtinId="39" hidden="1"/>
    <cellStyle name="40% - Accent3" xfId="1825" builtinId="39" hidden="1"/>
    <cellStyle name="40% - Accent3" xfId="1864" builtinId="39" hidden="1"/>
    <cellStyle name="40% - Accent3" xfId="1904" builtinId="39" hidden="1"/>
    <cellStyle name="40% - Accent3" xfId="1943" builtinId="39" hidden="1"/>
    <cellStyle name="40% - Accent3" xfId="1984" builtinId="39" hidden="1"/>
    <cellStyle name="40% - Accent3" xfId="2023" builtinId="39" hidden="1"/>
    <cellStyle name="40% - Accent3" xfId="2062" builtinId="39" hidden="1"/>
    <cellStyle name="40% - Accent3" xfId="2101" builtinId="39" hidden="1"/>
    <cellStyle name="40% - Accent3" xfId="2141" builtinId="39" hidden="1"/>
    <cellStyle name="40% - Accent3" xfId="2181" builtinId="39" hidden="1"/>
    <cellStyle name="40% - Accent3" xfId="2220" builtinId="39" hidden="1"/>
    <cellStyle name="40% - Accent3" xfId="2260" builtinId="39" hidden="1"/>
    <cellStyle name="40% - Accent3" xfId="2299" builtinId="39" hidden="1"/>
    <cellStyle name="40% - Accent3" xfId="2339" builtinId="39" hidden="1"/>
    <cellStyle name="40% - Accent3" xfId="2378" builtinId="39" hidden="1"/>
    <cellStyle name="40% - Accent3" xfId="2417" builtinId="39" hidden="1"/>
    <cellStyle name="40% - Accent3" xfId="855" builtinId="39" hidden="1"/>
    <cellStyle name="40% - Accent3" xfId="1690" builtinId="39" hidden="1"/>
    <cellStyle name="40% - Accent3" xfId="2463" builtinId="39" hidden="1"/>
    <cellStyle name="40% - Accent3" xfId="2502" builtinId="39" hidden="1"/>
    <cellStyle name="40% - Accent3" xfId="2541" builtinId="39" hidden="1"/>
    <cellStyle name="40% - Accent3" xfId="2580" builtinId="39" hidden="1"/>
    <cellStyle name="40% - Accent3" xfId="2620" builtinId="39" hidden="1"/>
    <cellStyle name="40% - Accent3" xfId="2659" builtinId="39" hidden="1"/>
    <cellStyle name="40% - Accent3" xfId="2700" builtinId="39" hidden="1"/>
    <cellStyle name="40% - Accent3" xfId="2739" builtinId="39" hidden="1"/>
    <cellStyle name="40% - Accent3" xfId="2778" builtinId="39" hidden="1"/>
    <cellStyle name="40% - Accent3" xfId="2817" builtinId="39" hidden="1"/>
    <cellStyle name="40% - Accent3" xfId="2857" builtinId="39" hidden="1"/>
    <cellStyle name="40% - Accent3" xfId="2897" builtinId="39" hidden="1"/>
    <cellStyle name="40% - Accent3" xfId="2936" builtinId="39" hidden="1"/>
    <cellStyle name="40% - Accent3" xfId="2976" builtinId="39" hidden="1"/>
    <cellStyle name="40% - Accent3" xfId="3015" builtinId="39" hidden="1"/>
    <cellStyle name="40% - Accent3" xfId="3055" builtinId="39" hidden="1"/>
    <cellStyle name="40% - Accent3" xfId="3094" builtinId="39" hidden="1"/>
    <cellStyle name="40% - Accent3" xfId="3133" builtinId="39" hidden="1"/>
    <cellStyle name="40% - Accent3" xfId="3172" builtinId="39" hidden="1"/>
    <cellStyle name="40% - Accent3" xfId="3365" builtinId="39" hidden="1"/>
    <cellStyle name="40% - Accent3" xfId="3410" builtinId="39" hidden="1"/>
    <cellStyle name="40% - Accent3" xfId="3449" builtinId="39" hidden="1"/>
    <cellStyle name="40% - Accent3" xfId="3488" builtinId="39" hidden="1"/>
    <cellStyle name="40% - Accent3" xfId="3527" builtinId="39" hidden="1"/>
    <cellStyle name="40% - Accent3" xfId="3567" builtinId="39" hidden="1"/>
    <cellStyle name="40% - Accent3" xfId="3606" builtinId="39" hidden="1"/>
    <cellStyle name="40% - Accent3" xfId="3647" builtinId="39" hidden="1"/>
    <cellStyle name="40% - Accent3" xfId="3686" builtinId="39" hidden="1"/>
    <cellStyle name="40% - Accent3" xfId="3725" builtinId="39" hidden="1"/>
    <cellStyle name="40% - Accent3" xfId="3764" builtinId="39" hidden="1"/>
    <cellStyle name="40% - Accent3" xfId="3808" builtinId="39" hidden="1"/>
    <cellStyle name="40% - Accent3" xfId="3848" builtinId="39" hidden="1"/>
    <cellStyle name="40% - Accent3" xfId="3887" builtinId="39" hidden="1"/>
    <cellStyle name="40% - Accent3" xfId="3927" builtinId="39" hidden="1"/>
    <cellStyle name="40% - Accent3" xfId="3967" builtinId="39" hidden="1"/>
    <cellStyle name="40% - Accent3" xfId="4007" builtinId="39" hidden="1"/>
    <cellStyle name="40% - Accent3" xfId="4046" builtinId="39" hidden="1"/>
    <cellStyle name="40% - Accent3" xfId="4085" builtinId="39" hidden="1"/>
    <cellStyle name="40% - Accent3" xfId="4142" builtinId="39" hidden="1"/>
    <cellStyle name="40% - Accent3" xfId="4301" builtinId="39" hidden="1"/>
    <cellStyle name="40% - Accent3" xfId="4346" builtinId="39" hidden="1"/>
    <cellStyle name="40% - Accent3" xfId="4385" builtinId="39" hidden="1"/>
    <cellStyle name="40% - Accent3" xfId="4424" builtinId="39" hidden="1"/>
    <cellStyle name="40% - Accent3" xfId="4463" builtinId="39" hidden="1"/>
    <cellStyle name="40% - Accent3" xfId="4503" builtinId="39" hidden="1"/>
    <cellStyle name="40% - Accent3" xfId="4542" builtinId="39" hidden="1"/>
    <cellStyle name="40% - Accent3" xfId="4583" builtinId="39" hidden="1"/>
    <cellStyle name="40% - Accent3" xfId="4622" builtinId="39" hidden="1"/>
    <cellStyle name="40% - Accent3" xfId="4661" builtinId="39" hidden="1"/>
    <cellStyle name="40% - Accent3" xfId="4700" builtinId="39" hidden="1"/>
    <cellStyle name="40% - Accent3" xfId="4744" builtinId="39" hidden="1"/>
    <cellStyle name="40% - Accent3" xfId="4784" builtinId="39" hidden="1"/>
    <cellStyle name="40% - Accent3" xfId="4823" builtinId="39" hidden="1"/>
    <cellStyle name="40% - Accent3" xfId="4863" builtinId="39" hidden="1"/>
    <cellStyle name="40% - Accent3" xfId="4903" builtinId="39" hidden="1"/>
    <cellStyle name="40% - Accent3" xfId="4943" builtinId="39" hidden="1"/>
    <cellStyle name="40% - Accent3" xfId="4982" builtinId="39" hidden="1"/>
    <cellStyle name="40% - Accent3" xfId="5021" builtinId="39" hidden="1"/>
    <cellStyle name="40% - Accent3" xfId="4252" builtinId="39" hidden="1"/>
    <cellStyle name="40% - Accent3" xfId="5054" builtinId="39" hidden="1"/>
    <cellStyle name="40% - Accent3" xfId="5095" builtinId="39" hidden="1"/>
    <cellStyle name="40% - Accent3" xfId="5134" builtinId="39" hidden="1"/>
    <cellStyle name="40% - Accent3" xfId="5173" builtinId="39" hidden="1"/>
    <cellStyle name="40% - Accent3" xfId="5212" builtinId="39" hidden="1"/>
    <cellStyle name="40% - Accent3" xfId="5252" builtinId="39" hidden="1"/>
    <cellStyle name="40% - Accent3" xfId="5291" builtinId="39" hidden="1"/>
    <cellStyle name="40% - Accent3" xfId="5332" builtinId="39" hidden="1"/>
    <cellStyle name="40% - Accent3" xfId="5371" builtinId="39" hidden="1"/>
    <cellStyle name="40% - Accent3" xfId="5410" builtinId="39" hidden="1"/>
    <cellStyle name="40% - Accent3" xfId="5449" builtinId="39" hidden="1"/>
    <cellStyle name="40% - Accent3" xfId="5489" builtinId="39" hidden="1"/>
    <cellStyle name="40% - Accent3" xfId="5529" builtinId="39" hidden="1"/>
    <cellStyle name="40% - Accent3" xfId="5568" builtinId="39" hidden="1"/>
    <cellStyle name="40% - Accent3" xfId="5608" builtinId="39" hidden="1"/>
    <cellStyle name="40% - Accent3" xfId="5647" builtinId="39" hidden="1"/>
    <cellStyle name="40% - Accent3" xfId="5687" builtinId="39" hidden="1"/>
    <cellStyle name="40% - Accent3" xfId="5726" builtinId="39" hidden="1"/>
    <cellStyle name="40% - Accent3" xfId="5765" builtinId="39" hidden="1"/>
    <cellStyle name="40% - Accent3" xfId="4195" builtinId="39" hidden="1"/>
    <cellStyle name="40% - Accent3" xfId="5038" builtinId="39" hidden="1"/>
    <cellStyle name="40% - Accent3" xfId="5811" builtinId="39" hidden="1"/>
    <cellStyle name="40% - Accent3" xfId="5850" builtinId="39" hidden="1"/>
    <cellStyle name="40% - Accent3" xfId="5889" builtinId="39" hidden="1"/>
    <cellStyle name="40% - Accent3" xfId="5928" builtinId="39" hidden="1"/>
    <cellStyle name="40% - Accent3" xfId="5968" builtinId="39" hidden="1"/>
    <cellStyle name="40% - Accent3" xfId="6007" builtinId="39" hidden="1"/>
    <cellStyle name="40% - Accent3" xfId="6048" builtinId="39" hidden="1"/>
    <cellStyle name="40% - Accent3" xfId="6087" builtinId="39" hidden="1"/>
    <cellStyle name="40% - Accent3" xfId="6126" builtinId="39" hidden="1"/>
    <cellStyle name="40% - Accent3" xfId="6165" builtinId="39" hidden="1"/>
    <cellStyle name="40% - Accent3" xfId="6205" builtinId="39" hidden="1"/>
    <cellStyle name="40% - Accent3" xfId="6245" builtinId="39" hidden="1"/>
    <cellStyle name="40% - Accent3" xfId="6284" builtinId="39" hidden="1"/>
    <cellStyle name="40% - Accent3" xfId="6324" builtinId="39" hidden="1"/>
    <cellStyle name="40% - Accent3" xfId="6363" builtinId="39" hidden="1"/>
    <cellStyle name="40% - Accent3" xfId="6403" builtinId="39" hidden="1"/>
    <cellStyle name="40% - Accent3" xfId="6442" builtinId="39" hidden="1"/>
    <cellStyle name="40% - Accent3" xfId="6481" builtinId="39" hidden="1"/>
    <cellStyle name="40% - Accent3" xfId="3316" builtinId="39" hidden="1"/>
    <cellStyle name="40% - Accent3" xfId="3186" builtinId="39" hidden="1"/>
    <cellStyle name="40% - Accent3" xfId="6537" builtinId="39" hidden="1"/>
    <cellStyle name="40% - Accent3" xfId="6576" builtinId="39" hidden="1"/>
    <cellStyle name="40% - Accent3" xfId="6615" builtinId="39" hidden="1"/>
    <cellStyle name="40% - Accent3" xfId="6654" builtinId="39" hidden="1"/>
    <cellStyle name="40% - Accent3" xfId="6694" builtinId="39" hidden="1"/>
    <cellStyle name="40% - Accent3" xfId="6733" builtinId="39" hidden="1"/>
    <cellStyle name="40% - Accent3" xfId="6774" builtinId="39" hidden="1"/>
    <cellStyle name="40% - Accent3" xfId="6813" builtinId="39" hidden="1"/>
    <cellStyle name="40% - Accent3" xfId="6852" builtinId="39" hidden="1"/>
    <cellStyle name="40% - Accent3" xfId="6891" builtinId="39" hidden="1"/>
    <cellStyle name="40% - Accent3" xfId="6933" builtinId="39" hidden="1"/>
    <cellStyle name="40% - Accent3" xfId="6973" builtinId="39" hidden="1"/>
    <cellStyle name="40% - Accent3" xfId="7012" builtinId="39" hidden="1"/>
    <cellStyle name="40% - Accent3" xfId="7052" builtinId="39" hidden="1"/>
    <cellStyle name="40% - Accent3" xfId="7092" builtinId="39" hidden="1"/>
    <cellStyle name="40% - Accent3" xfId="7132" builtinId="39" hidden="1"/>
    <cellStyle name="40% - Accent3" xfId="7171" builtinId="39" hidden="1"/>
    <cellStyle name="40% - Accent3" xfId="7210" builtinId="39" hidden="1"/>
    <cellStyle name="40% - Accent3" xfId="7260" builtinId="39" hidden="1"/>
    <cellStyle name="40% - Accent3" xfId="7419" builtinId="39" hidden="1"/>
    <cellStyle name="40% - Accent3" xfId="7462" builtinId="39" hidden="1"/>
    <cellStyle name="40% - Accent3" xfId="7501" builtinId="39" hidden="1"/>
    <cellStyle name="40% - Accent3" xfId="7540" builtinId="39" hidden="1"/>
    <cellStyle name="40% - Accent3" xfId="7579" builtinId="39" hidden="1"/>
    <cellStyle name="40% - Accent3" xfId="7619" builtinId="39" hidden="1"/>
    <cellStyle name="40% - Accent3" xfId="7658" builtinId="39" hidden="1"/>
    <cellStyle name="40% - Accent3" xfId="7699" builtinId="39" hidden="1"/>
    <cellStyle name="40% - Accent3" xfId="7738" builtinId="39" hidden="1"/>
    <cellStyle name="40% - Accent3" xfId="7777" builtinId="39" hidden="1"/>
    <cellStyle name="40% - Accent3" xfId="7816" builtinId="39" hidden="1"/>
    <cellStyle name="40% - Accent3" xfId="7858" builtinId="39" hidden="1"/>
    <cellStyle name="40% - Accent3" xfId="7898" builtinId="39" hidden="1"/>
    <cellStyle name="40% - Accent3" xfId="7937" builtinId="39" hidden="1"/>
    <cellStyle name="40% - Accent3" xfId="7977" builtinId="39" hidden="1"/>
    <cellStyle name="40% - Accent3" xfId="8017" builtinId="39" hidden="1"/>
    <cellStyle name="40% - Accent3" xfId="8057" builtinId="39" hidden="1"/>
    <cellStyle name="40% - Accent3" xfId="8096" builtinId="39" hidden="1"/>
    <cellStyle name="40% - Accent3" xfId="8135" builtinId="39" hidden="1"/>
    <cellStyle name="40% - Accent3" xfId="7370" builtinId="39" hidden="1"/>
    <cellStyle name="40% - Accent3" xfId="8168" builtinId="39" hidden="1"/>
    <cellStyle name="40% - Accent3" xfId="8209" builtinId="39" hidden="1"/>
    <cellStyle name="40% - Accent3" xfId="8248" builtinId="39" hidden="1"/>
    <cellStyle name="40% - Accent3" xfId="8287" builtinId="39" hidden="1"/>
    <cellStyle name="40% - Accent3" xfId="8326" builtinId="39" hidden="1"/>
    <cellStyle name="40% - Accent3" xfId="8366" builtinId="39" hidden="1"/>
    <cellStyle name="40% - Accent3" xfId="8405" builtinId="39" hidden="1"/>
    <cellStyle name="40% - Accent3" xfId="8446" builtinId="39" hidden="1"/>
    <cellStyle name="40% - Accent3" xfId="8485" builtinId="39" hidden="1"/>
    <cellStyle name="40% - Accent3" xfId="8524" builtinId="39" hidden="1"/>
    <cellStyle name="40% - Accent3" xfId="8563" builtinId="39" hidden="1"/>
    <cellStyle name="40% - Accent3" xfId="8603" builtinId="39" hidden="1"/>
    <cellStyle name="40% - Accent3" xfId="8643" builtinId="39" hidden="1"/>
    <cellStyle name="40% - Accent3" xfId="8682" builtinId="39" hidden="1"/>
    <cellStyle name="40% - Accent3" xfId="8722" builtinId="39" hidden="1"/>
    <cellStyle name="40% - Accent3" xfId="8761" builtinId="39" hidden="1"/>
    <cellStyle name="40% - Accent3" xfId="8801" builtinId="39" hidden="1"/>
    <cellStyle name="40% - Accent3" xfId="8840" builtinId="39" hidden="1"/>
    <cellStyle name="40% - Accent3" xfId="8879" builtinId="39" hidden="1"/>
    <cellStyle name="40% - Accent3" xfId="7313" builtinId="39" hidden="1"/>
    <cellStyle name="40% - Accent3" xfId="8152" builtinId="39" hidden="1"/>
    <cellStyle name="40% - Accent3" xfId="8925" builtinId="39" hidden="1"/>
    <cellStyle name="40% - Accent3" xfId="8964" builtinId="39" hidden="1"/>
    <cellStyle name="40% - Accent3" xfId="9003" builtinId="39" hidden="1"/>
    <cellStyle name="40% - Accent3" xfId="9042" builtinId="39" hidden="1"/>
    <cellStyle name="40% - Accent3" xfId="9082" builtinId="39" hidden="1"/>
    <cellStyle name="40% - Accent3" xfId="9121" builtinId="39" hidden="1"/>
    <cellStyle name="40% - Accent3" xfId="9162" builtinId="39" hidden="1"/>
    <cellStyle name="40% - Accent3" xfId="9201" builtinId="39" hidden="1"/>
    <cellStyle name="40% - Accent3" xfId="9240" builtinId="39" hidden="1"/>
    <cellStyle name="40% - Accent3" xfId="9279" builtinId="39" hidden="1"/>
    <cellStyle name="40% - Accent3" xfId="9319" builtinId="39" hidden="1"/>
    <cellStyle name="40% - Accent3" xfId="9359" builtinId="39" hidden="1"/>
    <cellStyle name="40% - Accent3" xfId="9398" builtinId="39" hidden="1"/>
    <cellStyle name="40% - Accent3" xfId="9438" builtinId="39" hidden="1"/>
    <cellStyle name="40% - Accent3" xfId="9477" builtinId="39" hidden="1"/>
    <cellStyle name="40% - Accent3" xfId="9517" builtinId="39" hidden="1"/>
    <cellStyle name="40% - Accent3" xfId="9556" builtinId="39" hidden="1"/>
    <cellStyle name="40% - Accent3" xfId="9595" builtinId="39" hidden="1"/>
    <cellStyle name="40% - Accent3" xfId="3294" builtinId="39" hidden="1"/>
    <cellStyle name="40% - Accent3" xfId="9636" builtinId="39" hidden="1"/>
    <cellStyle name="40% - Accent3" xfId="9677" builtinId="39" hidden="1"/>
    <cellStyle name="40% - Accent3" xfId="9716" builtinId="39" hidden="1"/>
    <cellStyle name="40% - Accent3" xfId="9755" builtinId="39" hidden="1"/>
    <cellStyle name="40% - Accent3" xfId="9794" builtinId="39" hidden="1"/>
    <cellStyle name="40% - Accent3" xfId="9834" builtinId="39" hidden="1"/>
    <cellStyle name="40% - Accent3" xfId="9873" builtinId="39" hidden="1"/>
    <cellStyle name="40% - Accent3" xfId="9914" builtinId="39" hidden="1"/>
    <cellStyle name="40% - Accent3" xfId="9953" builtinId="39" hidden="1"/>
    <cellStyle name="40% - Accent3" xfId="9992" builtinId="39" hidden="1"/>
    <cellStyle name="40% - Accent3" xfId="10031" builtinId="39" hidden="1"/>
    <cellStyle name="40% - Accent3" xfId="10071" builtinId="39" hidden="1"/>
    <cellStyle name="40% - Accent3" xfId="10111" builtinId="39" hidden="1"/>
    <cellStyle name="40% - Accent3" xfId="10150" builtinId="39" hidden="1"/>
    <cellStyle name="40% - Accent3" xfId="10190" builtinId="39" hidden="1"/>
    <cellStyle name="40% - Accent3" xfId="10229" builtinId="39" hidden="1"/>
    <cellStyle name="40% - Accent3" xfId="10269" builtinId="39" hidden="1"/>
    <cellStyle name="40% - Accent3" xfId="10308" builtinId="39" hidden="1"/>
    <cellStyle name="40% - Accent3" xfId="10347" builtinId="39" hidden="1"/>
    <cellStyle name="40% - Accent3" xfId="10386" builtinId="39" hidden="1"/>
    <cellStyle name="40% - Accent3" xfId="10545" builtinId="39" hidden="1"/>
    <cellStyle name="40% - Accent3" xfId="10586" builtinId="39" hidden="1"/>
    <cellStyle name="40% - Accent3" xfId="10625" builtinId="39" hidden="1"/>
    <cellStyle name="40% - Accent3" xfId="10664" builtinId="39" hidden="1"/>
    <cellStyle name="40% - Accent3" xfId="10703" builtinId="39" hidden="1"/>
    <cellStyle name="40% - Accent3" xfId="10743" builtinId="39" hidden="1"/>
    <cellStyle name="40% - Accent3" xfId="10782" builtinId="39" hidden="1"/>
    <cellStyle name="40% - Accent3" xfId="10823" builtinId="39" hidden="1"/>
    <cellStyle name="40% - Accent3" xfId="10862" builtinId="39" hidden="1"/>
    <cellStyle name="40% - Accent3" xfId="10901" builtinId="39" hidden="1"/>
    <cellStyle name="40% - Accent3" xfId="10940" builtinId="39" hidden="1"/>
    <cellStyle name="40% - Accent3" xfId="10980" builtinId="39" hidden="1"/>
    <cellStyle name="40% - Accent3" xfId="11020" builtinId="39" hidden="1"/>
    <cellStyle name="40% - Accent3" xfId="11059" builtinId="39" hidden="1"/>
    <cellStyle name="40% - Accent3" xfId="11099" builtinId="39" hidden="1"/>
    <cellStyle name="40% - Accent3" xfId="11139" builtinId="39" hidden="1"/>
    <cellStyle name="40% - Accent3" xfId="11179" builtinId="39" hidden="1"/>
    <cellStyle name="40% - Accent3" xfId="11218" builtinId="39" hidden="1"/>
    <cellStyle name="40% - Accent3" xfId="11257" builtinId="39" hidden="1"/>
    <cellStyle name="40% - Accent3" xfId="10496" builtinId="39" hidden="1"/>
    <cellStyle name="40% - Accent3" xfId="11290" builtinId="39" hidden="1"/>
    <cellStyle name="40% - Accent3" xfId="11331" builtinId="39" hidden="1"/>
    <cellStyle name="40% - Accent3" xfId="11370" builtinId="39" hidden="1"/>
    <cellStyle name="40% - Accent3" xfId="11409" builtinId="39" hidden="1"/>
    <cellStyle name="40% - Accent3" xfId="11448" builtinId="39" hidden="1"/>
    <cellStyle name="40% - Accent3" xfId="11488" builtinId="39" hidden="1"/>
    <cellStyle name="40% - Accent3" xfId="11527" builtinId="39" hidden="1"/>
    <cellStyle name="40% - Accent3" xfId="11568" builtinId="39" hidden="1"/>
    <cellStyle name="40% - Accent3" xfId="11607" builtinId="39" hidden="1"/>
    <cellStyle name="40% - Accent3" xfId="11646" builtinId="39" hidden="1"/>
    <cellStyle name="40% - Accent3" xfId="11685" builtinId="39" hidden="1"/>
    <cellStyle name="40% - Accent3" xfId="11725" builtinId="39" hidden="1"/>
    <cellStyle name="40% - Accent3" xfId="11765" builtinId="39" hidden="1"/>
    <cellStyle name="40% - Accent3" xfId="11804" builtinId="39" hidden="1"/>
    <cellStyle name="40% - Accent3" xfId="11844" builtinId="39" hidden="1"/>
    <cellStyle name="40% - Accent3" xfId="11883" builtinId="39" hidden="1"/>
    <cellStyle name="40% - Accent3" xfId="11923" builtinId="39" hidden="1"/>
    <cellStyle name="40% - Accent3" xfId="11962" builtinId="39" hidden="1"/>
    <cellStyle name="40% - Accent3" xfId="12001" builtinId="39" hidden="1"/>
    <cellStyle name="40% - Accent3" xfId="10439" builtinId="39" hidden="1"/>
    <cellStyle name="40% - Accent3" xfId="11274" builtinId="39" hidden="1"/>
    <cellStyle name="40% - Accent3" xfId="12047" builtinId="39" hidden="1"/>
    <cellStyle name="40% - Accent3" xfId="12086" builtinId="39" hidden="1"/>
    <cellStyle name="40% - Accent3" xfId="12125" builtinId="39" hidden="1"/>
    <cellStyle name="40% - Accent3" xfId="12164" builtinId="39" hidden="1"/>
    <cellStyle name="40% - Accent3" xfId="12204" builtinId="39" hidden="1"/>
    <cellStyle name="40% - Accent3" xfId="12243" builtinId="39" hidden="1"/>
    <cellStyle name="40% - Accent3" xfId="12284" builtinId="39" hidden="1"/>
    <cellStyle name="40% - Accent3" xfId="12323" builtinId="39" hidden="1"/>
    <cellStyle name="40% - Accent3" xfId="12362" builtinId="39" hidden="1"/>
    <cellStyle name="40% - Accent3" xfId="12401" builtinId="39" hidden="1"/>
    <cellStyle name="40% - Accent3" xfId="12441" builtinId="39" hidden="1"/>
    <cellStyle name="40% - Accent3" xfId="12481" builtinId="39" hidden="1"/>
    <cellStyle name="40% - Accent3" xfId="12520" builtinId="39" hidden="1"/>
    <cellStyle name="40% - Accent3" xfId="12560" builtinId="39" hidden="1"/>
    <cellStyle name="40% - Accent3" xfId="12599" builtinId="39" hidden="1"/>
    <cellStyle name="40% - Accent3" xfId="12639" builtinId="39" hidden="1"/>
    <cellStyle name="40% - Accent3" xfId="12678" builtinId="39" hidden="1"/>
    <cellStyle name="40% - Accent3" xfId="12717" builtinId="39" hidden="1"/>
    <cellStyle name="40% - Accent3" xfId="12756" builtinId="39" hidden="1"/>
    <cellStyle name="40% - Accent3" xfId="12796" builtinId="39" hidden="1"/>
    <cellStyle name="40% - Accent3" xfId="12837" builtinId="39" hidden="1"/>
    <cellStyle name="40% - Accent3" xfId="12876" builtinId="39" hidden="1"/>
    <cellStyle name="40% - Accent3" xfId="12915" builtinId="39" hidden="1"/>
    <cellStyle name="40% - Accent3" xfId="12954" builtinId="39" hidden="1"/>
    <cellStyle name="40% - Accent3" xfId="12994" builtinId="39" hidden="1"/>
    <cellStyle name="40% - Accent3" xfId="13033" builtinId="39" hidden="1"/>
    <cellStyle name="40% - Accent3" xfId="13074" builtinId="39" hidden="1"/>
    <cellStyle name="40% - Accent3" xfId="13113" builtinId="39" hidden="1"/>
    <cellStyle name="40% - Accent3" xfId="13152" builtinId="39" hidden="1"/>
    <cellStyle name="40% - Accent3" xfId="13191" builtinId="39" hidden="1"/>
    <cellStyle name="40% - Accent3" xfId="13231" builtinId="39" hidden="1"/>
    <cellStyle name="40% - Accent3" xfId="13271" builtinId="39" hidden="1"/>
    <cellStyle name="40% - Accent3" xfId="13310" builtinId="39" hidden="1"/>
    <cellStyle name="40% - Accent3" xfId="13350" builtinId="39" hidden="1"/>
    <cellStyle name="40% - Accent3" xfId="13389" builtinId="39" hidden="1"/>
    <cellStyle name="40% - Accent3" xfId="13429" builtinId="39" hidden="1"/>
    <cellStyle name="40% - Accent3" xfId="13468" builtinId="39" hidden="1"/>
    <cellStyle name="40% - Accent3" xfId="13507" builtinId="39" hidden="1"/>
    <cellStyle name="40% - Accent3" xfId="13546" builtinId="39" hidden="1"/>
    <cellStyle name="40% - Accent3" xfId="13705" builtinId="39" hidden="1"/>
    <cellStyle name="40% - Accent3" xfId="13746" builtinId="39" hidden="1"/>
    <cellStyle name="40% - Accent3" xfId="13785" builtinId="39" hidden="1"/>
    <cellStyle name="40% - Accent3" xfId="13824" builtinId="39" hidden="1"/>
    <cellStyle name="40% - Accent3" xfId="13863" builtinId="39" hidden="1"/>
    <cellStyle name="40% - Accent3" xfId="13903" builtinId="39" hidden="1"/>
    <cellStyle name="40% - Accent3" xfId="13942" builtinId="39" hidden="1"/>
    <cellStyle name="40% - Accent3" xfId="13983" builtinId="39" hidden="1"/>
    <cellStyle name="40% - Accent3" xfId="14022" builtinId="39" hidden="1"/>
    <cellStyle name="40% - Accent3" xfId="14061" builtinId="39" hidden="1"/>
    <cellStyle name="40% - Accent3" xfId="14100" builtinId="39" hidden="1"/>
    <cellStyle name="40% - Accent3" xfId="14140" builtinId="39" hidden="1"/>
    <cellStyle name="40% - Accent3" xfId="14180" builtinId="39" hidden="1"/>
    <cellStyle name="40% - Accent3" xfId="14219" builtinId="39" hidden="1"/>
    <cellStyle name="40% - Accent3" xfId="14259" builtinId="39" hidden="1"/>
    <cellStyle name="40% - Accent3" xfId="14299" builtinId="39" hidden="1"/>
    <cellStyle name="40% - Accent3" xfId="14339" builtinId="39" hidden="1"/>
    <cellStyle name="40% - Accent3" xfId="14378" builtinId="39" hidden="1"/>
    <cellStyle name="40% - Accent3" xfId="14417" builtinId="39" hidden="1"/>
    <cellStyle name="40% - Accent3" xfId="13656" builtinId="39" hidden="1"/>
    <cellStyle name="40% - Accent3" xfId="14450" builtinId="39" hidden="1"/>
    <cellStyle name="40% - Accent3" xfId="14491" builtinId="39" hidden="1"/>
    <cellStyle name="40% - Accent3" xfId="14530" builtinId="39" hidden="1"/>
    <cellStyle name="40% - Accent3" xfId="14569" builtinId="39" hidden="1"/>
    <cellStyle name="40% - Accent3" xfId="14608" builtinId="39" hidden="1"/>
    <cellStyle name="40% - Accent3" xfId="14648" builtinId="39" hidden="1"/>
    <cellStyle name="40% - Accent3" xfId="14687" builtinId="39" hidden="1"/>
    <cellStyle name="40% - Accent3" xfId="14728" builtinId="39" hidden="1"/>
    <cellStyle name="40% - Accent3" xfId="14767" builtinId="39" hidden="1"/>
    <cellStyle name="40% - Accent3" xfId="14806" builtinId="39" hidden="1"/>
    <cellStyle name="40% - Accent3" xfId="14845" builtinId="39" hidden="1"/>
    <cellStyle name="40% - Accent3" xfId="14885" builtinId="39" hidden="1"/>
    <cellStyle name="40% - Accent3" xfId="14925" builtinId="39" hidden="1"/>
    <cellStyle name="40% - Accent3" xfId="14964" builtinId="39" hidden="1"/>
    <cellStyle name="40% - Accent3" xfId="15004" builtinId="39" hidden="1"/>
    <cellStyle name="40% - Accent3" xfId="15043" builtinId="39" hidden="1"/>
    <cellStyle name="40% - Accent3" xfId="15083" builtinId="39" hidden="1"/>
    <cellStyle name="40% - Accent3" xfId="15122" builtinId="39" hidden="1"/>
    <cellStyle name="40% - Accent3" xfId="15161" builtinId="39" hidden="1"/>
    <cellStyle name="40% - Accent3" xfId="13599" builtinId="39" hidden="1"/>
    <cellStyle name="40% - Accent3" xfId="14434" builtinId="39" hidden="1"/>
    <cellStyle name="40% - Accent3" xfId="15207" builtinId="39" hidden="1"/>
    <cellStyle name="40% - Accent3" xfId="15246" builtinId="39" hidden="1"/>
    <cellStyle name="40% - Accent3" xfId="15285" builtinId="39" hidden="1"/>
    <cellStyle name="40% - Accent3" xfId="15324" builtinId="39" hidden="1"/>
    <cellStyle name="40% - Accent3" xfId="15364" builtinId="39" hidden="1"/>
    <cellStyle name="40% - Accent3" xfId="15403" builtinId="39" hidden="1"/>
    <cellStyle name="40% - Accent3" xfId="15444" builtinId="39" hidden="1"/>
    <cellStyle name="40% - Accent3" xfId="15483" builtinId="39" hidden="1"/>
    <cellStyle name="40% - Accent3" xfId="15522" builtinId="39" hidden="1"/>
    <cellStyle name="40% - Accent3" xfId="15561" builtinId="39" hidden="1"/>
    <cellStyle name="40% - Accent3" xfId="15601" builtinId="39" hidden="1"/>
    <cellStyle name="40% - Accent3" xfId="15641" builtinId="39" hidden="1"/>
    <cellStyle name="40% - Accent3" xfId="15680" builtinId="39" hidden="1"/>
    <cellStyle name="40% - Accent3" xfId="15720" builtinId="39" hidden="1"/>
    <cellStyle name="40% - Accent3" xfId="15759" builtinId="39" hidden="1"/>
    <cellStyle name="40% - Accent3" xfId="15799" builtinId="39" hidden="1"/>
    <cellStyle name="40% - Accent3" xfId="15838" builtinId="39" hidden="1"/>
    <cellStyle name="40% - Accent3" xfId="15877" builtinId="39" hidden="1"/>
    <cellStyle name="40% - Accent3" xfId="3235" builtinId="39" hidden="1"/>
    <cellStyle name="40% - Accent3" xfId="4715" builtinId="39" hidden="1"/>
    <cellStyle name="40% - Accent3" xfId="15931" builtinId="39" hidden="1"/>
    <cellStyle name="40% - Accent3" xfId="15970" builtinId="39" hidden="1"/>
    <cellStyle name="40% - Accent3" xfId="16009" builtinId="39" hidden="1"/>
    <cellStyle name="40% - Accent3" xfId="16048" builtinId="39" hidden="1"/>
    <cellStyle name="40% - Accent3" xfId="16088" builtinId="39" hidden="1"/>
    <cellStyle name="40% - Accent3" xfId="16127" builtinId="39" hidden="1"/>
    <cellStyle name="40% - Accent3" xfId="16168" builtinId="39" hidden="1"/>
    <cellStyle name="40% - Accent3" xfId="16207" builtinId="39" hidden="1"/>
    <cellStyle name="40% - Accent3" xfId="16246" builtinId="39" hidden="1"/>
    <cellStyle name="40% - Accent3" xfId="16285" builtinId="39" hidden="1"/>
    <cellStyle name="40% - Accent3" xfId="16325" builtinId="39" hidden="1"/>
    <cellStyle name="40% - Accent3" xfId="16365" builtinId="39" hidden="1"/>
    <cellStyle name="40% - Accent3" xfId="16404" builtinId="39" hidden="1"/>
    <cellStyle name="40% - Accent3" xfId="16444" builtinId="39" hidden="1"/>
    <cellStyle name="40% - Accent3" xfId="16483" builtinId="39" hidden="1"/>
    <cellStyle name="40% - Accent3" xfId="16523" builtinId="39" hidden="1"/>
    <cellStyle name="40% - Accent3" xfId="16562" builtinId="39" hidden="1"/>
    <cellStyle name="40% - Accent3" xfId="16601" builtinId="39" hidden="1"/>
    <cellStyle name="40% - Accent3" xfId="16640" builtinId="39" hidden="1"/>
    <cellStyle name="40% - Accent3" xfId="16799" builtinId="39" hidden="1"/>
    <cellStyle name="40% - Accent3" xfId="16840" builtinId="39" hidden="1"/>
    <cellStyle name="40% - Accent3" xfId="16879" builtinId="39" hidden="1"/>
    <cellStyle name="40% - Accent3" xfId="16918" builtinId="39" hidden="1"/>
    <cellStyle name="40% - Accent3" xfId="16957" builtinId="39" hidden="1"/>
    <cellStyle name="40% - Accent3" xfId="16997" builtinId="39" hidden="1"/>
    <cellStyle name="40% - Accent3" xfId="17036" builtinId="39" hidden="1"/>
    <cellStyle name="40% - Accent3" xfId="17077" builtinId="39" hidden="1"/>
    <cellStyle name="40% - Accent3" xfId="17116" builtinId="39" hidden="1"/>
    <cellStyle name="40% - Accent3" xfId="17155" builtinId="39" hidden="1"/>
    <cellStyle name="40% - Accent3" xfId="17194" builtinId="39" hidden="1"/>
    <cellStyle name="40% - Accent3" xfId="17234" builtinId="39" hidden="1"/>
    <cellStyle name="40% - Accent3" xfId="17274" builtinId="39" hidden="1"/>
    <cellStyle name="40% - Accent3" xfId="17313" builtinId="39" hidden="1"/>
    <cellStyle name="40% - Accent3" xfId="17353" builtinId="39" hidden="1"/>
    <cellStyle name="40% - Accent3" xfId="17393" builtinId="39" hidden="1"/>
    <cellStyle name="40% - Accent3" xfId="17433" builtinId="39" hidden="1"/>
    <cellStyle name="40% - Accent3" xfId="17472" builtinId="39" hidden="1"/>
    <cellStyle name="40% - Accent3" xfId="17511" builtinId="39" hidden="1"/>
    <cellStyle name="40% - Accent3" xfId="16750" builtinId="39" hidden="1"/>
    <cellStyle name="40% - Accent3" xfId="17544" builtinId="39" hidden="1"/>
    <cellStyle name="40% - Accent3" xfId="17585" builtinId="39" hidden="1"/>
    <cellStyle name="40% - Accent3" xfId="17624" builtinId="39" hidden="1"/>
    <cellStyle name="40% - Accent3" xfId="17663" builtinId="39" hidden="1"/>
    <cellStyle name="40% - Accent3" xfId="17702" builtinId="39" hidden="1"/>
    <cellStyle name="40% - Accent3" xfId="17742" builtinId="39" hidden="1"/>
    <cellStyle name="40% - Accent3" xfId="17781" builtinId="39" hidden="1"/>
    <cellStyle name="40% - Accent3" xfId="17822" builtinId="39" hidden="1"/>
    <cellStyle name="40% - Accent3" xfId="17861" builtinId="39" hidden="1"/>
    <cellStyle name="40% - Accent3" xfId="17900" builtinId="39" hidden="1"/>
    <cellStyle name="40% - Accent3" xfId="17939" builtinId="39" hidden="1"/>
    <cellStyle name="40% - Accent3" xfId="17979" builtinId="39" hidden="1"/>
    <cellStyle name="40% - Accent3" xfId="18019" builtinId="39" hidden="1"/>
    <cellStyle name="40% - Accent3" xfId="18058" builtinId="39" hidden="1"/>
    <cellStyle name="40% - Accent3" xfId="18098" builtinId="39" hidden="1"/>
    <cellStyle name="40% - Accent3" xfId="18137" builtinId="39" hidden="1"/>
    <cellStyle name="40% - Accent3" xfId="18177" builtinId="39" hidden="1"/>
    <cellStyle name="40% - Accent3" xfId="18216" builtinId="39" hidden="1"/>
    <cellStyle name="40% - Accent3" xfId="18255" builtinId="39" hidden="1"/>
    <cellStyle name="40% - Accent3" xfId="16693" builtinId="39" hidden="1"/>
    <cellStyle name="40% - Accent3" xfId="17528" builtinId="39" hidden="1"/>
    <cellStyle name="40% - Accent3" xfId="18301" builtinId="39" hidden="1"/>
    <cellStyle name="40% - Accent3" xfId="18340" builtinId="39" hidden="1"/>
    <cellStyle name="40% - Accent3" xfId="18379" builtinId="39" hidden="1"/>
    <cellStyle name="40% - Accent3" xfId="18418" builtinId="39" hidden="1"/>
    <cellStyle name="40% - Accent3" xfId="18458" builtinId="39" hidden="1"/>
    <cellStyle name="40% - Accent3" xfId="18497" builtinId="39" hidden="1"/>
    <cellStyle name="40% - Accent3" xfId="18538" builtinId="39" hidden="1"/>
    <cellStyle name="40% - Accent3" xfId="18577" builtinId="39" hidden="1"/>
    <cellStyle name="40% - Accent3" xfId="18616" builtinId="39" hidden="1"/>
    <cellStyle name="40% - Accent3" xfId="18655" builtinId="39" hidden="1"/>
    <cellStyle name="40% - Accent3" xfId="18695" builtinId="39" hidden="1"/>
    <cellStyle name="40% - Accent3" xfId="18735" builtinId="39" hidden="1"/>
    <cellStyle name="40% - Accent3" xfId="18774" builtinId="39" hidden="1"/>
    <cellStyle name="40% - Accent3" xfId="18814" builtinId="39" hidden="1"/>
    <cellStyle name="40% - Accent3" xfId="18853" builtinId="39" hidden="1"/>
    <cellStyle name="40% - Accent3" xfId="18893" builtinId="39" hidden="1"/>
    <cellStyle name="40% - Accent3" xfId="18932" builtinId="39" hidden="1"/>
    <cellStyle name="40% - Accent3" xfId="18971" builtinId="39" hidden="1"/>
    <cellStyle name="40% - Accent3" xfId="3251" builtinId="39" hidden="1"/>
    <cellStyle name="40% - Accent3" xfId="19093" builtinId="39" hidden="1"/>
    <cellStyle name="40% - Accent3" xfId="19134" builtinId="39" hidden="1"/>
    <cellStyle name="40% - Accent3" xfId="19173" builtinId="39" hidden="1"/>
    <cellStyle name="40% - Accent3" xfId="19212" builtinId="39" hidden="1"/>
    <cellStyle name="40% - Accent3" xfId="19251" builtinId="39" hidden="1"/>
    <cellStyle name="40% - Accent3" xfId="19291" builtinId="39" hidden="1"/>
    <cellStyle name="40% - Accent3" xfId="19330" builtinId="39" hidden="1"/>
    <cellStyle name="40% - Accent3" xfId="19371" builtinId="39" hidden="1"/>
    <cellStyle name="40% - Accent3" xfId="19410" builtinId="39" hidden="1"/>
    <cellStyle name="40% - Accent3" xfId="19449" builtinId="39" hidden="1"/>
    <cellStyle name="40% - Accent3" xfId="19488" builtinId="39" hidden="1"/>
    <cellStyle name="40% - Accent3" xfId="19528" builtinId="39" hidden="1"/>
    <cellStyle name="40% - Accent3" xfId="19568" builtinId="39" hidden="1"/>
    <cellStyle name="40% - Accent3" xfId="19607" builtinId="39" hidden="1"/>
    <cellStyle name="40% - Accent3" xfId="19647" builtinId="39" hidden="1"/>
    <cellStyle name="40% - Accent3" xfId="19686" builtinId="39" hidden="1"/>
    <cellStyle name="40% - Accent3" xfId="19726" builtinId="39" hidden="1"/>
    <cellStyle name="40% - Accent3" xfId="19765" builtinId="39" hidden="1"/>
    <cellStyle name="40% - Accent3" xfId="19804" builtinId="39" hidden="1"/>
    <cellStyle name="40% - Accent3" xfId="19855" builtinId="39" hidden="1"/>
    <cellStyle name="40% - Accent3" xfId="20014" builtinId="39" hidden="1"/>
    <cellStyle name="40% - Accent3" xfId="20055" builtinId="39" hidden="1"/>
    <cellStyle name="40% - Accent3" xfId="20094" builtinId="39" hidden="1"/>
    <cellStyle name="40% - Accent3" xfId="20133" builtinId="39" hidden="1"/>
    <cellStyle name="40% - Accent3" xfId="20172" builtinId="39" hidden="1"/>
    <cellStyle name="40% - Accent3" xfId="20212" builtinId="39" hidden="1"/>
    <cellStyle name="40% - Accent3" xfId="20251" builtinId="39" hidden="1"/>
    <cellStyle name="40% - Accent3" xfId="20292" builtinId="39" hidden="1"/>
    <cellStyle name="40% - Accent3" xfId="20331" builtinId="39" hidden="1"/>
    <cellStyle name="40% - Accent3" xfId="20370" builtinId="39" hidden="1"/>
    <cellStyle name="40% - Accent3" xfId="20409" builtinId="39" hidden="1"/>
    <cellStyle name="40% - Accent3" xfId="20449" builtinId="39" hidden="1"/>
    <cellStyle name="40% - Accent3" xfId="20489" builtinId="39" hidden="1"/>
    <cellStyle name="40% - Accent3" xfId="20528" builtinId="39" hidden="1"/>
    <cellStyle name="40% - Accent3" xfId="20568" builtinId="39" hidden="1"/>
    <cellStyle name="40% - Accent3" xfId="20608" builtinId="39" hidden="1"/>
    <cellStyle name="40% - Accent3" xfId="20648" builtinId="39" hidden="1"/>
    <cellStyle name="40% - Accent3" xfId="20687" builtinId="39" hidden="1"/>
    <cellStyle name="40% - Accent3" xfId="20726" builtinId="39" hidden="1"/>
    <cellStyle name="40% - Accent3" xfId="19965" builtinId="39" hidden="1"/>
    <cellStyle name="40% - Accent3" xfId="20759" builtinId="39" hidden="1"/>
    <cellStyle name="40% - Accent3" xfId="20800" builtinId="39" hidden="1"/>
    <cellStyle name="40% - Accent3" xfId="20839" builtinId="39" hidden="1"/>
    <cellStyle name="40% - Accent3" xfId="20878" builtinId="39" hidden="1"/>
    <cellStyle name="40% - Accent3" xfId="20917" builtinId="39" hidden="1"/>
    <cellStyle name="40% - Accent3" xfId="20957" builtinId="39" hidden="1"/>
    <cellStyle name="40% - Accent3" xfId="20996" builtinId="39" hidden="1"/>
    <cellStyle name="40% - Accent3" xfId="21037" builtinId="39" hidden="1"/>
    <cellStyle name="40% - Accent3" xfId="21076" builtinId="39" hidden="1"/>
    <cellStyle name="40% - Accent3" xfId="21115" builtinId="39" hidden="1"/>
    <cellStyle name="40% - Accent3" xfId="21154" builtinId="39" hidden="1"/>
    <cellStyle name="40% - Accent3" xfId="21194" builtinId="39" hidden="1"/>
    <cellStyle name="40% - Accent3" xfId="21234" builtinId="39" hidden="1"/>
    <cellStyle name="40% - Accent3" xfId="21273" builtinId="39" hidden="1"/>
    <cellStyle name="40% - Accent3" xfId="21313" builtinId="39" hidden="1"/>
    <cellStyle name="40% - Accent3" xfId="21352" builtinId="39" hidden="1"/>
    <cellStyle name="40% - Accent3" xfId="21392" builtinId="39" hidden="1"/>
    <cellStyle name="40% - Accent3" xfId="21431" builtinId="39" hidden="1"/>
    <cellStyle name="40% - Accent3" xfId="21470" builtinId="39" hidden="1"/>
    <cellStyle name="40% - Accent3" xfId="19908" builtinId="39" hidden="1"/>
    <cellStyle name="40% - Accent3" xfId="20743" builtinId="39" hidden="1"/>
    <cellStyle name="40% - Accent3" xfId="21516" builtinId="39" hidden="1"/>
    <cellStyle name="40% - Accent3" xfId="21555" builtinId="39" hidden="1"/>
    <cellStyle name="40% - Accent3" xfId="21594" builtinId="39" hidden="1"/>
    <cellStyle name="40% - Accent3" xfId="21633" builtinId="39" hidden="1"/>
    <cellStyle name="40% - Accent3" xfId="21673" builtinId="39" hidden="1"/>
    <cellStyle name="40% - Accent3" xfId="21712" builtinId="39" hidden="1"/>
    <cellStyle name="40% - Accent3" xfId="21753" builtinId="39" hidden="1"/>
    <cellStyle name="40% - Accent3" xfId="21792" builtinId="39" hidden="1"/>
    <cellStyle name="40% - Accent3" xfId="21831" builtinId="39" hidden="1"/>
    <cellStyle name="40% - Accent3" xfId="21870" builtinId="39" hidden="1"/>
    <cellStyle name="40% - Accent3" xfId="21910" builtinId="39" hidden="1"/>
    <cellStyle name="40% - Accent3" xfId="21950" builtinId="39" hidden="1"/>
    <cellStyle name="40% - Accent3" xfId="21989" builtinId="39" hidden="1"/>
    <cellStyle name="40% - Accent3" xfId="22029" builtinId="39" hidden="1"/>
    <cellStyle name="40% - Accent3" xfId="22068" builtinId="39" hidden="1"/>
    <cellStyle name="40% - Accent3" xfId="22108" builtinId="39" hidden="1"/>
    <cellStyle name="40% - Accent3" xfId="22147" builtinId="39" hidden="1"/>
    <cellStyle name="40% - Accent3" xfId="22186" builtinId="39" hidden="1"/>
    <cellStyle name="40% - Accent3" xfId="22225" builtinId="39" hidden="1"/>
    <cellStyle name="40% - Accent3" xfId="22265" builtinId="39" hidden="1"/>
    <cellStyle name="40% - Accent3" xfId="22306" builtinId="39" hidden="1"/>
    <cellStyle name="40% - Accent3" xfId="22345" builtinId="39" hidden="1"/>
    <cellStyle name="40% - Accent3" xfId="22384" builtinId="39" hidden="1"/>
    <cellStyle name="40% - Accent3" xfId="22423" builtinId="39" hidden="1"/>
    <cellStyle name="40% - Accent3" xfId="22463" builtinId="39" hidden="1"/>
    <cellStyle name="40% - Accent3" xfId="22502" builtinId="39" hidden="1"/>
    <cellStyle name="40% - Accent3" xfId="22543" builtinId="39" hidden="1"/>
    <cellStyle name="40% - Accent3" xfId="22582" builtinId="39" hidden="1"/>
    <cellStyle name="40% - Accent3" xfId="22621" builtinId="39" hidden="1"/>
    <cellStyle name="40% - Accent3" xfId="22660" builtinId="39" hidden="1"/>
    <cellStyle name="40% - Accent3" xfId="22700" builtinId="39" hidden="1"/>
    <cellStyle name="40% - Accent3" xfId="22740" builtinId="39" hidden="1"/>
    <cellStyle name="40% - Accent3" xfId="22779" builtinId="39" hidden="1"/>
    <cellStyle name="40% - Accent3" xfId="22819" builtinId="39" hidden="1"/>
    <cellStyle name="40% - Accent3" xfId="22858" builtinId="39" hidden="1"/>
    <cellStyle name="40% - Accent3" xfId="22898" builtinId="39" hidden="1"/>
    <cellStyle name="40% - Accent3" xfId="22937" builtinId="39" hidden="1"/>
    <cellStyle name="40% - Accent3" xfId="22976" builtinId="39" hidden="1"/>
    <cellStyle name="40% - Accent3" xfId="23015" builtinId="39" hidden="1"/>
    <cellStyle name="40% - Accent3" xfId="23174" builtinId="39" hidden="1"/>
    <cellStyle name="40% - Accent3" xfId="23215" builtinId="39" hidden="1"/>
    <cellStyle name="40% - Accent3" xfId="23254" builtinId="39" hidden="1"/>
    <cellStyle name="40% - Accent3" xfId="23293" builtinId="39" hidden="1"/>
    <cellStyle name="40% - Accent3" xfId="23332" builtinId="39" hidden="1"/>
    <cellStyle name="40% - Accent3" xfId="23372" builtinId="39" hidden="1"/>
    <cellStyle name="40% - Accent3" xfId="23411" builtinId="39" hidden="1"/>
    <cellStyle name="40% - Accent3" xfId="23452" builtinId="39" hidden="1"/>
    <cellStyle name="40% - Accent3" xfId="23491" builtinId="39" hidden="1"/>
    <cellStyle name="40% - Accent3" xfId="23530" builtinId="39" hidden="1"/>
    <cellStyle name="40% - Accent3" xfId="23569" builtinId="39" hidden="1"/>
    <cellStyle name="40% - Accent3" xfId="23609" builtinId="39" hidden="1"/>
    <cellStyle name="40% - Accent3" xfId="23649" builtinId="39" hidden="1"/>
    <cellStyle name="40% - Accent3" xfId="23688" builtinId="39" hidden="1"/>
    <cellStyle name="40% - Accent3" xfId="23728" builtinId="39" hidden="1"/>
    <cellStyle name="40% - Accent3" xfId="23768" builtinId="39" hidden="1"/>
    <cellStyle name="40% - Accent3" xfId="23808" builtinId="39" hidden="1"/>
    <cellStyle name="40% - Accent3" xfId="23847" builtinId="39" hidden="1"/>
    <cellStyle name="40% - Accent3" xfId="23886" builtinId="39" hidden="1"/>
    <cellStyle name="40% - Accent3" xfId="23125" builtinId="39" hidden="1"/>
    <cellStyle name="40% - Accent3" xfId="23919" builtinId="39" hidden="1"/>
    <cellStyle name="40% - Accent3" xfId="23960" builtinId="39" hidden="1"/>
    <cellStyle name="40% - Accent3" xfId="23999" builtinId="39" hidden="1"/>
    <cellStyle name="40% - Accent3" xfId="24038" builtinId="39" hidden="1"/>
    <cellStyle name="40% - Accent3" xfId="24077" builtinId="39" hidden="1"/>
    <cellStyle name="40% - Accent3" xfId="24117" builtinId="39" hidden="1"/>
    <cellStyle name="40% - Accent3" xfId="24156" builtinId="39" hidden="1"/>
    <cellStyle name="40% - Accent3" xfId="24197" builtinId="39" hidden="1"/>
    <cellStyle name="40% - Accent3" xfId="24236" builtinId="39" hidden="1"/>
    <cellStyle name="40% - Accent3" xfId="24275" builtinId="39" hidden="1"/>
    <cellStyle name="40% - Accent3" xfId="24314" builtinId="39" hidden="1"/>
    <cellStyle name="40% - Accent3" xfId="24354" builtinId="39" hidden="1"/>
    <cellStyle name="40% - Accent3" xfId="24394" builtinId="39" hidden="1"/>
    <cellStyle name="40% - Accent3" xfId="24433" builtinId="39" hidden="1"/>
    <cellStyle name="40% - Accent3" xfId="24473" builtinId="39" hidden="1"/>
    <cellStyle name="40% - Accent3" xfId="24512" builtinId="39" hidden="1"/>
    <cellStyle name="40% - Accent3" xfId="24552" builtinId="39" hidden="1"/>
    <cellStyle name="40% - Accent3" xfId="24591" builtinId="39" hidden="1"/>
    <cellStyle name="40% - Accent3" xfId="24630" builtinId="39" hidden="1"/>
    <cellStyle name="40% - Accent3" xfId="23068" builtinId="39" hidden="1"/>
    <cellStyle name="40% - Accent3" xfId="23903" builtinId="39" hidden="1"/>
    <cellStyle name="40% - Accent3" xfId="24676" builtinId="39" hidden="1"/>
    <cellStyle name="40% - Accent3" xfId="24715" builtinId="39" hidden="1"/>
    <cellStyle name="40% - Accent3" xfId="24754" builtinId="39" hidden="1"/>
    <cellStyle name="40% - Accent3" xfId="24793" builtinId="39" hidden="1"/>
    <cellStyle name="40% - Accent3" xfId="24833" builtinId="39" hidden="1"/>
    <cellStyle name="40% - Accent3" xfId="24872" builtinId="39" hidden="1"/>
    <cellStyle name="40% - Accent3" xfId="24913" builtinId="39" hidden="1"/>
    <cellStyle name="40% - Accent3" xfId="24952" builtinId="39" hidden="1"/>
    <cellStyle name="40% - Accent3" xfId="24991" builtinId="39" hidden="1"/>
    <cellStyle name="40% - Accent3" xfId="25030" builtinId="39" hidden="1"/>
    <cellStyle name="40% - Accent3" xfId="25070" builtinId="39" hidden="1"/>
    <cellStyle name="40% - Accent3" xfId="25110" builtinId="39" hidden="1"/>
    <cellStyle name="40% - Accent3" xfId="25149" builtinId="39" hidden="1"/>
    <cellStyle name="40% - Accent3" xfId="25189" builtinId="39" hidden="1"/>
    <cellStyle name="40% - Accent3" xfId="25228" builtinId="39" hidden="1"/>
    <cellStyle name="40% - Accent3" xfId="25268" builtinId="39" hidden="1"/>
    <cellStyle name="40% - Accent3" xfId="25307" builtinId="39" hidden="1"/>
    <cellStyle name="40% - Accent3" xfId="25346" builtinId="39" hidden="1"/>
    <cellStyle name="40% - Accent3" xfId="19827" builtinId="39" hidden="1"/>
    <cellStyle name="40% - Accent3" xfId="19013" builtinId="39" hidden="1"/>
    <cellStyle name="40% - Accent3" xfId="25373" builtinId="39" hidden="1"/>
    <cellStyle name="40% - Accent3" xfId="25412" builtinId="39" hidden="1"/>
    <cellStyle name="40% - Accent3" xfId="25451" builtinId="39" hidden="1"/>
    <cellStyle name="40% - Accent3" xfId="25490" builtinId="39" hidden="1"/>
    <cellStyle name="40% - Accent3" xfId="25530" builtinId="39" hidden="1"/>
    <cellStyle name="40% - Accent3" xfId="25569" builtinId="39" hidden="1"/>
    <cellStyle name="40% - Accent3" xfId="25610" builtinId="39" hidden="1"/>
    <cellStyle name="40% - Accent3" xfId="25649" builtinId="39" hidden="1"/>
    <cellStyle name="40% - Accent3" xfId="25688" builtinId="39" hidden="1"/>
    <cellStyle name="40% - Accent3" xfId="25727" builtinId="39" hidden="1"/>
    <cellStyle name="40% - Accent3" xfId="25767" builtinId="39" hidden="1"/>
    <cellStyle name="40% - Accent3" xfId="25807" builtinId="39" hidden="1"/>
    <cellStyle name="40% - Accent3" xfId="25846" builtinId="39" hidden="1"/>
    <cellStyle name="40% - Accent3" xfId="25886" builtinId="39" hidden="1"/>
    <cellStyle name="40% - Accent3" xfId="25925" builtinId="39" hidden="1"/>
    <cellStyle name="40% - Accent3" xfId="25965" builtinId="39" hidden="1"/>
    <cellStyle name="40% - Accent3" xfId="26004" builtinId="39" hidden="1"/>
    <cellStyle name="40% - Accent3" xfId="26043" builtinId="39" hidden="1"/>
    <cellStyle name="40% - Accent3" xfId="26082" builtinId="39" hidden="1"/>
    <cellStyle name="40% - Accent3" xfId="26241" builtinId="39" hidden="1"/>
    <cellStyle name="40% - Accent3" xfId="26282" builtinId="39" hidden="1"/>
    <cellStyle name="40% - Accent3" xfId="26321" builtinId="39" hidden="1"/>
    <cellStyle name="40% - Accent3" xfId="26360" builtinId="39" hidden="1"/>
    <cellStyle name="40% - Accent3" xfId="26399" builtinId="39" hidden="1"/>
    <cellStyle name="40% - Accent3" xfId="26439" builtinId="39" hidden="1"/>
    <cellStyle name="40% - Accent3" xfId="26478" builtinId="39" hidden="1"/>
    <cellStyle name="40% - Accent3" xfId="26519" builtinId="39" hidden="1"/>
    <cellStyle name="40% - Accent3" xfId="26558" builtinId="39" hidden="1"/>
    <cellStyle name="40% - Accent3" xfId="26597" builtinId="39" hidden="1"/>
    <cellStyle name="40% - Accent3" xfId="26636" builtinId="39" hidden="1"/>
    <cellStyle name="40% - Accent3" xfId="26676" builtinId="39" hidden="1"/>
    <cellStyle name="40% - Accent3" xfId="26716" builtinId="39" hidden="1"/>
    <cellStyle name="40% - Accent3" xfId="26755" builtinId="39" hidden="1"/>
    <cellStyle name="40% - Accent3" xfId="26795" builtinId="39" hidden="1"/>
    <cellStyle name="40% - Accent3" xfId="26835" builtinId="39" hidden="1"/>
    <cellStyle name="40% - Accent3" xfId="26875" builtinId="39" hidden="1"/>
    <cellStyle name="40% - Accent3" xfId="26914" builtinId="39" hidden="1"/>
    <cellStyle name="40% - Accent3" xfId="26953" builtinId="39" hidden="1"/>
    <cellStyle name="40% - Accent3" xfId="26192" builtinId="39" hidden="1"/>
    <cellStyle name="40% - Accent3" xfId="26986" builtinId="39" hidden="1"/>
    <cellStyle name="40% - Accent3" xfId="27027" builtinId="39" hidden="1"/>
    <cellStyle name="40% - Accent3" xfId="27066" builtinId="39" hidden="1"/>
    <cellStyle name="40% - Accent3" xfId="27105" builtinId="39" hidden="1"/>
    <cellStyle name="40% - Accent3" xfId="27144" builtinId="39" hidden="1"/>
    <cellStyle name="40% - Accent3" xfId="27184" builtinId="39" hidden="1"/>
    <cellStyle name="40% - Accent3" xfId="27223" builtinId="39" hidden="1"/>
    <cellStyle name="40% - Accent3" xfId="27264" builtinId="39" hidden="1"/>
    <cellStyle name="40% - Accent3" xfId="27303" builtinId="39" hidden="1"/>
    <cellStyle name="40% - Accent3" xfId="27342" builtinId="39" hidden="1"/>
    <cellStyle name="40% - Accent3" xfId="27381" builtinId="39" hidden="1"/>
    <cellStyle name="40% - Accent3" xfId="27421" builtinId="39" hidden="1"/>
    <cellStyle name="40% - Accent3" xfId="27461" builtinId="39" hidden="1"/>
    <cellStyle name="40% - Accent3" xfId="27500" builtinId="39" hidden="1"/>
    <cellStyle name="40% - Accent3" xfId="27540" builtinId="39" hidden="1"/>
    <cellStyle name="40% - Accent3" xfId="27579" builtinId="39" hidden="1"/>
    <cellStyle name="40% - Accent3" xfId="27619" builtinId="39" hidden="1"/>
    <cellStyle name="40% - Accent3" xfId="27658" builtinId="39" hidden="1"/>
    <cellStyle name="40% - Accent3" xfId="27697" builtinId="39" hidden="1"/>
    <cellStyle name="40% - Accent3" xfId="26135" builtinId="39" hidden="1"/>
    <cellStyle name="40% - Accent3" xfId="26970" builtinId="39" hidden="1"/>
    <cellStyle name="40% - Accent3" xfId="27743" builtinId="39" hidden="1"/>
    <cellStyle name="40% - Accent3" xfId="27782" builtinId="39" hidden="1"/>
    <cellStyle name="40% - Accent3" xfId="27821" builtinId="39" hidden="1"/>
    <cellStyle name="40% - Accent3" xfId="27860" builtinId="39" hidden="1"/>
    <cellStyle name="40% - Accent3" xfId="27900" builtinId="39" hidden="1"/>
    <cellStyle name="40% - Accent3" xfId="27939" builtinId="39" hidden="1"/>
    <cellStyle name="40% - Accent3" xfId="27980" builtinId="39" hidden="1"/>
    <cellStyle name="40% - Accent3" xfId="28019" builtinId="39" hidden="1"/>
    <cellStyle name="40% - Accent3" xfId="28058" builtinId="39" hidden="1"/>
    <cellStyle name="40% - Accent3" xfId="28097" builtinId="39" hidden="1"/>
    <cellStyle name="40% - Accent3" xfId="28137" builtinId="39" hidden="1"/>
    <cellStyle name="40% - Accent3" xfId="28177" builtinId="39" hidden="1"/>
    <cellStyle name="40% - Accent3" xfId="28216" builtinId="39" hidden="1"/>
    <cellStyle name="40% - Accent3" xfId="28256" builtinId="39" hidden="1"/>
    <cellStyle name="40% - Accent3" xfId="28295" builtinId="39" hidden="1"/>
    <cellStyle name="40% - Accent3" xfId="28335" builtinId="39" hidden="1"/>
    <cellStyle name="40% - Accent3" xfId="28374" builtinId="39" hidden="1"/>
    <cellStyle name="40% - Accent3" xfId="28413" builtinId="39" hidden="1"/>
    <cellStyle name="40% - Accent3" xfId="28452" builtinId="39" hidden="1"/>
    <cellStyle name="40% - Accent3" xfId="28576" builtinId="39" hidden="1"/>
    <cellStyle name="40% - Accent3" xfId="28619" builtinId="39" hidden="1"/>
    <cellStyle name="40% - Accent3" xfId="28658" builtinId="39" hidden="1"/>
    <cellStyle name="40% - Accent3" xfId="28697" builtinId="39" hidden="1"/>
    <cellStyle name="40% - Accent3" xfId="28736" builtinId="39" hidden="1"/>
    <cellStyle name="40% - Accent3" xfId="28776" builtinId="39" hidden="1"/>
    <cellStyle name="40% - Accent3" xfId="28815" builtinId="39" hidden="1"/>
    <cellStyle name="40% - Accent3" xfId="28856" builtinId="39" hidden="1"/>
    <cellStyle name="40% - Accent3" xfId="28895" builtinId="39" hidden="1"/>
    <cellStyle name="40% - Accent3" xfId="28934" builtinId="39" hidden="1"/>
    <cellStyle name="40% - Accent3" xfId="28973" builtinId="39" hidden="1"/>
    <cellStyle name="40% - Accent3" xfId="29015" builtinId="39" hidden="1"/>
    <cellStyle name="40% - Accent3" xfId="29055" builtinId="39" hidden="1"/>
    <cellStyle name="40% - Accent3" xfId="29094" builtinId="39" hidden="1"/>
    <cellStyle name="40% - Accent3" xfId="29134" builtinId="39" hidden="1"/>
    <cellStyle name="40% - Accent3" xfId="29174" builtinId="39" hidden="1"/>
    <cellStyle name="40% - Accent3" xfId="29214" builtinId="39" hidden="1"/>
    <cellStyle name="40% - Accent3" xfId="29253" builtinId="39" hidden="1"/>
    <cellStyle name="40% - Accent3" xfId="29292" builtinId="39" hidden="1"/>
    <cellStyle name="40% - Accent3" xfId="29342" builtinId="39" hidden="1"/>
    <cellStyle name="40% - Accent3" xfId="29501" builtinId="39" hidden="1"/>
    <cellStyle name="40% - Accent3" xfId="29544" builtinId="39" hidden="1"/>
    <cellStyle name="40% - Accent3" xfId="29583" builtinId="39" hidden="1"/>
    <cellStyle name="40% - Accent3" xfId="29622" builtinId="39" hidden="1"/>
    <cellStyle name="40% - Accent3" xfId="29661" builtinId="39" hidden="1"/>
    <cellStyle name="40% - Accent3" xfId="29701" builtinId="39" hidden="1"/>
    <cellStyle name="40% - Accent3" xfId="29740" builtinId="39" hidden="1"/>
    <cellStyle name="40% - Accent3" xfId="29781" builtinId="39" hidden="1"/>
    <cellStyle name="40% - Accent3" xfId="29820" builtinId="39" hidden="1"/>
    <cellStyle name="40% - Accent3" xfId="29859" builtinId="39" hidden="1"/>
    <cellStyle name="40% - Accent3" xfId="29898" builtinId="39" hidden="1"/>
    <cellStyle name="40% - Accent3" xfId="29940" builtinId="39" hidden="1"/>
    <cellStyle name="40% - Accent3" xfId="29980" builtinId="39" hidden="1"/>
    <cellStyle name="40% - Accent3" xfId="30019" builtinId="39" hidden="1"/>
    <cellStyle name="40% - Accent3" xfId="30059" builtinId="39" hidden="1"/>
    <cellStyle name="40% - Accent3" xfId="30099" builtinId="39" hidden="1"/>
    <cellStyle name="40% - Accent3" xfId="30139" builtinId="39" hidden="1"/>
    <cellStyle name="40% - Accent3" xfId="30178" builtinId="39" hidden="1"/>
    <cellStyle name="40% - Accent3" xfId="30217" builtinId="39" hidden="1"/>
    <cellStyle name="40% - Accent3" xfId="29452" builtinId="39" hidden="1"/>
    <cellStyle name="40% - Accent3" xfId="30250" builtinId="39" hidden="1"/>
    <cellStyle name="40% - Accent3" xfId="30291" builtinId="39" hidden="1"/>
    <cellStyle name="40% - Accent3" xfId="30330" builtinId="39" hidden="1"/>
    <cellStyle name="40% - Accent3" xfId="30369" builtinId="39" hidden="1"/>
    <cellStyle name="40% - Accent3" xfId="30408" builtinId="39" hidden="1"/>
    <cellStyle name="40% - Accent3" xfId="30448" builtinId="39" hidden="1"/>
    <cellStyle name="40% - Accent3" xfId="30487" builtinId="39" hidden="1"/>
    <cellStyle name="40% - Accent3" xfId="30528" builtinId="39" hidden="1"/>
    <cellStyle name="40% - Accent3" xfId="30567" builtinId="39" hidden="1"/>
    <cellStyle name="40% - Accent3" xfId="30606" builtinId="39" hidden="1"/>
    <cellStyle name="40% - Accent3" xfId="30645" builtinId="39" hidden="1"/>
    <cellStyle name="40% - Accent3" xfId="30685" builtinId="39" hidden="1"/>
    <cellStyle name="40% - Accent3" xfId="30725" builtinId="39" hidden="1"/>
    <cellStyle name="40% - Accent3" xfId="30764" builtinId="39" hidden="1"/>
    <cellStyle name="40% - Accent3" xfId="30804" builtinId="39" hidden="1"/>
    <cellStyle name="40% - Accent3" xfId="30843" builtinId="39" hidden="1"/>
    <cellStyle name="40% - Accent3" xfId="30883" builtinId="39" hidden="1"/>
    <cellStyle name="40% - Accent3" xfId="30922" builtinId="39" hidden="1"/>
    <cellStyle name="40% - Accent3" xfId="30961" builtinId="39" hidden="1"/>
    <cellStyle name="40% - Accent3" xfId="29395" builtinId="39" hidden="1"/>
    <cellStyle name="40% - Accent3" xfId="30234" builtinId="39" hidden="1"/>
    <cellStyle name="40% - Accent3" xfId="31007" builtinId="39" hidden="1"/>
    <cellStyle name="40% - Accent3" xfId="31046" builtinId="39" hidden="1"/>
    <cellStyle name="40% - Accent3" xfId="31085" builtinId="39" hidden="1"/>
    <cellStyle name="40% - Accent3" xfId="31124" builtinId="39" hidden="1"/>
    <cellStyle name="40% - Accent3" xfId="31164" builtinId="39" hidden="1"/>
    <cellStyle name="40% - Accent3" xfId="31203" builtinId="39" hidden="1"/>
    <cellStyle name="40% - Accent3" xfId="31244" builtinId="39" hidden="1"/>
    <cellStyle name="40% - Accent3" xfId="31283" builtinId="39" hidden="1"/>
    <cellStyle name="40% - Accent3" xfId="31322" builtinId="39" hidden="1"/>
    <cellStyle name="40% - Accent3" xfId="31361" builtinId="39" hidden="1"/>
    <cellStyle name="40% - Accent3" xfId="31401" builtinId="39" hidden="1"/>
    <cellStyle name="40% - Accent3" xfId="31441" builtinId="39" hidden="1"/>
    <cellStyle name="40% - Accent3" xfId="31480" builtinId="39" hidden="1"/>
    <cellStyle name="40% - Accent3" xfId="31520" builtinId="39" hidden="1"/>
    <cellStyle name="40% - Accent3" xfId="31559" builtinId="39" hidden="1"/>
    <cellStyle name="40% - Accent3" xfId="31599" builtinId="39" hidden="1"/>
    <cellStyle name="40% - Accent3" xfId="31638" builtinId="39" hidden="1"/>
    <cellStyle name="40% - Accent3" xfId="31677" builtinId="39" hidden="1"/>
    <cellStyle name="40% - Accent3" xfId="28527" builtinId="39" hidden="1"/>
    <cellStyle name="40% - Accent3" xfId="28466" builtinId="39" hidden="1"/>
    <cellStyle name="40% - Accent3" xfId="31731" builtinId="39" hidden="1"/>
    <cellStyle name="40% - Accent3" xfId="31770" builtinId="39" hidden="1"/>
    <cellStyle name="40% - Accent3" xfId="31809" builtinId="39" hidden="1"/>
    <cellStyle name="40% - Accent3" xfId="31848" builtinId="39" hidden="1"/>
    <cellStyle name="40% - Accent3" xfId="31888" builtinId="39" hidden="1"/>
    <cellStyle name="40% - Accent3" xfId="31927" builtinId="39" hidden="1"/>
    <cellStyle name="40% - Accent3" xfId="31968" builtinId="39" hidden="1"/>
    <cellStyle name="40% - Accent3" xfId="32007" builtinId="39" hidden="1"/>
    <cellStyle name="40% - Accent3" xfId="32046" builtinId="39" hidden="1"/>
    <cellStyle name="40% - Accent3" xfId="32085" builtinId="39" hidden="1"/>
    <cellStyle name="40% - Accent3" xfId="32125" builtinId="39" hidden="1"/>
    <cellStyle name="40% - Accent3" xfId="32165" builtinId="39" hidden="1"/>
    <cellStyle name="40% - Accent3" xfId="32204" builtinId="39" hidden="1"/>
    <cellStyle name="40% - Accent3" xfId="32244" builtinId="39" hidden="1"/>
    <cellStyle name="40% - Accent3" xfId="32283" builtinId="39" hidden="1"/>
    <cellStyle name="40% - Accent3" xfId="32323" builtinId="39" hidden="1"/>
    <cellStyle name="40% - Accent3" xfId="32362" builtinId="39" hidden="1"/>
    <cellStyle name="40% - Accent3" xfId="32401" builtinId="39" hidden="1"/>
    <cellStyle name="40% - Accent3" xfId="32440" builtinId="39" hidden="1"/>
    <cellStyle name="40% - Accent3" xfId="32599" builtinId="39" hidden="1"/>
    <cellStyle name="40% - Accent3" xfId="32640" builtinId="39" hidden="1"/>
    <cellStyle name="40% - Accent3" xfId="32679" builtinId="39" hidden="1"/>
    <cellStyle name="40% - Accent3" xfId="32718" builtinId="39" hidden="1"/>
    <cellStyle name="40% - Accent3" xfId="32757" builtinId="39" hidden="1"/>
    <cellStyle name="40% - Accent3" xfId="32797" builtinId="39" hidden="1"/>
    <cellStyle name="40% - Accent3" xfId="32836" builtinId="39" hidden="1"/>
    <cellStyle name="40% - Accent3" xfId="32877" builtinId="39" hidden="1"/>
    <cellStyle name="40% - Accent3" xfId="32916" builtinId="39" hidden="1"/>
    <cellStyle name="40% - Accent3" xfId="32955" builtinId="39" hidden="1"/>
    <cellStyle name="40% - Accent3" xfId="32994" builtinId="39" hidden="1"/>
    <cellStyle name="40% - Accent3" xfId="33034" builtinId="39" hidden="1"/>
    <cellStyle name="40% - Accent3" xfId="33074" builtinId="39" hidden="1"/>
    <cellStyle name="40% - Accent3" xfId="33113" builtinId="39" hidden="1"/>
    <cellStyle name="40% - Accent3" xfId="33153" builtinId="39" hidden="1"/>
    <cellStyle name="40% - Accent3" xfId="33193" builtinId="39" hidden="1"/>
    <cellStyle name="40% - Accent3" xfId="33233" builtinId="39" hidden="1"/>
    <cellStyle name="40% - Accent3" xfId="33272" builtinId="39" hidden="1"/>
    <cellStyle name="40% - Accent3" xfId="33311" builtinId="39" hidden="1"/>
    <cellStyle name="40% - Accent3" xfId="32550" builtinId="39" hidden="1"/>
    <cellStyle name="40% - Accent3" xfId="33344" builtinId="39" hidden="1"/>
    <cellStyle name="40% - Accent3" xfId="33385" builtinId="39" hidden="1"/>
    <cellStyle name="40% - Accent3" xfId="33424" builtinId="39" hidden="1"/>
    <cellStyle name="40% - Accent3" xfId="33463" builtinId="39" hidden="1"/>
    <cellStyle name="40% - Accent3" xfId="33502" builtinId="39" hidden="1"/>
    <cellStyle name="40% - Accent3" xfId="33542" builtinId="39" hidden="1"/>
    <cellStyle name="40% - Accent3" xfId="33581" builtinId="39" hidden="1"/>
    <cellStyle name="40% - Accent3" xfId="33622" builtinId="39" hidden="1"/>
    <cellStyle name="40% - Accent3" xfId="33661" builtinId="39" hidden="1"/>
    <cellStyle name="40% - Accent3" xfId="33700" builtinId="39" hidden="1"/>
    <cellStyle name="40% - Accent3" xfId="33739" builtinId="39" hidden="1"/>
    <cellStyle name="40% - Accent3" xfId="33779" builtinId="39" hidden="1"/>
    <cellStyle name="40% - Accent3" xfId="33819" builtinId="39" hidden="1"/>
    <cellStyle name="40% - Accent3" xfId="33858" builtinId="39" hidden="1"/>
    <cellStyle name="40% - Accent3" xfId="33898" builtinId="39" hidden="1"/>
    <cellStyle name="40% - Accent3" xfId="33937" builtinId="39" hidden="1"/>
    <cellStyle name="40% - Accent3" xfId="33977" builtinId="39" hidden="1"/>
    <cellStyle name="40% - Accent3" xfId="34016" builtinId="39" hidden="1"/>
    <cellStyle name="40% - Accent3" xfId="34055" builtinId="39" hidden="1"/>
    <cellStyle name="40% - Accent3" xfId="32493" builtinId="39" hidden="1"/>
    <cellStyle name="40% - Accent3" xfId="33328" builtinId="39" hidden="1"/>
    <cellStyle name="40% - Accent3" xfId="34101" builtinId="39" hidden="1"/>
    <cellStyle name="40% - Accent3" xfId="34140" builtinId="39" hidden="1"/>
    <cellStyle name="40% - Accent3" xfId="34179" builtinId="39" hidden="1"/>
    <cellStyle name="40% - Accent3" xfId="34218" builtinId="39" hidden="1"/>
    <cellStyle name="40% - Accent3" xfId="34258" builtinId="39" hidden="1"/>
    <cellStyle name="40% - Accent3" xfId="34297" builtinId="39" hidden="1"/>
    <cellStyle name="40% - Accent3" xfId="34338" builtinId="39" hidden="1"/>
    <cellStyle name="40% - Accent3" xfId="34377" builtinId="39" hidden="1"/>
    <cellStyle name="40% - Accent3" xfId="34416" builtinId="39" hidden="1"/>
    <cellStyle name="40% - Accent3" xfId="34455" builtinId="39" hidden="1"/>
    <cellStyle name="40% - Accent3" xfId="34495" builtinId="39" hidden="1"/>
    <cellStyle name="40% - Accent3" xfId="34535" builtinId="39" hidden="1"/>
    <cellStyle name="40% - Accent3" xfId="34574" builtinId="39" hidden="1"/>
    <cellStyle name="40% - Accent3" xfId="34614" builtinId="39" hidden="1"/>
    <cellStyle name="40% - Accent3" xfId="34653" builtinId="39" hidden="1"/>
    <cellStyle name="40% - Accent3" xfId="34693" builtinId="39" hidden="1"/>
    <cellStyle name="40% - Accent3" xfId="34732" builtinId="39" hidden="1"/>
    <cellStyle name="40% - Accent3" xfId="34771" builtinId="39" hidden="1"/>
    <cellStyle name="40% - Accent3" xfId="28505" builtinId="39" hidden="1"/>
    <cellStyle name="40% - Accent3" xfId="34812" builtinId="39" hidden="1"/>
    <cellStyle name="40% - Accent3" xfId="34853" builtinId="39" hidden="1"/>
    <cellStyle name="40% - Accent3" xfId="34892" builtinId="39" hidden="1"/>
    <cellStyle name="40% - Accent3" xfId="34931" builtinId="39" hidden="1"/>
    <cellStyle name="40% - Accent3" xfId="34970" builtinId="39" hidden="1"/>
    <cellStyle name="40% - Accent3" xfId="35010" builtinId="39" hidden="1"/>
    <cellStyle name="40% - Accent3" xfId="35049" builtinId="39" hidden="1"/>
    <cellStyle name="40% - Accent3" xfId="35090" builtinId="39" hidden="1"/>
    <cellStyle name="40% - Accent3" xfId="35129" builtinId="39" hidden="1"/>
    <cellStyle name="40% - Accent3" xfId="35168" builtinId="39" hidden="1"/>
    <cellStyle name="40% - Accent3" xfId="35207" builtinId="39" hidden="1"/>
    <cellStyle name="40% - Accent3" xfId="35247" builtinId="39" hidden="1"/>
    <cellStyle name="40% - Accent3" xfId="35287" builtinId="39" hidden="1"/>
    <cellStyle name="40% - Accent3" xfId="35326" builtinId="39" hidden="1"/>
    <cellStyle name="40% - Accent3" xfId="35366" builtinId="39" hidden="1"/>
    <cellStyle name="40% - Accent3" xfId="35405" builtinId="39" hidden="1"/>
    <cellStyle name="40% - Accent3" xfId="35445" builtinId="39" hidden="1"/>
    <cellStyle name="40% - Accent3" xfId="35484" builtinId="39" hidden="1"/>
    <cellStyle name="40% - Accent3" xfId="35523" builtinId="39" hidden="1"/>
    <cellStyle name="40% - Accent3" xfId="35562" builtinId="39" hidden="1"/>
    <cellStyle name="40% - Accent3" xfId="35721" builtinId="39" hidden="1"/>
    <cellStyle name="40% - Accent3" xfId="35762" builtinId="39" hidden="1"/>
    <cellStyle name="40% - Accent3" xfId="35801" builtinId="39" hidden="1"/>
    <cellStyle name="40% - Accent3" xfId="35840" builtinId="39" hidden="1"/>
    <cellStyle name="40% - Accent3" xfId="35879" builtinId="39" hidden="1"/>
    <cellStyle name="40% - Accent3" xfId="35919" builtinId="39" hidden="1"/>
    <cellStyle name="40% - Accent3" xfId="35958" builtinId="39" hidden="1"/>
    <cellStyle name="40% - Accent3" xfId="35999" builtinId="39" hidden="1"/>
    <cellStyle name="40% - Accent3" xfId="36038" builtinId="39" hidden="1"/>
    <cellStyle name="40% - Accent3" xfId="36077" builtinId="39" hidden="1"/>
    <cellStyle name="40% - Accent3" xfId="36116" builtinId="39" hidden="1"/>
    <cellStyle name="40% - Accent3" xfId="36156" builtinId="39" hidden="1"/>
    <cellStyle name="40% - Accent3" xfId="36196" builtinId="39" hidden="1"/>
    <cellStyle name="40% - Accent3" xfId="36235" builtinId="39" hidden="1"/>
    <cellStyle name="40% - Accent3" xfId="36275" builtinId="39" hidden="1"/>
    <cellStyle name="40% - Accent3" xfId="36315" builtinId="39" hidden="1"/>
    <cellStyle name="40% - Accent3" xfId="36355" builtinId="39" hidden="1"/>
    <cellStyle name="40% - Accent3" xfId="36394" builtinId="39" hidden="1"/>
    <cellStyle name="40% - Accent3" xfId="36433" builtinId="39" hidden="1"/>
    <cellStyle name="40% - Accent3" xfId="35672" builtinId="39" hidden="1"/>
    <cellStyle name="40% - Accent3" xfId="36466" builtinId="39" hidden="1"/>
    <cellStyle name="40% - Accent3" xfId="36507" builtinId="39" hidden="1"/>
    <cellStyle name="40% - Accent3" xfId="36546" builtinId="39" hidden="1"/>
    <cellStyle name="40% - Accent3" xfId="36585" builtinId="39" hidden="1"/>
    <cellStyle name="40% - Accent3" xfId="36624" builtinId="39" hidden="1"/>
    <cellStyle name="40% - Accent3" xfId="36664" builtinId="39" hidden="1"/>
    <cellStyle name="40% - Accent3" xfId="36703" builtinId="39" hidden="1"/>
    <cellStyle name="40% - Accent3" xfId="36744" builtinId="39" hidden="1"/>
    <cellStyle name="40% - Accent3" xfId="36783" builtinId="39" hidden="1"/>
    <cellStyle name="40% - Accent3" xfId="36822" builtinId="39" hidden="1"/>
    <cellStyle name="40% - Accent3" xfId="36861" builtinId="39" hidden="1"/>
    <cellStyle name="40% - Accent3" xfId="36901" builtinId="39" hidden="1"/>
    <cellStyle name="40% - Accent3" xfId="36941" builtinId="39" hidden="1"/>
    <cellStyle name="40% - Accent3" xfId="36980" builtinId="39" hidden="1"/>
    <cellStyle name="40% - Accent3" xfId="37020" builtinId="39" hidden="1"/>
    <cellStyle name="40% - Accent3" xfId="37059" builtinId="39" hidden="1"/>
    <cellStyle name="40% - Accent3" xfId="37099" builtinId="39" hidden="1"/>
    <cellStyle name="40% - Accent3" xfId="37138" builtinId="39" hidden="1"/>
    <cellStyle name="40% - Accent3" xfId="37177" builtinId="39" hidden="1"/>
    <cellStyle name="40% - Accent3" xfId="35615" builtinId="39" hidden="1"/>
    <cellStyle name="40% - Accent3" xfId="36450" builtinId="39" hidden="1"/>
    <cellStyle name="40% - Accent3" xfId="37223" builtinId="39" hidden="1"/>
    <cellStyle name="40% - Accent3" xfId="37262" builtinId="39" hidden="1"/>
    <cellStyle name="40% - Accent3" xfId="37301" builtinId="39" hidden="1"/>
    <cellStyle name="40% - Accent3" xfId="37340" builtinId="39" hidden="1"/>
    <cellStyle name="40% - Accent3" xfId="37380" builtinId="39" hidden="1"/>
    <cellStyle name="40% - Accent3" xfId="37419" builtinId="39" hidden="1"/>
    <cellStyle name="40% - Accent3" xfId="37460" builtinId="39" hidden="1"/>
    <cellStyle name="40% - Accent3" xfId="37499" builtinId="39" hidden="1"/>
    <cellStyle name="40% - Accent3" xfId="37538" builtinId="39" hidden="1"/>
    <cellStyle name="40% - Accent3" xfId="37577" builtinId="39" hidden="1"/>
    <cellStyle name="40% - Accent3" xfId="37617" builtinId="39" hidden="1"/>
    <cellStyle name="40% - Accent3" xfId="37657" builtinId="39" hidden="1"/>
    <cellStyle name="40% - Accent3" xfId="37696" builtinId="39" hidden="1"/>
    <cellStyle name="40% - Accent3" xfId="37736" builtinId="39" hidden="1"/>
    <cellStyle name="40% - Accent3" xfId="37775" builtinId="39" hidden="1"/>
    <cellStyle name="40% - Accent3" xfId="37815" builtinId="39" hidden="1"/>
    <cellStyle name="40% - Accent3" xfId="37854" builtinId="39" hidden="1"/>
    <cellStyle name="40% - Accent3" xfId="37893" builtinId="39" hidden="1"/>
    <cellStyle name="40% - Accent3" xfId="37932" builtinId="39" hidden="1"/>
    <cellStyle name="40% - Accent3" xfId="37972" builtinId="39" hidden="1"/>
    <cellStyle name="40% - Accent3" xfId="38013" builtinId="39" hidden="1"/>
    <cellStyle name="40% - Accent3" xfId="38052" builtinId="39" hidden="1"/>
    <cellStyle name="40% - Accent3" xfId="38091" builtinId="39" hidden="1"/>
    <cellStyle name="40% - Accent3" xfId="38130" builtinId="39" hidden="1"/>
    <cellStyle name="40% - Accent3" xfId="38170" builtinId="39" hidden="1"/>
    <cellStyle name="40% - Accent3" xfId="38209" builtinId="39" hidden="1"/>
    <cellStyle name="40% - Accent3" xfId="38250" builtinId="39" hidden="1"/>
    <cellStyle name="40% - Accent3" xfId="38289" builtinId="39" hidden="1"/>
    <cellStyle name="40% - Accent3" xfId="38328" builtinId="39" hidden="1"/>
    <cellStyle name="40% - Accent3" xfId="38367" builtinId="39" hidden="1"/>
    <cellStyle name="40% - Accent3" xfId="38407" builtinId="39" hidden="1"/>
    <cellStyle name="40% - Accent3" xfId="38447" builtinId="39" hidden="1"/>
    <cellStyle name="40% - Accent3" xfId="38486" builtinId="39" hidden="1"/>
    <cellStyle name="40% - Accent3" xfId="38526" builtinId="39" hidden="1"/>
    <cellStyle name="40% - Accent3" xfId="38565" builtinId="39" hidden="1"/>
    <cellStyle name="40% - Accent3" xfId="38605" builtinId="39" hidden="1"/>
    <cellStyle name="40% - Accent3" xfId="38644" builtinId="39" hidden="1"/>
    <cellStyle name="40% - Accent3" xfId="38683" builtinId="39" hidden="1"/>
    <cellStyle name="40% - Accent3" xfId="38722" builtinId="39" hidden="1"/>
    <cellStyle name="40% - Accent3" xfId="38881" builtinId="39" hidden="1"/>
    <cellStyle name="40% - Accent3" xfId="38922" builtinId="39" hidden="1"/>
    <cellStyle name="40% - Accent3" xfId="38961" builtinId="39" hidden="1"/>
    <cellStyle name="40% - Accent3" xfId="39000" builtinId="39" hidden="1"/>
    <cellStyle name="40% - Accent3" xfId="39039" builtinId="39" hidden="1"/>
    <cellStyle name="40% - Accent3" xfId="39079" builtinId="39" hidden="1"/>
    <cellStyle name="40% - Accent3" xfId="39118" builtinId="39" hidden="1"/>
    <cellStyle name="40% - Accent3" xfId="39159" builtinId="39" hidden="1"/>
    <cellStyle name="40% - Accent3" xfId="39198" builtinId="39" hidden="1"/>
    <cellStyle name="40% - Accent3" xfId="39237" builtinId="39" hidden="1"/>
    <cellStyle name="40% - Accent3" xfId="39276" builtinId="39" hidden="1"/>
    <cellStyle name="40% - Accent3" xfId="39316" builtinId="39" hidden="1"/>
    <cellStyle name="40% - Accent3" xfId="39356" builtinId="39" hidden="1"/>
    <cellStyle name="40% - Accent3" xfId="39395" builtinId="39" hidden="1"/>
    <cellStyle name="40% - Accent3" xfId="39435" builtinId="39" hidden="1"/>
    <cellStyle name="40% - Accent3" xfId="39475" builtinId="39" hidden="1"/>
    <cellStyle name="40% - Accent3" xfId="39515" builtinId="39" hidden="1"/>
    <cellStyle name="40% - Accent3" xfId="39554" builtinId="39" hidden="1"/>
    <cellStyle name="40% - Accent3" xfId="39593" builtinId="39" hidden="1"/>
    <cellStyle name="40% - Accent3" xfId="38832" builtinId="39" hidden="1"/>
    <cellStyle name="40% - Accent3" xfId="39626" builtinId="39" hidden="1"/>
    <cellStyle name="40% - Accent3" xfId="39667" builtinId="39" hidden="1"/>
    <cellStyle name="40% - Accent3" xfId="39706" builtinId="39" hidden="1"/>
    <cellStyle name="40% - Accent3" xfId="39745" builtinId="39" hidden="1"/>
    <cellStyle name="40% - Accent3" xfId="39784" builtinId="39" hidden="1"/>
    <cellStyle name="40% - Accent3" xfId="39824" builtinId="39" hidden="1"/>
    <cellStyle name="40% - Accent3" xfId="39863" builtinId="39" hidden="1"/>
    <cellStyle name="40% - Accent3" xfId="39904" builtinId="39" hidden="1"/>
    <cellStyle name="40% - Accent3" xfId="39943" builtinId="39" hidden="1"/>
    <cellStyle name="40% - Accent3" xfId="39982" builtinId="39" hidden="1"/>
    <cellStyle name="40% - Accent3" xfId="40021" builtinId="39" hidden="1"/>
    <cellStyle name="40% - Accent3" xfId="40061" builtinId="39" hidden="1"/>
    <cellStyle name="40% - Accent3" xfId="40101" builtinId="39" hidden="1"/>
    <cellStyle name="40% - Accent3" xfId="40140" builtinId="39" hidden="1"/>
    <cellStyle name="40% - Accent3" xfId="40180" builtinId="39" hidden="1"/>
    <cellStyle name="40% - Accent3" xfId="40219" builtinId="39" hidden="1"/>
    <cellStyle name="40% - Accent3" xfId="40259" builtinId="39" hidden="1"/>
    <cellStyle name="40% - Accent3" xfId="40298" builtinId="39" hidden="1"/>
    <cellStyle name="40% - Accent3" xfId="40337" builtinId="39" hidden="1"/>
    <cellStyle name="40% - Accent3" xfId="38775" builtinId="39" hidden="1"/>
    <cellStyle name="40% - Accent3" xfId="39610" builtinId="39" hidden="1"/>
    <cellStyle name="40% - Accent3" xfId="40383" builtinId="39" hidden="1"/>
    <cellStyle name="40% - Accent3" xfId="40422" builtinId="39" hidden="1"/>
    <cellStyle name="40% - Accent3" xfId="40461" builtinId="39" hidden="1"/>
    <cellStyle name="40% - Accent3" xfId="40500" builtinId="39" hidden="1"/>
    <cellStyle name="40% - Accent3" xfId="40540" builtinId="39" hidden="1"/>
    <cellStyle name="40% - Accent3" xfId="40579" builtinId="39" hidden="1"/>
    <cellStyle name="40% - Accent3" xfId="40620" builtinId="39" hidden="1"/>
    <cellStyle name="40% - Accent3" xfId="40659" builtinId="39" hidden="1"/>
    <cellStyle name="40% - Accent3" xfId="40698" builtinId="39" hidden="1"/>
    <cellStyle name="40% - Accent3" xfId="40737" builtinId="39" hidden="1"/>
    <cellStyle name="40% - Accent3" xfId="40777" builtinId="39" hidden="1"/>
    <cellStyle name="40% - Accent3" xfId="40817" builtinId="39" hidden="1"/>
    <cellStyle name="40% - Accent3" xfId="40856" builtinId="39" hidden="1"/>
    <cellStyle name="40% - Accent3" xfId="40896" builtinId="39" hidden="1"/>
    <cellStyle name="40% - Accent3" xfId="40935" builtinId="39" hidden="1"/>
    <cellStyle name="40% - Accent3" xfId="40975" builtinId="39" hidden="1"/>
    <cellStyle name="40% - Accent3" xfId="41014" builtinId="39" hidden="1"/>
    <cellStyle name="40% - Accent3" xfId="41053" builtinId="39" hidden="1"/>
    <cellStyle name="40% - Accent3" xfId="41113" builtinId="39" hidden="1"/>
    <cellStyle name="40% - Accent3" xfId="41171" builtinId="39" hidden="1"/>
    <cellStyle name="40% - Accent3" xfId="41212" builtinId="39" hidden="1"/>
    <cellStyle name="40% - Accent3" xfId="41251" builtinId="39" hidden="1"/>
    <cellStyle name="40% - Accent3" xfId="41290" builtinId="39" hidden="1"/>
    <cellStyle name="40% - Accent3" xfId="41329" builtinId="39" hidden="1"/>
    <cellStyle name="40% - Accent3" xfId="41369" builtinId="39" hidden="1"/>
    <cellStyle name="40% - Accent3" xfId="41408" builtinId="39" hidden="1"/>
    <cellStyle name="40% - Accent3" xfId="41449" builtinId="39" hidden="1"/>
    <cellStyle name="40% - Accent3" xfId="41488" builtinId="39" hidden="1"/>
    <cellStyle name="40% - Accent3" xfId="41527" builtinId="39" hidden="1"/>
    <cellStyle name="40% - Accent3" xfId="41566" builtinId="39" hidden="1"/>
    <cellStyle name="40% - Accent3" xfId="41606" builtinId="39" hidden="1"/>
    <cellStyle name="40% - Accent3" xfId="41646" builtinId="39" hidden="1"/>
    <cellStyle name="40% - Accent3" xfId="41685" builtinId="39" hidden="1"/>
    <cellStyle name="40% - Accent3" xfId="41725" builtinId="39" hidden="1"/>
    <cellStyle name="40% - Accent3" xfId="41764" builtinId="39" hidden="1"/>
    <cellStyle name="40% - Accent3" xfId="41804" builtinId="39" hidden="1"/>
    <cellStyle name="40% - Accent3" xfId="41843" builtinId="39" hidden="1"/>
    <cellStyle name="40% - Accent3" xfId="41882" builtinId="39" hidden="1"/>
    <cellStyle name="40% - Accent3" xfId="41074" builtinId="39" hidden="1"/>
    <cellStyle name="40% - Accent3" xfId="41922" builtinId="39" hidden="1"/>
    <cellStyle name="40% - Accent3" xfId="41963" builtinId="39" hidden="1"/>
    <cellStyle name="40% - Accent3" xfId="42002" builtinId="39" hidden="1"/>
    <cellStyle name="40% - Accent3" xfId="42041" builtinId="39" hidden="1"/>
    <cellStyle name="40% - Accent3" xfId="42080" builtinId="39" hidden="1"/>
    <cellStyle name="40% - Accent3" xfId="42120" builtinId="39" hidden="1"/>
    <cellStyle name="40% - Accent3" xfId="42159" builtinId="39" hidden="1"/>
    <cellStyle name="40% - Accent3" xfId="42200" builtinId="39" hidden="1"/>
    <cellStyle name="40% - Accent3" xfId="42239" builtinId="39" hidden="1"/>
    <cellStyle name="40% - Accent3" xfId="42278" builtinId="39" hidden="1"/>
    <cellStyle name="40% - Accent3" xfId="42317" builtinId="39" hidden="1"/>
    <cellStyle name="40% - Accent3" xfId="42357" builtinId="39" hidden="1"/>
    <cellStyle name="40% - Accent3" xfId="42397" builtinId="39" hidden="1"/>
    <cellStyle name="40% - Accent3" xfId="42436" builtinId="39" hidden="1"/>
    <cellStyle name="40% - Accent3" xfId="42476" builtinId="39" hidden="1"/>
    <cellStyle name="40% - Accent3" xfId="42515" builtinId="39" hidden="1"/>
    <cellStyle name="40% - Accent3" xfId="42555" builtinId="39" hidden="1"/>
    <cellStyle name="40% - Accent3" xfId="42594" builtinId="39" hidden="1"/>
    <cellStyle name="40% - Accent3" xfId="42633" builtinId="39" hidden="1"/>
    <cellStyle name="40% - Accent3" xfId="42697" builtinId="39" hidden="1"/>
    <cellStyle name="40% - Accent3" xfId="42751" builtinId="39" hidden="1"/>
    <cellStyle name="40% - Accent3" xfId="42792" builtinId="39" hidden="1"/>
    <cellStyle name="40% - Accent3" xfId="42831" builtinId="39" hidden="1"/>
    <cellStyle name="40% - Accent3" xfId="42870" builtinId="39" hidden="1"/>
    <cellStyle name="40% - Accent3" xfId="42909" builtinId="39" hidden="1"/>
    <cellStyle name="40% - Accent3" xfId="42949" builtinId="39" hidden="1"/>
    <cellStyle name="40% - Accent3" xfId="42988" builtinId="39" hidden="1"/>
    <cellStyle name="40% - Accent3" xfId="43029" builtinId="39" hidden="1"/>
    <cellStyle name="40% - Accent3" xfId="43068" builtinId="39" hidden="1"/>
    <cellStyle name="40% - Accent3" xfId="43107" builtinId="39" hidden="1"/>
    <cellStyle name="40% - Accent3" xfId="43146" builtinId="39" hidden="1"/>
    <cellStyle name="40% - Accent3" xfId="43186" builtinId="39" hidden="1"/>
    <cellStyle name="40% - Accent3" xfId="43226" builtinId="39" hidden="1"/>
    <cellStyle name="40% - Accent3" xfId="43265" builtinId="39" hidden="1"/>
    <cellStyle name="40% - Accent3" xfId="43305" builtinId="39" hidden="1"/>
    <cellStyle name="40% - Accent3" xfId="43344" builtinId="39" hidden="1"/>
    <cellStyle name="40% - Accent3" xfId="43384" builtinId="39" hidden="1"/>
    <cellStyle name="40% - Accent3" xfId="43423" builtinId="39" hidden="1"/>
    <cellStyle name="40% - Accent3" xfId="43462" builtinId="39" hidden="1"/>
    <cellStyle name="40% - Accent3" xfId="42653" builtinId="39" hidden="1"/>
    <cellStyle name="40% - Accent3" xfId="43502" builtinId="39" hidden="1"/>
    <cellStyle name="40% - Accent3" xfId="43543" builtinId="39" hidden="1"/>
    <cellStyle name="40% - Accent3" xfId="43582" builtinId="39" hidden="1"/>
    <cellStyle name="40% - Accent3" xfId="43621" builtinId="39" hidden="1"/>
    <cellStyle name="40% - Accent3" xfId="43660" builtinId="39" hidden="1"/>
    <cellStyle name="40% - Accent3" xfId="43700" builtinId="39" hidden="1"/>
    <cellStyle name="40% - Accent3" xfId="43739" builtinId="39" hidden="1"/>
    <cellStyle name="40% - Accent3" xfId="43780" builtinId="39" hidden="1"/>
    <cellStyle name="40% - Accent3" xfId="43819" builtinId="39" hidden="1"/>
    <cellStyle name="40% - Accent3" xfId="43858" builtinId="39" hidden="1"/>
    <cellStyle name="40% - Accent3" xfId="43897" builtinId="39" hidden="1"/>
    <cellStyle name="40% - Accent3" xfId="43937" builtinId="39" hidden="1"/>
    <cellStyle name="40% - Accent3" xfId="43977" builtinId="39" hidden="1"/>
    <cellStyle name="40% - Accent3" xfId="44016" builtinId="39" hidden="1"/>
    <cellStyle name="40% - Accent3" xfId="44056" builtinId="39" hidden="1"/>
    <cellStyle name="40% - Accent3" xfId="44095" builtinId="39" hidden="1"/>
    <cellStyle name="40% - Accent3" xfId="44135" builtinId="39" hidden="1"/>
    <cellStyle name="40% - Accent3" xfId="44174" builtinId="39" hidden="1"/>
    <cellStyle name="40% - Accent3" xfId="44213" builtinId="39" hidden="1"/>
    <cellStyle name="40% - Accent3" xfId="44277" builtinId="39" hidden="1"/>
    <cellStyle name="40% - Accent3" xfId="44331" builtinId="39" hidden="1"/>
    <cellStyle name="40% - Accent3" xfId="44372" builtinId="39" hidden="1"/>
    <cellStyle name="40% - Accent3" xfId="44411" builtinId="39" hidden="1"/>
    <cellStyle name="40% - Accent3" xfId="44450" builtinId="39" hidden="1"/>
    <cellStyle name="40% - Accent3" xfId="44489" builtinId="39" hidden="1"/>
    <cellStyle name="40% - Accent3" xfId="44529" builtinId="39" hidden="1"/>
    <cellStyle name="40% - Accent3" xfId="44568" builtinId="39" hidden="1"/>
    <cellStyle name="40% - Accent3" xfId="44609" builtinId="39" hidden="1"/>
    <cellStyle name="40% - Accent3" xfId="44648" builtinId="39" hidden="1"/>
    <cellStyle name="40% - Accent3" xfId="44687" builtinId="39" hidden="1"/>
    <cellStyle name="40% - Accent3" xfId="44726" builtinId="39" hidden="1"/>
    <cellStyle name="40% - Accent3" xfId="44766" builtinId="39" hidden="1"/>
    <cellStyle name="40% - Accent3" xfId="44806" builtinId="39" hidden="1"/>
    <cellStyle name="40% - Accent3" xfId="44845" builtinId="39" hidden="1"/>
    <cellStyle name="40% - Accent3" xfId="44885" builtinId="39" hidden="1"/>
    <cellStyle name="40% - Accent3" xfId="44924" builtinId="39" hidden="1"/>
    <cellStyle name="40% - Accent3" xfId="44964" builtinId="39" hidden="1"/>
    <cellStyle name="40% - Accent3" xfId="45003" builtinId="39" hidden="1"/>
    <cellStyle name="40% - Accent3" xfId="45042" builtinId="39" hidden="1"/>
    <cellStyle name="40% - Accent3" xfId="44233" builtinId="39" hidden="1"/>
    <cellStyle name="40% - Accent3" xfId="45082" builtinId="39" hidden="1"/>
    <cellStyle name="40% - Accent3" xfId="45123" builtinId="39" hidden="1"/>
    <cellStyle name="40% - Accent3" xfId="45162" builtinId="39" hidden="1"/>
    <cellStyle name="40% - Accent3" xfId="45201" builtinId="39" hidden="1"/>
    <cellStyle name="40% - Accent3" xfId="45240" builtinId="39" hidden="1"/>
    <cellStyle name="40% - Accent3" xfId="45280" builtinId="39" hidden="1"/>
    <cellStyle name="40% - Accent3" xfId="45319" builtinId="39" hidden="1"/>
    <cellStyle name="40% - Accent3" xfId="45360" builtinId="39" hidden="1"/>
    <cellStyle name="40% - Accent3" xfId="45399" builtinId="39" hidden="1"/>
    <cellStyle name="40% - Accent3" xfId="45438" builtinId="39" hidden="1"/>
    <cellStyle name="40% - Accent3" xfId="45477" builtinId="39" hidden="1"/>
    <cellStyle name="40% - Accent3" xfId="45517" builtinId="39" hidden="1"/>
    <cellStyle name="40% - Accent3" xfId="45557" builtinId="39" hidden="1"/>
    <cellStyle name="40% - Accent3" xfId="45596" builtinId="39" hidden="1"/>
    <cellStyle name="40% - Accent3" xfId="45636" builtinId="39" hidden="1"/>
    <cellStyle name="40% - Accent3" xfId="45675" builtinId="39" hidden="1"/>
    <cellStyle name="40% - Accent3" xfId="45715" builtinId="39" hidden="1"/>
    <cellStyle name="40% - Accent3" xfId="45754" builtinId="39" hidden="1"/>
    <cellStyle name="40% - Accent3" xfId="45793" builtinId="39" hidden="1"/>
    <cellStyle name="40% - Accent4" xfId="56" hidden="1"/>
    <cellStyle name="40% - Accent4" xfId="97" builtinId="43" hidden="1"/>
    <cellStyle name="40% - Accent4" xfId="136" builtinId="43" hidden="1"/>
    <cellStyle name="40% - Accent4" xfId="175" builtinId="43" hidden="1"/>
    <cellStyle name="40% - Accent4" xfId="214" builtinId="43" hidden="1"/>
    <cellStyle name="40% - Accent4" xfId="254" builtinId="43" hidden="1"/>
    <cellStyle name="40% - Accent4" xfId="293" builtinId="43" hidden="1"/>
    <cellStyle name="40% - Accent4" xfId="334" builtinId="43" hidden="1"/>
    <cellStyle name="40% - Accent4" xfId="373" builtinId="43" hidden="1"/>
    <cellStyle name="40% - Accent4" xfId="412" builtinId="43" hidden="1"/>
    <cellStyle name="40% - Accent4" xfId="451" builtinId="43" hidden="1"/>
    <cellStyle name="40% - Accent4" xfId="491" builtinId="43" hidden="1"/>
    <cellStyle name="40% - Accent4" xfId="531" builtinId="43" hidden="1"/>
    <cellStyle name="40% - Accent4" xfId="570" builtinId="43" hidden="1"/>
    <cellStyle name="40% - Accent4" xfId="610" builtinId="43" hidden="1"/>
    <cellStyle name="40% - Accent4" xfId="649" builtinId="43" hidden="1"/>
    <cellStyle name="40% - Accent4" xfId="689" builtinId="43" hidden="1"/>
    <cellStyle name="40% - Accent4" xfId="728" builtinId="43" hidden="1"/>
    <cellStyle name="40% - Accent4" xfId="767" builtinId="43" hidden="1"/>
    <cellStyle name="40% - Accent4" xfId="806" builtinId="43" hidden="1"/>
    <cellStyle name="40% - Accent4" xfId="965" builtinId="43" hidden="1"/>
    <cellStyle name="40% - Accent4" xfId="1006" builtinId="43" hidden="1"/>
    <cellStyle name="40% - Accent4" xfId="1045" builtinId="43" hidden="1"/>
    <cellStyle name="40% - Accent4" xfId="1084" builtinId="43" hidden="1"/>
    <cellStyle name="40% - Accent4" xfId="1123" builtinId="43" hidden="1"/>
    <cellStyle name="40% - Accent4" xfId="1163" builtinId="43" hidden="1"/>
    <cellStyle name="40% - Accent4" xfId="1202" builtinId="43" hidden="1"/>
    <cellStyle name="40% - Accent4" xfId="1243" builtinId="43" hidden="1"/>
    <cellStyle name="40% - Accent4" xfId="1282" builtinId="43" hidden="1"/>
    <cellStyle name="40% - Accent4" xfId="1321" builtinId="43" hidden="1"/>
    <cellStyle name="40% - Accent4" xfId="1360" builtinId="43" hidden="1"/>
    <cellStyle name="40% - Accent4" xfId="1400" builtinId="43" hidden="1"/>
    <cellStyle name="40% - Accent4" xfId="1440" builtinId="43" hidden="1"/>
    <cellStyle name="40% - Accent4" xfId="1479" builtinId="43" hidden="1"/>
    <cellStyle name="40% - Accent4" xfId="1519" builtinId="43" hidden="1"/>
    <cellStyle name="40% - Accent4" xfId="1559" builtinId="43" hidden="1"/>
    <cellStyle name="40% - Accent4" xfId="1599" builtinId="43" hidden="1"/>
    <cellStyle name="40% - Accent4" xfId="1638" builtinId="43" hidden="1"/>
    <cellStyle name="40% - Accent4" xfId="1677" builtinId="43" hidden="1"/>
    <cellStyle name="40% - Accent4" xfId="910" builtinId="43" hidden="1"/>
    <cellStyle name="40% - Accent4" xfId="1710" builtinId="43" hidden="1"/>
    <cellStyle name="40% - Accent4" xfId="1751" builtinId="43" hidden="1"/>
    <cellStyle name="40% - Accent4" xfId="1790" builtinId="43" hidden="1"/>
    <cellStyle name="40% - Accent4" xfId="1829" builtinId="43" hidden="1"/>
    <cellStyle name="40% - Accent4" xfId="1868" builtinId="43" hidden="1"/>
    <cellStyle name="40% - Accent4" xfId="1908" builtinId="43" hidden="1"/>
    <cellStyle name="40% - Accent4" xfId="1947" builtinId="43" hidden="1"/>
    <cellStyle name="40% - Accent4" xfId="1988" builtinId="43" hidden="1"/>
    <cellStyle name="40% - Accent4" xfId="2027" builtinId="43" hidden="1"/>
    <cellStyle name="40% - Accent4" xfId="2066" builtinId="43" hidden="1"/>
    <cellStyle name="40% - Accent4" xfId="2105" builtinId="43" hidden="1"/>
    <cellStyle name="40% - Accent4" xfId="2145" builtinId="43" hidden="1"/>
    <cellStyle name="40% - Accent4" xfId="2185" builtinId="43" hidden="1"/>
    <cellStyle name="40% - Accent4" xfId="2224" builtinId="43" hidden="1"/>
    <cellStyle name="40% - Accent4" xfId="2264" builtinId="43" hidden="1"/>
    <cellStyle name="40% - Accent4" xfId="2303" builtinId="43" hidden="1"/>
    <cellStyle name="40% - Accent4" xfId="2343" builtinId="43" hidden="1"/>
    <cellStyle name="40% - Accent4" xfId="2382" builtinId="43" hidden="1"/>
    <cellStyle name="40% - Accent4" xfId="2421" builtinId="43" hidden="1"/>
    <cellStyle name="40% - Accent4" xfId="857" builtinId="43" hidden="1"/>
    <cellStyle name="40% - Accent4" xfId="892" builtinId="43" hidden="1"/>
    <cellStyle name="40% - Accent4" xfId="2467" builtinId="43" hidden="1"/>
    <cellStyle name="40% - Accent4" xfId="2506" builtinId="43" hidden="1"/>
    <cellStyle name="40% - Accent4" xfId="2545" builtinId="43" hidden="1"/>
    <cellStyle name="40% - Accent4" xfId="2584" builtinId="43" hidden="1"/>
    <cellStyle name="40% - Accent4" xfId="2624" builtinId="43" hidden="1"/>
    <cellStyle name="40% - Accent4" xfId="2663" builtinId="43" hidden="1"/>
    <cellStyle name="40% - Accent4" xfId="2704" builtinId="43" hidden="1"/>
    <cellStyle name="40% - Accent4" xfId="2743" builtinId="43" hidden="1"/>
    <cellStyle name="40% - Accent4" xfId="2782" builtinId="43" hidden="1"/>
    <cellStyle name="40% - Accent4" xfId="2821" builtinId="43" hidden="1"/>
    <cellStyle name="40% - Accent4" xfId="2861" builtinId="43" hidden="1"/>
    <cellStyle name="40% - Accent4" xfId="2901" builtinId="43" hidden="1"/>
    <cellStyle name="40% - Accent4" xfId="2940" builtinId="43" hidden="1"/>
    <cellStyle name="40% - Accent4" xfId="2980" builtinId="43" hidden="1"/>
    <cellStyle name="40% - Accent4" xfId="3019" builtinId="43" hidden="1"/>
    <cellStyle name="40% - Accent4" xfId="3059" builtinId="43" hidden="1"/>
    <cellStyle name="40% - Accent4" xfId="3098" builtinId="43" hidden="1"/>
    <cellStyle name="40% - Accent4" xfId="3137" builtinId="43" hidden="1"/>
    <cellStyle name="40% - Accent4" xfId="3176" builtinId="43" hidden="1"/>
    <cellStyle name="40% - Accent4" xfId="3369" builtinId="43" hidden="1"/>
    <cellStyle name="40% - Accent4" xfId="3414" builtinId="43" hidden="1"/>
    <cellStyle name="40% - Accent4" xfId="3453" builtinId="43" hidden="1"/>
    <cellStyle name="40% - Accent4" xfId="3492" builtinId="43" hidden="1"/>
    <cellStyle name="40% - Accent4" xfId="3531" builtinId="43" hidden="1"/>
    <cellStyle name="40% - Accent4" xfId="3571" builtinId="43" hidden="1"/>
    <cellStyle name="40% - Accent4" xfId="3610" builtinId="43" hidden="1"/>
    <cellStyle name="40% - Accent4" xfId="3651" builtinId="43" hidden="1"/>
    <cellStyle name="40% - Accent4" xfId="3690" builtinId="43" hidden="1"/>
    <cellStyle name="40% - Accent4" xfId="3729" builtinId="43" hidden="1"/>
    <cellStyle name="40% - Accent4" xfId="3768" builtinId="43" hidden="1"/>
    <cellStyle name="40% - Accent4" xfId="3812" builtinId="43" hidden="1"/>
    <cellStyle name="40% - Accent4" xfId="3852" builtinId="43" hidden="1"/>
    <cellStyle name="40% - Accent4" xfId="3891" builtinId="43" hidden="1"/>
    <cellStyle name="40% - Accent4" xfId="3931" builtinId="43" hidden="1"/>
    <cellStyle name="40% - Accent4" xfId="3971" builtinId="43" hidden="1"/>
    <cellStyle name="40% - Accent4" xfId="4011" builtinId="43" hidden="1"/>
    <cellStyle name="40% - Accent4" xfId="4050" builtinId="43" hidden="1"/>
    <cellStyle name="40% - Accent4" xfId="4089" builtinId="43" hidden="1"/>
    <cellStyle name="40% - Accent4" xfId="4146" builtinId="43" hidden="1"/>
    <cellStyle name="40% - Accent4" xfId="4305" builtinId="43" hidden="1"/>
    <cellStyle name="40% - Accent4" xfId="4350" builtinId="43" hidden="1"/>
    <cellStyle name="40% - Accent4" xfId="4389" builtinId="43" hidden="1"/>
    <cellStyle name="40% - Accent4" xfId="4428" builtinId="43" hidden="1"/>
    <cellStyle name="40% - Accent4" xfId="4467" builtinId="43" hidden="1"/>
    <cellStyle name="40% - Accent4" xfId="4507" builtinId="43" hidden="1"/>
    <cellStyle name="40% - Accent4" xfId="4546" builtinId="43" hidden="1"/>
    <cellStyle name="40% - Accent4" xfId="4587" builtinId="43" hidden="1"/>
    <cellStyle name="40% - Accent4" xfId="4626" builtinId="43" hidden="1"/>
    <cellStyle name="40% - Accent4" xfId="4665" builtinId="43" hidden="1"/>
    <cellStyle name="40% - Accent4" xfId="4704" builtinId="43" hidden="1"/>
    <cellStyle name="40% - Accent4" xfId="4748" builtinId="43" hidden="1"/>
    <cellStyle name="40% - Accent4" xfId="4788" builtinId="43" hidden="1"/>
    <cellStyle name="40% - Accent4" xfId="4827" builtinId="43" hidden="1"/>
    <cellStyle name="40% - Accent4" xfId="4867" builtinId="43" hidden="1"/>
    <cellStyle name="40% - Accent4" xfId="4907" builtinId="43" hidden="1"/>
    <cellStyle name="40% - Accent4" xfId="4947" builtinId="43" hidden="1"/>
    <cellStyle name="40% - Accent4" xfId="4986" builtinId="43" hidden="1"/>
    <cellStyle name="40% - Accent4" xfId="5025" builtinId="43" hidden="1"/>
    <cellStyle name="40% - Accent4" xfId="4250" builtinId="43" hidden="1"/>
    <cellStyle name="40% - Accent4" xfId="5058" builtinId="43" hidden="1"/>
    <cellStyle name="40% - Accent4" xfId="5099" builtinId="43" hidden="1"/>
    <cellStyle name="40% - Accent4" xfId="5138" builtinId="43" hidden="1"/>
    <cellStyle name="40% - Accent4" xfId="5177" builtinId="43" hidden="1"/>
    <cellStyle name="40% - Accent4" xfId="5216" builtinId="43" hidden="1"/>
    <cellStyle name="40% - Accent4" xfId="5256" builtinId="43" hidden="1"/>
    <cellStyle name="40% - Accent4" xfId="5295" builtinId="43" hidden="1"/>
    <cellStyle name="40% - Accent4" xfId="5336" builtinId="43" hidden="1"/>
    <cellStyle name="40% - Accent4" xfId="5375" builtinId="43" hidden="1"/>
    <cellStyle name="40% - Accent4" xfId="5414" builtinId="43" hidden="1"/>
    <cellStyle name="40% - Accent4" xfId="5453" builtinId="43" hidden="1"/>
    <cellStyle name="40% - Accent4" xfId="5493" builtinId="43" hidden="1"/>
    <cellStyle name="40% - Accent4" xfId="5533" builtinId="43" hidden="1"/>
    <cellStyle name="40% - Accent4" xfId="5572" builtinId="43" hidden="1"/>
    <cellStyle name="40% - Accent4" xfId="5612" builtinId="43" hidden="1"/>
    <cellStyle name="40% - Accent4" xfId="5651" builtinId="43" hidden="1"/>
    <cellStyle name="40% - Accent4" xfId="5691" builtinId="43" hidden="1"/>
    <cellStyle name="40% - Accent4" xfId="5730" builtinId="43" hidden="1"/>
    <cellStyle name="40% - Accent4" xfId="5769" builtinId="43" hidden="1"/>
    <cellStyle name="40% - Accent4" xfId="4197" builtinId="43" hidden="1"/>
    <cellStyle name="40% - Accent4" xfId="4232" builtinId="43" hidden="1"/>
    <cellStyle name="40% - Accent4" xfId="5815" builtinId="43" hidden="1"/>
    <cellStyle name="40% - Accent4" xfId="5854" builtinId="43" hidden="1"/>
    <cellStyle name="40% - Accent4" xfId="5893" builtinId="43" hidden="1"/>
    <cellStyle name="40% - Accent4" xfId="5932" builtinId="43" hidden="1"/>
    <cellStyle name="40% - Accent4" xfId="5972" builtinId="43" hidden="1"/>
    <cellStyle name="40% - Accent4" xfId="6011" builtinId="43" hidden="1"/>
    <cellStyle name="40% - Accent4" xfId="6052" builtinId="43" hidden="1"/>
    <cellStyle name="40% - Accent4" xfId="6091" builtinId="43" hidden="1"/>
    <cellStyle name="40% - Accent4" xfId="6130" builtinId="43" hidden="1"/>
    <cellStyle name="40% - Accent4" xfId="6169" builtinId="43" hidden="1"/>
    <cellStyle name="40% - Accent4" xfId="6209" builtinId="43" hidden="1"/>
    <cellStyle name="40% - Accent4" xfId="6249" builtinId="43" hidden="1"/>
    <cellStyle name="40% - Accent4" xfId="6288" builtinId="43" hidden="1"/>
    <cellStyle name="40% - Accent4" xfId="6328" builtinId="43" hidden="1"/>
    <cellStyle name="40% - Accent4" xfId="6367" builtinId="43" hidden="1"/>
    <cellStyle name="40% - Accent4" xfId="6407" builtinId="43" hidden="1"/>
    <cellStyle name="40% - Accent4" xfId="6446" builtinId="43" hidden="1"/>
    <cellStyle name="40% - Accent4" xfId="6485" builtinId="43" hidden="1"/>
    <cellStyle name="40% - Accent4" xfId="3314" builtinId="43" hidden="1"/>
    <cellStyle name="40% - Accent4" xfId="6498" builtinId="43" hidden="1"/>
    <cellStyle name="40% - Accent4" xfId="6541" builtinId="43" hidden="1"/>
    <cellStyle name="40% - Accent4" xfId="6580" builtinId="43" hidden="1"/>
    <cellStyle name="40% - Accent4" xfId="6619" builtinId="43" hidden="1"/>
    <cellStyle name="40% - Accent4" xfId="6658" builtinId="43" hidden="1"/>
    <cellStyle name="40% - Accent4" xfId="6698" builtinId="43" hidden="1"/>
    <cellStyle name="40% - Accent4" xfId="6737" builtinId="43" hidden="1"/>
    <cellStyle name="40% - Accent4" xfId="6778" builtinId="43" hidden="1"/>
    <cellStyle name="40% - Accent4" xfId="6817" builtinId="43" hidden="1"/>
    <cellStyle name="40% - Accent4" xfId="6856" builtinId="43" hidden="1"/>
    <cellStyle name="40% - Accent4" xfId="6895" builtinId="43" hidden="1"/>
    <cellStyle name="40% - Accent4" xfId="6937" builtinId="43" hidden="1"/>
    <cellStyle name="40% - Accent4" xfId="6977" builtinId="43" hidden="1"/>
    <cellStyle name="40% - Accent4" xfId="7016" builtinId="43" hidden="1"/>
    <cellStyle name="40% - Accent4" xfId="7056" builtinId="43" hidden="1"/>
    <cellStyle name="40% - Accent4" xfId="7096" builtinId="43" hidden="1"/>
    <cellStyle name="40% - Accent4" xfId="7136" builtinId="43" hidden="1"/>
    <cellStyle name="40% - Accent4" xfId="7175" builtinId="43" hidden="1"/>
    <cellStyle name="40% - Accent4" xfId="7214" builtinId="43" hidden="1"/>
    <cellStyle name="40% - Accent4" xfId="7264" builtinId="43" hidden="1"/>
    <cellStyle name="40% - Accent4" xfId="7423" builtinId="43" hidden="1"/>
    <cellStyle name="40% - Accent4" xfId="7466" builtinId="43" hidden="1"/>
    <cellStyle name="40% - Accent4" xfId="7505" builtinId="43" hidden="1"/>
    <cellStyle name="40% - Accent4" xfId="7544" builtinId="43" hidden="1"/>
    <cellStyle name="40% - Accent4" xfId="7583" builtinId="43" hidden="1"/>
    <cellStyle name="40% - Accent4" xfId="7623" builtinId="43" hidden="1"/>
    <cellStyle name="40% - Accent4" xfId="7662" builtinId="43" hidden="1"/>
    <cellStyle name="40% - Accent4" xfId="7703" builtinId="43" hidden="1"/>
    <cellStyle name="40% - Accent4" xfId="7742" builtinId="43" hidden="1"/>
    <cellStyle name="40% - Accent4" xfId="7781" builtinId="43" hidden="1"/>
    <cellStyle name="40% - Accent4" xfId="7820" builtinId="43" hidden="1"/>
    <cellStyle name="40% - Accent4" xfId="7862" builtinId="43" hidden="1"/>
    <cellStyle name="40% - Accent4" xfId="7902" builtinId="43" hidden="1"/>
    <cellStyle name="40% - Accent4" xfId="7941" builtinId="43" hidden="1"/>
    <cellStyle name="40% - Accent4" xfId="7981" builtinId="43" hidden="1"/>
    <cellStyle name="40% - Accent4" xfId="8021" builtinId="43" hidden="1"/>
    <cellStyle name="40% - Accent4" xfId="8061" builtinId="43" hidden="1"/>
    <cellStyle name="40% - Accent4" xfId="8100" builtinId="43" hidden="1"/>
    <cellStyle name="40% - Accent4" xfId="8139" builtinId="43" hidden="1"/>
    <cellStyle name="40% - Accent4" xfId="7368" builtinId="43" hidden="1"/>
    <cellStyle name="40% - Accent4" xfId="8172" builtinId="43" hidden="1"/>
    <cellStyle name="40% - Accent4" xfId="8213" builtinId="43" hidden="1"/>
    <cellStyle name="40% - Accent4" xfId="8252" builtinId="43" hidden="1"/>
    <cellStyle name="40% - Accent4" xfId="8291" builtinId="43" hidden="1"/>
    <cellStyle name="40% - Accent4" xfId="8330" builtinId="43" hidden="1"/>
    <cellStyle name="40% - Accent4" xfId="8370" builtinId="43" hidden="1"/>
    <cellStyle name="40% - Accent4" xfId="8409" builtinId="43" hidden="1"/>
    <cellStyle name="40% - Accent4" xfId="8450" builtinId="43" hidden="1"/>
    <cellStyle name="40% - Accent4" xfId="8489" builtinId="43" hidden="1"/>
    <cellStyle name="40% - Accent4" xfId="8528" builtinId="43" hidden="1"/>
    <cellStyle name="40% - Accent4" xfId="8567" builtinId="43" hidden="1"/>
    <cellStyle name="40% - Accent4" xfId="8607" builtinId="43" hidden="1"/>
    <cellStyle name="40% - Accent4" xfId="8647" builtinId="43" hidden="1"/>
    <cellStyle name="40% - Accent4" xfId="8686" builtinId="43" hidden="1"/>
    <cellStyle name="40% - Accent4" xfId="8726" builtinId="43" hidden="1"/>
    <cellStyle name="40% - Accent4" xfId="8765" builtinId="43" hidden="1"/>
    <cellStyle name="40% - Accent4" xfId="8805" builtinId="43" hidden="1"/>
    <cellStyle name="40% - Accent4" xfId="8844" builtinId="43" hidden="1"/>
    <cellStyle name="40% - Accent4" xfId="8883" builtinId="43" hidden="1"/>
    <cellStyle name="40% - Accent4" xfId="7315" builtinId="43" hidden="1"/>
    <cellStyle name="40% - Accent4" xfId="7350" builtinId="43" hidden="1"/>
    <cellStyle name="40% - Accent4" xfId="8929" builtinId="43" hidden="1"/>
    <cellStyle name="40% - Accent4" xfId="8968" builtinId="43" hidden="1"/>
    <cellStyle name="40% - Accent4" xfId="9007" builtinId="43" hidden="1"/>
    <cellStyle name="40% - Accent4" xfId="9046" builtinId="43" hidden="1"/>
    <cellStyle name="40% - Accent4" xfId="9086" builtinId="43" hidden="1"/>
    <cellStyle name="40% - Accent4" xfId="9125" builtinId="43" hidden="1"/>
    <cellStyle name="40% - Accent4" xfId="9166" builtinId="43" hidden="1"/>
    <cellStyle name="40% - Accent4" xfId="9205" builtinId="43" hidden="1"/>
    <cellStyle name="40% - Accent4" xfId="9244" builtinId="43" hidden="1"/>
    <cellStyle name="40% - Accent4" xfId="9283" builtinId="43" hidden="1"/>
    <cellStyle name="40% - Accent4" xfId="9323" builtinId="43" hidden="1"/>
    <cellStyle name="40% - Accent4" xfId="9363" builtinId="43" hidden="1"/>
    <cellStyle name="40% - Accent4" xfId="9402" builtinId="43" hidden="1"/>
    <cellStyle name="40% - Accent4" xfId="9442" builtinId="43" hidden="1"/>
    <cellStyle name="40% - Accent4" xfId="9481" builtinId="43" hidden="1"/>
    <cellStyle name="40% - Accent4" xfId="9521" builtinId="43" hidden="1"/>
    <cellStyle name="40% - Accent4" xfId="9560" builtinId="43" hidden="1"/>
    <cellStyle name="40% - Accent4" xfId="9599" builtinId="43" hidden="1"/>
    <cellStyle name="40% - Accent4" xfId="3382" builtinId="43" hidden="1"/>
    <cellStyle name="40% - Accent4" xfId="9640" builtinId="43" hidden="1"/>
    <cellStyle name="40% - Accent4" xfId="9681" builtinId="43" hidden="1"/>
    <cellStyle name="40% - Accent4" xfId="9720" builtinId="43" hidden="1"/>
    <cellStyle name="40% - Accent4" xfId="9759" builtinId="43" hidden="1"/>
    <cellStyle name="40% - Accent4" xfId="9798" builtinId="43" hidden="1"/>
    <cellStyle name="40% - Accent4" xfId="9838" builtinId="43" hidden="1"/>
    <cellStyle name="40% - Accent4" xfId="9877" builtinId="43" hidden="1"/>
    <cellStyle name="40% - Accent4" xfId="9918" builtinId="43" hidden="1"/>
    <cellStyle name="40% - Accent4" xfId="9957" builtinId="43" hidden="1"/>
    <cellStyle name="40% - Accent4" xfId="9996" builtinId="43" hidden="1"/>
    <cellStyle name="40% - Accent4" xfId="10035" builtinId="43" hidden="1"/>
    <cellStyle name="40% - Accent4" xfId="10075" builtinId="43" hidden="1"/>
    <cellStyle name="40% - Accent4" xfId="10115" builtinId="43" hidden="1"/>
    <cellStyle name="40% - Accent4" xfId="10154" builtinId="43" hidden="1"/>
    <cellStyle name="40% - Accent4" xfId="10194" builtinId="43" hidden="1"/>
    <cellStyle name="40% - Accent4" xfId="10233" builtinId="43" hidden="1"/>
    <cellStyle name="40% - Accent4" xfId="10273" builtinId="43" hidden="1"/>
    <cellStyle name="40% - Accent4" xfId="10312" builtinId="43" hidden="1"/>
    <cellStyle name="40% - Accent4" xfId="10351" builtinId="43" hidden="1"/>
    <cellStyle name="40% - Accent4" xfId="10390" builtinId="43" hidden="1"/>
    <cellStyle name="40% - Accent4" xfId="10549" builtinId="43" hidden="1"/>
    <cellStyle name="40% - Accent4" xfId="10590" builtinId="43" hidden="1"/>
    <cellStyle name="40% - Accent4" xfId="10629" builtinId="43" hidden="1"/>
    <cellStyle name="40% - Accent4" xfId="10668" builtinId="43" hidden="1"/>
    <cellStyle name="40% - Accent4" xfId="10707" builtinId="43" hidden="1"/>
    <cellStyle name="40% - Accent4" xfId="10747" builtinId="43" hidden="1"/>
    <cellStyle name="40% - Accent4" xfId="10786" builtinId="43" hidden="1"/>
    <cellStyle name="40% - Accent4" xfId="10827" builtinId="43" hidden="1"/>
    <cellStyle name="40% - Accent4" xfId="10866" builtinId="43" hidden="1"/>
    <cellStyle name="40% - Accent4" xfId="10905" builtinId="43" hidden="1"/>
    <cellStyle name="40% - Accent4" xfId="10944" builtinId="43" hidden="1"/>
    <cellStyle name="40% - Accent4" xfId="10984" builtinId="43" hidden="1"/>
    <cellStyle name="40% - Accent4" xfId="11024" builtinId="43" hidden="1"/>
    <cellStyle name="40% - Accent4" xfId="11063" builtinId="43" hidden="1"/>
    <cellStyle name="40% - Accent4" xfId="11103" builtinId="43" hidden="1"/>
    <cellStyle name="40% - Accent4" xfId="11143" builtinId="43" hidden="1"/>
    <cellStyle name="40% - Accent4" xfId="11183" builtinId="43" hidden="1"/>
    <cellStyle name="40% - Accent4" xfId="11222" builtinId="43" hidden="1"/>
    <cellStyle name="40% - Accent4" xfId="11261" builtinId="43" hidden="1"/>
    <cellStyle name="40% - Accent4" xfId="10494" builtinId="43" hidden="1"/>
    <cellStyle name="40% - Accent4" xfId="11294" builtinId="43" hidden="1"/>
    <cellStyle name="40% - Accent4" xfId="11335" builtinId="43" hidden="1"/>
    <cellStyle name="40% - Accent4" xfId="11374" builtinId="43" hidden="1"/>
    <cellStyle name="40% - Accent4" xfId="11413" builtinId="43" hidden="1"/>
    <cellStyle name="40% - Accent4" xfId="11452" builtinId="43" hidden="1"/>
    <cellStyle name="40% - Accent4" xfId="11492" builtinId="43" hidden="1"/>
    <cellStyle name="40% - Accent4" xfId="11531" builtinId="43" hidden="1"/>
    <cellStyle name="40% - Accent4" xfId="11572" builtinId="43" hidden="1"/>
    <cellStyle name="40% - Accent4" xfId="11611" builtinId="43" hidden="1"/>
    <cellStyle name="40% - Accent4" xfId="11650" builtinId="43" hidden="1"/>
    <cellStyle name="40% - Accent4" xfId="11689" builtinId="43" hidden="1"/>
    <cellStyle name="40% - Accent4" xfId="11729" builtinId="43" hidden="1"/>
    <cellStyle name="40% - Accent4" xfId="11769" builtinId="43" hidden="1"/>
    <cellStyle name="40% - Accent4" xfId="11808" builtinId="43" hidden="1"/>
    <cellStyle name="40% - Accent4" xfId="11848" builtinId="43" hidden="1"/>
    <cellStyle name="40% - Accent4" xfId="11887" builtinId="43" hidden="1"/>
    <cellStyle name="40% - Accent4" xfId="11927" builtinId="43" hidden="1"/>
    <cellStyle name="40% - Accent4" xfId="11966" builtinId="43" hidden="1"/>
    <cellStyle name="40% - Accent4" xfId="12005" builtinId="43" hidden="1"/>
    <cellStyle name="40% - Accent4" xfId="10441" builtinId="43" hidden="1"/>
    <cellStyle name="40% - Accent4" xfId="10476" builtinId="43" hidden="1"/>
    <cellStyle name="40% - Accent4" xfId="12051" builtinId="43" hidden="1"/>
    <cellStyle name="40% - Accent4" xfId="12090" builtinId="43" hidden="1"/>
    <cellStyle name="40% - Accent4" xfId="12129" builtinId="43" hidden="1"/>
    <cellStyle name="40% - Accent4" xfId="12168" builtinId="43" hidden="1"/>
    <cellStyle name="40% - Accent4" xfId="12208" builtinId="43" hidden="1"/>
    <cellStyle name="40% - Accent4" xfId="12247" builtinId="43" hidden="1"/>
    <cellStyle name="40% - Accent4" xfId="12288" builtinId="43" hidden="1"/>
    <cellStyle name="40% - Accent4" xfId="12327" builtinId="43" hidden="1"/>
    <cellStyle name="40% - Accent4" xfId="12366" builtinId="43" hidden="1"/>
    <cellStyle name="40% - Accent4" xfId="12405" builtinId="43" hidden="1"/>
    <cellStyle name="40% - Accent4" xfId="12445" builtinId="43" hidden="1"/>
    <cellStyle name="40% - Accent4" xfId="12485" builtinId="43" hidden="1"/>
    <cellStyle name="40% - Accent4" xfId="12524" builtinId="43" hidden="1"/>
    <cellStyle name="40% - Accent4" xfId="12564" builtinId="43" hidden="1"/>
    <cellStyle name="40% - Accent4" xfId="12603" builtinId="43" hidden="1"/>
    <cellStyle name="40% - Accent4" xfId="12643" builtinId="43" hidden="1"/>
    <cellStyle name="40% - Accent4" xfId="12682" builtinId="43" hidden="1"/>
    <cellStyle name="40% - Accent4" xfId="12721" builtinId="43" hidden="1"/>
    <cellStyle name="40% - Accent4" xfId="12760" builtinId="43" hidden="1"/>
    <cellStyle name="40% - Accent4" xfId="12800" builtinId="43" hidden="1"/>
    <cellStyle name="40% - Accent4" xfId="12841" builtinId="43" hidden="1"/>
    <cellStyle name="40% - Accent4" xfId="12880" builtinId="43" hidden="1"/>
    <cellStyle name="40% - Accent4" xfId="12919" builtinId="43" hidden="1"/>
    <cellStyle name="40% - Accent4" xfId="12958" builtinId="43" hidden="1"/>
    <cellStyle name="40% - Accent4" xfId="12998" builtinId="43" hidden="1"/>
    <cellStyle name="40% - Accent4" xfId="13037" builtinId="43" hidden="1"/>
    <cellStyle name="40% - Accent4" xfId="13078" builtinId="43" hidden="1"/>
    <cellStyle name="40% - Accent4" xfId="13117" builtinId="43" hidden="1"/>
    <cellStyle name="40% - Accent4" xfId="13156" builtinId="43" hidden="1"/>
    <cellStyle name="40% - Accent4" xfId="13195" builtinId="43" hidden="1"/>
    <cellStyle name="40% - Accent4" xfId="13235" builtinId="43" hidden="1"/>
    <cellStyle name="40% - Accent4" xfId="13275" builtinId="43" hidden="1"/>
    <cellStyle name="40% - Accent4" xfId="13314" builtinId="43" hidden="1"/>
    <cellStyle name="40% - Accent4" xfId="13354" builtinId="43" hidden="1"/>
    <cellStyle name="40% - Accent4" xfId="13393" builtinId="43" hidden="1"/>
    <cellStyle name="40% - Accent4" xfId="13433" builtinId="43" hidden="1"/>
    <cellStyle name="40% - Accent4" xfId="13472" builtinId="43" hidden="1"/>
    <cellStyle name="40% - Accent4" xfId="13511" builtinId="43" hidden="1"/>
    <cellStyle name="40% - Accent4" xfId="13550" builtinId="43" hidden="1"/>
    <cellStyle name="40% - Accent4" xfId="13709" builtinId="43" hidden="1"/>
    <cellStyle name="40% - Accent4" xfId="13750" builtinId="43" hidden="1"/>
    <cellStyle name="40% - Accent4" xfId="13789" builtinId="43" hidden="1"/>
    <cellStyle name="40% - Accent4" xfId="13828" builtinId="43" hidden="1"/>
    <cellStyle name="40% - Accent4" xfId="13867" builtinId="43" hidden="1"/>
    <cellStyle name="40% - Accent4" xfId="13907" builtinId="43" hidden="1"/>
    <cellStyle name="40% - Accent4" xfId="13946" builtinId="43" hidden="1"/>
    <cellStyle name="40% - Accent4" xfId="13987" builtinId="43" hidden="1"/>
    <cellStyle name="40% - Accent4" xfId="14026" builtinId="43" hidden="1"/>
    <cellStyle name="40% - Accent4" xfId="14065" builtinId="43" hidden="1"/>
    <cellStyle name="40% - Accent4" xfId="14104" builtinId="43" hidden="1"/>
    <cellStyle name="40% - Accent4" xfId="14144" builtinId="43" hidden="1"/>
    <cellStyle name="40% - Accent4" xfId="14184" builtinId="43" hidden="1"/>
    <cellStyle name="40% - Accent4" xfId="14223" builtinId="43" hidden="1"/>
    <cellStyle name="40% - Accent4" xfId="14263" builtinId="43" hidden="1"/>
    <cellStyle name="40% - Accent4" xfId="14303" builtinId="43" hidden="1"/>
    <cellStyle name="40% - Accent4" xfId="14343" builtinId="43" hidden="1"/>
    <cellStyle name="40% - Accent4" xfId="14382" builtinId="43" hidden="1"/>
    <cellStyle name="40% - Accent4" xfId="14421" builtinId="43" hidden="1"/>
    <cellStyle name="40% - Accent4" xfId="13654" builtinId="43" hidden="1"/>
    <cellStyle name="40% - Accent4" xfId="14454" builtinId="43" hidden="1"/>
    <cellStyle name="40% - Accent4" xfId="14495" builtinId="43" hidden="1"/>
    <cellStyle name="40% - Accent4" xfId="14534" builtinId="43" hidden="1"/>
    <cellStyle name="40% - Accent4" xfId="14573" builtinId="43" hidden="1"/>
    <cellStyle name="40% - Accent4" xfId="14612" builtinId="43" hidden="1"/>
    <cellStyle name="40% - Accent4" xfId="14652" builtinId="43" hidden="1"/>
    <cellStyle name="40% - Accent4" xfId="14691" builtinId="43" hidden="1"/>
    <cellStyle name="40% - Accent4" xfId="14732" builtinId="43" hidden="1"/>
    <cellStyle name="40% - Accent4" xfId="14771" builtinId="43" hidden="1"/>
    <cellStyle name="40% - Accent4" xfId="14810" builtinId="43" hidden="1"/>
    <cellStyle name="40% - Accent4" xfId="14849" builtinId="43" hidden="1"/>
    <cellStyle name="40% - Accent4" xfId="14889" builtinId="43" hidden="1"/>
    <cellStyle name="40% - Accent4" xfId="14929" builtinId="43" hidden="1"/>
    <cellStyle name="40% - Accent4" xfId="14968" builtinId="43" hidden="1"/>
    <cellStyle name="40% - Accent4" xfId="15008" builtinId="43" hidden="1"/>
    <cellStyle name="40% - Accent4" xfId="15047" builtinId="43" hidden="1"/>
    <cellStyle name="40% - Accent4" xfId="15087" builtinId="43" hidden="1"/>
    <cellStyle name="40% - Accent4" xfId="15126" builtinId="43" hidden="1"/>
    <cellStyle name="40% - Accent4" xfId="15165" builtinId="43" hidden="1"/>
    <cellStyle name="40% - Accent4" xfId="13601" builtinId="43" hidden="1"/>
    <cellStyle name="40% - Accent4" xfId="13636" builtinId="43" hidden="1"/>
    <cellStyle name="40% - Accent4" xfId="15211" builtinId="43" hidden="1"/>
    <cellStyle name="40% - Accent4" xfId="15250" builtinId="43" hidden="1"/>
    <cellStyle name="40% - Accent4" xfId="15289" builtinId="43" hidden="1"/>
    <cellStyle name="40% - Accent4" xfId="15328" builtinId="43" hidden="1"/>
    <cellStyle name="40% - Accent4" xfId="15368" builtinId="43" hidden="1"/>
    <cellStyle name="40% - Accent4" xfId="15407" builtinId="43" hidden="1"/>
    <cellStyle name="40% - Accent4" xfId="15448" builtinId="43" hidden="1"/>
    <cellStyle name="40% - Accent4" xfId="15487" builtinId="43" hidden="1"/>
    <cellStyle name="40% - Accent4" xfId="15526" builtinId="43" hidden="1"/>
    <cellStyle name="40% - Accent4" xfId="15565" builtinId="43" hidden="1"/>
    <cellStyle name="40% - Accent4" xfId="15605" builtinId="43" hidden="1"/>
    <cellStyle name="40% - Accent4" xfId="15645" builtinId="43" hidden="1"/>
    <cellStyle name="40% - Accent4" xfId="15684" builtinId="43" hidden="1"/>
    <cellStyle name="40% - Accent4" xfId="15724" builtinId="43" hidden="1"/>
    <cellStyle name="40% - Accent4" xfId="15763" builtinId="43" hidden="1"/>
    <cellStyle name="40% - Accent4" xfId="15803" builtinId="43" hidden="1"/>
    <cellStyle name="40% - Accent4" xfId="15842" builtinId="43" hidden="1"/>
    <cellStyle name="40% - Accent4" xfId="15881" builtinId="43" hidden="1"/>
    <cellStyle name="40% - Accent4" xfId="3237" builtinId="43" hidden="1"/>
    <cellStyle name="40% - Accent4" xfId="15894" builtinId="43" hidden="1"/>
    <cellStyle name="40% - Accent4" xfId="15935" builtinId="43" hidden="1"/>
    <cellStyle name="40% - Accent4" xfId="15974" builtinId="43" hidden="1"/>
    <cellStyle name="40% - Accent4" xfId="16013" builtinId="43" hidden="1"/>
    <cellStyle name="40% - Accent4" xfId="16052" builtinId="43" hidden="1"/>
    <cellStyle name="40% - Accent4" xfId="16092" builtinId="43" hidden="1"/>
    <cellStyle name="40% - Accent4" xfId="16131" builtinId="43" hidden="1"/>
    <cellStyle name="40% - Accent4" xfId="16172" builtinId="43" hidden="1"/>
    <cellStyle name="40% - Accent4" xfId="16211" builtinId="43" hidden="1"/>
    <cellStyle name="40% - Accent4" xfId="16250" builtinId="43" hidden="1"/>
    <cellStyle name="40% - Accent4" xfId="16289" builtinId="43" hidden="1"/>
    <cellStyle name="40% - Accent4" xfId="16329" builtinId="43" hidden="1"/>
    <cellStyle name="40% - Accent4" xfId="16369" builtinId="43" hidden="1"/>
    <cellStyle name="40% - Accent4" xfId="16408" builtinId="43" hidden="1"/>
    <cellStyle name="40% - Accent4" xfId="16448" builtinId="43" hidden="1"/>
    <cellStyle name="40% - Accent4" xfId="16487" builtinId="43" hidden="1"/>
    <cellStyle name="40% - Accent4" xfId="16527" builtinId="43" hidden="1"/>
    <cellStyle name="40% - Accent4" xfId="16566" builtinId="43" hidden="1"/>
    <cellStyle name="40% - Accent4" xfId="16605" builtinId="43" hidden="1"/>
    <cellStyle name="40% - Accent4" xfId="16644" builtinId="43" hidden="1"/>
    <cellStyle name="40% - Accent4" xfId="16803" builtinId="43" hidden="1"/>
    <cellStyle name="40% - Accent4" xfId="16844" builtinId="43" hidden="1"/>
    <cellStyle name="40% - Accent4" xfId="16883" builtinId="43" hidden="1"/>
    <cellStyle name="40% - Accent4" xfId="16922" builtinId="43" hidden="1"/>
    <cellStyle name="40% - Accent4" xfId="16961" builtinId="43" hidden="1"/>
    <cellStyle name="40% - Accent4" xfId="17001" builtinId="43" hidden="1"/>
    <cellStyle name="40% - Accent4" xfId="17040" builtinId="43" hidden="1"/>
    <cellStyle name="40% - Accent4" xfId="17081" builtinId="43" hidden="1"/>
    <cellStyle name="40% - Accent4" xfId="17120" builtinId="43" hidden="1"/>
    <cellStyle name="40% - Accent4" xfId="17159" builtinId="43" hidden="1"/>
    <cellStyle name="40% - Accent4" xfId="17198" builtinId="43" hidden="1"/>
    <cellStyle name="40% - Accent4" xfId="17238" builtinId="43" hidden="1"/>
    <cellStyle name="40% - Accent4" xfId="17278" builtinId="43" hidden="1"/>
    <cellStyle name="40% - Accent4" xfId="17317" builtinId="43" hidden="1"/>
    <cellStyle name="40% - Accent4" xfId="17357" builtinId="43" hidden="1"/>
    <cellStyle name="40% - Accent4" xfId="17397" builtinId="43" hidden="1"/>
    <cellStyle name="40% - Accent4" xfId="17437" builtinId="43" hidden="1"/>
    <cellStyle name="40% - Accent4" xfId="17476" builtinId="43" hidden="1"/>
    <cellStyle name="40% - Accent4" xfId="17515" builtinId="43" hidden="1"/>
    <cellStyle name="40% - Accent4" xfId="16748" builtinId="43" hidden="1"/>
    <cellStyle name="40% - Accent4" xfId="17548" builtinId="43" hidden="1"/>
    <cellStyle name="40% - Accent4" xfId="17589" builtinId="43" hidden="1"/>
    <cellStyle name="40% - Accent4" xfId="17628" builtinId="43" hidden="1"/>
    <cellStyle name="40% - Accent4" xfId="17667" builtinId="43" hidden="1"/>
    <cellStyle name="40% - Accent4" xfId="17706" builtinId="43" hidden="1"/>
    <cellStyle name="40% - Accent4" xfId="17746" builtinId="43" hidden="1"/>
    <cellStyle name="40% - Accent4" xfId="17785" builtinId="43" hidden="1"/>
    <cellStyle name="40% - Accent4" xfId="17826" builtinId="43" hidden="1"/>
    <cellStyle name="40% - Accent4" xfId="17865" builtinId="43" hidden="1"/>
    <cellStyle name="40% - Accent4" xfId="17904" builtinId="43" hidden="1"/>
    <cellStyle name="40% - Accent4" xfId="17943" builtinId="43" hidden="1"/>
    <cellStyle name="40% - Accent4" xfId="17983" builtinId="43" hidden="1"/>
    <cellStyle name="40% - Accent4" xfId="18023" builtinId="43" hidden="1"/>
    <cellStyle name="40% - Accent4" xfId="18062" builtinId="43" hidden="1"/>
    <cellStyle name="40% - Accent4" xfId="18102" builtinId="43" hidden="1"/>
    <cellStyle name="40% - Accent4" xfId="18141" builtinId="43" hidden="1"/>
    <cellStyle name="40% - Accent4" xfId="18181" builtinId="43" hidden="1"/>
    <cellStyle name="40% - Accent4" xfId="18220" builtinId="43" hidden="1"/>
    <cellStyle name="40% - Accent4" xfId="18259" builtinId="43" hidden="1"/>
    <cellStyle name="40% - Accent4" xfId="16695" builtinId="43" hidden="1"/>
    <cellStyle name="40% - Accent4" xfId="16730" builtinId="43" hidden="1"/>
    <cellStyle name="40% - Accent4" xfId="18305" builtinId="43" hidden="1"/>
    <cellStyle name="40% - Accent4" xfId="18344" builtinId="43" hidden="1"/>
    <cellStyle name="40% - Accent4" xfId="18383" builtinId="43" hidden="1"/>
    <cellStyle name="40% - Accent4" xfId="18422" builtinId="43" hidden="1"/>
    <cellStyle name="40% - Accent4" xfId="18462" builtinId="43" hidden="1"/>
    <cellStyle name="40% - Accent4" xfId="18501" builtinId="43" hidden="1"/>
    <cellStyle name="40% - Accent4" xfId="18542" builtinId="43" hidden="1"/>
    <cellStyle name="40% - Accent4" xfId="18581" builtinId="43" hidden="1"/>
    <cellStyle name="40% - Accent4" xfId="18620" builtinId="43" hidden="1"/>
    <cellStyle name="40% - Accent4" xfId="18659" builtinId="43" hidden="1"/>
    <cellStyle name="40% - Accent4" xfId="18699" builtinId="43" hidden="1"/>
    <cellStyle name="40% - Accent4" xfId="18739" builtinId="43" hidden="1"/>
    <cellStyle name="40% - Accent4" xfId="18778" builtinId="43" hidden="1"/>
    <cellStyle name="40% - Accent4" xfId="18818" builtinId="43" hidden="1"/>
    <cellStyle name="40% - Accent4" xfId="18857" builtinId="43" hidden="1"/>
    <cellStyle name="40% - Accent4" xfId="18897" builtinId="43" hidden="1"/>
    <cellStyle name="40% - Accent4" xfId="18936" builtinId="43" hidden="1"/>
    <cellStyle name="40% - Accent4" xfId="18975" builtinId="43" hidden="1"/>
    <cellStyle name="40% - Accent4" xfId="6509" builtinId="43" hidden="1"/>
    <cellStyle name="40% - Accent4" xfId="19097" builtinId="43" hidden="1"/>
    <cellStyle name="40% - Accent4" xfId="19138" builtinId="43" hidden="1"/>
    <cellStyle name="40% - Accent4" xfId="19177" builtinId="43" hidden="1"/>
    <cellStyle name="40% - Accent4" xfId="19216" builtinId="43" hidden="1"/>
    <cellStyle name="40% - Accent4" xfId="19255" builtinId="43" hidden="1"/>
    <cellStyle name="40% - Accent4" xfId="19295" builtinId="43" hidden="1"/>
    <cellStyle name="40% - Accent4" xfId="19334" builtinId="43" hidden="1"/>
    <cellStyle name="40% - Accent4" xfId="19375" builtinId="43" hidden="1"/>
    <cellStyle name="40% - Accent4" xfId="19414" builtinId="43" hidden="1"/>
    <cellStyle name="40% - Accent4" xfId="19453" builtinId="43" hidden="1"/>
    <cellStyle name="40% - Accent4" xfId="19492" builtinId="43" hidden="1"/>
    <cellStyle name="40% - Accent4" xfId="19532" builtinId="43" hidden="1"/>
    <cellStyle name="40% - Accent4" xfId="19572" builtinId="43" hidden="1"/>
    <cellStyle name="40% - Accent4" xfId="19611" builtinId="43" hidden="1"/>
    <cellStyle name="40% - Accent4" xfId="19651" builtinId="43" hidden="1"/>
    <cellStyle name="40% - Accent4" xfId="19690" builtinId="43" hidden="1"/>
    <cellStyle name="40% - Accent4" xfId="19730" builtinId="43" hidden="1"/>
    <cellStyle name="40% - Accent4" xfId="19769" builtinId="43" hidden="1"/>
    <cellStyle name="40% - Accent4" xfId="19808" builtinId="43" hidden="1"/>
    <cellStyle name="40% - Accent4" xfId="19859" builtinId="43" hidden="1"/>
    <cellStyle name="40% - Accent4" xfId="20018" builtinId="43" hidden="1"/>
    <cellStyle name="40% - Accent4" xfId="20059" builtinId="43" hidden="1"/>
    <cellStyle name="40% - Accent4" xfId="20098" builtinId="43" hidden="1"/>
    <cellStyle name="40% - Accent4" xfId="20137" builtinId="43" hidden="1"/>
    <cellStyle name="40% - Accent4" xfId="20176" builtinId="43" hidden="1"/>
    <cellStyle name="40% - Accent4" xfId="20216" builtinId="43" hidden="1"/>
    <cellStyle name="40% - Accent4" xfId="20255" builtinId="43" hidden="1"/>
    <cellStyle name="40% - Accent4" xfId="20296" builtinId="43" hidden="1"/>
    <cellStyle name="40% - Accent4" xfId="20335" builtinId="43" hidden="1"/>
    <cellStyle name="40% - Accent4" xfId="20374" builtinId="43" hidden="1"/>
    <cellStyle name="40% - Accent4" xfId="20413" builtinId="43" hidden="1"/>
    <cellStyle name="40% - Accent4" xfId="20453" builtinId="43" hidden="1"/>
    <cellStyle name="40% - Accent4" xfId="20493" builtinId="43" hidden="1"/>
    <cellStyle name="40% - Accent4" xfId="20532" builtinId="43" hidden="1"/>
    <cellStyle name="40% - Accent4" xfId="20572" builtinId="43" hidden="1"/>
    <cellStyle name="40% - Accent4" xfId="20612" builtinId="43" hidden="1"/>
    <cellStyle name="40% - Accent4" xfId="20652" builtinId="43" hidden="1"/>
    <cellStyle name="40% - Accent4" xfId="20691" builtinId="43" hidden="1"/>
    <cellStyle name="40% - Accent4" xfId="20730" builtinId="43" hidden="1"/>
    <cellStyle name="40% - Accent4" xfId="19963" builtinId="43" hidden="1"/>
    <cellStyle name="40% - Accent4" xfId="20763" builtinId="43" hidden="1"/>
    <cellStyle name="40% - Accent4" xfId="20804" builtinId="43" hidden="1"/>
    <cellStyle name="40% - Accent4" xfId="20843" builtinId="43" hidden="1"/>
    <cellStyle name="40% - Accent4" xfId="20882" builtinId="43" hidden="1"/>
    <cellStyle name="40% - Accent4" xfId="20921" builtinId="43" hidden="1"/>
    <cellStyle name="40% - Accent4" xfId="20961" builtinId="43" hidden="1"/>
    <cellStyle name="40% - Accent4" xfId="21000" builtinId="43" hidden="1"/>
    <cellStyle name="40% - Accent4" xfId="21041" builtinId="43" hidden="1"/>
    <cellStyle name="40% - Accent4" xfId="21080" builtinId="43" hidden="1"/>
    <cellStyle name="40% - Accent4" xfId="21119" builtinId="43" hidden="1"/>
    <cellStyle name="40% - Accent4" xfId="21158" builtinId="43" hidden="1"/>
    <cellStyle name="40% - Accent4" xfId="21198" builtinId="43" hidden="1"/>
    <cellStyle name="40% - Accent4" xfId="21238" builtinId="43" hidden="1"/>
    <cellStyle name="40% - Accent4" xfId="21277" builtinId="43" hidden="1"/>
    <cellStyle name="40% - Accent4" xfId="21317" builtinId="43" hidden="1"/>
    <cellStyle name="40% - Accent4" xfId="21356" builtinId="43" hidden="1"/>
    <cellStyle name="40% - Accent4" xfId="21396" builtinId="43" hidden="1"/>
    <cellStyle name="40% - Accent4" xfId="21435" builtinId="43" hidden="1"/>
    <cellStyle name="40% - Accent4" xfId="21474" builtinId="43" hidden="1"/>
    <cellStyle name="40% - Accent4" xfId="19910" builtinId="43" hidden="1"/>
    <cellStyle name="40% - Accent4" xfId="19945" builtinId="43" hidden="1"/>
    <cellStyle name="40% - Accent4" xfId="21520" builtinId="43" hidden="1"/>
    <cellStyle name="40% - Accent4" xfId="21559" builtinId="43" hidden="1"/>
    <cellStyle name="40% - Accent4" xfId="21598" builtinId="43" hidden="1"/>
    <cellStyle name="40% - Accent4" xfId="21637" builtinId="43" hidden="1"/>
    <cellStyle name="40% - Accent4" xfId="21677" builtinId="43" hidden="1"/>
    <cellStyle name="40% - Accent4" xfId="21716" builtinId="43" hidden="1"/>
    <cellStyle name="40% - Accent4" xfId="21757" builtinId="43" hidden="1"/>
    <cellStyle name="40% - Accent4" xfId="21796" builtinId="43" hidden="1"/>
    <cellStyle name="40% - Accent4" xfId="21835" builtinId="43" hidden="1"/>
    <cellStyle name="40% - Accent4" xfId="21874" builtinId="43" hidden="1"/>
    <cellStyle name="40% - Accent4" xfId="21914" builtinId="43" hidden="1"/>
    <cellStyle name="40% - Accent4" xfId="21954" builtinId="43" hidden="1"/>
    <cellStyle name="40% - Accent4" xfId="21993" builtinId="43" hidden="1"/>
    <cellStyle name="40% - Accent4" xfId="22033" builtinId="43" hidden="1"/>
    <cellStyle name="40% - Accent4" xfId="22072" builtinId="43" hidden="1"/>
    <cellStyle name="40% - Accent4" xfId="22112" builtinId="43" hidden="1"/>
    <cellStyle name="40% - Accent4" xfId="22151" builtinId="43" hidden="1"/>
    <cellStyle name="40% - Accent4" xfId="22190" builtinId="43" hidden="1"/>
    <cellStyle name="40% - Accent4" xfId="22229" builtinId="43" hidden="1"/>
    <cellStyle name="40% - Accent4" xfId="22269" builtinId="43" hidden="1"/>
    <cellStyle name="40% - Accent4" xfId="22310" builtinId="43" hidden="1"/>
    <cellStyle name="40% - Accent4" xfId="22349" builtinId="43" hidden="1"/>
    <cellStyle name="40% - Accent4" xfId="22388" builtinId="43" hidden="1"/>
    <cellStyle name="40% - Accent4" xfId="22427" builtinId="43" hidden="1"/>
    <cellStyle name="40% - Accent4" xfId="22467" builtinId="43" hidden="1"/>
    <cellStyle name="40% - Accent4" xfId="22506" builtinId="43" hidden="1"/>
    <cellStyle name="40% - Accent4" xfId="22547" builtinId="43" hidden="1"/>
    <cellStyle name="40% - Accent4" xfId="22586" builtinId="43" hidden="1"/>
    <cellStyle name="40% - Accent4" xfId="22625" builtinId="43" hidden="1"/>
    <cellStyle name="40% - Accent4" xfId="22664" builtinId="43" hidden="1"/>
    <cellStyle name="40% - Accent4" xfId="22704" builtinId="43" hidden="1"/>
    <cellStyle name="40% - Accent4" xfId="22744" builtinId="43" hidden="1"/>
    <cellStyle name="40% - Accent4" xfId="22783" builtinId="43" hidden="1"/>
    <cellStyle name="40% - Accent4" xfId="22823" builtinId="43" hidden="1"/>
    <cellStyle name="40% - Accent4" xfId="22862" builtinId="43" hidden="1"/>
    <cellStyle name="40% - Accent4" xfId="22902" builtinId="43" hidden="1"/>
    <cellStyle name="40% - Accent4" xfId="22941" builtinId="43" hidden="1"/>
    <cellStyle name="40% - Accent4" xfId="22980" builtinId="43" hidden="1"/>
    <cellStyle name="40% - Accent4" xfId="23019" builtinId="43" hidden="1"/>
    <cellStyle name="40% - Accent4" xfId="23178" builtinId="43" hidden="1"/>
    <cellStyle name="40% - Accent4" xfId="23219" builtinId="43" hidden="1"/>
    <cellStyle name="40% - Accent4" xfId="23258" builtinId="43" hidden="1"/>
    <cellStyle name="40% - Accent4" xfId="23297" builtinId="43" hidden="1"/>
    <cellStyle name="40% - Accent4" xfId="23336" builtinId="43" hidden="1"/>
    <cellStyle name="40% - Accent4" xfId="23376" builtinId="43" hidden="1"/>
    <cellStyle name="40% - Accent4" xfId="23415" builtinId="43" hidden="1"/>
    <cellStyle name="40% - Accent4" xfId="23456" builtinId="43" hidden="1"/>
    <cellStyle name="40% - Accent4" xfId="23495" builtinId="43" hidden="1"/>
    <cellStyle name="40% - Accent4" xfId="23534" builtinId="43" hidden="1"/>
    <cellStyle name="40% - Accent4" xfId="23573" builtinId="43" hidden="1"/>
    <cellStyle name="40% - Accent4" xfId="23613" builtinId="43" hidden="1"/>
    <cellStyle name="40% - Accent4" xfId="23653" builtinId="43" hidden="1"/>
    <cellStyle name="40% - Accent4" xfId="23692" builtinId="43" hidden="1"/>
    <cellStyle name="40% - Accent4" xfId="23732" builtinId="43" hidden="1"/>
    <cellStyle name="40% - Accent4" xfId="23772" builtinId="43" hidden="1"/>
    <cellStyle name="40% - Accent4" xfId="23812" builtinId="43" hidden="1"/>
    <cellStyle name="40% - Accent4" xfId="23851" builtinId="43" hidden="1"/>
    <cellStyle name="40% - Accent4" xfId="23890" builtinId="43" hidden="1"/>
    <cellStyle name="40% - Accent4" xfId="23123" builtinId="43" hidden="1"/>
    <cellStyle name="40% - Accent4" xfId="23923" builtinId="43" hidden="1"/>
    <cellStyle name="40% - Accent4" xfId="23964" builtinId="43" hidden="1"/>
    <cellStyle name="40% - Accent4" xfId="24003" builtinId="43" hidden="1"/>
    <cellStyle name="40% - Accent4" xfId="24042" builtinId="43" hidden="1"/>
    <cellStyle name="40% - Accent4" xfId="24081" builtinId="43" hidden="1"/>
    <cellStyle name="40% - Accent4" xfId="24121" builtinId="43" hidden="1"/>
    <cellStyle name="40% - Accent4" xfId="24160" builtinId="43" hidden="1"/>
    <cellStyle name="40% - Accent4" xfId="24201" builtinId="43" hidden="1"/>
    <cellStyle name="40% - Accent4" xfId="24240" builtinId="43" hidden="1"/>
    <cellStyle name="40% - Accent4" xfId="24279" builtinId="43" hidden="1"/>
    <cellStyle name="40% - Accent4" xfId="24318" builtinId="43" hidden="1"/>
    <cellStyle name="40% - Accent4" xfId="24358" builtinId="43" hidden="1"/>
    <cellStyle name="40% - Accent4" xfId="24398" builtinId="43" hidden="1"/>
    <cellStyle name="40% - Accent4" xfId="24437" builtinId="43" hidden="1"/>
    <cellStyle name="40% - Accent4" xfId="24477" builtinId="43" hidden="1"/>
    <cellStyle name="40% - Accent4" xfId="24516" builtinId="43" hidden="1"/>
    <cellStyle name="40% - Accent4" xfId="24556" builtinId="43" hidden="1"/>
    <cellStyle name="40% - Accent4" xfId="24595" builtinId="43" hidden="1"/>
    <cellStyle name="40% - Accent4" xfId="24634" builtinId="43" hidden="1"/>
    <cellStyle name="40% - Accent4" xfId="23070" builtinId="43" hidden="1"/>
    <cellStyle name="40% - Accent4" xfId="23105" builtinId="43" hidden="1"/>
    <cellStyle name="40% - Accent4" xfId="24680" builtinId="43" hidden="1"/>
    <cellStyle name="40% - Accent4" xfId="24719" builtinId="43" hidden="1"/>
    <cellStyle name="40% - Accent4" xfId="24758" builtinId="43" hidden="1"/>
    <cellStyle name="40% - Accent4" xfId="24797" builtinId="43" hidden="1"/>
    <cellStyle name="40% - Accent4" xfId="24837" builtinId="43" hidden="1"/>
    <cellStyle name="40% - Accent4" xfId="24876" builtinId="43" hidden="1"/>
    <cellStyle name="40% - Accent4" xfId="24917" builtinId="43" hidden="1"/>
    <cellStyle name="40% - Accent4" xfId="24956" builtinId="43" hidden="1"/>
    <cellStyle name="40% - Accent4" xfId="24995" builtinId="43" hidden="1"/>
    <cellStyle name="40% - Accent4" xfId="25034" builtinId="43" hidden="1"/>
    <cellStyle name="40% - Accent4" xfId="25074" builtinId="43" hidden="1"/>
    <cellStyle name="40% - Accent4" xfId="25114" builtinId="43" hidden="1"/>
    <cellStyle name="40% - Accent4" xfId="25153" builtinId="43" hidden="1"/>
    <cellStyle name="40% - Accent4" xfId="25193" builtinId="43" hidden="1"/>
    <cellStyle name="40% - Accent4" xfId="25232" builtinId="43" hidden="1"/>
    <cellStyle name="40% - Accent4" xfId="25272" builtinId="43" hidden="1"/>
    <cellStyle name="40% - Accent4" xfId="25311" builtinId="43" hidden="1"/>
    <cellStyle name="40% - Accent4" xfId="25350" builtinId="43" hidden="1"/>
    <cellStyle name="40% - Accent4" xfId="19042" builtinId="43" hidden="1"/>
    <cellStyle name="40% - Accent4" xfId="19009" builtinId="43" hidden="1"/>
    <cellStyle name="40% - Accent4" xfId="25377" builtinId="43" hidden="1"/>
    <cellStyle name="40% - Accent4" xfId="25416" builtinId="43" hidden="1"/>
    <cellStyle name="40% - Accent4" xfId="25455" builtinId="43" hidden="1"/>
    <cellStyle name="40% - Accent4" xfId="25494" builtinId="43" hidden="1"/>
    <cellStyle name="40% - Accent4" xfId="25534" builtinId="43" hidden="1"/>
    <cellStyle name="40% - Accent4" xfId="25573" builtinId="43" hidden="1"/>
    <cellStyle name="40% - Accent4" xfId="25614" builtinId="43" hidden="1"/>
    <cellStyle name="40% - Accent4" xfId="25653" builtinId="43" hidden="1"/>
    <cellStyle name="40% - Accent4" xfId="25692" builtinId="43" hidden="1"/>
    <cellStyle name="40% - Accent4" xfId="25731" builtinId="43" hidden="1"/>
    <cellStyle name="40% - Accent4" xfId="25771" builtinId="43" hidden="1"/>
    <cellStyle name="40% - Accent4" xfId="25811" builtinId="43" hidden="1"/>
    <cellStyle name="40% - Accent4" xfId="25850" builtinId="43" hidden="1"/>
    <cellStyle name="40% - Accent4" xfId="25890" builtinId="43" hidden="1"/>
    <cellStyle name="40% - Accent4" xfId="25929" builtinId="43" hidden="1"/>
    <cellStyle name="40% - Accent4" xfId="25969" builtinId="43" hidden="1"/>
    <cellStyle name="40% - Accent4" xfId="26008" builtinId="43" hidden="1"/>
    <cellStyle name="40% - Accent4" xfId="26047" builtinId="43" hidden="1"/>
    <cellStyle name="40% - Accent4" xfId="26086" builtinId="43" hidden="1"/>
    <cellStyle name="40% - Accent4" xfId="26245" builtinId="43" hidden="1"/>
    <cellStyle name="40% - Accent4" xfId="26286" builtinId="43" hidden="1"/>
    <cellStyle name="40% - Accent4" xfId="26325" builtinId="43" hidden="1"/>
    <cellStyle name="40% - Accent4" xfId="26364" builtinId="43" hidden="1"/>
    <cellStyle name="40% - Accent4" xfId="26403" builtinId="43" hidden="1"/>
    <cellStyle name="40% - Accent4" xfId="26443" builtinId="43" hidden="1"/>
    <cellStyle name="40% - Accent4" xfId="26482" builtinId="43" hidden="1"/>
    <cellStyle name="40% - Accent4" xfId="26523" builtinId="43" hidden="1"/>
    <cellStyle name="40% - Accent4" xfId="26562" builtinId="43" hidden="1"/>
    <cellStyle name="40% - Accent4" xfId="26601" builtinId="43" hidden="1"/>
    <cellStyle name="40% - Accent4" xfId="26640" builtinId="43" hidden="1"/>
    <cellStyle name="40% - Accent4" xfId="26680" builtinId="43" hidden="1"/>
    <cellStyle name="40% - Accent4" xfId="26720" builtinId="43" hidden="1"/>
    <cellStyle name="40% - Accent4" xfId="26759" builtinId="43" hidden="1"/>
    <cellStyle name="40% - Accent4" xfId="26799" builtinId="43" hidden="1"/>
    <cellStyle name="40% - Accent4" xfId="26839" builtinId="43" hidden="1"/>
    <cellStyle name="40% - Accent4" xfId="26879" builtinId="43" hidden="1"/>
    <cellStyle name="40% - Accent4" xfId="26918" builtinId="43" hidden="1"/>
    <cellStyle name="40% - Accent4" xfId="26957" builtinId="43" hidden="1"/>
    <cellStyle name="40% - Accent4" xfId="26190" builtinId="43" hidden="1"/>
    <cellStyle name="40% - Accent4" xfId="26990" builtinId="43" hidden="1"/>
    <cellStyle name="40% - Accent4" xfId="27031" builtinId="43" hidden="1"/>
    <cellStyle name="40% - Accent4" xfId="27070" builtinId="43" hidden="1"/>
    <cellStyle name="40% - Accent4" xfId="27109" builtinId="43" hidden="1"/>
    <cellStyle name="40% - Accent4" xfId="27148" builtinId="43" hidden="1"/>
    <cellStyle name="40% - Accent4" xfId="27188" builtinId="43" hidden="1"/>
    <cellStyle name="40% - Accent4" xfId="27227" builtinId="43" hidden="1"/>
    <cellStyle name="40% - Accent4" xfId="27268" builtinId="43" hidden="1"/>
    <cellStyle name="40% - Accent4" xfId="27307" builtinId="43" hidden="1"/>
    <cellStyle name="40% - Accent4" xfId="27346" builtinId="43" hidden="1"/>
    <cellStyle name="40% - Accent4" xfId="27385" builtinId="43" hidden="1"/>
    <cellStyle name="40% - Accent4" xfId="27425" builtinId="43" hidden="1"/>
    <cellStyle name="40% - Accent4" xfId="27465" builtinId="43" hidden="1"/>
    <cellStyle name="40% - Accent4" xfId="27504" builtinId="43" hidden="1"/>
    <cellStyle name="40% - Accent4" xfId="27544" builtinId="43" hidden="1"/>
    <cellStyle name="40% - Accent4" xfId="27583" builtinId="43" hidden="1"/>
    <cellStyle name="40% - Accent4" xfId="27623" builtinId="43" hidden="1"/>
    <cellStyle name="40% - Accent4" xfId="27662" builtinId="43" hidden="1"/>
    <cellStyle name="40% - Accent4" xfId="27701" builtinId="43" hidden="1"/>
    <cellStyle name="40% - Accent4" xfId="26137" builtinId="43" hidden="1"/>
    <cellStyle name="40% - Accent4" xfId="26172" builtinId="43" hidden="1"/>
    <cellStyle name="40% - Accent4" xfId="27747" builtinId="43" hidden="1"/>
    <cellStyle name="40% - Accent4" xfId="27786" builtinId="43" hidden="1"/>
    <cellStyle name="40% - Accent4" xfId="27825" builtinId="43" hidden="1"/>
    <cellStyle name="40% - Accent4" xfId="27864" builtinId="43" hidden="1"/>
    <cellStyle name="40% - Accent4" xfId="27904" builtinId="43" hidden="1"/>
    <cellStyle name="40% - Accent4" xfId="27943" builtinId="43" hidden="1"/>
    <cellStyle name="40% - Accent4" xfId="27984" builtinId="43" hidden="1"/>
    <cellStyle name="40% - Accent4" xfId="28023" builtinId="43" hidden="1"/>
    <cellStyle name="40% - Accent4" xfId="28062" builtinId="43" hidden="1"/>
    <cellStyle name="40% - Accent4" xfId="28101" builtinId="43" hidden="1"/>
    <cellStyle name="40% - Accent4" xfId="28141" builtinId="43" hidden="1"/>
    <cellStyle name="40% - Accent4" xfId="28181" builtinId="43" hidden="1"/>
    <cellStyle name="40% - Accent4" xfId="28220" builtinId="43" hidden="1"/>
    <cellStyle name="40% - Accent4" xfId="28260" builtinId="43" hidden="1"/>
    <cellStyle name="40% - Accent4" xfId="28299" builtinId="43" hidden="1"/>
    <cellStyle name="40% - Accent4" xfId="28339" builtinId="43" hidden="1"/>
    <cellStyle name="40% - Accent4" xfId="28378" builtinId="43" hidden="1"/>
    <cellStyle name="40% - Accent4" xfId="28417" builtinId="43" hidden="1"/>
    <cellStyle name="40% - Accent4" xfId="28456" builtinId="43" hidden="1"/>
    <cellStyle name="40% - Accent4" xfId="28580" builtinId="43" hidden="1"/>
    <cellStyle name="40% - Accent4" xfId="28623" builtinId="43" hidden="1"/>
    <cellStyle name="40% - Accent4" xfId="28662" builtinId="43" hidden="1"/>
    <cellStyle name="40% - Accent4" xfId="28701" builtinId="43" hidden="1"/>
    <cellStyle name="40% - Accent4" xfId="28740" builtinId="43" hidden="1"/>
    <cellStyle name="40% - Accent4" xfId="28780" builtinId="43" hidden="1"/>
    <cellStyle name="40% - Accent4" xfId="28819" builtinId="43" hidden="1"/>
    <cellStyle name="40% - Accent4" xfId="28860" builtinId="43" hidden="1"/>
    <cellStyle name="40% - Accent4" xfId="28899" builtinId="43" hidden="1"/>
    <cellStyle name="40% - Accent4" xfId="28938" builtinId="43" hidden="1"/>
    <cellStyle name="40% - Accent4" xfId="28977" builtinId="43" hidden="1"/>
    <cellStyle name="40% - Accent4" xfId="29019" builtinId="43" hidden="1"/>
    <cellStyle name="40% - Accent4" xfId="29059" builtinId="43" hidden="1"/>
    <cellStyle name="40% - Accent4" xfId="29098" builtinId="43" hidden="1"/>
    <cellStyle name="40% - Accent4" xfId="29138" builtinId="43" hidden="1"/>
    <cellStyle name="40% - Accent4" xfId="29178" builtinId="43" hidden="1"/>
    <cellStyle name="40% - Accent4" xfId="29218" builtinId="43" hidden="1"/>
    <cellStyle name="40% - Accent4" xfId="29257" builtinId="43" hidden="1"/>
    <cellStyle name="40% - Accent4" xfId="29296" builtinId="43" hidden="1"/>
    <cellStyle name="40% - Accent4" xfId="29346" builtinId="43" hidden="1"/>
    <cellStyle name="40% - Accent4" xfId="29505" builtinId="43" hidden="1"/>
    <cellStyle name="40% - Accent4" xfId="29548" builtinId="43" hidden="1"/>
    <cellStyle name="40% - Accent4" xfId="29587" builtinId="43" hidden="1"/>
    <cellStyle name="40% - Accent4" xfId="29626" builtinId="43" hidden="1"/>
    <cellStyle name="40% - Accent4" xfId="29665" builtinId="43" hidden="1"/>
    <cellStyle name="40% - Accent4" xfId="29705" builtinId="43" hidden="1"/>
    <cellStyle name="40% - Accent4" xfId="29744" builtinId="43" hidden="1"/>
    <cellStyle name="40% - Accent4" xfId="29785" builtinId="43" hidden="1"/>
    <cellStyle name="40% - Accent4" xfId="29824" builtinId="43" hidden="1"/>
    <cellStyle name="40% - Accent4" xfId="29863" builtinId="43" hidden="1"/>
    <cellStyle name="40% - Accent4" xfId="29902" builtinId="43" hidden="1"/>
    <cellStyle name="40% - Accent4" xfId="29944" builtinId="43" hidden="1"/>
    <cellStyle name="40% - Accent4" xfId="29984" builtinId="43" hidden="1"/>
    <cellStyle name="40% - Accent4" xfId="30023" builtinId="43" hidden="1"/>
    <cellStyle name="40% - Accent4" xfId="30063" builtinId="43" hidden="1"/>
    <cellStyle name="40% - Accent4" xfId="30103" builtinId="43" hidden="1"/>
    <cellStyle name="40% - Accent4" xfId="30143" builtinId="43" hidden="1"/>
    <cellStyle name="40% - Accent4" xfId="30182" builtinId="43" hidden="1"/>
    <cellStyle name="40% - Accent4" xfId="30221" builtinId="43" hidden="1"/>
    <cellStyle name="40% - Accent4" xfId="29450" builtinId="43" hidden="1"/>
    <cellStyle name="40% - Accent4" xfId="30254" builtinId="43" hidden="1"/>
    <cellStyle name="40% - Accent4" xfId="30295" builtinId="43" hidden="1"/>
    <cellStyle name="40% - Accent4" xfId="30334" builtinId="43" hidden="1"/>
    <cellStyle name="40% - Accent4" xfId="30373" builtinId="43" hidden="1"/>
    <cellStyle name="40% - Accent4" xfId="30412" builtinId="43" hidden="1"/>
    <cellStyle name="40% - Accent4" xfId="30452" builtinId="43" hidden="1"/>
    <cellStyle name="40% - Accent4" xfId="30491" builtinId="43" hidden="1"/>
    <cellStyle name="40% - Accent4" xfId="30532" builtinId="43" hidden="1"/>
    <cellStyle name="40% - Accent4" xfId="30571" builtinId="43" hidden="1"/>
    <cellStyle name="40% - Accent4" xfId="30610" builtinId="43" hidden="1"/>
    <cellStyle name="40% - Accent4" xfId="30649" builtinId="43" hidden="1"/>
    <cellStyle name="40% - Accent4" xfId="30689" builtinId="43" hidden="1"/>
    <cellStyle name="40% - Accent4" xfId="30729" builtinId="43" hidden="1"/>
    <cellStyle name="40% - Accent4" xfId="30768" builtinId="43" hidden="1"/>
    <cellStyle name="40% - Accent4" xfId="30808" builtinId="43" hidden="1"/>
    <cellStyle name="40% - Accent4" xfId="30847" builtinId="43" hidden="1"/>
    <cellStyle name="40% - Accent4" xfId="30887" builtinId="43" hidden="1"/>
    <cellStyle name="40% - Accent4" xfId="30926" builtinId="43" hidden="1"/>
    <cellStyle name="40% - Accent4" xfId="30965" builtinId="43" hidden="1"/>
    <cellStyle name="40% - Accent4" xfId="29397" builtinId="43" hidden="1"/>
    <cellStyle name="40% - Accent4" xfId="29432" builtinId="43" hidden="1"/>
    <cellStyle name="40% - Accent4" xfId="31011" builtinId="43" hidden="1"/>
    <cellStyle name="40% - Accent4" xfId="31050" builtinId="43" hidden="1"/>
    <cellStyle name="40% - Accent4" xfId="31089" builtinId="43" hidden="1"/>
    <cellStyle name="40% - Accent4" xfId="31128" builtinId="43" hidden="1"/>
    <cellStyle name="40% - Accent4" xfId="31168" builtinId="43" hidden="1"/>
    <cellStyle name="40% - Accent4" xfId="31207" builtinId="43" hidden="1"/>
    <cellStyle name="40% - Accent4" xfId="31248" builtinId="43" hidden="1"/>
    <cellStyle name="40% - Accent4" xfId="31287" builtinId="43" hidden="1"/>
    <cellStyle name="40% - Accent4" xfId="31326" builtinId="43" hidden="1"/>
    <cellStyle name="40% - Accent4" xfId="31365" builtinId="43" hidden="1"/>
    <cellStyle name="40% - Accent4" xfId="31405" builtinId="43" hidden="1"/>
    <cellStyle name="40% - Accent4" xfId="31445" builtinId="43" hidden="1"/>
    <cellStyle name="40% - Accent4" xfId="31484" builtinId="43" hidden="1"/>
    <cellStyle name="40% - Accent4" xfId="31524" builtinId="43" hidden="1"/>
    <cellStyle name="40% - Accent4" xfId="31563" builtinId="43" hidden="1"/>
    <cellStyle name="40% - Accent4" xfId="31603" builtinId="43" hidden="1"/>
    <cellStyle name="40% - Accent4" xfId="31642" builtinId="43" hidden="1"/>
    <cellStyle name="40% - Accent4" xfId="31681" builtinId="43" hidden="1"/>
    <cellStyle name="40% - Accent4" xfId="28525" builtinId="43" hidden="1"/>
    <cellStyle name="40% - Accent4" xfId="31694" builtinId="43" hidden="1"/>
    <cellStyle name="40% - Accent4" xfId="31735" builtinId="43" hidden="1"/>
    <cellStyle name="40% - Accent4" xfId="31774" builtinId="43" hidden="1"/>
    <cellStyle name="40% - Accent4" xfId="31813" builtinId="43" hidden="1"/>
    <cellStyle name="40% - Accent4" xfId="31852" builtinId="43" hidden="1"/>
    <cellStyle name="40% - Accent4" xfId="31892" builtinId="43" hidden="1"/>
    <cellStyle name="40% - Accent4" xfId="31931" builtinId="43" hidden="1"/>
    <cellStyle name="40% - Accent4" xfId="31972" builtinId="43" hidden="1"/>
    <cellStyle name="40% - Accent4" xfId="32011" builtinId="43" hidden="1"/>
    <cellStyle name="40% - Accent4" xfId="32050" builtinId="43" hidden="1"/>
    <cellStyle name="40% - Accent4" xfId="32089" builtinId="43" hidden="1"/>
    <cellStyle name="40% - Accent4" xfId="32129" builtinId="43" hidden="1"/>
    <cellStyle name="40% - Accent4" xfId="32169" builtinId="43" hidden="1"/>
    <cellStyle name="40% - Accent4" xfId="32208" builtinId="43" hidden="1"/>
    <cellStyle name="40% - Accent4" xfId="32248" builtinId="43" hidden="1"/>
    <cellStyle name="40% - Accent4" xfId="32287" builtinId="43" hidden="1"/>
    <cellStyle name="40% - Accent4" xfId="32327" builtinId="43" hidden="1"/>
    <cellStyle name="40% - Accent4" xfId="32366" builtinId="43" hidden="1"/>
    <cellStyle name="40% - Accent4" xfId="32405" builtinId="43" hidden="1"/>
    <cellStyle name="40% - Accent4" xfId="32444" builtinId="43" hidden="1"/>
    <cellStyle name="40% - Accent4" xfId="32603" builtinId="43" hidden="1"/>
    <cellStyle name="40% - Accent4" xfId="32644" builtinId="43" hidden="1"/>
    <cellStyle name="40% - Accent4" xfId="32683" builtinId="43" hidden="1"/>
    <cellStyle name="40% - Accent4" xfId="32722" builtinId="43" hidden="1"/>
    <cellStyle name="40% - Accent4" xfId="32761" builtinId="43" hidden="1"/>
    <cellStyle name="40% - Accent4" xfId="32801" builtinId="43" hidden="1"/>
    <cellStyle name="40% - Accent4" xfId="32840" builtinId="43" hidden="1"/>
    <cellStyle name="40% - Accent4" xfId="32881" builtinId="43" hidden="1"/>
    <cellStyle name="40% - Accent4" xfId="32920" builtinId="43" hidden="1"/>
    <cellStyle name="40% - Accent4" xfId="32959" builtinId="43" hidden="1"/>
    <cellStyle name="40% - Accent4" xfId="32998" builtinId="43" hidden="1"/>
    <cellStyle name="40% - Accent4" xfId="33038" builtinId="43" hidden="1"/>
    <cellStyle name="40% - Accent4" xfId="33078" builtinId="43" hidden="1"/>
    <cellStyle name="40% - Accent4" xfId="33117" builtinId="43" hidden="1"/>
    <cellStyle name="40% - Accent4" xfId="33157" builtinId="43" hidden="1"/>
    <cellStyle name="40% - Accent4" xfId="33197" builtinId="43" hidden="1"/>
    <cellStyle name="40% - Accent4" xfId="33237" builtinId="43" hidden="1"/>
    <cellStyle name="40% - Accent4" xfId="33276" builtinId="43" hidden="1"/>
    <cellStyle name="40% - Accent4" xfId="33315" builtinId="43" hidden="1"/>
    <cellStyle name="40% - Accent4" xfId="32548" builtinId="43" hidden="1"/>
    <cellStyle name="40% - Accent4" xfId="33348" builtinId="43" hidden="1"/>
    <cellStyle name="40% - Accent4" xfId="33389" builtinId="43" hidden="1"/>
    <cellStyle name="40% - Accent4" xfId="33428" builtinId="43" hidden="1"/>
    <cellStyle name="40% - Accent4" xfId="33467" builtinId="43" hidden="1"/>
    <cellStyle name="40% - Accent4" xfId="33506" builtinId="43" hidden="1"/>
    <cellStyle name="40% - Accent4" xfId="33546" builtinId="43" hidden="1"/>
    <cellStyle name="40% - Accent4" xfId="33585" builtinId="43" hidden="1"/>
    <cellStyle name="40% - Accent4" xfId="33626" builtinId="43" hidden="1"/>
    <cellStyle name="40% - Accent4" xfId="33665" builtinId="43" hidden="1"/>
    <cellStyle name="40% - Accent4" xfId="33704" builtinId="43" hidden="1"/>
    <cellStyle name="40% - Accent4" xfId="33743" builtinId="43" hidden="1"/>
    <cellStyle name="40% - Accent4" xfId="33783" builtinId="43" hidden="1"/>
    <cellStyle name="40% - Accent4" xfId="33823" builtinId="43" hidden="1"/>
    <cellStyle name="40% - Accent4" xfId="33862" builtinId="43" hidden="1"/>
    <cellStyle name="40% - Accent4" xfId="33902" builtinId="43" hidden="1"/>
    <cellStyle name="40% - Accent4" xfId="33941" builtinId="43" hidden="1"/>
    <cellStyle name="40% - Accent4" xfId="33981" builtinId="43" hidden="1"/>
    <cellStyle name="40% - Accent4" xfId="34020" builtinId="43" hidden="1"/>
    <cellStyle name="40% - Accent4" xfId="34059" builtinId="43" hidden="1"/>
    <cellStyle name="40% - Accent4" xfId="32495" builtinId="43" hidden="1"/>
    <cellStyle name="40% - Accent4" xfId="32530" builtinId="43" hidden="1"/>
    <cellStyle name="40% - Accent4" xfId="34105" builtinId="43" hidden="1"/>
    <cellStyle name="40% - Accent4" xfId="34144" builtinId="43" hidden="1"/>
    <cellStyle name="40% - Accent4" xfId="34183" builtinId="43" hidden="1"/>
    <cellStyle name="40% - Accent4" xfId="34222" builtinId="43" hidden="1"/>
    <cellStyle name="40% - Accent4" xfId="34262" builtinId="43" hidden="1"/>
    <cellStyle name="40% - Accent4" xfId="34301" builtinId="43" hidden="1"/>
    <cellStyle name="40% - Accent4" xfId="34342" builtinId="43" hidden="1"/>
    <cellStyle name="40% - Accent4" xfId="34381" builtinId="43" hidden="1"/>
    <cellStyle name="40% - Accent4" xfId="34420" builtinId="43" hidden="1"/>
    <cellStyle name="40% - Accent4" xfId="34459" builtinId="43" hidden="1"/>
    <cellStyle name="40% - Accent4" xfId="34499" builtinId="43" hidden="1"/>
    <cellStyle name="40% - Accent4" xfId="34539" builtinId="43" hidden="1"/>
    <cellStyle name="40% - Accent4" xfId="34578" builtinId="43" hidden="1"/>
    <cellStyle name="40% - Accent4" xfId="34618" builtinId="43" hidden="1"/>
    <cellStyle name="40% - Accent4" xfId="34657" builtinId="43" hidden="1"/>
    <cellStyle name="40% - Accent4" xfId="34697" builtinId="43" hidden="1"/>
    <cellStyle name="40% - Accent4" xfId="34736" builtinId="43" hidden="1"/>
    <cellStyle name="40% - Accent4" xfId="34775" builtinId="43" hidden="1"/>
    <cellStyle name="40% - Accent4" xfId="28591" builtinId="43" hidden="1"/>
    <cellStyle name="40% - Accent4" xfId="34816" builtinId="43" hidden="1"/>
    <cellStyle name="40% - Accent4" xfId="34857" builtinId="43" hidden="1"/>
    <cellStyle name="40% - Accent4" xfId="34896" builtinId="43" hidden="1"/>
    <cellStyle name="40% - Accent4" xfId="34935" builtinId="43" hidden="1"/>
    <cellStyle name="40% - Accent4" xfId="34974" builtinId="43" hidden="1"/>
    <cellStyle name="40% - Accent4" xfId="35014" builtinId="43" hidden="1"/>
    <cellStyle name="40% - Accent4" xfId="35053" builtinId="43" hidden="1"/>
    <cellStyle name="40% - Accent4" xfId="35094" builtinId="43" hidden="1"/>
    <cellStyle name="40% - Accent4" xfId="35133" builtinId="43" hidden="1"/>
    <cellStyle name="40% - Accent4" xfId="35172" builtinId="43" hidden="1"/>
    <cellStyle name="40% - Accent4" xfId="35211" builtinId="43" hidden="1"/>
    <cellStyle name="40% - Accent4" xfId="35251" builtinId="43" hidden="1"/>
    <cellStyle name="40% - Accent4" xfId="35291" builtinId="43" hidden="1"/>
    <cellStyle name="40% - Accent4" xfId="35330" builtinId="43" hidden="1"/>
    <cellStyle name="40% - Accent4" xfId="35370" builtinId="43" hidden="1"/>
    <cellStyle name="40% - Accent4" xfId="35409" builtinId="43" hidden="1"/>
    <cellStyle name="40% - Accent4" xfId="35449" builtinId="43" hidden="1"/>
    <cellStyle name="40% - Accent4" xfId="35488" builtinId="43" hidden="1"/>
    <cellStyle name="40% - Accent4" xfId="35527" builtinId="43" hidden="1"/>
    <cellStyle name="40% - Accent4" xfId="35566" builtinId="43" hidden="1"/>
    <cellStyle name="40% - Accent4" xfId="35725" builtinId="43" hidden="1"/>
    <cellStyle name="40% - Accent4" xfId="35766" builtinId="43" hidden="1"/>
    <cellStyle name="40% - Accent4" xfId="35805" builtinId="43" hidden="1"/>
    <cellStyle name="40% - Accent4" xfId="35844" builtinId="43" hidden="1"/>
    <cellStyle name="40% - Accent4" xfId="35883" builtinId="43" hidden="1"/>
    <cellStyle name="40% - Accent4" xfId="35923" builtinId="43" hidden="1"/>
    <cellStyle name="40% - Accent4" xfId="35962" builtinId="43" hidden="1"/>
    <cellStyle name="40% - Accent4" xfId="36003" builtinId="43" hidden="1"/>
    <cellStyle name="40% - Accent4" xfId="36042" builtinId="43" hidden="1"/>
    <cellStyle name="40% - Accent4" xfId="36081" builtinId="43" hidden="1"/>
    <cellStyle name="40% - Accent4" xfId="36120" builtinId="43" hidden="1"/>
    <cellStyle name="40% - Accent4" xfId="36160" builtinId="43" hidden="1"/>
    <cellStyle name="40% - Accent4" xfId="36200" builtinId="43" hidden="1"/>
    <cellStyle name="40% - Accent4" xfId="36239" builtinId="43" hidden="1"/>
    <cellStyle name="40% - Accent4" xfId="36279" builtinId="43" hidden="1"/>
    <cellStyle name="40% - Accent4" xfId="36319" builtinId="43" hidden="1"/>
    <cellStyle name="40% - Accent4" xfId="36359" builtinId="43" hidden="1"/>
    <cellStyle name="40% - Accent4" xfId="36398" builtinId="43" hidden="1"/>
    <cellStyle name="40% - Accent4" xfId="36437" builtinId="43" hidden="1"/>
    <cellStyle name="40% - Accent4" xfId="35670" builtinId="43" hidden="1"/>
    <cellStyle name="40% - Accent4" xfId="36470" builtinId="43" hidden="1"/>
    <cellStyle name="40% - Accent4" xfId="36511" builtinId="43" hidden="1"/>
    <cellStyle name="40% - Accent4" xfId="36550" builtinId="43" hidden="1"/>
    <cellStyle name="40% - Accent4" xfId="36589" builtinId="43" hidden="1"/>
    <cellStyle name="40% - Accent4" xfId="36628" builtinId="43" hidden="1"/>
    <cellStyle name="40% - Accent4" xfId="36668" builtinId="43" hidden="1"/>
    <cellStyle name="40% - Accent4" xfId="36707" builtinId="43" hidden="1"/>
    <cellStyle name="40% - Accent4" xfId="36748" builtinId="43" hidden="1"/>
    <cellStyle name="40% - Accent4" xfId="36787" builtinId="43" hidden="1"/>
    <cellStyle name="40% - Accent4" xfId="36826" builtinId="43" hidden="1"/>
    <cellStyle name="40% - Accent4" xfId="36865" builtinId="43" hidden="1"/>
    <cellStyle name="40% - Accent4" xfId="36905" builtinId="43" hidden="1"/>
    <cellStyle name="40% - Accent4" xfId="36945" builtinId="43" hidden="1"/>
    <cellStyle name="40% - Accent4" xfId="36984" builtinId="43" hidden="1"/>
    <cellStyle name="40% - Accent4" xfId="37024" builtinId="43" hidden="1"/>
    <cellStyle name="40% - Accent4" xfId="37063" builtinId="43" hidden="1"/>
    <cellStyle name="40% - Accent4" xfId="37103" builtinId="43" hidden="1"/>
    <cellStyle name="40% - Accent4" xfId="37142" builtinId="43" hidden="1"/>
    <cellStyle name="40% - Accent4" xfId="37181" builtinId="43" hidden="1"/>
    <cellStyle name="40% - Accent4" xfId="35617" builtinId="43" hidden="1"/>
    <cellStyle name="40% - Accent4" xfId="35652" builtinId="43" hidden="1"/>
    <cellStyle name="40% - Accent4" xfId="37227" builtinId="43" hidden="1"/>
    <cellStyle name="40% - Accent4" xfId="37266" builtinId="43" hidden="1"/>
    <cellStyle name="40% - Accent4" xfId="37305" builtinId="43" hidden="1"/>
    <cellStyle name="40% - Accent4" xfId="37344" builtinId="43" hidden="1"/>
    <cellStyle name="40% - Accent4" xfId="37384" builtinId="43" hidden="1"/>
    <cellStyle name="40% - Accent4" xfId="37423" builtinId="43" hidden="1"/>
    <cellStyle name="40% - Accent4" xfId="37464" builtinId="43" hidden="1"/>
    <cellStyle name="40% - Accent4" xfId="37503" builtinId="43" hidden="1"/>
    <cellStyle name="40% - Accent4" xfId="37542" builtinId="43" hidden="1"/>
    <cellStyle name="40% - Accent4" xfId="37581" builtinId="43" hidden="1"/>
    <cellStyle name="40% - Accent4" xfId="37621" builtinId="43" hidden="1"/>
    <cellStyle name="40% - Accent4" xfId="37661" builtinId="43" hidden="1"/>
    <cellStyle name="40% - Accent4" xfId="37700" builtinId="43" hidden="1"/>
    <cellStyle name="40% - Accent4" xfId="37740" builtinId="43" hidden="1"/>
    <cellStyle name="40% - Accent4" xfId="37779" builtinId="43" hidden="1"/>
    <cellStyle name="40% - Accent4" xfId="37819" builtinId="43" hidden="1"/>
    <cellStyle name="40% - Accent4" xfId="37858" builtinId="43" hidden="1"/>
    <cellStyle name="40% - Accent4" xfId="37897" builtinId="43" hidden="1"/>
    <cellStyle name="40% - Accent4" xfId="37936" builtinId="43" hidden="1"/>
    <cellStyle name="40% - Accent4" xfId="37976" builtinId="43" hidden="1"/>
    <cellStyle name="40% - Accent4" xfId="38017" builtinId="43" hidden="1"/>
    <cellStyle name="40% - Accent4" xfId="38056" builtinId="43" hidden="1"/>
    <cellStyle name="40% - Accent4" xfId="38095" builtinId="43" hidden="1"/>
    <cellStyle name="40% - Accent4" xfId="38134" builtinId="43" hidden="1"/>
    <cellStyle name="40% - Accent4" xfId="38174" builtinId="43" hidden="1"/>
    <cellStyle name="40% - Accent4" xfId="38213" builtinId="43" hidden="1"/>
    <cellStyle name="40% - Accent4" xfId="38254" builtinId="43" hidden="1"/>
    <cellStyle name="40% - Accent4" xfId="38293" builtinId="43" hidden="1"/>
    <cellStyle name="40% - Accent4" xfId="38332" builtinId="43" hidden="1"/>
    <cellStyle name="40% - Accent4" xfId="38371" builtinId="43" hidden="1"/>
    <cellStyle name="40% - Accent4" xfId="38411" builtinId="43" hidden="1"/>
    <cellStyle name="40% - Accent4" xfId="38451" builtinId="43" hidden="1"/>
    <cellStyle name="40% - Accent4" xfId="38490" builtinId="43" hidden="1"/>
    <cellStyle name="40% - Accent4" xfId="38530" builtinId="43" hidden="1"/>
    <cellStyle name="40% - Accent4" xfId="38569" builtinId="43" hidden="1"/>
    <cellStyle name="40% - Accent4" xfId="38609" builtinId="43" hidden="1"/>
    <cellStyle name="40% - Accent4" xfId="38648" builtinId="43" hidden="1"/>
    <cellStyle name="40% - Accent4" xfId="38687" builtinId="43" hidden="1"/>
    <cellStyle name="40% - Accent4" xfId="38726" builtinId="43" hidden="1"/>
    <cellStyle name="40% - Accent4" xfId="38885" builtinId="43" hidden="1"/>
    <cellStyle name="40% - Accent4" xfId="38926" builtinId="43" hidden="1"/>
    <cellStyle name="40% - Accent4" xfId="38965" builtinId="43" hidden="1"/>
    <cellStyle name="40% - Accent4" xfId="39004" builtinId="43" hidden="1"/>
    <cellStyle name="40% - Accent4" xfId="39043" builtinId="43" hidden="1"/>
    <cellStyle name="40% - Accent4" xfId="39083" builtinId="43" hidden="1"/>
    <cellStyle name="40% - Accent4" xfId="39122" builtinId="43" hidden="1"/>
    <cellStyle name="40% - Accent4" xfId="39163" builtinId="43" hidden="1"/>
    <cellStyle name="40% - Accent4" xfId="39202" builtinId="43" hidden="1"/>
    <cellStyle name="40% - Accent4" xfId="39241" builtinId="43" hidden="1"/>
    <cellStyle name="40% - Accent4" xfId="39280" builtinId="43" hidden="1"/>
    <cellStyle name="40% - Accent4" xfId="39320" builtinId="43" hidden="1"/>
    <cellStyle name="40% - Accent4" xfId="39360" builtinId="43" hidden="1"/>
    <cellStyle name="40% - Accent4" xfId="39399" builtinId="43" hidden="1"/>
    <cellStyle name="40% - Accent4" xfId="39439" builtinId="43" hidden="1"/>
    <cellStyle name="40% - Accent4" xfId="39479" builtinId="43" hidden="1"/>
    <cellStyle name="40% - Accent4" xfId="39519" builtinId="43" hidden="1"/>
    <cellStyle name="40% - Accent4" xfId="39558" builtinId="43" hidden="1"/>
    <cellStyle name="40% - Accent4" xfId="39597" builtinId="43" hidden="1"/>
    <cellStyle name="40% - Accent4" xfId="38830" builtinId="43" hidden="1"/>
    <cellStyle name="40% - Accent4" xfId="39630" builtinId="43" hidden="1"/>
    <cellStyle name="40% - Accent4" xfId="39671" builtinId="43" hidden="1"/>
    <cellStyle name="40% - Accent4" xfId="39710" builtinId="43" hidden="1"/>
    <cellStyle name="40% - Accent4" xfId="39749" builtinId="43" hidden="1"/>
    <cellStyle name="40% - Accent4" xfId="39788" builtinId="43" hidden="1"/>
    <cellStyle name="40% - Accent4" xfId="39828" builtinId="43" hidden="1"/>
    <cellStyle name="40% - Accent4" xfId="39867" builtinId="43" hidden="1"/>
    <cellStyle name="40% - Accent4" xfId="39908" builtinId="43" hidden="1"/>
    <cellStyle name="40% - Accent4" xfId="39947" builtinId="43" hidden="1"/>
    <cellStyle name="40% - Accent4" xfId="39986" builtinId="43" hidden="1"/>
    <cellStyle name="40% - Accent4" xfId="40025" builtinId="43" hidden="1"/>
    <cellStyle name="40% - Accent4" xfId="40065" builtinId="43" hidden="1"/>
    <cellStyle name="40% - Accent4" xfId="40105" builtinId="43" hidden="1"/>
    <cellStyle name="40% - Accent4" xfId="40144" builtinId="43" hidden="1"/>
    <cellStyle name="40% - Accent4" xfId="40184" builtinId="43" hidden="1"/>
    <cellStyle name="40% - Accent4" xfId="40223" builtinId="43" hidden="1"/>
    <cellStyle name="40% - Accent4" xfId="40263" builtinId="43" hidden="1"/>
    <cellStyle name="40% - Accent4" xfId="40302" builtinId="43" hidden="1"/>
    <cellStyle name="40% - Accent4" xfId="40341" builtinId="43" hidden="1"/>
    <cellStyle name="40% - Accent4" xfId="38777" builtinId="43" hidden="1"/>
    <cellStyle name="40% - Accent4" xfId="38812" builtinId="43" hidden="1"/>
    <cellStyle name="40% - Accent4" xfId="40387" builtinId="43" hidden="1"/>
    <cellStyle name="40% - Accent4" xfId="40426" builtinId="43" hidden="1"/>
    <cellStyle name="40% - Accent4" xfId="40465" builtinId="43" hidden="1"/>
    <cellStyle name="40% - Accent4" xfId="40504" builtinId="43" hidden="1"/>
    <cellStyle name="40% - Accent4" xfId="40544" builtinId="43" hidden="1"/>
    <cellStyle name="40% - Accent4" xfId="40583" builtinId="43" hidden="1"/>
    <cellStyle name="40% - Accent4" xfId="40624" builtinId="43" hidden="1"/>
    <cellStyle name="40% - Accent4" xfId="40663" builtinId="43" hidden="1"/>
    <cellStyle name="40% - Accent4" xfId="40702" builtinId="43" hidden="1"/>
    <cellStyle name="40% - Accent4" xfId="40741" builtinId="43" hidden="1"/>
    <cellStyle name="40% - Accent4" xfId="40781" builtinId="43" hidden="1"/>
    <cellStyle name="40% - Accent4" xfId="40821" builtinId="43" hidden="1"/>
    <cellStyle name="40% - Accent4" xfId="40860" builtinId="43" hidden="1"/>
    <cellStyle name="40% - Accent4" xfId="40900" builtinId="43" hidden="1"/>
    <cellStyle name="40% - Accent4" xfId="40939" builtinId="43" hidden="1"/>
    <cellStyle name="40% - Accent4" xfId="40979" builtinId="43" hidden="1"/>
    <cellStyle name="40% - Accent4" xfId="41018" builtinId="43" hidden="1"/>
    <cellStyle name="40% - Accent4" xfId="41057" builtinId="43" hidden="1"/>
    <cellStyle name="40% - Accent4" xfId="41117" builtinId="43" hidden="1"/>
    <cellStyle name="40% - Accent4" xfId="41175" builtinId="43" hidden="1"/>
    <cellStyle name="40% - Accent4" xfId="41216" builtinId="43" hidden="1"/>
    <cellStyle name="40% - Accent4" xfId="41255" builtinId="43" hidden="1"/>
    <cellStyle name="40% - Accent4" xfId="41294" builtinId="43" hidden="1"/>
    <cellStyle name="40% - Accent4" xfId="41333" builtinId="43" hidden="1"/>
    <cellStyle name="40% - Accent4" xfId="41373" builtinId="43" hidden="1"/>
    <cellStyle name="40% - Accent4" xfId="41412" builtinId="43" hidden="1"/>
    <cellStyle name="40% - Accent4" xfId="41453" builtinId="43" hidden="1"/>
    <cellStyle name="40% - Accent4" xfId="41492" builtinId="43" hidden="1"/>
    <cellStyle name="40% - Accent4" xfId="41531" builtinId="43" hidden="1"/>
    <cellStyle name="40% - Accent4" xfId="41570" builtinId="43" hidden="1"/>
    <cellStyle name="40% - Accent4" xfId="41610" builtinId="43" hidden="1"/>
    <cellStyle name="40% - Accent4" xfId="41650" builtinId="43" hidden="1"/>
    <cellStyle name="40% - Accent4" xfId="41689" builtinId="43" hidden="1"/>
    <cellStyle name="40% - Accent4" xfId="41729" builtinId="43" hidden="1"/>
    <cellStyle name="40% - Accent4" xfId="41768" builtinId="43" hidden="1"/>
    <cellStyle name="40% - Accent4" xfId="41808" builtinId="43" hidden="1"/>
    <cellStyle name="40% - Accent4" xfId="41847" builtinId="43" hidden="1"/>
    <cellStyle name="40% - Accent4" xfId="41886" builtinId="43" hidden="1"/>
    <cellStyle name="40% - Accent4" xfId="41072" builtinId="43" hidden="1"/>
    <cellStyle name="40% - Accent4" xfId="41926" builtinId="43" hidden="1"/>
    <cellStyle name="40% - Accent4" xfId="41967" builtinId="43" hidden="1"/>
    <cellStyle name="40% - Accent4" xfId="42006" builtinId="43" hidden="1"/>
    <cellStyle name="40% - Accent4" xfId="42045" builtinId="43" hidden="1"/>
    <cellStyle name="40% - Accent4" xfId="42084" builtinId="43" hidden="1"/>
    <cellStyle name="40% - Accent4" xfId="42124" builtinId="43" hidden="1"/>
    <cellStyle name="40% - Accent4" xfId="42163" builtinId="43" hidden="1"/>
    <cellStyle name="40% - Accent4" xfId="42204" builtinId="43" hidden="1"/>
    <cellStyle name="40% - Accent4" xfId="42243" builtinId="43" hidden="1"/>
    <cellStyle name="40% - Accent4" xfId="42282" builtinId="43" hidden="1"/>
    <cellStyle name="40% - Accent4" xfId="42321" builtinId="43" hidden="1"/>
    <cellStyle name="40% - Accent4" xfId="42361" builtinId="43" hidden="1"/>
    <cellStyle name="40% - Accent4" xfId="42401" builtinId="43" hidden="1"/>
    <cellStyle name="40% - Accent4" xfId="42440" builtinId="43" hidden="1"/>
    <cellStyle name="40% - Accent4" xfId="42480" builtinId="43" hidden="1"/>
    <cellStyle name="40% - Accent4" xfId="42519" builtinId="43" hidden="1"/>
    <cellStyle name="40% - Accent4" xfId="42559" builtinId="43" hidden="1"/>
    <cellStyle name="40% - Accent4" xfId="42598" builtinId="43" hidden="1"/>
    <cellStyle name="40% - Accent4" xfId="42637" builtinId="43" hidden="1"/>
    <cellStyle name="40% - Accent4" xfId="42701" builtinId="43" hidden="1"/>
    <cellStyle name="40% - Accent4" xfId="42755" builtinId="43" hidden="1"/>
    <cellStyle name="40% - Accent4" xfId="42796" builtinId="43" hidden="1"/>
    <cellStyle name="40% - Accent4" xfId="42835" builtinId="43" hidden="1"/>
    <cellStyle name="40% - Accent4" xfId="42874" builtinId="43" hidden="1"/>
    <cellStyle name="40% - Accent4" xfId="42913" builtinId="43" hidden="1"/>
    <cellStyle name="40% - Accent4" xfId="42953" builtinId="43" hidden="1"/>
    <cellStyle name="40% - Accent4" xfId="42992" builtinId="43" hidden="1"/>
    <cellStyle name="40% - Accent4" xfId="43033" builtinId="43" hidden="1"/>
    <cellStyle name="40% - Accent4" xfId="43072" builtinId="43" hidden="1"/>
    <cellStyle name="40% - Accent4" xfId="43111" builtinId="43" hidden="1"/>
    <cellStyle name="40% - Accent4" xfId="43150" builtinId="43" hidden="1"/>
    <cellStyle name="40% - Accent4" xfId="43190" builtinId="43" hidden="1"/>
    <cellStyle name="40% - Accent4" xfId="43230" builtinId="43" hidden="1"/>
    <cellStyle name="40% - Accent4" xfId="43269" builtinId="43" hidden="1"/>
    <cellStyle name="40% - Accent4" xfId="43309" builtinId="43" hidden="1"/>
    <cellStyle name="40% - Accent4" xfId="43348" builtinId="43" hidden="1"/>
    <cellStyle name="40% - Accent4" xfId="43388" builtinId="43" hidden="1"/>
    <cellStyle name="40% - Accent4" xfId="43427" builtinId="43" hidden="1"/>
    <cellStyle name="40% - Accent4" xfId="43466" builtinId="43" hidden="1"/>
    <cellStyle name="40% - Accent4" xfId="42651" builtinId="43" hidden="1"/>
    <cellStyle name="40% - Accent4" xfId="43506" builtinId="43" hidden="1"/>
    <cellStyle name="40% - Accent4" xfId="43547" builtinId="43" hidden="1"/>
    <cellStyle name="40% - Accent4" xfId="43586" builtinId="43" hidden="1"/>
    <cellStyle name="40% - Accent4" xfId="43625" builtinId="43" hidden="1"/>
    <cellStyle name="40% - Accent4" xfId="43664" builtinId="43" hidden="1"/>
    <cellStyle name="40% - Accent4" xfId="43704" builtinId="43" hidden="1"/>
    <cellStyle name="40% - Accent4" xfId="43743" builtinId="43" hidden="1"/>
    <cellStyle name="40% - Accent4" xfId="43784" builtinId="43" hidden="1"/>
    <cellStyle name="40% - Accent4" xfId="43823" builtinId="43" hidden="1"/>
    <cellStyle name="40% - Accent4" xfId="43862" builtinId="43" hidden="1"/>
    <cellStyle name="40% - Accent4" xfId="43901" builtinId="43" hidden="1"/>
    <cellStyle name="40% - Accent4" xfId="43941" builtinId="43" hidden="1"/>
    <cellStyle name="40% - Accent4" xfId="43981" builtinId="43" hidden="1"/>
    <cellStyle name="40% - Accent4" xfId="44020" builtinId="43" hidden="1"/>
    <cellStyle name="40% - Accent4" xfId="44060" builtinId="43" hidden="1"/>
    <cellStyle name="40% - Accent4" xfId="44099" builtinId="43" hidden="1"/>
    <cellStyle name="40% - Accent4" xfId="44139" builtinId="43" hidden="1"/>
    <cellStyle name="40% - Accent4" xfId="44178" builtinId="43" hidden="1"/>
    <cellStyle name="40% - Accent4" xfId="44217" builtinId="43" hidden="1"/>
    <cellStyle name="40% - Accent4" xfId="44281" builtinId="43" hidden="1"/>
    <cellStyle name="40% - Accent4" xfId="44335" builtinId="43" hidden="1"/>
    <cellStyle name="40% - Accent4" xfId="44376" builtinId="43" hidden="1"/>
    <cellStyle name="40% - Accent4" xfId="44415" builtinId="43" hidden="1"/>
    <cellStyle name="40% - Accent4" xfId="44454" builtinId="43" hidden="1"/>
    <cellStyle name="40% - Accent4" xfId="44493" builtinId="43" hidden="1"/>
    <cellStyle name="40% - Accent4" xfId="44533" builtinId="43" hidden="1"/>
    <cellStyle name="40% - Accent4" xfId="44572" builtinId="43" hidden="1"/>
    <cellStyle name="40% - Accent4" xfId="44613" builtinId="43" hidden="1"/>
    <cellStyle name="40% - Accent4" xfId="44652" builtinId="43" hidden="1"/>
    <cellStyle name="40% - Accent4" xfId="44691" builtinId="43" hidden="1"/>
    <cellStyle name="40% - Accent4" xfId="44730" builtinId="43" hidden="1"/>
    <cellStyle name="40% - Accent4" xfId="44770" builtinId="43" hidden="1"/>
    <cellStyle name="40% - Accent4" xfId="44810" builtinId="43" hidden="1"/>
    <cellStyle name="40% - Accent4" xfId="44849" builtinId="43" hidden="1"/>
    <cellStyle name="40% - Accent4" xfId="44889" builtinId="43" hidden="1"/>
    <cellStyle name="40% - Accent4" xfId="44928" builtinId="43" hidden="1"/>
    <cellStyle name="40% - Accent4" xfId="44968" builtinId="43" hidden="1"/>
    <cellStyle name="40% - Accent4" xfId="45007" builtinId="43" hidden="1"/>
    <cellStyle name="40% - Accent4" xfId="45046" builtinId="43" hidden="1"/>
    <cellStyle name="40% - Accent4" xfId="44231" builtinId="43" hidden="1"/>
    <cellStyle name="40% - Accent4" xfId="45086" builtinId="43" hidden="1"/>
    <cellStyle name="40% - Accent4" xfId="45127" builtinId="43" hidden="1"/>
    <cellStyle name="40% - Accent4" xfId="45166" builtinId="43" hidden="1"/>
    <cellStyle name="40% - Accent4" xfId="45205" builtinId="43" hidden="1"/>
    <cellStyle name="40% - Accent4" xfId="45244" builtinId="43" hidden="1"/>
    <cellStyle name="40% - Accent4" xfId="45284" builtinId="43" hidden="1"/>
    <cellStyle name="40% - Accent4" xfId="45323" builtinId="43" hidden="1"/>
    <cellStyle name="40% - Accent4" xfId="45364" builtinId="43" hidden="1"/>
    <cellStyle name="40% - Accent4" xfId="45403" builtinId="43" hidden="1"/>
    <cellStyle name="40% - Accent4" xfId="45442" builtinId="43" hidden="1"/>
    <cellStyle name="40% - Accent4" xfId="45481" builtinId="43" hidden="1"/>
    <cellStyle name="40% - Accent4" xfId="45521" builtinId="43" hidden="1"/>
    <cellStyle name="40% - Accent4" xfId="45561" builtinId="43" hidden="1"/>
    <cellStyle name="40% - Accent4" xfId="45600" builtinId="43" hidden="1"/>
    <cellStyle name="40% - Accent4" xfId="45640" builtinId="43" hidden="1"/>
    <cellStyle name="40% - Accent4" xfId="45679" builtinId="43" hidden="1"/>
    <cellStyle name="40% - Accent4" xfId="45719" builtinId="43" hidden="1"/>
    <cellStyle name="40% - Accent4" xfId="45758" builtinId="43" hidden="1"/>
    <cellStyle name="40% - Accent4" xfId="45797" builtinId="43" hidden="1"/>
    <cellStyle name="40% - Accent5" xfId="59" hidden="1"/>
    <cellStyle name="40% - Accent5" xfId="101" builtinId="47" hidden="1"/>
    <cellStyle name="40% - Accent5" xfId="140" builtinId="47" hidden="1"/>
    <cellStyle name="40% - Accent5" xfId="179" builtinId="47" hidden="1"/>
    <cellStyle name="40% - Accent5" xfId="218" builtinId="47" hidden="1"/>
    <cellStyle name="40% - Accent5" xfId="258" builtinId="47" hidden="1"/>
    <cellStyle name="40% - Accent5" xfId="297" builtinId="47" hidden="1"/>
    <cellStyle name="40% - Accent5" xfId="338" builtinId="47" hidden="1"/>
    <cellStyle name="40% - Accent5" xfId="377" builtinId="47" hidden="1"/>
    <cellStyle name="40% - Accent5" xfId="416" builtinId="47" hidden="1"/>
    <cellStyle name="40% - Accent5" xfId="455" builtinId="47" hidden="1"/>
    <cellStyle name="40% - Accent5" xfId="495" builtinId="47" hidden="1"/>
    <cellStyle name="40% - Accent5" xfId="535" builtinId="47" hidden="1"/>
    <cellStyle name="40% - Accent5" xfId="574" builtinId="47" hidden="1"/>
    <cellStyle name="40% - Accent5" xfId="614" builtinId="47" hidden="1"/>
    <cellStyle name="40% - Accent5" xfId="653" builtinId="47" hidden="1"/>
    <cellStyle name="40% - Accent5" xfId="693" builtinId="47" hidden="1"/>
    <cellStyle name="40% - Accent5" xfId="732" builtinId="47" hidden="1"/>
    <cellStyle name="40% - Accent5" xfId="771" builtinId="47" hidden="1"/>
    <cellStyle name="40% - Accent5" xfId="810" builtinId="47" hidden="1"/>
    <cellStyle name="40% - Accent5" xfId="969" builtinId="47" hidden="1"/>
    <cellStyle name="40% - Accent5" xfId="1010" builtinId="47" hidden="1"/>
    <cellStyle name="40% - Accent5" xfId="1049" builtinId="47" hidden="1"/>
    <cellStyle name="40% - Accent5" xfId="1088" builtinId="47" hidden="1"/>
    <cellStyle name="40% - Accent5" xfId="1127" builtinId="47" hidden="1"/>
    <cellStyle name="40% - Accent5" xfId="1167" builtinId="47" hidden="1"/>
    <cellStyle name="40% - Accent5" xfId="1206" builtinId="47" hidden="1"/>
    <cellStyle name="40% - Accent5" xfId="1247" builtinId="47" hidden="1"/>
    <cellStyle name="40% - Accent5" xfId="1286" builtinId="47" hidden="1"/>
    <cellStyle name="40% - Accent5" xfId="1325" builtinId="47" hidden="1"/>
    <cellStyle name="40% - Accent5" xfId="1364" builtinId="47" hidden="1"/>
    <cellStyle name="40% - Accent5" xfId="1404" builtinId="47" hidden="1"/>
    <cellStyle name="40% - Accent5" xfId="1444" builtinId="47" hidden="1"/>
    <cellStyle name="40% - Accent5" xfId="1483" builtinId="47" hidden="1"/>
    <cellStyle name="40% - Accent5" xfId="1523" builtinId="47" hidden="1"/>
    <cellStyle name="40% - Accent5" xfId="1563" builtinId="47" hidden="1"/>
    <cellStyle name="40% - Accent5" xfId="1603" builtinId="47" hidden="1"/>
    <cellStyle name="40% - Accent5" xfId="1642" builtinId="47" hidden="1"/>
    <cellStyle name="40% - Accent5" xfId="1681" builtinId="47" hidden="1"/>
    <cellStyle name="40% - Accent5" xfId="906" builtinId="47" hidden="1"/>
    <cellStyle name="40% - Accent5" xfId="1714" builtinId="47" hidden="1"/>
    <cellStyle name="40% - Accent5" xfId="1755" builtinId="47" hidden="1"/>
    <cellStyle name="40% - Accent5" xfId="1794" builtinId="47" hidden="1"/>
    <cellStyle name="40% - Accent5" xfId="1833" builtinId="47" hidden="1"/>
    <cellStyle name="40% - Accent5" xfId="1872" builtinId="47" hidden="1"/>
    <cellStyle name="40% - Accent5" xfId="1912" builtinId="47" hidden="1"/>
    <cellStyle name="40% - Accent5" xfId="1951" builtinId="47" hidden="1"/>
    <cellStyle name="40% - Accent5" xfId="1992" builtinId="47" hidden="1"/>
    <cellStyle name="40% - Accent5" xfId="2031" builtinId="47" hidden="1"/>
    <cellStyle name="40% - Accent5" xfId="2070" builtinId="47" hidden="1"/>
    <cellStyle name="40% - Accent5" xfId="2109" builtinId="47" hidden="1"/>
    <cellStyle name="40% - Accent5" xfId="2149" builtinId="47" hidden="1"/>
    <cellStyle name="40% - Accent5" xfId="2189" builtinId="47" hidden="1"/>
    <cellStyle name="40% - Accent5" xfId="2228" builtinId="47" hidden="1"/>
    <cellStyle name="40% - Accent5" xfId="2268" builtinId="47" hidden="1"/>
    <cellStyle name="40% - Accent5" xfId="2307" builtinId="47" hidden="1"/>
    <cellStyle name="40% - Accent5" xfId="2347" builtinId="47" hidden="1"/>
    <cellStyle name="40% - Accent5" xfId="2386" builtinId="47" hidden="1"/>
    <cellStyle name="40% - Accent5" xfId="2425" builtinId="47" hidden="1"/>
    <cellStyle name="40% - Accent5" xfId="861" builtinId="47" hidden="1"/>
    <cellStyle name="40% - Accent5" xfId="895" builtinId="47" hidden="1"/>
    <cellStyle name="40% - Accent5" xfId="2471" builtinId="47" hidden="1"/>
    <cellStyle name="40% - Accent5" xfId="2510" builtinId="47" hidden="1"/>
    <cellStyle name="40% - Accent5" xfId="2549" builtinId="47" hidden="1"/>
    <cellStyle name="40% - Accent5" xfId="2588" builtinId="47" hidden="1"/>
    <cellStyle name="40% - Accent5" xfId="2628" builtinId="47" hidden="1"/>
    <cellStyle name="40% - Accent5" xfId="2667" builtinId="47" hidden="1"/>
    <cellStyle name="40% - Accent5" xfId="2708" builtinId="47" hidden="1"/>
    <cellStyle name="40% - Accent5" xfId="2747" builtinId="47" hidden="1"/>
    <cellStyle name="40% - Accent5" xfId="2786" builtinId="47" hidden="1"/>
    <cellStyle name="40% - Accent5" xfId="2825" builtinId="47" hidden="1"/>
    <cellStyle name="40% - Accent5" xfId="2865" builtinId="47" hidden="1"/>
    <cellStyle name="40% - Accent5" xfId="2905" builtinId="47" hidden="1"/>
    <cellStyle name="40% - Accent5" xfId="2944" builtinId="47" hidden="1"/>
    <cellStyle name="40% - Accent5" xfId="2984" builtinId="47" hidden="1"/>
    <cellStyle name="40% - Accent5" xfId="3023" builtinId="47" hidden="1"/>
    <cellStyle name="40% - Accent5" xfId="3063" builtinId="47" hidden="1"/>
    <cellStyle name="40% - Accent5" xfId="3102" builtinId="47" hidden="1"/>
    <cellStyle name="40% - Accent5" xfId="3141" builtinId="47" hidden="1"/>
    <cellStyle name="40% - Accent5" xfId="3180" builtinId="47" hidden="1"/>
    <cellStyle name="40% - Accent5" xfId="3373" builtinId="47" hidden="1"/>
    <cellStyle name="40% - Accent5" xfId="3418" builtinId="47" hidden="1"/>
    <cellStyle name="40% - Accent5" xfId="3457" builtinId="47" hidden="1"/>
    <cellStyle name="40% - Accent5" xfId="3496" builtinId="47" hidden="1"/>
    <cellStyle name="40% - Accent5" xfId="3535" builtinId="47" hidden="1"/>
    <cellStyle name="40% - Accent5" xfId="3575" builtinId="47" hidden="1"/>
    <cellStyle name="40% - Accent5" xfId="3614" builtinId="47" hidden="1"/>
    <cellStyle name="40% - Accent5" xfId="3655" builtinId="47" hidden="1"/>
    <cellStyle name="40% - Accent5" xfId="3694" builtinId="47" hidden="1"/>
    <cellStyle name="40% - Accent5" xfId="3733" builtinId="47" hidden="1"/>
    <cellStyle name="40% - Accent5" xfId="3772" builtinId="47" hidden="1"/>
    <cellStyle name="40% - Accent5" xfId="3816" builtinId="47" hidden="1"/>
    <cellStyle name="40% - Accent5" xfId="3856" builtinId="47" hidden="1"/>
    <cellStyle name="40% - Accent5" xfId="3895" builtinId="47" hidden="1"/>
    <cellStyle name="40% - Accent5" xfId="3935" builtinId="47" hidden="1"/>
    <cellStyle name="40% - Accent5" xfId="3975" builtinId="47" hidden="1"/>
    <cellStyle name="40% - Accent5" xfId="4015" builtinId="47" hidden="1"/>
    <cellStyle name="40% - Accent5" xfId="4054" builtinId="47" hidden="1"/>
    <cellStyle name="40% - Accent5" xfId="4093" builtinId="47" hidden="1"/>
    <cellStyle name="40% - Accent5" xfId="4150" builtinId="47" hidden="1"/>
    <cellStyle name="40% - Accent5" xfId="4309" builtinId="47" hidden="1"/>
    <cellStyle name="40% - Accent5" xfId="4354" builtinId="47" hidden="1"/>
    <cellStyle name="40% - Accent5" xfId="4393" builtinId="47" hidden="1"/>
    <cellStyle name="40% - Accent5" xfId="4432" builtinId="47" hidden="1"/>
    <cellStyle name="40% - Accent5" xfId="4471" builtinId="47" hidden="1"/>
    <cellStyle name="40% - Accent5" xfId="4511" builtinId="47" hidden="1"/>
    <cellStyle name="40% - Accent5" xfId="4550" builtinId="47" hidden="1"/>
    <cellStyle name="40% - Accent5" xfId="4591" builtinId="47" hidden="1"/>
    <cellStyle name="40% - Accent5" xfId="4630" builtinId="47" hidden="1"/>
    <cellStyle name="40% - Accent5" xfId="4669" builtinId="47" hidden="1"/>
    <cellStyle name="40% - Accent5" xfId="4708" builtinId="47" hidden="1"/>
    <cellStyle name="40% - Accent5" xfId="4752" builtinId="47" hidden="1"/>
    <cellStyle name="40% - Accent5" xfId="4792" builtinId="47" hidden="1"/>
    <cellStyle name="40% - Accent5" xfId="4831" builtinId="47" hidden="1"/>
    <cellStyle name="40% - Accent5" xfId="4871" builtinId="47" hidden="1"/>
    <cellStyle name="40% - Accent5" xfId="4911" builtinId="47" hidden="1"/>
    <cellStyle name="40% - Accent5" xfId="4951" builtinId="47" hidden="1"/>
    <cellStyle name="40% - Accent5" xfId="4990" builtinId="47" hidden="1"/>
    <cellStyle name="40% - Accent5" xfId="5029" builtinId="47" hidden="1"/>
    <cellStyle name="40% - Accent5" xfId="4246" builtinId="47" hidden="1"/>
    <cellStyle name="40% - Accent5" xfId="5062" builtinId="47" hidden="1"/>
    <cellStyle name="40% - Accent5" xfId="5103" builtinId="47" hidden="1"/>
    <cellStyle name="40% - Accent5" xfId="5142" builtinId="47" hidden="1"/>
    <cellStyle name="40% - Accent5" xfId="5181" builtinId="47" hidden="1"/>
    <cellStyle name="40% - Accent5" xfId="5220" builtinId="47" hidden="1"/>
    <cellStyle name="40% - Accent5" xfId="5260" builtinId="47" hidden="1"/>
    <cellStyle name="40% - Accent5" xfId="5299" builtinId="47" hidden="1"/>
    <cellStyle name="40% - Accent5" xfId="5340" builtinId="47" hidden="1"/>
    <cellStyle name="40% - Accent5" xfId="5379" builtinId="47" hidden="1"/>
    <cellStyle name="40% - Accent5" xfId="5418" builtinId="47" hidden="1"/>
    <cellStyle name="40% - Accent5" xfId="5457" builtinId="47" hidden="1"/>
    <cellStyle name="40% - Accent5" xfId="5497" builtinId="47" hidden="1"/>
    <cellStyle name="40% - Accent5" xfId="5537" builtinId="47" hidden="1"/>
    <cellStyle name="40% - Accent5" xfId="5576" builtinId="47" hidden="1"/>
    <cellStyle name="40% - Accent5" xfId="5616" builtinId="47" hidden="1"/>
    <cellStyle name="40% - Accent5" xfId="5655" builtinId="47" hidden="1"/>
    <cellStyle name="40% - Accent5" xfId="5695" builtinId="47" hidden="1"/>
    <cellStyle name="40% - Accent5" xfId="5734" builtinId="47" hidden="1"/>
    <cellStyle name="40% - Accent5" xfId="5773" builtinId="47" hidden="1"/>
    <cellStyle name="40% - Accent5" xfId="4201" builtinId="47" hidden="1"/>
    <cellStyle name="40% - Accent5" xfId="4235" builtinId="47" hidden="1"/>
    <cellStyle name="40% - Accent5" xfId="5819" builtinId="47" hidden="1"/>
    <cellStyle name="40% - Accent5" xfId="5858" builtinId="47" hidden="1"/>
    <cellStyle name="40% - Accent5" xfId="5897" builtinId="47" hidden="1"/>
    <cellStyle name="40% - Accent5" xfId="5936" builtinId="47" hidden="1"/>
    <cellStyle name="40% - Accent5" xfId="5976" builtinId="47" hidden="1"/>
    <cellStyle name="40% - Accent5" xfId="6015" builtinId="47" hidden="1"/>
    <cellStyle name="40% - Accent5" xfId="6056" builtinId="47" hidden="1"/>
    <cellStyle name="40% - Accent5" xfId="6095" builtinId="47" hidden="1"/>
    <cellStyle name="40% - Accent5" xfId="6134" builtinId="47" hidden="1"/>
    <cellStyle name="40% - Accent5" xfId="6173" builtinId="47" hidden="1"/>
    <cellStyle name="40% - Accent5" xfId="6213" builtinId="47" hidden="1"/>
    <cellStyle name="40% - Accent5" xfId="6253" builtinId="47" hidden="1"/>
    <cellStyle name="40% - Accent5" xfId="6292" builtinId="47" hidden="1"/>
    <cellStyle name="40% - Accent5" xfId="6332" builtinId="47" hidden="1"/>
    <cellStyle name="40% - Accent5" xfId="6371" builtinId="47" hidden="1"/>
    <cellStyle name="40% - Accent5" xfId="6411" builtinId="47" hidden="1"/>
    <cellStyle name="40% - Accent5" xfId="6450" builtinId="47" hidden="1"/>
    <cellStyle name="40% - Accent5" xfId="6489" builtinId="47" hidden="1"/>
    <cellStyle name="40% - Accent5" xfId="3310" builtinId="47" hidden="1"/>
    <cellStyle name="40% - Accent5" xfId="6502" builtinId="47" hidden="1"/>
    <cellStyle name="40% - Accent5" xfId="6545" builtinId="47" hidden="1"/>
    <cellStyle name="40% - Accent5" xfId="6584" builtinId="47" hidden="1"/>
    <cellStyle name="40% - Accent5" xfId="6623" builtinId="47" hidden="1"/>
    <cellStyle name="40% - Accent5" xfId="6662" builtinId="47" hidden="1"/>
    <cellStyle name="40% - Accent5" xfId="6702" builtinId="47" hidden="1"/>
    <cellStyle name="40% - Accent5" xfId="6741" builtinId="47" hidden="1"/>
    <cellStyle name="40% - Accent5" xfId="6782" builtinId="47" hidden="1"/>
    <cellStyle name="40% - Accent5" xfId="6821" builtinId="47" hidden="1"/>
    <cellStyle name="40% - Accent5" xfId="6860" builtinId="47" hidden="1"/>
    <cellStyle name="40% - Accent5" xfId="6899" builtinId="47" hidden="1"/>
    <cellStyle name="40% - Accent5" xfId="6941" builtinId="47" hidden="1"/>
    <cellStyle name="40% - Accent5" xfId="6981" builtinId="47" hidden="1"/>
    <cellStyle name="40% - Accent5" xfId="7020" builtinId="47" hidden="1"/>
    <cellStyle name="40% - Accent5" xfId="7060" builtinId="47" hidden="1"/>
    <cellStyle name="40% - Accent5" xfId="7100" builtinId="47" hidden="1"/>
    <cellStyle name="40% - Accent5" xfId="7140" builtinId="47" hidden="1"/>
    <cellStyle name="40% - Accent5" xfId="7179" builtinId="47" hidden="1"/>
    <cellStyle name="40% - Accent5" xfId="7218" builtinId="47" hidden="1"/>
    <cellStyle name="40% - Accent5" xfId="7268" builtinId="47" hidden="1"/>
    <cellStyle name="40% - Accent5" xfId="7427" builtinId="47" hidden="1"/>
    <cellStyle name="40% - Accent5" xfId="7470" builtinId="47" hidden="1"/>
    <cellStyle name="40% - Accent5" xfId="7509" builtinId="47" hidden="1"/>
    <cellStyle name="40% - Accent5" xfId="7548" builtinId="47" hidden="1"/>
    <cellStyle name="40% - Accent5" xfId="7587" builtinId="47" hidden="1"/>
    <cellStyle name="40% - Accent5" xfId="7627" builtinId="47" hidden="1"/>
    <cellStyle name="40% - Accent5" xfId="7666" builtinId="47" hidden="1"/>
    <cellStyle name="40% - Accent5" xfId="7707" builtinId="47" hidden="1"/>
    <cellStyle name="40% - Accent5" xfId="7746" builtinId="47" hidden="1"/>
    <cellStyle name="40% - Accent5" xfId="7785" builtinId="47" hidden="1"/>
    <cellStyle name="40% - Accent5" xfId="7824" builtinId="47" hidden="1"/>
    <cellStyle name="40% - Accent5" xfId="7866" builtinId="47" hidden="1"/>
    <cellStyle name="40% - Accent5" xfId="7906" builtinId="47" hidden="1"/>
    <cellStyle name="40% - Accent5" xfId="7945" builtinId="47" hidden="1"/>
    <cellStyle name="40% - Accent5" xfId="7985" builtinId="47" hidden="1"/>
    <cellStyle name="40% - Accent5" xfId="8025" builtinId="47" hidden="1"/>
    <cellStyle name="40% - Accent5" xfId="8065" builtinId="47" hidden="1"/>
    <cellStyle name="40% - Accent5" xfId="8104" builtinId="47" hidden="1"/>
    <cellStyle name="40% - Accent5" xfId="8143" builtinId="47" hidden="1"/>
    <cellStyle name="40% - Accent5" xfId="7364" builtinId="47" hidden="1"/>
    <cellStyle name="40% - Accent5" xfId="8176" builtinId="47" hidden="1"/>
    <cellStyle name="40% - Accent5" xfId="8217" builtinId="47" hidden="1"/>
    <cellStyle name="40% - Accent5" xfId="8256" builtinId="47" hidden="1"/>
    <cellStyle name="40% - Accent5" xfId="8295" builtinId="47" hidden="1"/>
    <cellStyle name="40% - Accent5" xfId="8334" builtinId="47" hidden="1"/>
    <cellStyle name="40% - Accent5" xfId="8374" builtinId="47" hidden="1"/>
    <cellStyle name="40% - Accent5" xfId="8413" builtinId="47" hidden="1"/>
    <cellStyle name="40% - Accent5" xfId="8454" builtinId="47" hidden="1"/>
    <cellStyle name="40% - Accent5" xfId="8493" builtinId="47" hidden="1"/>
    <cellStyle name="40% - Accent5" xfId="8532" builtinId="47" hidden="1"/>
    <cellStyle name="40% - Accent5" xfId="8571" builtinId="47" hidden="1"/>
    <cellStyle name="40% - Accent5" xfId="8611" builtinId="47" hidden="1"/>
    <cellStyle name="40% - Accent5" xfId="8651" builtinId="47" hidden="1"/>
    <cellStyle name="40% - Accent5" xfId="8690" builtinId="47" hidden="1"/>
    <cellStyle name="40% - Accent5" xfId="8730" builtinId="47" hidden="1"/>
    <cellStyle name="40% - Accent5" xfId="8769" builtinId="47" hidden="1"/>
    <cellStyle name="40% - Accent5" xfId="8809" builtinId="47" hidden="1"/>
    <cellStyle name="40% - Accent5" xfId="8848" builtinId="47" hidden="1"/>
    <cellStyle name="40% - Accent5" xfId="8887" builtinId="47" hidden="1"/>
    <cellStyle name="40% - Accent5" xfId="7319" builtinId="47" hidden="1"/>
    <cellStyle name="40% - Accent5" xfId="7353" builtinId="47" hidden="1"/>
    <cellStyle name="40% - Accent5" xfId="8933" builtinId="47" hidden="1"/>
    <cellStyle name="40% - Accent5" xfId="8972" builtinId="47" hidden="1"/>
    <cellStyle name="40% - Accent5" xfId="9011" builtinId="47" hidden="1"/>
    <cellStyle name="40% - Accent5" xfId="9050" builtinId="47" hidden="1"/>
    <cellStyle name="40% - Accent5" xfId="9090" builtinId="47" hidden="1"/>
    <cellStyle name="40% - Accent5" xfId="9129" builtinId="47" hidden="1"/>
    <cellStyle name="40% - Accent5" xfId="9170" builtinId="47" hidden="1"/>
    <cellStyle name="40% - Accent5" xfId="9209" builtinId="47" hidden="1"/>
    <cellStyle name="40% - Accent5" xfId="9248" builtinId="47" hidden="1"/>
    <cellStyle name="40% - Accent5" xfId="9287" builtinId="47" hidden="1"/>
    <cellStyle name="40% - Accent5" xfId="9327" builtinId="47" hidden="1"/>
    <cellStyle name="40% - Accent5" xfId="9367" builtinId="47" hidden="1"/>
    <cellStyle name="40% - Accent5" xfId="9406" builtinId="47" hidden="1"/>
    <cellStyle name="40% - Accent5" xfId="9446" builtinId="47" hidden="1"/>
    <cellStyle name="40% - Accent5" xfId="9485" builtinId="47" hidden="1"/>
    <cellStyle name="40% - Accent5" xfId="9525" builtinId="47" hidden="1"/>
    <cellStyle name="40% - Accent5" xfId="9564" builtinId="47" hidden="1"/>
    <cellStyle name="40% - Accent5" xfId="9603" builtinId="47" hidden="1"/>
    <cellStyle name="40% - Accent5" xfId="4716" builtinId="47" hidden="1"/>
    <cellStyle name="40% - Accent5" xfId="9644" builtinId="47" hidden="1"/>
    <cellStyle name="40% - Accent5" xfId="9685" builtinId="47" hidden="1"/>
    <cellStyle name="40% - Accent5" xfId="9724" builtinId="47" hidden="1"/>
    <cellStyle name="40% - Accent5" xfId="9763" builtinId="47" hidden="1"/>
    <cellStyle name="40% - Accent5" xfId="9802" builtinId="47" hidden="1"/>
    <cellStyle name="40% - Accent5" xfId="9842" builtinId="47" hidden="1"/>
    <cellStyle name="40% - Accent5" xfId="9881" builtinId="47" hidden="1"/>
    <cellStyle name="40% - Accent5" xfId="9922" builtinId="47" hidden="1"/>
    <cellStyle name="40% - Accent5" xfId="9961" builtinId="47" hidden="1"/>
    <cellStyle name="40% - Accent5" xfId="10000" builtinId="47" hidden="1"/>
    <cellStyle name="40% - Accent5" xfId="10039" builtinId="47" hidden="1"/>
    <cellStyle name="40% - Accent5" xfId="10079" builtinId="47" hidden="1"/>
    <cellStyle name="40% - Accent5" xfId="10119" builtinId="47" hidden="1"/>
    <cellStyle name="40% - Accent5" xfId="10158" builtinId="47" hidden="1"/>
    <cellStyle name="40% - Accent5" xfId="10198" builtinId="47" hidden="1"/>
    <cellStyle name="40% - Accent5" xfId="10237" builtinId="47" hidden="1"/>
    <cellStyle name="40% - Accent5" xfId="10277" builtinId="47" hidden="1"/>
    <cellStyle name="40% - Accent5" xfId="10316" builtinId="47" hidden="1"/>
    <cellStyle name="40% - Accent5" xfId="10355" builtinId="47" hidden="1"/>
    <cellStyle name="40% - Accent5" xfId="10394" builtinId="47" hidden="1"/>
    <cellStyle name="40% - Accent5" xfId="10553" builtinId="47" hidden="1"/>
    <cellStyle name="40% - Accent5" xfId="10594" builtinId="47" hidden="1"/>
    <cellStyle name="40% - Accent5" xfId="10633" builtinId="47" hidden="1"/>
    <cellStyle name="40% - Accent5" xfId="10672" builtinId="47" hidden="1"/>
    <cellStyle name="40% - Accent5" xfId="10711" builtinId="47" hidden="1"/>
    <cellStyle name="40% - Accent5" xfId="10751" builtinId="47" hidden="1"/>
    <cellStyle name="40% - Accent5" xfId="10790" builtinId="47" hidden="1"/>
    <cellStyle name="40% - Accent5" xfId="10831" builtinId="47" hidden="1"/>
    <cellStyle name="40% - Accent5" xfId="10870" builtinId="47" hidden="1"/>
    <cellStyle name="40% - Accent5" xfId="10909" builtinId="47" hidden="1"/>
    <cellStyle name="40% - Accent5" xfId="10948" builtinId="47" hidden="1"/>
    <cellStyle name="40% - Accent5" xfId="10988" builtinId="47" hidden="1"/>
    <cellStyle name="40% - Accent5" xfId="11028" builtinId="47" hidden="1"/>
    <cellStyle name="40% - Accent5" xfId="11067" builtinId="47" hidden="1"/>
    <cellStyle name="40% - Accent5" xfId="11107" builtinId="47" hidden="1"/>
    <cellStyle name="40% - Accent5" xfId="11147" builtinId="47" hidden="1"/>
    <cellStyle name="40% - Accent5" xfId="11187" builtinId="47" hidden="1"/>
    <cellStyle name="40% - Accent5" xfId="11226" builtinId="47" hidden="1"/>
    <cellStyle name="40% - Accent5" xfId="11265" builtinId="47" hidden="1"/>
    <cellStyle name="40% - Accent5" xfId="10490" builtinId="47" hidden="1"/>
    <cellStyle name="40% - Accent5" xfId="11298" builtinId="47" hidden="1"/>
    <cellStyle name="40% - Accent5" xfId="11339" builtinId="47" hidden="1"/>
    <cellStyle name="40% - Accent5" xfId="11378" builtinId="47" hidden="1"/>
    <cellStyle name="40% - Accent5" xfId="11417" builtinId="47" hidden="1"/>
    <cellStyle name="40% - Accent5" xfId="11456" builtinId="47" hidden="1"/>
    <cellStyle name="40% - Accent5" xfId="11496" builtinId="47" hidden="1"/>
    <cellStyle name="40% - Accent5" xfId="11535" builtinId="47" hidden="1"/>
    <cellStyle name="40% - Accent5" xfId="11576" builtinId="47" hidden="1"/>
    <cellStyle name="40% - Accent5" xfId="11615" builtinId="47" hidden="1"/>
    <cellStyle name="40% - Accent5" xfId="11654" builtinId="47" hidden="1"/>
    <cellStyle name="40% - Accent5" xfId="11693" builtinId="47" hidden="1"/>
    <cellStyle name="40% - Accent5" xfId="11733" builtinId="47" hidden="1"/>
    <cellStyle name="40% - Accent5" xfId="11773" builtinId="47" hidden="1"/>
    <cellStyle name="40% - Accent5" xfId="11812" builtinId="47" hidden="1"/>
    <cellStyle name="40% - Accent5" xfId="11852" builtinId="47" hidden="1"/>
    <cellStyle name="40% - Accent5" xfId="11891" builtinId="47" hidden="1"/>
    <cellStyle name="40% - Accent5" xfId="11931" builtinId="47" hidden="1"/>
    <cellStyle name="40% - Accent5" xfId="11970" builtinId="47" hidden="1"/>
    <cellStyle name="40% - Accent5" xfId="12009" builtinId="47" hidden="1"/>
    <cellStyle name="40% - Accent5" xfId="10445" builtinId="47" hidden="1"/>
    <cellStyle name="40% - Accent5" xfId="10479" builtinId="47" hidden="1"/>
    <cellStyle name="40% - Accent5" xfId="12055" builtinId="47" hidden="1"/>
    <cellStyle name="40% - Accent5" xfId="12094" builtinId="47" hidden="1"/>
    <cellStyle name="40% - Accent5" xfId="12133" builtinId="47" hidden="1"/>
    <cellStyle name="40% - Accent5" xfId="12172" builtinId="47" hidden="1"/>
    <cellStyle name="40% - Accent5" xfId="12212" builtinId="47" hidden="1"/>
    <cellStyle name="40% - Accent5" xfId="12251" builtinId="47" hidden="1"/>
    <cellStyle name="40% - Accent5" xfId="12292" builtinId="47" hidden="1"/>
    <cellStyle name="40% - Accent5" xfId="12331" builtinId="47" hidden="1"/>
    <cellStyle name="40% - Accent5" xfId="12370" builtinId="47" hidden="1"/>
    <cellStyle name="40% - Accent5" xfId="12409" builtinId="47" hidden="1"/>
    <cellStyle name="40% - Accent5" xfId="12449" builtinId="47" hidden="1"/>
    <cellStyle name="40% - Accent5" xfId="12489" builtinId="47" hidden="1"/>
    <cellStyle name="40% - Accent5" xfId="12528" builtinId="47" hidden="1"/>
    <cellStyle name="40% - Accent5" xfId="12568" builtinId="47" hidden="1"/>
    <cellStyle name="40% - Accent5" xfId="12607" builtinId="47" hidden="1"/>
    <cellStyle name="40% - Accent5" xfId="12647" builtinId="47" hidden="1"/>
    <cellStyle name="40% - Accent5" xfId="12686" builtinId="47" hidden="1"/>
    <cellStyle name="40% - Accent5" xfId="12725" builtinId="47" hidden="1"/>
    <cellStyle name="40% - Accent5" xfId="12764" builtinId="47" hidden="1"/>
    <cellStyle name="40% - Accent5" xfId="12804" builtinId="47" hidden="1"/>
    <cellStyle name="40% - Accent5" xfId="12845" builtinId="47" hidden="1"/>
    <cellStyle name="40% - Accent5" xfId="12884" builtinId="47" hidden="1"/>
    <cellStyle name="40% - Accent5" xfId="12923" builtinId="47" hidden="1"/>
    <cellStyle name="40% - Accent5" xfId="12962" builtinId="47" hidden="1"/>
    <cellStyle name="40% - Accent5" xfId="13002" builtinId="47" hidden="1"/>
    <cellStyle name="40% - Accent5" xfId="13041" builtinId="47" hidden="1"/>
    <cellStyle name="40% - Accent5" xfId="13082" builtinId="47" hidden="1"/>
    <cellStyle name="40% - Accent5" xfId="13121" builtinId="47" hidden="1"/>
    <cellStyle name="40% - Accent5" xfId="13160" builtinId="47" hidden="1"/>
    <cellStyle name="40% - Accent5" xfId="13199" builtinId="47" hidden="1"/>
    <cellStyle name="40% - Accent5" xfId="13239" builtinId="47" hidden="1"/>
    <cellStyle name="40% - Accent5" xfId="13279" builtinId="47" hidden="1"/>
    <cellStyle name="40% - Accent5" xfId="13318" builtinId="47" hidden="1"/>
    <cellStyle name="40% - Accent5" xfId="13358" builtinId="47" hidden="1"/>
    <cellStyle name="40% - Accent5" xfId="13397" builtinId="47" hidden="1"/>
    <cellStyle name="40% - Accent5" xfId="13437" builtinId="47" hidden="1"/>
    <cellStyle name="40% - Accent5" xfId="13476" builtinId="47" hidden="1"/>
    <cellStyle name="40% - Accent5" xfId="13515" builtinId="47" hidden="1"/>
    <cellStyle name="40% - Accent5" xfId="13554" builtinId="47" hidden="1"/>
    <cellStyle name="40% - Accent5" xfId="13713" builtinId="47" hidden="1"/>
    <cellStyle name="40% - Accent5" xfId="13754" builtinId="47" hidden="1"/>
    <cellStyle name="40% - Accent5" xfId="13793" builtinId="47" hidden="1"/>
    <cellStyle name="40% - Accent5" xfId="13832" builtinId="47" hidden="1"/>
    <cellStyle name="40% - Accent5" xfId="13871" builtinId="47" hidden="1"/>
    <cellStyle name="40% - Accent5" xfId="13911" builtinId="47" hidden="1"/>
    <cellStyle name="40% - Accent5" xfId="13950" builtinId="47" hidden="1"/>
    <cellStyle name="40% - Accent5" xfId="13991" builtinId="47" hidden="1"/>
    <cellStyle name="40% - Accent5" xfId="14030" builtinId="47" hidden="1"/>
    <cellStyle name="40% - Accent5" xfId="14069" builtinId="47" hidden="1"/>
    <cellStyle name="40% - Accent5" xfId="14108" builtinId="47" hidden="1"/>
    <cellStyle name="40% - Accent5" xfId="14148" builtinId="47" hidden="1"/>
    <cellStyle name="40% - Accent5" xfId="14188" builtinId="47" hidden="1"/>
    <cellStyle name="40% - Accent5" xfId="14227" builtinId="47" hidden="1"/>
    <cellStyle name="40% - Accent5" xfId="14267" builtinId="47" hidden="1"/>
    <cellStyle name="40% - Accent5" xfId="14307" builtinId="47" hidden="1"/>
    <cellStyle name="40% - Accent5" xfId="14347" builtinId="47" hidden="1"/>
    <cellStyle name="40% - Accent5" xfId="14386" builtinId="47" hidden="1"/>
    <cellStyle name="40% - Accent5" xfId="14425" builtinId="47" hidden="1"/>
    <cellStyle name="40% - Accent5" xfId="13650" builtinId="47" hidden="1"/>
    <cellStyle name="40% - Accent5" xfId="14458" builtinId="47" hidden="1"/>
    <cellStyle name="40% - Accent5" xfId="14499" builtinId="47" hidden="1"/>
    <cellStyle name="40% - Accent5" xfId="14538" builtinId="47" hidden="1"/>
    <cellStyle name="40% - Accent5" xfId="14577" builtinId="47" hidden="1"/>
    <cellStyle name="40% - Accent5" xfId="14616" builtinId="47" hidden="1"/>
    <cellStyle name="40% - Accent5" xfId="14656" builtinId="47" hidden="1"/>
    <cellStyle name="40% - Accent5" xfId="14695" builtinId="47" hidden="1"/>
    <cellStyle name="40% - Accent5" xfId="14736" builtinId="47" hidden="1"/>
    <cellStyle name="40% - Accent5" xfId="14775" builtinId="47" hidden="1"/>
    <cellStyle name="40% - Accent5" xfId="14814" builtinId="47" hidden="1"/>
    <cellStyle name="40% - Accent5" xfId="14853" builtinId="47" hidden="1"/>
    <cellStyle name="40% - Accent5" xfId="14893" builtinId="47" hidden="1"/>
    <cellStyle name="40% - Accent5" xfId="14933" builtinId="47" hidden="1"/>
    <cellStyle name="40% - Accent5" xfId="14972" builtinId="47" hidden="1"/>
    <cellStyle name="40% - Accent5" xfId="15012" builtinId="47" hidden="1"/>
    <cellStyle name="40% - Accent5" xfId="15051" builtinId="47" hidden="1"/>
    <cellStyle name="40% - Accent5" xfId="15091" builtinId="47" hidden="1"/>
    <cellStyle name="40% - Accent5" xfId="15130" builtinId="47" hidden="1"/>
    <cellStyle name="40% - Accent5" xfId="15169" builtinId="47" hidden="1"/>
    <cellStyle name="40% - Accent5" xfId="13605" builtinId="47" hidden="1"/>
    <cellStyle name="40% - Accent5" xfId="13639" builtinId="47" hidden="1"/>
    <cellStyle name="40% - Accent5" xfId="15215" builtinId="47" hidden="1"/>
    <cellStyle name="40% - Accent5" xfId="15254" builtinId="47" hidden="1"/>
    <cellStyle name="40% - Accent5" xfId="15293" builtinId="47" hidden="1"/>
    <cellStyle name="40% - Accent5" xfId="15332" builtinId="47" hidden="1"/>
    <cellStyle name="40% - Accent5" xfId="15372" builtinId="47" hidden="1"/>
    <cellStyle name="40% - Accent5" xfId="15411" builtinId="47" hidden="1"/>
    <cellStyle name="40% - Accent5" xfId="15452" builtinId="47" hidden="1"/>
    <cellStyle name="40% - Accent5" xfId="15491" builtinId="47" hidden="1"/>
    <cellStyle name="40% - Accent5" xfId="15530" builtinId="47" hidden="1"/>
    <cellStyle name="40% - Accent5" xfId="15569" builtinId="47" hidden="1"/>
    <cellStyle name="40% - Accent5" xfId="15609" builtinId="47" hidden="1"/>
    <cellStyle name="40% - Accent5" xfId="15649" builtinId="47" hidden="1"/>
    <cellStyle name="40% - Accent5" xfId="15688" builtinId="47" hidden="1"/>
    <cellStyle name="40% - Accent5" xfId="15728" builtinId="47" hidden="1"/>
    <cellStyle name="40% - Accent5" xfId="15767" builtinId="47" hidden="1"/>
    <cellStyle name="40% - Accent5" xfId="15807" builtinId="47" hidden="1"/>
    <cellStyle name="40% - Accent5" xfId="15846" builtinId="47" hidden="1"/>
    <cellStyle name="40% - Accent5" xfId="15885" builtinId="47" hidden="1"/>
    <cellStyle name="40% - Accent5" xfId="4104" builtinId="47" hidden="1"/>
    <cellStyle name="40% - Accent5" xfId="15898" builtinId="47" hidden="1"/>
    <cellStyle name="40% - Accent5" xfId="15939" builtinId="47" hidden="1"/>
    <cellStyle name="40% - Accent5" xfId="15978" builtinId="47" hidden="1"/>
    <cellStyle name="40% - Accent5" xfId="16017" builtinId="47" hidden="1"/>
    <cellStyle name="40% - Accent5" xfId="16056" builtinId="47" hidden="1"/>
    <cellStyle name="40% - Accent5" xfId="16096" builtinId="47" hidden="1"/>
    <cellStyle name="40% - Accent5" xfId="16135" builtinId="47" hidden="1"/>
    <cellStyle name="40% - Accent5" xfId="16176" builtinId="47" hidden="1"/>
    <cellStyle name="40% - Accent5" xfId="16215" builtinId="47" hidden="1"/>
    <cellStyle name="40% - Accent5" xfId="16254" builtinId="47" hidden="1"/>
    <cellStyle name="40% - Accent5" xfId="16293" builtinId="47" hidden="1"/>
    <cellStyle name="40% - Accent5" xfId="16333" builtinId="47" hidden="1"/>
    <cellStyle name="40% - Accent5" xfId="16373" builtinId="47" hidden="1"/>
    <cellStyle name="40% - Accent5" xfId="16412" builtinId="47" hidden="1"/>
    <cellStyle name="40% - Accent5" xfId="16452" builtinId="47" hidden="1"/>
    <cellStyle name="40% - Accent5" xfId="16491" builtinId="47" hidden="1"/>
    <cellStyle name="40% - Accent5" xfId="16531" builtinId="47" hidden="1"/>
    <cellStyle name="40% - Accent5" xfId="16570" builtinId="47" hidden="1"/>
    <cellStyle name="40% - Accent5" xfId="16609" builtinId="47" hidden="1"/>
    <cellStyle name="40% - Accent5" xfId="16648" builtinId="47" hidden="1"/>
    <cellStyle name="40% - Accent5" xfId="16807" builtinId="47" hidden="1"/>
    <cellStyle name="40% - Accent5" xfId="16848" builtinId="47" hidden="1"/>
    <cellStyle name="40% - Accent5" xfId="16887" builtinId="47" hidden="1"/>
    <cellStyle name="40% - Accent5" xfId="16926" builtinId="47" hidden="1"/>
    <cellStyle name="40% - Accent5" xfId="16965" builtinId="47" hidden="1"/>
    <cellStyle name="40% - Accent5" xfId="17005" builtinId="47" hidden="1"/>
    <cellStyle name="40% - Accent5" xfId="17044" builtinId="47" hidden="1"/>
    <cellStyle name="40% - Accent5" xfId="17085" builtinId="47" hidden="1"/>
    <cellStyle name="40% - Accent5" xfId="17124" builtinId="47" hidden="1"/>
    <cellStyle name="40% - Accent5" xfId="17163" builtinId="47" hidden="1"/>
    <cellStyle name="40% - Accent5" xfId="17202" builtinId="47" hidden="1"/>
    <cellStyle name="40% - Accent5" xfId="17242" builtinId="47" hidden="1"/>
    <cellStyle name="40% - Accent5" xfId="17282" builtinId="47" hidden="1"/>
    <cellStyle name="40% - Accent5" xfId="17321" builtinId="47" hidden="1"/>
    <cellStyle name="40% - Accent5" xfId="17361" builtinId="47" hidden="1"/>
    <cellStyle name="40% - Accent5" xfId="17401" builtinId="47" hidden="1"/>
    <cellStyle name="40% - Accent5" xfId="17441" builtinId="47" hidden="1"/>
    <cellStyle name="40% - Accent5" xfId="17480" builtinId="47" hidden="1"/>
    <cellStyle name="40% - Accent5" xfId="17519" builtinId="47" hidden="1"/>
    <cellStyle name="40% - Accent5" xfId="16744" builtinId="47" hidden="1"/>
    <cellStyle name="40% - Accent5" xfId="17552" builtinId="47" hidden="1"/>
    <cellStyle name="40% - Accent5" xfId="17593" builtinId="47" hidden="1"/>
    <cellStyle name="40% - Accent5" xfId="17632" builtinId="47" hidden="1"/>
    <cellStyle name="40% - Accent5" xfId="17671" builtinId="47" hidden="1"/>
    <cellStyle name="40% - Accent5" xfId="17710" builtinId="47" hidden="1"/>
    <cellStyle name="40% - Accent5" xfId="17750" builtinId="47" hidden="1"/>
    <cellStyle name="40% - Accent5" xfId="17789" builtinId="47" hidden="1"/>
    <cellStyle name="40% - Accent5" xfId="17830" builtinId="47" hidden="1"/>
    <cellStyle name="40% - Accent5" xfId="17869" builtinId="47" hidden="1"/>
    <cellStyle name="40% - Accent5" xfId="17908" builtinId="47" hidden="1"/>
    <cellStyle name="40% - Accent5" xfId="17947" builtinId="47" hidden="1"/>
    <cellStyle name="40% - Accent5" xfId="17987" builtinId="47" hidden="1"/>
    <cellStyle name="40% - Accent5" xfId="18027" builtinId="47" hidden="1"/>
    <cellStyle name="40% - Accent5" xfId="18066" builtinId="47" hidden="1"/>
    <cellStyle name="40% - Accent5" xfId="18106" builtinId="47" hidden="1"/>
    <cellStyle name="40% - Accent5" xfId="18145" builtinId="47" hidden="1"/>
    <cellStyle name="40% - Accent5" xfId="18185" builtinId="47" hidden="1"/>
    <cellStyle name="40% - Accent5" xfId="18224" builtinId="47" hidden="1"/>
    <cellStyle name="40% - Accent5" xfId="18263" builtinId="47" hidden="1"/>
    <cellStyle name="40% - Accent5" xfId="16699" builtinId="47" hidden="1"/>
    <cellStyle name="40% - Accent5" xfId="16733" builtinId="47" hidden="1"/>
    <cellStyle name="40% - Accent5" xfId="18309" builtinId="47" hidden="1"/>
    <cellStyle name="40% - Accent5" xfId="18348" builtinId="47" hidden="1"/>
    <cellStyle name="40% - Accent5" xfId="18387" builtinId="47" hidden="1"/>
    <cellStyle name="40% - Accent5" xfId="18426" builtinId="47" hidden="1"/>
    <cellStyle name="40% - Accent5" xfId="18466" builtinId="47" hidden="1"/>
    <cellStyle name="40% - Accent5" xfId="18505" builtinId="47" hidden="1"/>
    <cellStyle name="40% - Accent5" xfId="18546" builtinId="47" hidden="1"/>
    <cellStyle name="40% - Accent5" xfId="18585" builtinId="47" hidden="1"/>
    <cellStyle name="40% - Accent5" xfId="18624" builtinId="47" hidden="1"/>
    <cellStyle name="40% - Accent5" xfId="18663" builtinId="47" hidden="1"/>
    <cellStyle name="40% - Accent5" xfId="18703" builtinId="47" hidden="1"/>
    <cellStyle name="40% - Accent5" xfId="18743" builtinId="47" hidden="1"/>
    <cellStyle name="40% - Accent5" xfId="18782" builtinId="47" hidden="1"/>
    <cellStyle name="40% - Accent5" xfId="18822" builtinId="47" hidden="1"/>
    <cellStyle name="40% - Accent5" xfId="18861" builtinId="47" hidden="1"/>
    <cellStyle name="40% - Accent5" xfId="18901" builtinId="47" hidden="1"/>
    <cellStyle name="40% - Accent5" xfId="18940" builtinId="47" hidden="1"/>
    <cellStyle name="40% - Accent5" xfId="18979" builtinId="47" hidden="1"/>
    <cellStyle name="40% - Accent5" xfId="7830" builtinId="47" hidden="1"/>
    <cellStyle name="40% - Accent5" xfId="19101" builtinId="47" hidden="1"/>
    <cellStyle name="40% - Accent5" xfId="19142" builtinId="47" hidden="1"/>
    <cellStyle name="40% - Accent5" xfId="19181" builtinId="47" hidden="1"/>
    <cellStyle name="40% - Accent5" xfId="19220" builtinId="47" hidden="1"/>
    <cellStyle name="40% - Accent5" xfId="19259" builtinId="47" hidden="1"/>
    <cellStyle name="40% - Accent5" xfId="19299" builtinId="47" hidden="1"/>
    <cellStyle name="40% - Accent5" xfId="19338" builtinId="47" hidden="1"/>
    <cellStyle name="40% - Accent5" xfId="19379" builtinId="47" hidden="1"/>
    <cellStyle name="40% - Accent5" xfId="19418" builtinId="47" hidden="1"/>
    <cellStyle name="40% - Accent5" xfId="19457" builtinId="47" hidden="1"/>
    <cellStyle name="40% - Accent5" xfId="19496" builtinId="47" hidden="1"/>
    <cellStyle name="40% - Accent5" xfId="19536" builtinId="47" hidden="1"/>
    <cellStyle name="40% - Accent5" xfId="19576" builtinId="47" hidden="1"/>
    <cellStyle name="40% - Accent5" xfId="19615" builtinId="47" hidden="1"/>
    <cellStyle name="40% - Accent5" xfId="19655" builtinId="47" hidden="1"/>
    <cellStyle name="40% - Accent5" xfId="19694" builtinId="47" hidden="1"/>
    <cellStyle name="40% - Accent5" xfId="19734" builtinId="47" hidden="1"/>
    <cellStyle name="40% - Accent5" xfId="19773" builtinId="47" hidden="1"/>
    <cellStyle name="40% - Accent5" xfId="19812" builtinId="47" hidden="1"/>
    <cellStyle name="40% - Accent5" xfId="19863" builtinId="47" hidden="1"/>
    <cellStyle name="40% - Accent5" xfId="20022" builtinId="47" hidden="1"/>
    <cellStyle name="40% - Accent5" xfId="20063" builtinId="47" hidden="1"/>
    <cellStyle name="40% - Accent5" xfId="20102" builtinId="47" hidden="1"/>
    <cellStyle name="40% - Accent5" xfId="20141" builtinId="47" hidden="1"/>
    <cellStyle name="40% - Accent5" xfId="20180" builtinId="47" hidden="1"/>
    <cellStyle name="40% - Accent5" xfId="20220" builtinId="47" hidden="1"/>
    <cellStyle name="40% - Accent5" xfId="20259" builtinId="47" hidden="1"/>
    <cellStyle name="40% - Accent5" xfId="20300" builtinId="47" hidden="1"/>
    <cellStyle name="40% - Accent5" xfId="20339" builtinId="47" hidden="1"/>
    <cellStyle name="40% - Accent5" xfId="20378" builtinId="47" hidden="1"/>
    <cellStyle name="40% - Accent5" xfId="20417" builtinId="47" hidden="1"/>
    <cellStyle name="40% - Accent5" xfId="20457" builtinId="47" hidden="1"/>
    <cellStyle name="40% - Accent5" xfId="20497" builtinId="47" hidden="1"/>
    <cellStyle name="40% - Accent5" xfId="20536" builtinId="47" hidden="1"/>
    <cellStyle name="40% - Accent5" xfId="20576" builtinId="47" hidden="1"/>
    <cellStyle name="40% - Accent5" xfId="20616" builtinId="47" hidden="1"/>
    <cellStyle name="40% - Accent5" xfId="20656" builtinId="47" hidden="1"/>
    <cellStyle name="40% - Accent5" xfId="20695" builtinId="47" hidden="1"/>
    <cellStyle name="40% - Accent5" xfId="20734" builtinId="47" hidden="1"/>
    <cellStyle name="40% - Accent5" xfId="19959" builtinId="47" hidden="1"/>
    <cellStyle name="40% - Accent5" xfId="20767" builtinId="47" hidden="1"/>
    <cellStyle name="40% - Accent5" xfId="20808" builtinId="47" hidden="1"/>
    <cellStyle name="40% - Accent5" xfId="20847" builtinId="47" hidden="1"/>
    <cellStyle name="40% - Accent5" xfId="20886" builtinId="47" hidden="1"/>
    <cellStyle name="40% - Accent5" xfId="20925" builtinId="47" hidden="1"/>
    <cellStyle name="40% - Accent5" xfId="20965" builtinId="47" hidden="1"/>
    <cellStyle name="40% - Accent5" xfId="21004" builtinId="47" hidden="1"/>
    <cellStyle name="40% - Accent5" xfId="21045" builtinId="47" hidden="1"/>
    <cellStyle name="40% - Accent5" xfId="21084" builtinId="47" hidden="1"/>
    <cellStyle name="40% - Accent5" xfId="21123" builtinId="47" hidden="1"/>
    <cellStyle name="40% - Accent5" xfId="21162" builtinId="47" hidden="1"/>
    <cellStyle name="40% - Accent5" xfId="21202" builtinId="47" hidden="1"/>
    <cellStyle name="40% - Accent5" xfId="21242" builtinId="47" hidden="1"/>
    <cellStyle name="40% - Accent5" xfId="21281" builtinId="47" hidden="1"/>
    <cellStyle name="40% - Accent5" xfId="21321" builtinId="47" hidden="1"/>
    <cellStyle name="40% - Accent5" xfId="21360" builtinId="47" hidden="1"/>
    <cellStyle name="40% - Accent5" xfId="21400" builtinId="47" hidden="1"/>
    <cellStyle name="40% - Accent5" xfId="21439" builtinId="47" hidden="1"/>
    <cellStyle name="40% - Accent5" xfId="21478" builtinId="47" hidden="1"/>
    <cellStyle name="40% - Accent5" xfId="19914" builtinId="47" hidden="1"/>
    <cellStyle name="40% - Accent5" xfId="19948" builtinId="47" hidden="1"/>
    <cellStyle name="40% - Accent5" xfId="21524" builtinId="47" hidden="1"/>
    <cellStyle name="40% - Accent5" xfId="21563" builtinId="47" hidden="1"/>
    <cellStyle name="40% - Accent5" xfId="21602" builtinId="47" hidden="1"/>
    <cellStyle name="40% - Accent5" xfId="21641" builtinId="47" hidden="1"/>
    <cellStyle name="40% - Accent5" xfId="21681" builtinId="47" hidden="1"/>
    <cellStyle name="40% - Accent5" xfId="21720" builtinId="47" hidden="1"/>
    <cellStyle name="40% - Accent5" xfId="21761" builtinId="47" hidden="1"/>
    <cellStyle name="40% - Accent5" xfId="21800" builtinId="47" hidden="1"/>
    <cellStyle name="40% - Accent5" xfId="21839" builtinId="47" hidden="1"/>
    <cellStyle name="40% - Accent5" xfId="21878" builtinId="47" hidden="1"/>
    <cellStyle name="40% - Accent5" xfId="21918" builtinId="47" hidden="1"/>
    <cellStyle name="40% - Accent5" xfId="21958" builtinId="47" hidden="1"/>
    <cellStyle name="40% - Accent5" xfId="21997" builtinId="47" hidden="1"/>
    <cellStyle name="40% - Accent5" xfId="22037" builtinId="47" hidden="1"/>
    <cellStyle name="40% - Accent5" xfId="22076" builtinId="47" hidden="1"/>
    <cellStyle name="40% - Accent5" xfId="22116" builtinId="47" hidden="1"/>
    <cellStyle name="40% - Accent5" xfId="22155" builtinId="47" hidden="1"/>
    <cellStyle name="40% - Accent5" xfId="22194" builtinId="47" hidden="1"/>
    <cellStyle name="40% - Accent5" xfId="22233" builtinId="47" hidden="1"/>
    <cellStyle name="40% - Accent5" xfId="22273" builtinId="47" hidden="1"/>
    <cellStyle name="40% - Accent5" xfId="22314" builtinId="47" hidden="1"/>
    <cellStyle name="40% - Accent5" xfId="22353" builtinId="47" hidden="1"/>
    <cellStyle name="40% - Accent5" xfId="22392" builtinId="47" hidden="1"/>
    <cellStyle name="40% - Accent5" xfId="22431" builtinId="47" hidden="1"/>
    <cellStyle name="40% - Accent5" xfId="22471" builtinId="47" hidden="1"/>
    <cellStyle name="40% - Accent5" xfId="22510" builtinId="47" hidden="1"/>
    <cellStyle name="40% - Accent5" xfId="22551" builtinId="47" hidden="1"/>
    <cellStyle name="40% - Accent5" xfId="22590" builtinId="47" hidden="1"/>
    <cellStyle name="40% - Accent5" xfId="22629" builtinId="47" hidden="1"/>
    <cellStyle name="40% - Accent5" xfId="22668" builtinId="47" hidden="1"/>
    <cellStyle name="40% - Accent5" xfId="22708" builtinId="47" hidden="1"/>
    <cellStyle name="40% - Accent5" xfId="22748" builtinId="47" hidden="1"/>
    <cellStyle name="40% - Accent5" xfId="22787" builtinId="47" hidden="1"/>
    <cellStyle name="40% - Accent5" xfId="22827" builtinId="47" hidden="1"/>
    <cellStyle name="40% - Accent5" xfId="22866" builtinId="47" hidden="1"/>
    <cellStyle name="40% - Accent5" xfId="22906" builtinId="47" hidden="1"/>
    <cellStyle name="40% - Accent5" xfId="22945" builtinId="47" hidden="1"/>
    <cellStyle name="40% - Accent5" xfId="22984" builtinId="47" hidden="1"/>
    <cellStyle name="40% - Accent5" xfId="23023" builtinId="47" hidden="1"/>
    <cellStyle name="40% - Accent5" xfId="23182" builtinId="47" hidden="1"/>
    <cellStyle name="40% - Accent5" xfId="23223" builtinId="47" hidden="1"/>
    <cellStyle name="40% - Accent5" xfId="23262" builtinId="47" hidden="1"/>
    <cellStyle name="40% - Accent5" xfId="23301" builtinId="47" hidden="1"/>
    <cellStyle name="40% - Accent5" xfId="23340" builtinId="47" hidden="1"/>
    <cellStyle name="40% - Accent5" xfId="23380" builtinId="47" hidden="1"/>
    <cellStyle name="40% - Accent5" xfId="23419" builtinId="47" hidden="1"/>
    <cellStyle name="40% - Accent5" xfId="23460" builtinId="47" hidden="1"/>
    <cellStyle name="40% - Accent5" xfId="23499" builtinId="47" hidden="1"/>
    <cellStyle name="40% - Accent5" xfId="23538" builtinId="47" hidden="1"/>
    <cellStyle name="40% - Accent5" xfId="23577" builtinId="47" hidden="1"/>
    <cellStyle name="40% - Accent5" xfId="23617" builtinId="47" hidden="1"/>
    <cellStyle name="40% - Accent5" xfId="23657" builtinId="47" hidden="1"/>
    <cellStyle name="40% - Accent5" xfId="23696" builtinId="47" hidden="1"/>
    <cellStyle name="40% - Accent5" xfId="23736" builtinId="47" hidden="1"/>
    <cellStyle name="40% - Accent5" xfId="23776" builtinId="47" hidden="1"/>
    <cellStyle name="40% - Accent5" xfId="23816" builtinId="47" hidden="1"/>
    <cellStyle name="40% - Accent5" xfId="23855" builtinId="47" hidden="1"/>
    <cellStyle name="40% - Accent5" xfId="23894" builtinId="47" hidden="1"/>
    <cellStyle name="40% - Accent5" xfId="23119" builtinId="47" hidden="1"/>
    <cellStyle name="40% - Accent5" xfId="23927" builtinId="47" hidden="1"/>
    <cellStyle name="40% - Accent5" xfId="23968" builtinId="47" hidden="1"/>
    <cellStyle name="40% - Accent5" xfId="24007" builtinId="47" hidden="1"/>
    <cellStyle name="40% - Accent5" xfId="24046" builtinId="47" hidden="1"/>
    <cellStyle name="40% - Accent5" xfId="24085" builtinId="47" hidden="1"/>
    <cellStyle name="40% - Accent5" xfId="24125" builtinId="47" hidden="1"/>
    <cellStyle name="40% - Accent5" xfId="24164" builtinId="47" hidden="1"/>
    <cellStyle name="40% - Accent5" xfId="24205" builtinId="47" hidden="1"/>
    <cellStyle name="40% - Accent5" xfId="24244" builtinId="47" hidden="1"/>
    <cellStyle name="40% - Accent5" xfId="24283" builtinId="47" hidden="1"/>
    <cellStyle name="40% - Accent5" xfId="24322" builtinId="47" hidden="1"/>
    <cellStyle name="40% - Accent5" xfId="24362" builtinId="47" hidden="1"/>
    <cellStyle name="40% - Accent5" xfId="24402" builtinId="47" hidden="1"/>
    <cellStyle name="40% - Accent5" xfId="24441" builtinId="47" hidden="1"/>
    <cellStyle name="40% - Accent5" xfId="24481" builtinId="47" hidden="1"/>
    <cellStyle name="40% - Accent5" xfId="24520" builtinId="47" hidden="1"/>
    <cellStyle name="40% - Accent5" xfId="24560" builtinId="47" hidden="1"/>
    <cellStyle name="40% - Accent5" xfId="24599" builtinId="47" hidden="1"/>
    <cellStyle name="40% - Accent5" xfId="24638" builtinId="47" hidden="1"/>
    <cellStyle name="40% - Accent5" xfId="23074" builtinId="47" hidden="1"/>
    <cellStyle name="40% - Accent5" xfId="23108" builtinId="47" hidden="1"/>
    <cellStyle name="40% - Accent5" xfId="24684" builtinId="47" hidden="1"/>
    <cellStyle name="40% - Accent5" xfId="24723" builtinId="47" hidden="1"/>
    <cellStyle name="40% - Accent5" xfId="24762" builtinId="47" hidden="1"/>
    <cellStyle name="40% - Accent5" xfId="24801" builtinId="47" hidden="1"/>
    <cellStyle name="40% - Accent5" xfId="24841" builtinId="47" hidden="1"/>
    <cellStyle name="40% - Accent5" xfId="24880" builtinId="47" hidden="1"/>
    <cellStyle name="40% - Accent5" xfId="24921" builtinId="47" hidden="1"/>
    <cellStyle name="40% - Accent5" xfId="24960" builtinId="47" hidden="1"/>
    <cellStyle name="40% - Accent5" xfId="24999" builtinId="47" hidden="1"/>
    <cellStyle name="40% - Accent5" xfId="25038" builtinId="47" hidden="1"/>
    <cellStyle name="40% - Accent5" xfId="25078" builtinId="47" hidden="1"/>
    <cellStyle name="40% - Accent5" xfId="25118" builtinId="47" hidden="1"/>
    <cellStyle name="40% - Accent5" xfId="25157" builtinId="47" hidden="1"/>
    <cellStyle name="40% - Accent5" xfId="25197" builtinId="47" hidden="1"/>
    <cellStyle name="40% - Accent5" xfId="25236" builtinId="47" hidden="1"/>
    <cellStyle name="40% - Accent5" xfId="25276" builtinId="47" hidden="1"/>
    <cellStyle name="40% - Accent5" xfId="25315" builtinId="47" hidden="1"/>
    <cellStyle name="40% - Accent5" xfId="25354" builtinId="47" hidden="1"/>
    <cellStyle name="40% - Accent5" xfId="19038" builtinId="47" hidden="1"/>
    <cellStyle name="40% - Accent5" xfId="19005" builtinId="47" hidden="1"/>
    <cellStyle name="40% - Accent5" xfId="25381" builtinId="47" hidden="1"/>
    <cellStyle name="40% - Accent5" xfId="25420" builtinId="47" hidden="1"/>
    <cellStyle name="40% - Accent5" xfId="25459" builtinId="47" hidden="1"/>
    <cellStyle name="40% - Accent5" xfId="25498" builtinId="47" hidden="1"/>
    <cellStyle name="40% - Accent5" xfId="25538" builtinId="47" hidden="1"/>
    <cellStyle name="40% - Accent5" xfId="25577" builtinId="47" hidden="1"/>
    <cellStyle name="40% - Accent5" xfId="25618" builtinId="47" hidden="1"/>
    <cellStyle name="40% - Accent5" xfId="25657" builtinId="47" hidden="1"/>
    <cellStyle name="40% - Accent5" xfId="25696" builtinId="47" hidden="1"/>
    <cellStyle name="40% - Accent5" xfId="25735" builtinId="47" hidden="1"/>
    <cellStyle name="40% - Accent5" xfId="25775" builtinId="47" hidden="1"/>
    <cellStyle name="40% - Accent5" xfId="25815" builtinId="47" hidden="1"/>
    <cellStyle name="40% - Accent5" xfId="25854" builtinId="47" hidden="1"/>
    <cellStyle name="40% - Accent5" xfId="25894" builtinId="47" hidden="1"/>
    <cellStyle name="40% - Accent5" xfId="25933" builtinId="47" hidden="1"/>
    <cellStyle name="40% - Accent5" xfId="25973" builtinId="47" hidden="1"/>
    <cellStyle name="40% - Accent5" xfId="26012" builtinId="47" hidden="1"/>
    <cellStyle name="40% - Accent5" xfId="26051" builtinId="47" hidden="1"/>
    <cellStyle name="40% - Accent5" xfId="26090" builtinId="47" hidden="1"/>
    <cellStyle name="40% - Accent5" xfId="26249" builtinId="47" hidden="1"/>
    <cellStyle name="40% - Accent5" xfId="26290" builtinId="47" hidden="1"/>
    <cellStyle name="40% - Accent5" xfId="26329" builtinId="47" hidden="1"/>
    <cellStyle name="40% - Accent5" xfId="26368" builtinId="47" hidden="1"/>
    <cellStyle name="40% - Accent5" xfId="26407" builtinId="47" hidden="1"/>
    <cellStyle name="40% - Accent5" xfId="26447" builtinId="47" hidden="1"/>
    <cellStyle name="40% - Accent5" xfId="26486" builtinId="47" hidden="1"/>
    <cellStyle name="40% - Accent5" xfId="26527" builtinId="47" hidden="1"/>
    <cellStyle name="40% - Accent5" xfId="26566" builtinId="47" hidden="1"/>
    <cellStyle name="40% - Accent5" xfId="26605" builtinId="47" hidden="1"/>
    <cellStyle name="40% - Accent5" xfId="26644" builtinId="47" hidden="1"/>
    <cellStyle name="40% - Accent5" xfId="26684" builtinId="47" hidden="1"/>
    <cellStyle name="40% - Accent5" xfId="26724" builtinId="47" hidden="1"/>
    <cellStyle name="40% - Accent5" xfId="26763" builtinId="47" hidden="1"/>
    <cellStyle name="40% - Accent5" xfId="26803" builtinId="47" hidden="1"/>
    <cellStyle name="40% - Accent5" xfId="26843" builtinId="47" hidden="1"/>
    <cellStyle name="40% - Accent5" xfId="26883" builtinId="47" hidden="1"/>
    <cellStyle name="40% - Accent5" xfId="26922" builtinId="47" hidden="1"/>
    <cellStyle name="40% - Accent5" xfId="26961" builtinId="47" hidden="1"/>
    <cellStyle name="40% - Accent5" xfId="26186" builtinId="47" hidden="1"/>
    <cellStyle name="40% - Accent5" xfId="26994" builtinId="47" hidden="1"/>
    <cellStyle name="40% - Accent5" xfId="27035" builtinId="47" hidden="1"/>
    <cellStyle name="40% - Accent5" xfId="27074" builtinId="47" hidden="1"/>
    <cellStyle name="40% - Accent5" xfId="27113" builtinId="47" hidden="1"/>
    <cellStyle name="40% - Accent5" xfId="27152" builtinId="47" hidden="1"/>
    <cellStyle name="40% - Accent5" xfId="27192" builtinId="47" hidden="1"/>
    <cellStyle name="40% - Accent5" xfId="27231" builtinId="47" hidden="1"/>
    <cellStyle name="40% - Accent5" xfId="27272" builtinId="47" hidden="1"/>
    <cellStyle name="40% - Accent5" xfId="27311" builtinId="47" hidden="1"/>
    <cellStyle name="40% - Accent5" xfId="27350" builtinId="47" hidden="1"/>
    <cellStyle name="40% - Accent5" xfId="27389" builtinId="47" hidden="1"/>
    <cellStyle name="40% - Accent5" xfId="27429" builtinId="47" hidden="1"/>
    <cellStyle name="40% - Accent5" xfId="27469" builtinId="47" hidden="1"/>
    <cellStyle name="40% - Accent5" xfId="27508" builtinId="47" hidden="1"/>
    <cellStyle name="40% - Accent5" xfId="27548" builtinId="47" hidden="1"/>
    <cellStyle name="40% - Accent5" xfId="27587" builtinId="47" hidden="1"/>
    <cellStyle name="40% - Accent5" xfId="27627" builtinId="47" hidden="1"/>
    <cellStyle name="40% - Accent5" xfId="27666" builtinId="47" hidden="1"/>
    <cellStyle name="40% - Accent5" xfId="27705" builtinId="47" hidden="1"/>
    <cellStyle name="40% - Accent5" xfId="26141" builtinId="47" hidden="1"/>
    <cellStyle name="40% - Accent5" xfId="26175" builtinId="47" hidden="1"/>
    <cellStyle name="40% - Accent5" xfId="27751" builtinId="47" hidden="1"/>
    <cellStyle name="40% - Accent5" xfId="27790" builtinId="47" hidden="1"/>
    <cellStyle name="40% - Accent5" xfId="27829" builtinId="47" hidden="1"/>
    <cellStyle name="40% - Accent5" xfId="27868" builtinId="47" hidden="1"/>
    <cellStyle name="40% - Accent5" xfId="27908" builtinId="47" hidden="1"/>
    <cellStyle name="40% - Accent5" xfId="27947" builtinId="47" hidden="1"/>
    <cellStyle name="40% - Accent5" xfId="27988" builtinId="47" hidden="1"/>
    <cellStyle name="40% - Accent5" xfId="28027" builtinId="47" hidden="1"/>
    <cellStyle name="40% - Accent5" xfId="28066" builtinId="47" hidden="1"/>
    <cellStyle name="40% - Accent5" xfId="28105" builtinId="47" hidden="1"/>
    <cellStyle name="40% - Accent5" xfId="28145" builtinId="47" hidden="1"/>
    <cellStyle name="40% - Accent5" xfId="28185" builtinId="47" hidden="1"/>
    <cellStyle name="40% - Accent5" xfId="28224" builtinId="47" hidden="1"/>
    <cellStyle name="40% - Accent5" xfId="28264" builtinId="47" hidden="1"/>
    <cellStyle name="40% - Accent5" xfId="28303" builtinId="47" hidden="1"/>
    <cellStyle name="40% - Accent5" xfId="28343" builtinId="47" hidden="1"/>
    <cellStyle name="40% - Accent5" xfId="28382" builtinId="47" hidden="1"/>
    <cellStyle name="40% - Accent5" xfId="28421" builtinId="47" hidden="1"/>
    <cellStyle name="40% - Accent5" xfId="28460" builtinId="47" hidden="1"/>
    <cellStyle name="40% - Accent5" xfId="28584" builtinId="47" hidden="1"/>
    <cellStyle name="40% - Accent5" xfId="28627" builtinId="47" hidden="1"/>
    <cellStyle name="40% - Accent5" xfId="28666" builtinId="47" hidden="1"/>
    <cellStyle name="40% - Accent5" xfId="28705" builtinId="47" hidden="1"/>
    <cellStyle name="40% - Accent5" xfId="28744" builtinId="47" hidden="1"/>
    <cellStyle name="40% - Accent5" xfId="28784" builtinId="47" hidden="1"/>
    <cellStyle name="40% - Accent5" xfId="28823" builtinId="47" hidden="1"/>
    <cellStyle name="40% - Accent5" xfId="28864" builtinId="47" hidden="1"/>
    <cellStyle name="40% - Accent5" xfId="28903" builtinId="47" hidden="1"/>
    <cellStyle name="40% - Accent5" xfId="28942" builtinId="47" hidden="1"/>
    <cellStyle name="40% - Accent5" xfId="28981" builtinId="47" hidden="1"/>
    <cellStyle name="40% - Accent5" xfId="29023" builtinId="47" hidden="1"/>
    <cellStyle name="40% - Accent5" xfId="29063" builtinId="47" hidden="1"/>
    <cellStyle name="40% - Accent5" xfId="29102" builtinId="47" hidden="1"/>
    <cellStyle name="40% - Accent5" xfId="29142" builtinId="47" hidden="1"/>
    <cellStyle name="40% - Accent5" xfId="29182" builtinId="47" hidden="1"/>
    <cellStyle name="40% - Accent5" xfId="29222" builtinId="47" hidden="1"/>
    <cellStyle name="40% - Accent5" xfId="29261" builtinId="47" hidden="1"/>
    <cellStyle name="40% - Accent5" xfId="29300" builtinId="47" hidden="1"/>
    <cellStyle name="40% - Accent5" xfId="29350" builtinId="47" hidden="1"/>
    <cellStyle name="40% - Accent5" xfId="29509" builtinId="47" hidden="1"/>
    <cellStyle name="40% - Accent5" xfId="29552" builtinId="47" hidden="1"/>
    <cellStyle name="40% - Accent5" xfId="29591" builtinId="47" hidden="1"/>
    <cellStyle name="40% - Accent5" xfId="29630" builtinId="47" hidden="1"/>
    <cellStyle name="40% - Accent5" xfId="29669" builtinId="47" hidden="1"/>
    <cellStyle name="40% - Accent5" xfId="29709" builtinId="47" hidden="1"/>
    <cellStyle name="40% - Accent5" xfId="29748" builtinId="47" hidden="1"/>
    <cellStyle name="40% - Accent5" xfId="29789" builtinId="47" hidden="1"/>
    <cellStyle name="40% - Accent5" xfId="29828" builtinId="47" hidden="1"/>
    <cellStyle name="40% - Accent5" xfId="29867" builtinId="47" hidden="1"/>
    <cellStyle name="40% - Accent5" xfId="29906" builtinId="47" hidden="1"/>
    <cellStyle name="40% - Accent5" xfId="29948" builtinId="47" hidden="1"/>
    <cellStyle name="40% - Accent5" xfId="29988" builtinId="47" hidden="1"/>
    <cellStyle name="40% - Accent5" xfId="30027" builtinId="47" hidden="1"/>
    <cellStyle name="40% - Accent5" xfId="30067" builtinId="47" hidden="1"/>
    <cellStyle name="40% - Accent5" xfId="30107" builtinId="47" hidden="1"/>
    <cellStyle name="40% - Accent5" xfId="30147" builtinId="47" hidden="1"/>
    <cellStyle name="40% - Accent5" xfId="30186" builtinId="47" hidden="1"/>
    <cellStyle name="40% - Accent5" xfId="30225" builtinId="47" hidden="1"/>
    <cellStyle name="40% - Accent5" xfId="29446" builtinId="47" hidden="1"/>
    <cellStyle name="40% - Accent5" xfId="30258" builtinId="47" hidden="1"/>
    <cellStyle name="40% - Accent5" xfId="30299" builtinId="47" hidden="1"/>
    <cellStyle name="40% - Accent5" xfId="30338" builtinId="47" hidden="1"/>
    <cellStyle name="40% - Accent5" xfId="30377" builtinId="47" hidden="1"/>
    <cellStyle name="40% - Accent5" xfId="30416" builtinId="47" hidden="1"/>
    <cellStyle name="40% - Accent5" xfId="30456" builtinId="47" hidden="1"/>
    <cellStyle name="40% - Accent5" xfId="30495" builtinId="47" hidden="1"/>
    <cellStyle name="40% - Accent5" xfId="30536" builtinId="47" hidden="1"/>
    <cellStyle name="40% - Accent5" xfId="30575" builtinId="47" hidden="1"/>
    <cellStyle name="40% - Accent5" xfId="30614" builtinId="47" hidden="1"/>
    <cellStyle name="40% - Accent5" xfId="30653" builtinId="47" hidden="1"/>
    <cellStyle name="40% - Accent5" xfId="30693" builtinId="47" hidden="1"/>
    <cellStyle name="40% - Accent5" xfId="30733" builtinId="47" hidden="1"/>
    <cellStyle name="40% - Accent5" xfId="30772" builtinId="47" hidden="1"/>
    <cellStyle name="40% - Accent5" xfId="30812" builtinId="47" hidden="1"/>
    <cellStyle name="40% - Accent5" xfId="30851" builtinId="47" hidden="1"/>
    <cellStyle name="40% - Accent5" xfId="30891" builtinId="47" hidden="1"/>
    <cellStyle name="40% - Accent5" xfId="30930" builtinId="47" hidden="1"/>
    <cellStyle name="40% - Accent5" xfId="30969" builtinId="47" hidden="1"/>
    <cellStyle name="40% - Accent5" xfId="29401" builtinId="47" hidden="1"/>
    <cellStyle name="40% - Accent5" xfId="29435" builtinId="47" hidden="1"/>
    <cellStyle name="40% - Accent5" xfId="31015" builtinId="47" hidden="1"/>
    <cellStyle name="40% - Accent5" xfId="31054" builtinId="47" hidden="1"/>
    <cellStyle name="40% - Accent5" xfId="31093" builtinId="47" hidden="1"/>
    <cellStyle name="40% - Accent5" xfId="31132" builtinId="47" hidden="1"/>
    <cellStyle name="40% - Accent5" xfId="31172" builtinId="47" hidden="1"/>
    <cellStyle name="40% - Accent5" xfId="31211" builtinId="47" hidden="1"/>
    <cellStyle name="40% - Accent5" xfId="31252" builtinId="47" hidden="1"/>
    <cellStyle name="40% - Accent5" xfId="31291" builtinId="47" hidden="1"/>
    <cellStyle name="40% - Accent5" xfId="31330" builtinId="47" hidden="1"/>
    <cellStyle name="40% - Accent5" xfId="31369" builtinId="47" hidden="1"/>
    <cellStyle name="40% - Accent5" xfId="31409" builtinId="47" hidden="1"/>
    <cellStyle name="40% - Accent5" xfId="31449" builtinId="47" hidden="1"/>
    <cellStyle name="40% - Accent5" xfId="31488" builtinId="47" hidden="1"/>
    <cellStyle name="40% - Accent5" xfId="31528" builtinId="47" hidden="1"/>
    <cellStyle name="40% - Accent5" xfId="31567" builtinId="47" hidden="1"/>
    <cellStyle name="40% - Accent5" xfId="31607" builtinId="47" hidden="1"/>
    <cellStyle name="40% - Accent5" xfId="31646" builtinId="47" hidden="1"/>
    <cellStyle name="40% - Accent5" xfId="31685" builtinId="47" hidden="1"/>
    <cellStyle name="40% - Accent5" xfId="28521" builtinId="47" hidden="1"/>
    <cellStyle name="40% - Accent5" xfId="31698" builtinId="47" hidden="1"/>
    <cellStyle name="40% - Accent5" xfId="31739" builtinId="47" hidden="1"/>
    <cellStyle name="40% - Accent5" xfId="31778" builtinId="47" hidden="1"/>
    <cellStyle name="40% - Accent5" xfId="31817" builtinId="47" hidden="1"/>
    <cellStyle name="40% - Accent5" xfId="31856" builtinId="47" hidden="1"/>
    <cellStyle name="40% - Accent5" xfId="31896" builtinId="47" hidden="1"/>
    <cellStyle name="40% - Accent5" xfId="31935" builtinId="47" hidden="1"/>
    <cellStyle name="40% - Accent5" xfId="31976" builtinId="47" hidden="1"/>
    <cellStyle name="40% - Accent5" xfId="32015" builtinId="47" hidden="1"/>
    <cellStyle name="40% - Accent5" xfId="32054" builtinId="47" hidden="1"/>
    <cellStyle name="40% - Accent5" xfId="32093" builtinId="47" hidden="1"/>
    <cellStyle name="40% - Accent5" xfId="32133" builtinId="47" hidden="1"/>
    <cellStyle name="40% - Accent5" xfId="32173" builtinId="47" hidden="1"/>
    <cellStyle name="40% - Accent5" xfId="32212" builtinId="47" hidden="1"/>
    <cellStyle name="40% - Accent5" xfId="32252" builtinId="47" hidden="1"/>
    <cellStyle name="40% - Accent5" xfId="32291" builtinId="47" hidden="1"/>
    <cellStyle name="40% - Accent5" xfId="32331" builtinId="47" hidden="1"/>
    <cellStyle name="40% - Accent5" xfId="32370" builtinId="47" hidden="1"/>
    <cellStyle name="40% - Accent5" xfId="32409" builtinId="47" hidden="1"/>
    <cellStyle name="40% - Accent5" xfId="32448" builtinId="47" hidden="1"/>
    <cellStyle name="40% - Accent5" xfId="32607" builtinId="47" hidden="1"/>
    <cellStyle name="40% - Accent5" xfId="32648" builtinId="47" hidden="1"/>
    <cellStyle name="40% - Accent5" xfId="32687" builtinId="47" hidden="1"/>
    <cellStyle name="40% - Accent5" xfId="32726" builtinId="47" hidden="1"/>
    <cellStyle name="40% - Accent5" xfId="32765" builtinId="47" hidden="1"/>
    <cellStyle name="40% - Accent5" xfId="32805" builtinId="47" hidden="1"/>
    <cellStyle name="40% - Accent5" xfId="32844" builtinId="47" hidden="1"/>
    <cellStyle name="40% - Accent5" xfId="32885" builtinId="47" hidden="1"/>
    <cellStyle name="40% - Accent5" xfId="32924" builtinId="47" hidden="1"/>
    <cellStyle name="40% - Accent5" xfId="32963" builtinId="47" hidden="1"/>
    <cellStyle name="40% - Accent5" xfId="33002" builtinId="47" hidden="1"/>
    <cellStyle name="40% - Accent5" xfId="33042" builtinId="47" hidden="1"/>
    <cellStyle name="40% - Accent5" xfId="33082" builtinId="47" hidden="1"/>
    <cellStyle name="40% - Accent5" xfId="33121" builtinId="47" hidden="1"/>
    <cellStyle name="40% - Accent5" xfId="33161" builtinId="47" hidden="1"/>
    <cellStyle name="40% - Accent5" xfId="33201" builtinId="47" hidden="1"/>
    <cellStyle name="40% - Accent5" xfId="33241" builtinId="47" hidden="1"/>
    <cellStyle name="40% - Accent5" xfId="33280" builtinId="47" hidden="1"/>
    <cellStyle name="40% - Accent5" xfId="33319" builtinId="47" hidden="1"/>
    <cellStyle name="40% - Accent5" xfId="32544" builtinId="47" hidden="1"/>
    <cellStyle name="40% - Accent5" xfId="33352" builtinId="47" hidden="1"/>
    <cellStyle name="40% - Accent5" xfId="33393" builtinId="47" hidden="1"/>
    <cellStyle name="40% - Accent5" xfId="33432" builtinId="47" hidden="1"/>
    <cellStyle name="40% - Accent5" xfId="33471" builtinId="47" hidden="1"/>
    <cellStyle name="40% - Accent5" xfId="33510" builtinId="47" hidden="1"/>
    <cellStyle name="40% - Accent5" xfId="33550" builtinId="47" hidden="1"/>
    <cellStyle name="40% - Accent5" xfId="33589" builtinId="47" hidden="1"/>
    <cellStyle name="40% - Accent5" xfId="33630" builtinId="47" hidden="1"/>
    <cellStyle name="40% - Accent5" xfId="33669" builtinId="47" hidden="1"/>
    <cellStyle name="40% - Accent5" xfId="33708" builtinId="47" hidden="1"/>
    <cellStyle name="40% - Accent5" xfId="33747" builtinId="47" hidden="1"/>
    <cellStyle name="40% - Accent5" xfId="33787" builtinId="47" hidden="1"/>
    <cellStyle name="40% - Accent5" xfId="33827" builtinId="47" hidden="1"/>
    <cellStyle name="40% - Accent5" xfId="33866" builtinId="47" hidden="1"/>
    <cellStyle name="40% - Accent5" xfId="33906" builtinId="47" hidden="1"/>
    <cellStyle name="40% - Accent5" xfId="33945" builtinId="47" hidden="1"/>
    <cellStyle name="40% - Accent5" xfId="33985" builtinId="47" hidden="1"/>
    <cellStyle name="40% - Accent5" xfId="34024" builtinId="47" hidden="1"/>
    <cellStyle name="40% - Accent5" xfId="34063" builtinId="47" hidden="1"/>
    <cellStyle name="40% - Accent5" xfId="32499" builtinId="47" hidden="1"/>
    <cellStyle name="40% - Accent5" xfId="32533" builtinId="47" hidden="1"/>
    <cellStyle name="40% - Accent5" xfId="34109" builtinId="47" hidden="1"/>
    <cellStyle name="40% - Accent5" xfId="34148" builtinId="47" hidden="1"/>
    <cellStyle name="40% - Accent5" xfId="34187" builtinId="47" hidden="1"/>
    <cellStyle name="40% - Accent5" xfId="34226" builtinId="47" hidden="1"/>
    <cellStyle name="40% - Accent5" xfId="34266" builtinId="47" hidden="1"/>
    <cellStyle name="40% - Accent5" xfId="34305" builtinId="47" hidden="1"/>
    <cellStyle name="40% - Accent5" xfId="34346" builtinId="47" hidden="1"/>
    <cellStyle name="40% - Accent5" xfId="34385" builtinId="47" hidden="1"/>
    <cellStyle name="40% - Accent5" xfId="34424" builtinId="47" hidden="1"/>
    <cellStyle name="40% - Accent5" xfId="34463" builtinId="47" hidden="1"/>
    <cellStyle name="40% - Accent5" xfId="34503" builtinId="47" hidden="1"/>
    <cellStyle name="40% - Accent5" xfId="34543" builtinId="47" hidden="1"/>
    <cellStyle name="40% - Accent5" xfId="34582" builtinId="47" hidden="1"/>
    <cellStyle name="40% - Accent5" xfId="34622" builtinId="47" hidden="1"/>
    <cellStyle name="40% - Accent5" xfId="34661" builtinId="47" hidden="1"/>
    <cellStyle name="40% - Accent5" xfId="34701" builtinId="47" hidden="1"/>
    <cellStyle name="40% - Accent5" xfId="34740" builtinId="47" hidden="1"/>
    <cellStyle name="40% - Accent5" xfId="34779" builtinId="47" hidden="1"/>
    <cellStyle name="40% - Accent5" xfId="29912" builtinId="47" hidden="1"/>
    <cellStyle name="40% - Accent5" xfId="34820" builtinId="47" hidden="1"/>
    <cellStyle name="40% - Accent5" xfId="34861" builtinId="47" hidden="1"/>
    <cellStyle name="40% - Accent5" xfId="34900" builtinId="47" hidden="1"/>
    <cellStyle name="40% - Accent5" xfId="34939" builtinId="47" hidden="1"/>
    <cellStyle name="40% - Accent5" xfId="34978" builtinId="47" hidden="1"/>
    <cellStyle name="40% - Accent5" xfId="35018" builtinId="47" hidden="1"/>
    <cellStyle name="40% - Accent5" xfId="35057" builtinId="47" hidden="1"/>
    <cellStyle name="40% - Accent5" xfId="35098" builtinId="47" hidden="1"/>
    <cellStyle name="40% - Accent5" xfId="35137" builtinId="47" hidden="1"/>
    <cellStyle name="40% - Accent5" xfId="35176" builtinId="47" hidden="1"/>
    <cellStyle name="40% - Accent5" xfId="35215" builtinId="47" hidden="1"/>
    <cellStyle name="40% - Accent5" xfId="35255" builtinId="47" hidden="1"/>
    <cellStyle name="40% - Accent5" xfId="35295" builtinId="47" hidden="1"/>
    <cellStyle name="40% - Accent5" xfId="35334" builtinId="47" hidden="1"/>
    <cellStyle name="40% - Accent5" xfId="35374" builtinId="47" hidden="1"/>
    <cellStyle name="40% - Accent5" xfId="35413" builtinId="47" hidden="1"/>
    <cellStyle name="40% - Accent5" xfId="35453" builtinId="47" hidden="1"/>
    <cellStyle name="40% - Accent5" xfId="35492" builtinId="47" hidden="1"/>
    <cellStyle name="40% - Accent5" xfId="35531" builtinId="47" hidden="1"/>
    <cellStyle name="40% - Accent5" xfId="35570" builtinId="47" hidden="1"/>
    <cellStyle name="40% - Accent5" xfId="35729" builtinId="47" hidden="1"/>
    <cellStyle name="40% - Accent5" xfId="35770" builtinId="47" hidden="1"/>
    <cellStyle name="40% - Accent5" xfId="35809" builtinId="47" hidden="1"/>
    <cellStyle name="40% - Accent5" xfId="35848" builtinId="47" hidden="1"/>
    <cellStyle name="40% - Accent5" xfId="35887" builtinId="47" hidden="1"/>
    <cellStyle name="40% - Accent5" xfId="35927" builtinId="47" hidden="1"/>
    <cellStyle name="40% - Accent5" xfId="35966" builtinId="47" hidden="1"/>
    <cellStyle name="40% - Accent5" xfId="36007" builtinId="47" hidden="1"/>
    <cellStyle name="40% - Accent5" xfId="36046" builtinId="47" hidden="1"/>
    <cellStyle name="40% - Accent5" xfId="36085" builtinId="47" hidden="1"/>
    <cellStyle name="40% - Accent5" xfId="36124" builtinId="47" hidden="1"/>
    <cellStyle name="40% - Accent5" xfId="36164" builtinId="47" hidden="1"/>
    <cellStyle name="40% - Accent5" xfId="36204" builtinId="47" hidden="1"/>
    <cellStyle name="40% - Accent5" xfId="36243" builtinId="47" hidden="1"/>
    <cellStyle name="40% - Accent5" xfId="36283" builtinId="47" hidden="1"/>
    <cellStyle name="40% - Accent5" xfId="36323" builtinId="47" hidden="1"/>
    <cellStyle name="40% - Accent5" xfId="36363" builtinId="47" hidden="1"/>
    <cellStyle name="40% - Accent5" xfId="36402" builtinId="47" hidden="1"/>
    <cellStyle name="40% - Accent5" xfId="36441" builtinId="47" hidden="1"/>
    <cellStyle name="40% - Accent5" xfId="35666" builtinId="47" hidden="1"/>
    <cellStyle name="40% - Accent5" xfId="36474" builtinId="47" hidden="1"/>
    <cellStyle name="40% - Accent5" xfId="36515" builtinId="47" hidden="1"/>
    <cellStyle name="40% - Accent5" xfId="36554" builtinId="47" hidden="1"/>
    <cellStyle name="40% - Accent5" xfId="36593" builtinId="47" hidden="1"/>
    <cellStyle name="40% - Accent5" xfId="36632" builtinId="47" hidden="1"/>
    <cellStyle name="40% - Accent5" xfId="36672" builtinId="47" hidden="1"/>
    <cellStyle name="40% - Accent5" xfId="36711" builtinId="47" hidden="1"/>
    <cellStyle name="40% - Accent5" xfId="36752" builtinId="47" hidden="1"/>
    <cellStyle name="40% - Accent5" xfId="36791" builtinId="47" hidden="1"/>
    <cellStyle name="40% - Accent5" xfId="36830" builtinId="47" hidden="1"/>
    <cellStyle name="40% - Accent5" xfId="36869" builtinId="47" hidden="1"/>
    <cellStyle name="40% - Accent5" xfId="36909" builtinId="47" hidden="1"/>
    <cellStyle name="40% - Accent5" xfId="36949" builtinId="47" hidden="1"/>
    <cellStyle name="40% - Accent5" xfId="36988" builtinId="47" hidden="1"/>
    <cellStyle name="40% - Accent5" xfId="37028" builtinId="47" hidden="1"/>
    <cellStyle name="40% - Accent5" xfId="37067" builtinId="47" hidden="1"/>
    <cellStyle name="40% - Accent5" xfId="37107" builtinId="47" hidden="1"/>
    <cellStyle name="40% - Accent5" xfId="37146" builtinId="47" hidden="1"/>
    <cellStyle name="40% - Accent5" xfId="37185" builtinId="47" hidden="1"/>
    <cellStyle name="40% - Accent5" xfId="35621" builtinId="47" hidden="1"/>
    <cellStyle name="40% - Accent5" xfId="35655" builtinId="47" hidden="1"/>
    <cellStyle name="40% - Accent5" xfId="37231" builtinId="47" hidden="1"/>
    <cellStyle name="40% - Accent5" xfId="37270" builtinId="47" hidden="1"/>
    <cellStyle name="40% - Accent5" xfId="37309" builtinId="47" hidden="1"/>
    <cellStyle name="40% - Accent5" xfId="37348" builtinId="47" hidden="1"/>
    <cellStyle name="40% - Accent5" xfId="37388" builtinId="47" hidden="1"/>
    <cellStyle name="40% - Accent5" xfId="37427" builtinId="47" hidden="1"/>
    <cellStyle name="40% - Accent5" xfId="37468" builtinId="47" hidden="1"/>
    <cellStyle name="40% - Accent5" xfId="37507" builtinId="47" hidden="1"/>
    <cellStyle name="40% - Accent5" xfId="37546" builtinId="47" hidden="1"/>
    <cellStyle name="40% - Accent5" xfId="37585" builtinId="47" hidden="1"/>
    <cellStyle name="40% - Accent5" xfId="37625" builtinId="47" hidden="1"/>
    <cellStyle name="40% - Accent5" xfId="37665" builtinId="47" hidden="1"/>
    <cellStyle name="40% - Accent5" xfId="37704" builtinId="47" hidden="1"/>
    <cellStyle name="40% - Accent5" xfId="37744" builtinId="47" hidden="1"/>
    <cellStyle name="40% - Accent5" xfId="37783" builtinId="47" hidden="1"/>
    <cellStyle name="40% - Accent5" xfId="37823" builtinId="47" hidden="1"/>
    <cellStyle name="40% - Accent5" xfId="37862" builtinId="47" hidden="1"/>
    <cellStyle name="40% - Accent5" xfId="37901" builtinId="47" hidden="1"/>
    <cellStyle name="40% - Accent5" xfId="37940" builtinId="47" hidden="1"/>
    <cellStyle name="40% - Accent5" xfId="37980" builtinId="47" hidden="1"/>
    <cellStyle name="40% - Accent5" xfId="38021" builtinId="47" hidden="1"/>
    <cellStyle name="40% - Accent5" xfId="38060" builtinId="47" hidden="1"/>
    <cellStyle name="40% - Accent5" xfId="38099" builtinId="47" hidden="1"/>
    <cellStyle name="40% - Accent5" xfId="38138" builtinId="47" hidden="1"/>
    <cellStyle name="40% - Accent5" xfId="38178" builtinId="47" hidden="1"/>
    <cellStyle name="40% - Accent5" xfId="38217" builtinId="47" hidden="1"/>
    <cellStyle name="40% - Accent5" xfId="38258" builtinId="47" hidden="1"/>
    <cellStyle name="40% - Accent5" xfId="38297" builtinId="47" hidden="1"/>
    <cellStyle name="40% - Accent5" xfId="38336" builtinId="47" hidden="1"/>
    <cellStyle name="40% - Accent5" xfId="38375" builtinId="47" hidden="1"/>
    <cellStyle name="40% - Accent5" xfId="38415" builtinId="47" hidden="1"/>
    <cellStyle name="40% - Accent5" xfId="38455" builtinId="47" hidden="1"/>
    <cellStyle name="40% - Accent5" xfId="38494" builtinId="47" hidden="1"/>
    <cellStyle name="40% - Accent5" xfId="38534" builtinId="47" hidden="1"/>
    <cellStyle name="40% - Accent5" xfId="38573" builtinId="47" hidden="1"/>
    <cellStyle name="40% - Accent5" xfId="38613" builtinId="47" hidden="1"/>
    <cellStyle name="40% - Accent5" xfId="38652" builtinId="47" hidden="1"/>
    <cellStyle name="40% - Accent5" xfId="38691" builtinId="47" hidden="1"/>
    <cellStyle name="40% - Accent5" xfId="38730" builtinId="47" hidden="1"/>
    <cellStyle name="40% - Accent5" xfId="38889" builtinId="47" hidden="1"/>
    <cellStyle name="40% - Accent5" xfId="38930" builtinId="47" hidden="1"/>
    <cellStyle name="40% - Accent5" xfId="38969" builtinId="47" hidden="1"/>
    <cellStyle name="40% - Accent5" xfId="39008" builtinId="47" hidden="1"/>
    <cellStyle name="40% - Accent5" xfId="39047" builtinId="47" hidden="1"/>
    <cellStyle name="40% - Accent5" xfId="39087" builtinId="47" hidden="1"/>
    <cellStyle name="40% - Accent5" xfId="39126" builtinId="47" hidden="1"/>
    <cellStyle name="40% - Accent5" xfId="39167" builtinId="47" hidden="1"/>
    <cellStyle name="40% - Accent5" xfId="39206" builtinId="47" hidden="1"/>
    <cellStyle name="40% - Accent5" xfId="39245" builtinId="47" hidden="1"/>
    <cellStyle name="40% - Accent5" xfId="39284" builtinId="47" hidden="1"/>
    <cellStyle name="40% - Accent5" xfId="39324" builtinId="47" hidden="1"/>
    <cellStyle name="40% - Accent5" xfId="39364" builtinId="47" hidden="1"/>
    <cellStyle name="40% - Accent5" xfId="39403" builtinId="47" hidden="1"/>
    <cellStyle name="40% - Accent5" xfId="39443" builtinId="47" hidden="1"/>
    <cellStyle name="40% - Accent5" xfId="39483" builtinId="47" hidden="1"/>
    <cellStyle name="40% - Accent5" xfId="39523" builtinId="47" hidden="1"/>
    <cellStyle name="40% - Accent5" xfId="39562" builtinId="47" hidden="1"/>
    <cellStyle name="40% - Accent5" xfId="39601" builtinId="47" hidden="1"/>
    <cellStyle name="40% - Accent5" xfId="38826" builtinId="47" hidden="1"/>
    <cellStyle name="40% - Accent5" xfId="39634" builtinId="47" hidden="1"/>
    <cellStyle name="40% - Accent5" xfId="39675" builtinId="47" hidden="1"/>
    <cellStyle name="40% - Accent5" xfId="39714" builtinId="47" hidden="1"/>
    <cellStyle name="40% - Accent5" xfId="39753" builtinId="47" hidden="1"/>
    <cellStyle name="40% - Accent5" xfId="39792" builtinId="47" hidden="1"/>
    <cellStyle name="40% - Accent5" xfId="39832" builtinId="47" hidden="1"/>
    <cellStyle name="40% - Accent5" xfId="39871" builtinId="47" hidden="1"/>
    <cellStyle name="40% - Accent5" xfId="39912" builtinId="47" hidden="1"/>
    <cellStyle name="40% - Accent5" xfId="39951" builtinId="47" hidden="1"/>
    <cellStyle name="40% - Accent5" xfId="39990" builtinId="47" hidden="1"/>
    <cellStyle name="40% - Accent5" xfId="40029" builtinId="47" hidden="1"/>
    <cellStyle name="40% - Accent5" xfId="40069" builtinId="47" hidden="1"/>
    <cellStyle name="40% - Accent5" xfId="40109" builtinId="47" hidden="1"/>
    <cellStyle name="40% - Accent5" xfId="40148" builtinId="47" hidden="1"/>
    <cellStyle name="40% - Accent5" xfId="40188" builtinId="47" hidden="1"/>
    <cellStyle name="40% - Accent5" xfId="40227" builtinId="47" hidden="1"/>
    <cellStyle name="40% - Accent5" xfId="40267" builtinId="47" hidden="1"/>
    <cellStyle name="40% - Accent5" xfId="40306" builtinId="47" hidden="1"/>
    <cellStyle name="40% - Accent5" xfId="40345" builtinId="47" hidden="1"/>
    <cellStyle name="40% - Accent5" xfId="38781" builtinId="47" hidden="1"/>
    <cellStyle name="40% - Accent5" xfId="38815" builtinId="47" hidden="1"/>
    <cellStyle name="40% - Accent5" xfId="40391" builtinId="47" hidden="1"/>
    <cellStyle name="40% - Accent5" xfId="40430" builtinId="47" hidden="1"/>
    <cellStyle name="40% - Accent5" xfId="40469" builtinId="47" hidden="1"/>
    <cellStyle name="40% - Accent5" xfId="40508" builtinId="47" hidden="1"/>
    <cellStyle name="40% - Accent5" xfId="40548" builtinId="47" hidden="1"/>
    <cellStyle name="40% - Accent5" xfId="40587" builtinId="47" hidden="1"/>
    <cellStyle name="40% - Accent5" xfId="40628" builtinId="47" hidden="1"/>
    <cellStyle name="40% - Accent5" xfId="40667" builtinId="47" hidden="1"/>
    <cellStyle name="40% - Accent5" xfId="40706" builtinId="47" hidden="1"/>
    <cellStyle name="40% - Accent5" xfId="40745" builtinId="47" hidden="1"/>
    <cellStyle name="40% - Accent5" xfId="40785" builtinId="47" hidden="1"/>
    <cellStyle name="40% - Accent5" xfId="40825" builtinId="47" hidden="1"/>
    <cellStyle name="40% - Accent5" xfId="40864" builtinId="47" hidden="1"/>
    <cellStyle name="40% - Accent5" xfId="40904" builtinId="47" hidden="1"/>
    <cellStyle name="40% - Accent5" xfId="40943" builtinId="47" hidden="1"/>
    <cellStyle name="40% - Accent5" xfId="40983" builtinId="47" hidden="1"/>
    <cellStyle name="40% - Accent5" xfId="41022" builtinId="47" hidden="1"/>
    <cellStyle name="40% - Accent5" xfId="41061" builtinId="47" hidden="1"/>
    <cellStyle name="40% - Accent5" xfId="41121" builtinId="47" hidden="1"/>
    <cellStyle name="40% - Accent5" xfId="41179" builtinId="47" hidden="1"/>
    <cellStyle name="40% - Accent5" xfId="41220" builtinId="47" hidden="1"/>
    <cellStyle name="40% - Accent5" xfId="41259" builtinId="47" hidden="1"/>
    <cellStyle name="40% - Accent5" xfId="41298" builtinId="47" hidden="1"/>
    <cellStyle name="40% - Accent5" xfId="41337" builtinId="47" hidden="1"/>
    <cellStyle name="40% - Accent5" xfId="41377" builtinId="47" hidden="1"/>
    <cellStyle name="40% - Accent5" xfId="41416" builtinId="47" hidden="1"/>
    <cellStyle name="40% - Accent5" xfId="41457" builtinId="47" hidden="1"/>
    <cellStyle name="40% - Accent5" xfId="41496" builtinId="47" hidden="1"/>
    <cellStyle name="40% - Accent5" xfId="41535" builtinId="47" hidden="1"/>
    <cellStyle name="40% - Accent5" xfId="41574" builtinId="47" hidden="1"/>
    <cellStyle name="40% - Accent5" xfId="41614" builtinId="47" hidden="1"/>
    <cellStyle name="40% - Accent5" xfId="41654" builtinId="47" hidden="1"/>
    <cellStyle name="40% - Accent5" xfId="41693" builtinId="47" hidden="1"/>
    <cellStyle name="40% - Accent5" xfId="41733" builtinId="47" hidden="1"/>
    <cellStyle name="40% - Accent5" xfId="41772" builtinId="47" hidden="1"/>
    <cellStyle name="40% - Accent5" xfId="41812" builtinId="47" hidden="1"/>
    <cellStyle name="40% - Accent5" xfId="41851" builtinId="47" hidden="1"/>
    <cellStyle name="40% - Accent5" xfId="41890" builtinId="47" hidden="1"/>
    <cellStyle name="40% - Accent5" xfId="41070" builtinId="47" hidden="1"/>
    <cellStyle name="40% - Accent5" xfId="41930" builtinId="47" hidden="1"/>
    <cellStyle name="40% - Accent5" xfId="41971" builtinId="47" hidden="1"/>
    <cellStyle name="40% - Accent5" xfId="42010" builtinId="47" hidden="1"/>
    <cellStyle name="40% - Accent5" xfId="42049" builtinId="47" hidden="1"/>
    <cellStyle name="40% - Accent5" xfId="42088" builtinId="47" hidden="1"/>
    <cellStyle name="40% - Accent5" xfId="42128" builtinId="47" hidden="1"/>
    <cellStyle name="40% - Accent5" xfId="42167" builtinId="47" hidden="1"/>
    <cellStyle name="40% - Accent5" xfId="42208" builtinId="47" hidden="1"/>
    <cellStyle name="40% - Accent5" xfId="42247" builtinId="47" hidden="1"/>
    <cellStyle name="40% - Accent5" xfId="42286" builtinId="47" hidden="1"/>
    <cellStyle name="40% - Accent5" xfId="42325" builtinId="47" hidden="1"/>
    <cellStyle name="40% - Accent5" xfId="42365" builtinId="47" hidden="1"/>
    <cellStyle name="40% - Accent5" xfId="42405" builtinId="47" hidden="1"/>
    <cellStyle name="40% - Accent5" xfId="42444" builtinId="47" hidden="1"/>
    <cellStyle name="40% - Accent5" xfId="42484" builtinId="47" hidden="1"/>
    <cellStyle name="40% - Accent5" xfId="42523" builtinId="47" hidden="1"/>
    <cellStyle name="40% - Accent5" xfId="42563" builtinId="47" hidden="1"/>
    <cellStyle name="40% - Accent5" xfId="42602" builtinId="47" hidden="1"/>
    <cellStyle name="40% - Accent5" xfId="42641" builtinId="47" hidden="1"/>
    <cellStyle name="40% - Accent5" xfId="42705" builtinId="47" hidden="1"/>
    <cellStyle name="40% - Accent5" xfId="42759" builtinId="47" hidden="1"/>
    <cellStyle name="40% - Accent5" xfId="42800" builtinId="47" hidden="1"/>
    <cellStyle name="40% - Accent5" xfId="42839" builtinId="47" hidden="1"/>
    <cellStyle name="40% - Accent5" xfId="42878" builtinId="47" hidden="1"/>
    <cellStyle name="40% - Accent5" xfId="42917" builtinId="47" hidden="1"/>
    <cellStyle name="40% - Accent5" xfId="42957" builtinId="47" hidden="1"/>
    <cellStyle name="40% - Accent5" xfId="42996" builtinId="47" hidden="1"/>
    <cellStyle name="40% - Accent5" xfId="43037" builtinId="47" hidden="1"/>
    <cellStyle name="40% - Accent5" xfId="43076" builtinId="47" hidden="1"/>
    <cellStyle name="40% - Accent5" xfId="43115" builtinId="47" hidden="1"/>
    <cellStyle name="40% - Accent5" xfId="43154" builtinId="47" hidden="1"/>
    <cellStyle name="40% - Accent5" xfId="43194" builtinId="47" hidden="1"/>
    <cellStyle name="40% - Accent5" xfId="43234" builtinId="47" hidden="1"/>
    <cellStyle name="40% - Accent5" xfId="43273" builtinId="47" hidden="1"/>
    <cellStyle name="40% - Accent5" xfId="43313" builtinId="47" hidden="1"/>
    <cellStyle name="40% - Accent5" xfId="43352" builtinId="47" hidden="1"/>
    <cellStyle name="40% - Accent5" xfId="43392" builtinId="47" hidden="1"/>
    <cellStyle name="40% - Accent5" xfId="43431" builtinId="47" hidden="1"/>
    <cellStyle name="40% - Accent5" xfId="43470" builtinId="47" hidden="1"/>
    <cellStyle name="40% - Accent5" xfId="42649" builtinId="47" hidden="1"/>
    <cellStyle name="40% - Accent5" xfId="43510" builtinId="47" hidden="1"/>
    <cellStyle name="40% - Accent5" xfId="43551" builtinId="47" hidden="1"/>
    <cellStyle name="40% - Accent5" xfId="43590" builtinId="47" hidden="1"/>
    <cellStyle name="40% - Accent5" xfId="43629" builtinId="47" hidden="1"/>
    <cellStyle name="40% - Accent5" xfId="43668" builtinId="47" hidden="1"/>
    <cellStyle name="40% - Accent5" xfId="43708" builtinId="47" hidden="1"/>
    <cellStyle name="40% - Accent5" xfId="43747" builtinId="47" hidden="1"/>
    <cellStyle name="40% - Accent5" xfId="43788" builtinId="47" hidden="1"/>
    <cellStyle name="40% - Accent5" xfId="43827" builtinId="47" hidden="1"/>
    <cellStyle name="40% - Accent5" xfId="43866" builtinId="47" hidden="1"/>
    <cellStyle name="40% - Accent5" xfId="43905" builtinId="47" hidden="1"/>
    <cellStyle name="40% - Accent5" xfId="43945" builtinId="47" hidden="1"/>
    <cellStyle name="40% - Accent5" xfId="43985" builtinId="47" hidden="1"/>
    <cellStyle name="40% - Accent5" xfId="44024" builtinId="47" hidden="1"/>
    <cellStyle name="40% - Accent5" xfId="44064" builtinId="47" hidden="1"/>
    <cellStyle name="40% - Accent5" xfId="44103" builtinId="47" hidden="1"/>
    <cellStyle name="40% - Accent5" xfId="44143" builtinId="47" hidden="1"/>
    <cellStyle name="40% - Accent5" xfId="44182" builtinId="47" hidden="1"/>
    <cellStyle name="40% - Accent5" xfId="44221" builtinId="47" hidden="1"/>
    <cellStyle name="40% - Accent5" xfId="44285" builtinId="47" hidden="1"/>
    <cellStyle name="40% - Accent5" xfId="44339" builtinId="47" hidden="1"/>
    <cellStyle name="40% - Accent5" xfId="44380" builtinId="47" hidden="1"/>
    <cellStyle name="40% - Accent5" xfId="44419" builtinId="47" hidden="1"/>
    <cellStyle name="40% - Accent5" xfId="44458" builtinId="47" hidden="1"/>
    <cellStyle name="40% - Accent5" xfId="44497" builtinId="47" hidden="1"/>
    <cellStyle name="40% - Accent5" xfId="44537" builtinId="47" hidden="1"/>
    <cellStyle name="40% - Accent5" xfId="44576" builtinId="47" hidden="1"/>
    <cellStyle name="40% - Accent5" xfId="44617" builtinId="47" hidden="1"/>
    <cellStyle name="40% - Accent5" xfId="44656" builtinId="47" hidden="1"/>
    <cellStyle name="40% - Accent5" xfId="44695" builtinId="47" hidden="1"/>
    <cellStyle name="40% - Accent5" xfId="44734" builtinId="47" hidden="1"/>
    <cellStyle name="40% - Accent5" xfId="44774" builtinId="47" hidden="1"/>
    <cellStyle name="40% - Accent5" xfId="44814" builtinId="47" hidden="1"/>
    <cellStyle name="40% - Accent5" xfId="44853" builtinId="47" hidden="1"/>
    <cellStyle name="40% - Accent5" xfId="44893" builtinId="47" hidden="1"/>
    <cellStyle name="40% - Accent5" xfId="44932" builtinId="47" hidden="1"/>
    <cellStyle name="40% - Accent5" xfId="44972" builtinId="47" hidden="1"/>
    <cellStyle name="40% - Accent5" xfId="45011" builtinId="47" hidden="1"/>
    <cellStyle name="40% - Accent5" xfId="45050" builtinId="47" hidden="1"/>
    <cellStyle name="40% - Accent5" xfId="44229" builtinId="47" hidden="1"/>
    <cellStyle name="40% - Accent5" xfId="45090" builtinId="47" hidden="1"/>
    <cellStyle name="40% - Accent5" xfId="45131" builtinId="47" hidden="1"/>
    <cellStyle name="40% - Accent5" xfId="45170" builtinId="47" hidden="1"/>
    <cellStyle name="40% - Accent5" xfId="45209" builtinId="47" hidden="1"/>
    <cellStyle name="40% - Accent5" xfId="45248" builtinId="47" hidden="1"/>
    <cellStyle name="40% - Accent5" xfId="45288" builtinId="47" hidden="1"/>
    <cellStyle name="40% - Accent5" xfId="45327" builtinId="47" hidden="1"/>
    <cellStyle name="40% - Accent5" xfId="45368" builtinId="47" hidden="1"/>
    <cellStyle name="40% - Accent5" xfId="45407" builtinId="47" hidden="1"/>
    <cellStyle name="40% - Accent5" xfId="45446" builtinId="47" hidden="1"/>
    <cellStyle name="40% - Accent5" xfId="45485" builtinId="47" hidden="1"/>
    <cellStyle name="40% - Accent5" xfId="45525" builtinId="47" hidden="1"/>
    <cellStyle name="40% - Accent5" xfId="45565" builtinId="47" hidden="1"/>
    <cellStyle name="40% - Accent5" xfId="45604" builtinId="47" hidden="1"/>
    <cellStyle name="40% - Accent5" xfId="45644" builtinId="47" hidden="1"/>
    <cellStyle name="40% - Accent5" xfId="45683" builtinId="47" hidden="1"/>
    <cellStyle name="40% - Accent5" xfId="45723" builtinId="47" hidden="1"/>
    <cellStyle name="40% - Accent5" xfId="45762" builtinId="47" hidden="1"/>
    <cellStyle name="40% - Accent5" xfId="45801" builtinId="47" hidden="1"/>
    <cellStyle name="40% - Accent6" xfId="62" hidden="1"/>
    <cellStyle name="40% - Accent6" xfId="105" builtinId="51" hidden="1"/>
    <cellStyle name="40% - Accent6" xfId="144" builtinId="51" hidden="1"/>
    <cellStyle name="40% - Accent6" xfId="183" builtinId="51" hidden="1"/>
    <cellStyle name="40% - Accent6" xfId="222" builtinId="51" hidden="1"/>
    <cellStyle name="40% - Accent6" xfId="262" builtinId="51" hidden="1"/>
    <cellStyle name="40% - Accent6" xfId="301" builtinId="51" hidden="1"/>
    <cellStyle name="40% - Accent6" xfId="342" builtinId="51" hidden="1"/>
    <cellStyle name="40% - Accent6" xfId="381" builtinId="51" hidden="1"/>
    <cellStyle name="40% - Accent6" xfId="420" builtinId="51" hidden="1"/>
    <cellStyle name="40% - Accent6" xfId="459" builtinId="51" hidden="1"/>
    <cellStyle name="40% - Accent6" xfId="499" builtinId="51" hidden="1"/>
    <cellStyle name="40% - Accent6" xfId="539" builtinId="51" hidden="1"/>
    <cellStyle name="40% - Accent6" xfId="578" builtinId="51" hidden="1"/>
    <cellStyle name="40% - Accent6" xfId="618" builtinId="51" hidden="1"/>
    <cellStyle name="40% - Accent6" xfId="657" builtinId="51" hidden="1"/>
    <cellStyle name="40% - Accent6" xfId="697" builtinId="51" hidden="1"/>
    <cellStyle name="40% - Accent6" xfId="736" builtinId="51" hidden="1"/>
    <cellStyle name="40% - Accent6" xfId="775" builtinId="51" hidden="1"/>
    <cellStyle name="40% - Accent6" xfId="814" builtinId="51" hidden="1"/>
    <cellStyle name="40% - Accent6" xfId="973" builtinId="51" hidden="1"/>
    <cellStyle name="40% - Accent6" xfId="1014" builtinId="51" hidden="1"/>
    <cellStyle name="40% - Accent6" xfId="1053" builtinId="51" hidden="1"/>
    <cellStyle name="40% - Accent6" xfId="1092" builtinId="51" hidden="1"/>
    <cellStyle name="40% - Accent6" xfId="1131" builtinId="51" hidden="1"/>
    <cellStyle name="40% - Accent6" xfId="1171" builtinId="51" hidden="1"/>
    <cellStyle name="40% - Accent6" xfId="1210" builtinId="51" hidden="1"/>
    <cellStyle name="40% - Accent6" xfId="1251" builtinId="51" hidden="1"/>
    <cellStyle name="40% - Accent6" xfId="1290" builtinId="51" hidden="1"/>
    <cellStyle name="40% - Accent6" xfId="1329" builtinId="51" hidden="1"/>
    <cellStyle name="40% - Accent6" xfId="1368" builtinId="51" hidden="1"/>
    <cellStyle name="40% - Accent6" xfId="1408" builtinId="51" hidden="1"/>
    <cellStyle name="40% - Accent6" xfId="1448" builtinId="51" hidden="1"/>
    <cellStyle name="40% - Accent6" xfId="1487" builtinId="51" hidden="1"/>
    <cellStyle name="40% - Accent6" xfId="1527" builtinId="51" hidden="1"/>
    <cellStyle name="40% - Accent6" xfId="1567" builtinId="51" hidden="1"/>
    <cellStyle name="40% - Accent6" xfId="1607" builtinId="51" hidden="1"/>
    <cellStyle name="40% - Accent6" xfId="1646" builtinId="51" hidden="1"/>
    <cellStyle name="40% - Accent6" xfId="1685" builtinId="51" hidden="1"/>
    <cellStyle name="40% - Accent6" xfId="902" builtinId="51" hidden="1"/>
    <cellStyle name="40% - Accent6" xfId="1718" builtinId="51" hidden="1"/>
    <cellStyle name="40% - Accent6" xfId="1759" builtinId="51" hidden="1"/>
    <cellStyle name="40% - Accent6" xfId="1798" builtinId="51" hidden="1"/>
    <cellStyle name="40% - Accent6" xfId="1837" builtinId="51" hidden="1"/>
    <cellStyle name="40% - Accent6" xfId="1876" builtinId="51" hidden="1"/>
    <cellStyle name="40% - Accent6" xfId="1916" builtinId="51" hidden="1"/>
    <cellStyle name="40% - Accent6" xfId="1955" builtinId="51" hidden="1"/>
    <cellStyle name="40% - Accent6" xfId="1996" builtinId="51" hidden="1"/>
    <cellStyle name="40% - Accent6" xfId="2035" builtinId="51" hidden="1"/>
    <cellStyle name="40% - Accent6" xfId="2074" builtinId="51" hidden="1"/>
    <cellStyle name="40% - Accent6" xfId="2113" builtinId="51" hidden="1"/>
    <cellStyle name="40% - Accent6" xfId="2153" builtinId="51" hidden="1"/>
    <cellStyle name="40% - Accent6" xfId="2193" builtinId="51" hidden="1"/>
    <cellStyle name="40% - Accent6" xfId="2232" builtinId="51" hidden="1"/>
    <cellStyle name="40% - Accent6" xfId="2272" builtinId="51" hidden="1"/>
    <cellStyle name="40% - Accent6" xfId="2311" builtinId="51" hidden="1"/>
    <cellStyle name="40% - Accent6" xfId="2351" builtinId="51" hidden="1"/>
    <cellStyle name="40% - Accent6" xfId="2390" builtinId="51" hidden="1"/>
    <cellStyle name="40% - Accent6" xfId="2429" builtinId="51" hidden="1"/>
    <cellStyle name="40% - Accent6" xfId="865" builtinId="51" hidden="1"/>
    <cellStyle name="40% - Accent6" xfId="899" builtinId="51" hidden="1"/>
    <cellStyle name="40% - Accent6" xfId="2475" builtinId="51" hidden="1"/>
    <cellStyle name="40% - Accent6" xfId="2514" builtinId="51" hidden="1"/>
    <cellStyle name="40% - Accent6" xfId="2553" builtinId="51" hidden="1"/>
    <cellStyle name="40% - Accent6" xfId="2592" builtinId="51" hidden="1"/>
    <cellStyle name="40% - Accent6" xfId="2632" builtinId="51" hidden="1"/>
    <cellStyle name="40% - Accent6" xfId="2671" builtinId="51" hidden="1"/>
    <cellStyle name="40% - Accent6" xfId="2712" builtinId="51" hidden="1"/>
    <cellStyle name="40% - Accent6" xfId="2751" builtinId="51" hidden="1"/>
    <cellStyle name="40% - Accent6" xfId="2790" builtinId="51" hidden="1"/>
    <cellStyle name="40% - Accent6" xfId="2829" builtinId="51" hidden="1"/>
    <cellStyle name="40% - Accent6" xfId="2869" builtinId="51" hidden="1"/>
    <cellStyle name="40% - Accent6" xfId="2909" builtinId="51" hidden="1"/>
    <cellStyle name="40% - Accent6" xfId="2948" builtinId="51" hidden="1"/>
    <cellStyle name="40% - Accent6" xfId="2988" builtinId="51" hidden="1"/>
    <cellStyle name="40% - Accent6" xfId="3027" builtinId="51" hidden="1"/>
    <cellStyle name="40% - Accent6" xfId="3067" builtinId="51" hidden="1"/>
    <cellStyle name="40% - Accent6" xfId="3106" builtinId="51" hidden="1"/>
    <cellStyle name="40% - Accent6" xfId="3145" builtinId="51" hidden="1"/>
    <cellStyle name="40% - Accent6" xfId="3184" builtinId="51" hidden="1"/>
    <cellStyle name="40% - Accent6" xfId="3377" builtinId="51" hidden="1"/>
    <cellStyle name="40% - Accent6" xfId="3422" builtinId="51" hidden="1"/>
    <cellStyle name="40% - Accent6" xfId="3461" builtinId="51" hidden="1"/>
    <cellStyle name="40% - Accent6" xfId="3500" builtinId="51" hidden="1"/>
    <cellStyle name="40% - Accent6" xfId="3539" builtinId="51" hidden="1"/>
    <cellStyle name="40% - Accent6" xfId="3579" builtinId="51" hidden="1"/>
    <cellStyle name="40% - Accent6" xfId="3618" builtinId="51" hidden="1"/>
    <cellStyle name="40% - Accent6" xfId="3659" builtinId="51" hidden="1"/>
    <cellStyle name="40% - Accent6" xfId="3698" builtinId="51" hidden="1"/>
    <cellStyle name="40% - Accent6" xfId="3737" builtinId="51" hidden="1"/>
    <cellStyle name="40% - Accent6" xfId="3776" builtinId="51" hidden="1"/>
    <cellStyle name="40% - Accent6" xfId="3820" builtinId="51" hidden="1"/>
    <cellStyle name="40% - Accent6" xfId="3860" builtinId="51" hidden="1"/>
    <cellStyle name="40% - Accent6" xfId="3899" builtinId="51" hidden="1"/>
    <cellStyle name="40% - Accent6" xfId="3939" builtinId="51" hidden="1"/>
    <cellStyle name="40% - Accent6" xfId="3979" builtinId="51" hidden="1"/>
    <cellStyle name="40% - Accent6" xfId="4019" builtinId="51" hidden="1"/>
    <cellStyle name="40% - Accent6" xfId="4058" builtinId="51" hidden="1"/>
    <cellStyle name="40% - Accent6" xfId="4097" builtinId="51" hidden="1"/>
    <cellStyle name="40% - Accent6" xfId="4154" builtinId="51" hidden="1"/>
    <cellStyle name="40% - Accent6" xfId="4313" builtinId="51" hidden="1"/>
    <cellStyle name="40% - Accent6" xfId="4358" builtinId="51" hidden="1"/>
    <cellStyle name="40% - Accent6" xfId="4397" builtinId="51" hidden="1"/>
    <cellStyle name="40% - Accent6" xfId="4436" builtinId="51" hidden="1"/>
    <cellStyle name="40% - Accent6" xfId="4475" builtinId="51" hidden="1"/>
    <cellStyle name="40% - Accent6" xfId="4515" builtinId="51" hidden="1"/>
    <cellStyle name="40% - Accent6" xfId="4554" builtinId="51" hidden="1"/>
    <cellStyle name="40% - Accent6" xfId="4595" builtinId="51" hidden="1"/>
    <cellStyle name="40% - Accent6" xfId="4634" builtinId="51" hidden="1"/>
    <cellStyle name="40% - Accent6" xfId="4673" builtinId="51" hidden="1"/>
    <cellStyle name="40% - Accent6" xfId="4712" builtinId="51" hidden="1"/>
    <cellStyle name="40% - Accent6" xfId="4756" builtinId="51" hidden="1"/>
    <cellStyle name="40% - Accent6" xfId="4796" builtinId="51" hidden="1"/>
    <cellStyle name="40% - Accent6" xfId="4835" builtinId="51" hidden="1"/>
    <cellStyle name="40% - Accent6" xfId="4875" builtinId="51" hidden="1"/>
    <cellStyle name="40% - Accent6" xfId="4915" builtinId="51" hidden="1"/>
    <cellStyle name="40% - Accent6" xfId="4955" builtinId="51" hidden="1"/>
    <cellStyle name="40% - Accent6" xfId="4994" builtinId="51" hidden="1"/>
    <cellStyle name="40% - Accent6" xfId="5033" builtinId="51" hidden="1"/>
    <cellStyle name="40% - Accent6" xfId="4242" builtinId="51" hidden="1"/>
    <cellStyle name="40% - Accent6" xfId="5066" builtinId="51" hidden="1"/>
    <cellStyle name="40% - Accent6" xfId="5107" builtinId="51" hidden="1"/>
    <cellStyle name="40% - Accent6" xfId="5146" builtinId="51" hidden="1"/>
    <cellStyle name="40% - Accent6" xfId="5185" builtinId="51" hidden="1"/>
    <cellStyle name="40% - Accent6" xfId="5224" builtinId="51" hidden="1"/>
    <cellStyle name="40% - Accent6" xfId="5264" builtinId="51" hidden="1"/>
    <cellStyle name="40% - Accent6" xfId="5303" builtinId="51" hidden="1"/>
    <cellStyle name="40% - Accent6" xfId="5344" builtinId="51" hidden="1"/>
    <cellStyle name="40% - Accent6" xfId="5383" builtinId="51" hidden="1"/>
    <cellStyle name="40% - Accent6" xfId="5422" builtinId="51" hidden="1"/>
    <cellStyle name="40% - Accent6" xfId="5461" builtinId="51" hidden="1"/>
    <cellStyle name="40% - Accent6" xfId="5501" builtinId="51" hidden="1"/>
    <cellStyle name="40% - Accent6" xfId="5541" builtinId="51" hidden="1"/>
    <cellStyle name="40% - Accent6" xfId="5580" builtinId="51" hidden="1"/>
    <cellStyle name="40% - Accent6" xfId="5620" builtinId="51" hidden="1"/>
    <cellStyle name="40% - Accent6" xfId="5659" builtinId="51" hidden="1"/>
    <cellStyle name="40% - Accent6" xfId="5699" builtinId="51" hidden="1"/>
    <cellStyle name="40% - Accent6" xfId="5738" builtinId="51" hidden="1"/>
    <cellStyle name="40% - Accent6" xfId="5777" builtinId="51" hidden="1"/>
    <cellStyle name="40% - Accent6" xfId="4205" builtinId="51" hidden="1"/>
    <cellStyle name="40% - Accent6" xfId="4239" builtinId="51" hidden="1"/>
    <cellStyle name="40% - Accent6" xfId="5823" builtinId="51" hidden="1"/>
    <cellStyle name="40% - Accent6" xfId="5862" builtinId="51" hidden="1"/>
    <cellStyle name="40% - Accent6" xfId="5901" builtinId="51" hidden="1"/>
    <cellStyle name="40% - Accent6" xfId="5940" builtinId="51" hidden="1"/>
    <cellStyle name="40% - Accent6" xfId="5980" builtinId="51" hidden="1"/>
    <cellStyle name="40% - Accent6" xfId="6019" builtinId="51" hidden="1"/>
    <cellStyle name="40% - Accent6" xfId="6060" builtinId="51" hidden="1"/>
    <cellStyle name="40% - Accent6" xfId="6099" builtinId="51" hidden="1"/>
    <cellStyle name="40% - Accent6" xfId="6138" builtinId="51" hidden="1"/>
    <cellStyle name="40% - Accent6" xfId="6177" builtinId="51" hidden="1"/>
    <cellStyle name="40% - Accent6" xfId="6217" builtinId="51" hidden="1"/>
    <cellStyle name="40% - Accent6" xfId="6257" builtinId="51" hidden="1"/>
    <cellStyle name="40% - Accent6" xfId="6296" builtinId="51" hidden="1"/>
    <cellStyle name="40% - Accent6" xfId="6336" builtinId="51" hidden="1"/>
    <cellStyle name="40% - Accent6" xfId="6375" builtinId="51" hidden="1"/>
    <cellStyle name="40% - Accent6" xfId="6415" builtinId="51" hidden="1"/>
    <cellStyle name="40% - Accent6" xfId="6454" builtinId="51" hidden="1"/>
    <cellStyle name="40% - Accent6" xfId="6493" builtinId="51" hidden="1"/>
    <cellStyle name="40% - Accent6" xfId="3306" builtinId="51" hidden="1"/>
    <cellStyle name="40% - Accent6" xfId="6506" builtinId="51" hidden="1"/>
    <cellStyle name="40% - Accent6" xfId="6549" builtinId="51" hidden="1"/>
    <cellStyle name="40% - Accent6" xfId="6588" builtinId="51" hidden="1"/>
    <cellStyle name="40% - Accent6" xfId="6627" builtinId="51" hidden="1"/>
    <cellStyle name="40% - Accent6" xfId="6666" builtinId="51" hidden="1"/>
    <cellStyle name="40% - Accent6" xfId="6706" builtinId="51" hidden="1"/>
    <cellStyle name="40% - Accent6" xfId="6745" builtinId="51" hidden="1"/>
    <cellStyle name="40% - Accent6" xfId="6786" builtinId="51" hidden="1"/>
    <cellStyle name="40% - Accent6" xfId="6825" builtinId="51" hidden="1"/>
    <cellStyle name="40% - Accent6" xfId="6864" builtinId="51" hidden="1"/>
    <cellStyle name="40% - Accent6" xfId="6903" builtinId="51" hidden="1"/>
    <cellStyle name="40% - Accent6" xfId="6945" builtinId="51" hidden="1"/>
    <cellStyle name="40% - Accent6" xfId="6985" builtinId="51" hidden="1"/>
    <cellStyle name="40% - Accent6" xfId="7024" builtinId="51" hidden="1"/>
    <cellStyle name="40% - Accent6" xfId="7064" builtinId="51" hidden="1"/>
    <cellStyle name="40% - Accent6" xfId="7104" builtinId="51" hidden="1"/>
    <cellStyle name="40% - Accent6" xfId="7144" builtinId="51" hidden="1"/>
    <cellStyle name="40% - Accent6" xfId="7183" builtinId="51" hidden="1"/>
    <cellStyle name="40% - Accent6" xfId="7222" builtinId="51" hidden="1"/>
    <cellStyle name="40% - Accent6" xfId="7272" builtinId="51" hidden="1"/>
    <cellStyle name="40% - Accent6" xfId="7431" builtinId="51" hidden="1"/>
    <cellStyle name="40% - Accent6" xfId="7474" builtinId="51" hidden="1"/>
    <cellStyle name="40% - Accent6" xfId="7513" builtinId="51" hidden="1"/>
    <cellStyle name="40% - Accent6" xfId="7552" builtinId="51" hidden="1"/>
    <cellStyle name="40% - Accent6" xfId="7591" builtinId="51" hidden="1"/>
    <cellStyle name="40% - Accent6" xfId="7631" builtinId="51" hidden="1"/>
    <cellStyle name="40% - Accent6" xfId="7670" builtinId="51" hidden="1"/>
    <cellStyle name="40% - Accent6" xfId="7711" builtinId="51" hidden="1"/>
    <cellStyle name="40% - Accent6" xfId="7750" builtinId="51" hidden="1"/>
    <cellStyle name="40% - Accent6" xfId="7789" builtinId="51" hidden="1"/>
    <cellStyle name="40% - Accent6" xfId="7828" builtinId="51" hidden="1"/>
    <cellStyle name="40% - Accent6" xfId="7870" builtinId="51" hidden="1"/>
    <cellStyle name="40% - Accent6" xfId="7910" builtinId="51" hidden="1"/>
    <cellStyle name="40% - Accent6" xfId="7949" builtinId="51" hidden="1"/>
    <cellStyle name="40% - Accent6" xfId="7989" builtinId="51" hidden="1"/>
    <cellStyle name="40% - Accent6" xfId="8029" builtinId="51" hidden="1"/>
    <cellStyle name="40% - Accent6" xfId="8069" builtinId="51" hidden="1"/>
    <cellStyle name="40% - Accent6" xfId="8108" builtinId="51" hidden="1"/>
    <cellStyle name="40% - Accent6" xfId="8147" builtinId="51" hidden="1"/>
    <cellStyle name="40% - Accent6" xfId="7360" builtinId="51" hidden="1"/>
    <cellStyle name="40% - Accent6" xfId="8180" builtinId="51" hidden="1"/>
    <cellStyle name="40% - Accent6" xfId="8221" builtinId="51" hidden="1"/>
    <cellStyle name="40% - Accent6" xfId="8260" builtinId="51" hidden="1"/>
    <cellStyle name="40% - Accent6" xfId="8299" builtinId="51" hidden="1"/>
    <cellStyle name="40% - Accent6" xfId="8338" builtinId="51" hidden="1"/>
    <cellStyle name="40% - Accent6" xfId="8378" builtinId="51" hidden="1"/>
    <cellStyle name="40% - Accent6" xfId="8417" builtinId="51" hidden="1"/>
    <cellStyle name="40% - Accent6" xfId="8458" builtinId="51" hidden="1"/>
    <cellStyle name="40% - Accent6" xfId="8497" builtinId="51" hidden="1"/>
    <cellStyle name="40% - Accent6" xfId="8536" builtinId="51" hidden="1"/>
    <cellStyle name="40% - Accent6" xfId="8575" builtinId="51" hidden="1"/>
    <cellStyle name="40% - Accent6" xfId="8615" builtinId="51" hidden="1"/>
    <cellStyle name="40% - Accent6" xfId="8655" builtinId="51" hidden="1"/>
    <cellStyle name="40% - Accent6" xfId="8694" builtinId="51" hidden="1"/>
    <cellStyle name="40% - Accent6" xfId="8734" builtinId="51" hidden="1"/>
    <cellStyle name="40% - Accent6" xfId="8773" builtinId="51" hidden="1"/>
    <cellStyle name="40% - Accent6" xfId="8813" builtinId="51" hidden="1"/>
    <cellStyle name="40% - Accent6" xfId="8852" builtinId="51" hidden="1"/>
    <cellStyle name="40% - Accent6" xfId="8891" builtinId="51" hidden="1"/>
    <cellStyle name="40% - Accent6" xfId="7323" builtinId="51" hidden="1"/>
    <cellStyle name="40% - Accent6" xfId="7357" builtinId="51" hidden="1"/>
    <cellStyle name="40% - Accent6" xfId="8937" builtinId="51" hidden="1"/>
    <cellStyle name="40% - Accent6" xfId="8976" builtinId="51" hidden="1"/>
    <cellStyle name="40% - Accent6" xfId="9015" builtinId="51" hidden="1"/>
    <cellStyle name="40% - Accent6" xfId="9054" builtinId="51" hidden="1"/>
    <cellStyle name="40% - Accent6" xfId="9094" builtinId="51" hidden="1"/>
    <cellStyle name="40% - Accent6" xfId="9133" builtinId="51" hidden="1"/>
    <cellStyle name="40% - Accent6" xfId="9174" builtinId="51" hidden="1"/>
    <cellStyle name="40% - Accent6" xfId="9213" builtinId="51" hidden="1"/>
    <cellStyle name="40% - Accent6" xfId="9252" builtinId="51" hidden="1"/>
    <cellStyle name="40% - Accent6" xfId="9291" builtinId="51" hidden="1"/>
    <cellStyle name="40% - Accent6" xfId="9331" builtinId="51" hidden="1"/>
    <cellStyle name="40% - Accent6" xfId="9371" builtinId="51" hidden="1"/>
    <cellStyle name="40% - Accent6" xfId="9410" builtinId="51" hidden="1"/>
    <cellStyle name="40% - Accent6" xfId="9450" builtinId="51" hidden="1"/>
    <cellStyle name="40% - Accent6" xfId="9489" builtinId="51" hidden="1"/>
    <cellStyle name="40% - Accent6" xfId="9529" builtinId="51" hidden="1"/>
    <cellStyle name="40% - Accent6" xfId="9568" builtinId="51" hidden="1"/>
    <cellStyle name="40% - Accent6" xfId="9607" builtinId="51" hidden="1"/>
    <cellStyle name="40% - Accent6" xfId="4110" builtinId="51" hidden="1"/>
    <cellStyle name="40% - Accent6" xfId="9648" builtinId="51" hidden="1"/>
    <cellStyle name="40% - Accent6" xfId="9689" builtinId="51" hidden="1"/>
    <cellStyle name="40% - Accent6" xfId="9728" builtinId="51" hidden="1"/>
    <cellStyle name="40% - Accent6" xfId="9767" builtinId="51" hidden="1"/>
    <cellStyle name="40% - Accent6" xfId="9806" builtinId="51" hidden="1"/>
    <cellStyle name="40% - Accent6" xfId="9846" builtinId="51" hidden="1"/>
    <cellStyle name="40% - Accent6" xfId="9885" builtinId="51" hidden="1"/>
    <cellStyle name="40% - Accent6" xfId="9926" builtinId="51" hidden="1"/>
    <cellStyle name="40% - Accent6" xfId="9965" builtinId="51" hidden="1"/>
    <cellStyle name="40% - Accent6" xfId="10004" builtinId="51" hidden="1"/>
    <cellStyle name="40% - Accent6" xfId="10043" builtinId="51" hidden="1"/>
    <cellStyle name="40% - Accent6" xfId="10083" builtinId="51" hidden="1"/>
    <cellStyle name="40% - Accent6" xfId="10123" builtinId="51" hidden="1"/>
    <cellStyle name="40% - Accent6" xfId="10162" builtinId="51" hidden="1"/>
    <cellStyle name="40% - Accent6" xfId="10202" builtinId="51" hidden="1"/>
    <cellStyle name="40% - Accent6" xfId="10241" builtinId="51" hidden="1"/>
    <cellStyle name="40% - Accent6" xfId="10281" builtinId="51" hidden="1"/>
    <cellStyle name="40% - Accent6" xfId="10320" builtinId="51" hidden="1"/>
    <cellStyle name="40% - Accent6" xfId="10359" builtinId="51" hidden="1"/>
    <cellStyle name="40% - Accent6" xfId="10398" builtinId="51" hidden="1"/>
    <cellStyle name="40% - Accent6" xfId="10557" builtinId="51" hidden="1"/>
    <cellStyle name="40% - Accent6" xfId="10598" builtinId="51" hidden="1"/>
    <cellStyle name="40% - Accent6" xfId="10637" builtinId="51" hidden="1"/>
    <cellStyle name="40% - Accent6" xfId="10676" builtinId="51" hidden="1"/>
    <cellStyle name="40% - Accent6" xfId="10715" builtinId="51" hidden="1"/>
    <cellStyle name="40% - Accent6" xfId="10755" builtinId="51" hidden="1"/>
    <cellStyle name="40% - Accent6" xfId="10794" builtinId="51" hidden="1"/>
    <cellStyle name="40% - Accent6" xfId="10835" builtinId="51" hidden="1"/>
    <cellStyle name="40% - Accent6" xfId="10874" builtinId="51" hidden="1"/>
    <cellStyle name="40% - Accent6" xfId="10913" builtinId="51" hidden="1"/>
    <cellStyle name="40% - Accent6" xfId="10952" builtinId="51" hidden="1"/>
    <cellStyle name="40% - Accent6" xfId="10992" builtinId="51" hidden="1"/>
    <cellStyle name="40% - Accent6" xfId="11032" builtinId="51" hidden="1"/>
    <cellStyle name="40% - Accent6" xfId="11071" builtinId="51" hidden="1"/>
    <cellStyle name="40% - Accent6" xfId="11111" builtinId="51" hidden="1"/>
    <cellStyle name="40% - Accent6" xfId="11151" builtinId="51" hidden="1"/>
    <cellStyle name="40% - Accent6" xfId="11191" builtinId="51" hidden="1"/>
    <cellStyle name="40% - Accent6" xfId="11230" builtinId="51" hidden="1"/>
    <cellStyle name="40% - Accent6" xfId="11269" builtinId="51" hidden="1"/>
    <cellStyle name="40% - Accent6" xfId="10486" builtinId="51" hidden="1"/>
    <cellStyle name="40% - Accent6" xfId="11302" builtinId="51" hidden="1"/>
    <cellStyle name="40% - Accent6" xfId="11343" builtinId="51" hidden="1"/>
    <cellStyle name="40% - Accent6" xfId="11382" builtinId="51" hidden="1"/>
    <cellStyle name="40% - Accent6" xfId="11421" builtinId="51" hidden="1"/>
    <cellStyle name="40% - Accent6" xfId="11460" builtinId="51" hidden="1"/>
    <cellStyle name="40% - Accent6" xfId="11500" builtinId="51" hidden="1"/>
    <cellStyle name="40% - Accent6" xfId="11539" builtinId="51" hidden="1"/>
    <cellStyle name="40% - Accent6" xfId="11580" builtinId="51" hidden="1"/>
    <cellStyle name="40% - Accent6" xfId="11619" builtinId="51" hidden="1"/>
    <cellStyle name="40% - Accent6" xfId="11658" builtinId="51" hidden="1"/>
    <cellStyle name="40% - Accent6" xfId="11697" builtinId="51" hidden="1"/>
    <cellStyle name="40% - Accent6" xfId="11737" builtinId="51" hidden="1"/>
    <cellStyle name="40% - Accent6" xfId="11777" builtinId="51" hidden="1"/>
    <cellStyle name="40% - Accent6" xfId="11816" builtinId="51" hidden="1"/>
    <cellStyle name="40% - Accent6" xfId="11856" builtinId="51" hidden="1"/>
    <cellStyle name="40% - Accent6" xfId="11895" builtinId="51" hidden="1"/>
    <cellStyle name="40% - Accent6" xfId="11935" builtinId="51" hidden="1"/>
    <cellStyle name="40% - Accent6" xfId="11974" builtinId="51" hidden="1"/>
    <cellStyle name="40% - Accent6" xfId="12013" builtinId="51" hidden="1"/>
    <cellStyle name="40% - Accent6" xfId="10449" builtinId="51" hidden="1"/>
    <cellStyle name="40% - Accent6" xfId="10483" builtinId="51" hidden="1"/>
    <cellStyle name="40% - Accent6" xfId="12059" builtinId="51" hidden="1"/>
    <cellStyle name="40% - Accent6" xfId="12098" builtinId="51" hidden="1"/>
    <cellStyle name="40% - Accent6" xfId="12137" builtinId="51" hidden="1"/>
    <cellStyle name="40% - Accent6" xfId="12176" builtinId="51" hidden="1"/>
    <cellStyle name="40% - Accent6" xfId="12216" builtinId="51" hidden="1"/>
    <cellStyle name="40% - Accent6" xfId="12255" builtinId="51" hidden="1"/>
    <cellStyle name="40% - Accent6" xfId="12296" builtinId="51" hidden="1"/>
    <cellStyle name="40% - Accent6" xfId="12335" builtinId="51" hidden="1"/>
    <cellStyle name="40% - Accent6" xfId="12374" builtinId="51" hidden="1"/>
    <cellStyle name="40% - Accent6" xfId="12413" builtinId="51" hidden="1"/>
    <cellStyle name="40% - Accent6" xfId="12453" builtinId="51" hidden="1"/>
    <cellStyle name="40% - Accent6" xfId="12493" builtinId="51" hidden="1"/>
    <cellStyle name="40% - Accent6" xfId="12532" builtinId="51" hidden="1"/>
    <cellStyle name="40% - Accent6" xfId="12572" builtinId="51" hidden="1"/>
    <cellStyle name="40% - Accent6" xfId="12611" builtinId="51" hidden="1"/>
    <cellStyle name="40% - Accent6" xfId="12651" builtinId="51" hidden="1"/>
    <cellStyle name="40% - Accent6" xfId="12690" builtinId="51" hidden="1"/>
    <cellStyle name="40% - Accent6" xfId="12729" builtinId="51" hidden="1"/>
    <cellStyle name="40% - Accent6" xfId="12768" builtinId="51" hidden="1"/>
    <cellStyle name="40% - Accent6" xfId="12808" builtinId="51" hidden="1"/>
    <cellStyle name="40% - Accent6" xfId="12849" builtinId="51" hidden="1"/>
    <cellStyle name="40% - Accent6" xfId="12888" builtinId="51" hidden="1"/>
    <cellStyle name="40% - Accent6" xfId="12927" builtinId="51" hidden="1"/>
    <cellStyle name="40% - Accent6" xfId="12966" builtinId="51" hidden="1"/>
    <cellStyle name="40% - Accent6" xfId="13006" builtinId="51" hidden="1"/>
    <cellStyle name="40% - Accent6" xfId="13045" builtinId="51" hidden="1"/>
    <cellStyle name="40% - Accent6" xfId="13086" builtinId="51" hidden="1"/>
    <cellStyle name="40% - Accent6" xfId="13125" builtinId="51" hidden="1"/>
    <cellStyle name="40% - Accent6" xfId="13164" builtinId="51" hidden="1"/>
    <cellStyle name="40% - Accent6" xfId="13203" builtinId="51" hidden="1"/>
    <cellStyle name="40% - Accent6" xfId="13243" builtinId="51" hidden="1"/>
    <cellStyle name="40% - Accent6" xfId="13283" builtinId="51" hidden="1"/>
    <cellStyle name="40% - Accent6" xfId="13322" builtinId="51" hidden="1"/>
    <cellStyle name="40% - Accent6" xfId="13362" builtinId="51" hidden="1"/>
    <cellStyle name="40% - Accent6" xfId="13401" builtinId="51" hidden="1"/>
    <cellStyle name="40% - Accent6" xfId="13441" builtinId="51" hidden="1"/>
    <cellStyle name="40% - Accent6" xfId="13480" builtinId="51" hidden="1"/>
    <cellStyle name="40% - Accent6" xfId="13519" builtinId="51" hidden="1"/>
    <cellStyle name="40% - Accent6" xfId="13558" builtinId="51" hidden="1"/>
    <cellStyle name="40% - Accent6" xfId="13717" builtinId="51" hidden="1"/>
    <cellStyle name="40% - Accent6" xfId="13758" builtinId="51" hidden="1"/>
    <cellStyle name="40% - Accent6" xfId="13797" builtinId="51" hidden="1"/>
    <cellStyle name="40% - Accent6" xfId="13836" builtinId="51" hidden="1"/>
    <cellStyle name="40% - Accent6" xfId="13875" builtinId="51" hidden="1"/>
    <cellStyle name="40% - Accent6" xfId="13915" builtinId="51" hidden="1"/>
    <cellStyle name="40% - Accent6" xfId="13954" builtinId="51" hidden="1"/>
    <cellStyle name="40% - Accent6" xfId="13995" builtinId="51" hidden="1"/>
    <cellStyle name="40% - Accent6" xfId="14034" builtinId="51" hidden="1"/>
    <cellStyle name="40% - Accent6" xfId="14073" builtinId="51" hidden="1"/>
    <cellStyle name="40% - Accent6" xfId="14112" builtinId="51" hidden="1"/>
    <cellStyle name="40% - Accent6" xfId="14152" builtinId="51" hidden="1"/>
    <cellStyle name="40% - Accent6" xfId="14192" builtinId="51" hidden="1"/>
    <cellStyle name="40% - Accent6" xfId="14231" builtinId="51" hidden="1"/>
    <cellStyle name="40% - Accent6" xfId="14271" builtinId="51" hidden="1"/>
    <cellStyle name="40% - Accent6" xfId="14311" builtinId="51" hidden="1"/>
    <cellStyle name="40% - Accent6" xfId="14351" builtinId="51" hidden="1"/>
    <cellStyle name="40% - Accent6" xfId="14390" builtinId="51" hidden="1"/>
    <cellStyle name="40% - Accent6" xfId="14429" builtinId="51" hidden="1"/>
    <cellStyle name="40% - Accent6" xfId="13646" builtinId="51" hidden="1"/>
    <cellStyle name="40% - Accent6" xfId="14462" builtinId="51" hidden="1"/>
    <cellStyle name="40% - Accent6" xfId="14503" builtinId="51" hidden="1"/>
    <cellStyle name="40% - Accent6" xfId="14542" builtinId="51" hidden="1"/>
    <cellStyle name="40% - Accent6" xfId="14581" builtinId="51" hidden="1"/>
    <cellStyle name="40% - Accent6" xfId="14620" builtinId="51" hidden="1"/>
    <cellStyle name="40% - Accent6" xfId="14660" builtinId="51" hidden="1"/>
    <cellStyle name="40% - Accent6" xfId="14699" builtinId="51" hidden="1"/>
    <cellStyle name="40% - Accent6" xfId="14740" builtinId="51" hidden="1"/>
    <cellStyle name="40% - Accent6" xfId="14779" builtinId="51" hidden="1"/>
    <cellStyle name="40% - Accent6" xfId="14818" builtinId="51" hidden="1"/>
    <cellStyle name="40% - Accent6" xfId="14857" builtinId="51" hidden="1"/>
    <cellStyle name="40% - Accent6" xfId="14897" builtinId="51" hidden="1"/>
    <cellStyle name="40% - Accent6" xfId="14937" builtinId="51" hidden="1"/>
    <cellStyle name="40% - Accent6" xfId="14976" builtinId="51" hidden="1"/>
    <cellStyle name="40% - Accent6" xfId="15016" builtinId="51" hidden="1"/>
    <cellStyle name="40% - Accent6" xfId="15055" builtinId="51" hidden="1"/>
    <cellStyle name="40% - Accent6" xfId="15095" builtinId="51" hidden="1"/>
    <cellStyle name="40% - Accent6" xfId="15134" builtinId="51" hidden="1"/>
    <cellStyle name="40% - Accent6" xfId="15173" builtinId="51" hidden="1"/>
    <cellStyle name="40% - Accent6" xfId="13609" builtinId="51" hidden="1"/>
    <cellStyle name="40% - Accent6" xfId="13643" builtinId="51" hidden="1"/>
    <cellStyle name="40% - Accent6" xfId="15219" builtinId="51" hidden="1"/>
    <cellStyle name="40% - Accent6" xfId="15258" builtinId="51" hidden="1"/>
    <cellStyle name="40% - Accent6" xfId="15297" builtinId="51" hidden="1"/>
    <cellStyle name="40% - Accent6" xfId="15336" builtinId="51" hidden="1"/>
    <cellStyle name="40% - Accent6" xfId="15376" builtinId="51" hidden="1"/>
    <cellStyle name="40% - Accent6" xfId="15415" builtinId="51" hidden="1"/>
    <cellStyle name="40% - Accent6" xfId="15456" builtinId="51" hidden="1"/>
    <cellStyle name="40% - Accent6" xfId="15495" builtinId="51" hidden="1"/>
    <cellStyle name="40% - Accent6" xfId="15534" builtinId="51" hidden="1"/>
    <cellStyle name="40% - Accent6" xfId="15573" builtinId="51" hidden="1"/>
    <cellStyle name="40% - Accent6" xfId="15613" builtinId="51" hidden="1"/>
    <cellStyle name="40% - Accent6" xfId="15653" builtinId="51" hidden="1"/>
    <cellStyle name="40% - Accent6" xfId="15692" builtinId="51" hidden="1"/>
    <cellStyle name="40% - Accent6" xfId="15732" builtinId="51" hidden="1"/>
    <cellStyle name="40% - Accent6" xfId="15771" builtinId="51" hidden="1"/>
    <cellStyle name="40% - Accent6" xfId="15811" builtinId="51" hidden="1"/>
    <cellStyle name="40% - Accent6" xfId="15850" builtinId="51" hidden="1"/>
    <cellStyle name="40% - Accent6" xfId="15889" builtinId="51" hidden="1"/>
    <cellStyle name="40% - Accent6" xfId="3239" builtinId="51" hidden="1"/>
    <cellStyle name="40% - Accent6" xfId="15902" builtinId="51" hidden="1"/>
    <cellStyle name="40% - Accent6" xfId="15943" builtinId="51" hidden="1"/>
    <cellStyle name="40% - Accent6" xfId="15982" builtinId="51" hidden="1"/>
    <cellStyle name="40% - Accent6" xfId="16021" builtinId="51" hidden="1"/>
    <cellStyle name="40% - Accent6" xfId="16060" builtinId="51" hidden="1"/>
    <cellStyle name="40% - Accent6" xfId="16100" builtinId="51" hidden="1"/>
    <cellStyle name="40% - Accent6" xfId="16139" builtinId="51" hidden="1"/>
    <cellStyle name="40% - Accent6" xfId="16180" builtinId="51" hidden="1"/>
    <cellStyle name="40% - Accent6" xfId="16219" builtinId="51" hidden="1"/>
    <cellStyle name="40% - Accent6" xfId="16258" builtinId="51" hidden="1"/>
    <cellStyle name="40% - Accent6" xfId="16297" builtinId="51" hidden="1"/>
    <cellStyle name="40% - Accent6" xfId="16337" builtinId="51" hidden="1"/>
    <cellStyle name="40% - Accent6" xfId="16377" builtinId="51" hidden="1"/>
    <cellStyle name="40% - Accent6" xfId="16416" builtinId="51" hidden="1"/>
    <cellStyle name="40% - Accent6" xfId="16456" builtinId="51" hidden="1"/>
    <cellStyle name="40% - Accent6" xfId="16495" builtinId="51" hidden="1"/>
    <cellStyle name="40% - Accent6" xfId="16535" builtinId="51" hidden="1"/>
    <cellStyle name="40% - Accent6" xfId="16574" builtinId="51" hidden="1"/>
    <cellStyle name="40% - Accent6" xfId="16613" builtinId="51" hidden="1"/>
    <cellStyle name="40% - Accent6" xfId="16652" builtinId="51" hidden="1"/>
    <cellStyle name="40% - Accent6" xfId="16811" builtinId="51" hidden="1"/>
    <cellStyle name="40% - Accent6" xfId="16852" builtinId="51" hidden="1"/>
    <cellStyle name="40% - Accent6" xfId="16891" builtinId="51" hidden="1"/>
    <cellStyle name="40% - Accent6" xfId="16930" builtinId="51" hidden="1"/>
    <cellStyle name="40% - Accent6" xfId="16969" builtinId="51" hidden="1"/>
    <cellStyle name="40% - Accent6" xfId="17009" builtinId="51" hidden="1"/>
    <cellStyle name="40% - Accent6" xfId="17048" builtinId="51" hidden="1"/>
    <cellStyle name="40% - Accent6" xfId="17089" builtinId="51" hidden="1"/>
    <cellStyle name="40% - Accent6" xfId="17128" builtinId="51" hidden="1"/>
    <cellStyle name="40% - Accent6" xfId="17167" builtinId="51" hidden="1"/>
    <cellStyle name="40% - Accent6" xfId="17206" builtinId="51" hidden="1"/>
    <cellStyle name="40% - Accent6" xfId="17246" builtinId="51" hidden="1"/>
    <cellStyle name="40% - Accent6" xfId="17286" builtinId="51" hidden="1"/>
    <cellStyle name="40% - Accent6" xfId="17325" builtinId="51" hidden="1"/>
    <cellStyle name="40% - Accent6" xfId="17365" builtinId="51" hidden="1"/>
    <cellStyle name="40% - Accent6" xfId="17405" builtinId="51" hidden="1"/>
    <cellStyle name="40% - Accent6" xfId="17445" builtinId="51" hidden="1"/>
    <cellStyle name="40% - Accent6" xfId="17484" builtinId="51" hidden="1"/>
    <cellStyle name="40% - Accent6" xfId="17523" builtinId="51" hidden="1"/>
    <cellStyle name="40% - Accent6" xfId="16740" builtinId="51" hidden="1"/>
    <cellStyle name="40% - Accent6" xfId="17556" builtinId="51" hidden="1"/>
    <cellStyle name="40% - Accent6" xfId="17597" builtinId="51" hidden="1"/>
    <cellStyle name="40% - Accent6" xfId="17636" builtinId="51" hidden="1"/>
    <cellStyle name="40% - Accent6" xfId="17675" builtinId="51" hidden="1"/>
    <cellStyle name="40% - Accent6" xfId="17714" builtinId="51" hidden="1"/>
    <cellStyle name="40% - Accent6" xfId="17754" builtinId="51" hidden="1"/>
    <cellStyle name="40% - Accent6" xfId="17793" builtinId="51" hidden="1"/>
    <cellStyle name="40% - Accent6" xfId="17834" builtinId="51" hidden="1"/>
    <cellStyle name="40% - Accent6" xfId="17873" builtinId="51" hidden="1"/>
    <cellStyle name="40% - Accent6" xfId="17912" builtinId="51" hidden="1"/>
    <cellStyle name="40% - Accent6" xfId="17951" builtinId="51" hidden="1"/>
    <cellStyle name="40% - Accent6" xfId="17991" builtinId="51" hidden="1"/>
    <cellStyle name="40% - Accent6" xfId="18031" builtinId="51" hidden="1"/>
    <cellStyle name="40% - Accent6" xfId="18070" builtinId="51" hidden="1"/>
    <cellStyle name="40% - Accent6" xfId="18110" builtinId="51" hidden="1"/>
    <cellStyle name="40% - Accent6" xfId="18149" builtinId="51" hidden="1"/>
    <cellStyle name="40% - Accent6" xfId="18189" builtinId="51" hidden="1"/>
    <cellStyle name="40% - Accent6" xfId="18228" builtinId="51" hidden="1"/>
    <cellStyle name="40% - Accent6" xfId="18267" builtinId="51" hidden="1"/>
    <cellStyle name="40% - Accent6" xfId="16703" builtinId="51" hidden="1"/>
    <cellStyle name="40% - Accent6" xfId="16737" builtinId="51" hidden="1"/>
    <cellStyle name="40% - Accent6" xfId="18313" builtinId="51" hidden="1"/>
    <cellStyle name="40% - Accent6" xfId="18352" builtinId="51" hidden="1"/>
    <cellStyle name="40% - Accent6" xfId="18391" builtinId="51" hidden="1"/>
    <cellStyle name="40% - Accent6" xfId="18430" builtinId="51" hidden="1"/>
    <cellStyle name="40% - Accent6" xfId="18470" builtinId="51" hidden="1"/>
    <cellStyle name="40% - Accent6" xfId="18509" builtinId="51" hidden="1"/>
    <cellStyle name="40% - Accent6" xfId="18550" builtinId="51" hidden="1"/>
    <cellStyle name="40% - Accent6" xfId="18589" builtinId="51" hidden="1"/>
    <cellStyle name="40% - Accent6" xfId="18628" builtinId="51" hidden="1"/>
    <cellStyle name="40% - Accent6" xfId="18667" builtinId="51" hidden="1"/>
    <cellStyle name="40% - Accent6" xfId="18707" builtinId="51" hidden="1"/>
    <cellStyle name="40% - Accent6" xfId="18747" builtinId="51" hidden="1"/>
    <cellStyle name="40% - Accent6" xfId="18786" builtinId="51" hidden="1"/>
    <cellStyle name="40% - Accent6" xfId="18826" builtinId="51" hidden="1"/>
    <cellStyle name="40% - Accent6" xfId="18865" builtinId="51" hidden="1"/>
    <cellStyle name="40% - Accent6" xfId="18905" builtinId="51" hidden="1"/>
    <cellStyle name="40% - Accent6" xfId="18944" builtinId="51" hidden="1"/>
    <cellStyle name="40% - Accent6" xfId="18983" builtinId="51" hidden="1"/>
    <cellStyle name="40% - Accent6" xfId="7228" builtinId="51" hidden="1"/>
    <cellStyle name="40% - Accent6" xfId="19105" builtinId="51" hidden="1"/>
    <cellStyle name="40% - Accent6" xfId="19146" builtinId="51" hidden="1"/>
    <cellStyle name="40% - Accent6" xfId="19185" builtinId="51" hidden="1"/>
    <cellStyle name="40% - Accent6" xfId="19224" builtinId="51" hidden="1"/>
    <cellStyle name="40% - Accent6" xfId="19263" builtinId="51" hidden="1"/>
    <cellStyle name="40% - Accent6" xfId="19303" builtinId="51" hidden="1"/>
    <cellStyle name="40% - Accent6" xfId="19342" builtinId="51" hidden="1"/>
    <cellStyle name="40% - Accent6" xfId="19383" builtinId="51" hidden="1"/>
    <cellStyle name="40% - Accent6" xfId="19422" builtinId="51" hidden="1"/>
    <cellStyle name="40% - Accent6" xfId="19461" builtinId="51" hidden="1"/>
    <cellStyle name="40% - Accent6" xfId="19500" builtinId="51" hidden="1"/>
    <cellStyle name="40% - Accent6" xfId="19540" builtinId="51" hidden="1"/>
    <cellStyle name="40% - Accent6" xfId="19580" builtinId="51" hidden="1"/>
    <cellStyle name="40% - Accent6" xfId="19619" builtinId="51" hidden="1"/>
    <cellStyle name="40% - Accent6" xfId="19659" builtinId="51" hidden="1"/>
    <cellStyle name="40% - Accent6" xfId="19698" builtinId="51" hidden="1"/>
    <cellStyle name="40% - Accent6" xfId="19738" builtinId="51" hidden="1"/>
    <cellStyle name="40% - Accent6" xfId="19777" builtinId="51" hidden="1"/>
    <cellStyle name="40% - Accent6" xfId="19816" builtinId="51" hidden="1"/>
    <cellStyle name="40% - Accent6" xfId="19867" builtinId="51" hidden="1"/>
    <cellStyle name="40% - Accent6" xfId="20026" builtinId="51" hidden="1"/>
    <cellStyle name="40% - Accent6" xfId="20067" builtinId="51" hidden="1"/>
    <cellStyle name="40% - Accent6" xfId="20106" builtinId="51" hidden="1"/>
    <cellStyle name="40% - Accent6" xfId="20145" builtinId="51" hidden="1"/>
    <cellStyle name="40% - Accent6" xfId="20184" builtinId="51" hidden="1"/>
    <cellStyle name="40% - Accent6" xfId="20224" builtinId="51" hidden="1"/>
    <cellStyle name="40% - Accent6" xfId="20263" builtinId="51" hidden="1"/>
    <cellStyle name="40% - Accent6" xfId="20304" builtinId="51" hidden="1"/>
    <cellStyle name="40% - Accent6" xfId="20343" builtinId="51" hidden="1"/>
    <cellStyle name="40% - Accent6" xfId="20382" builtinId="51" hidden="1"/>
    <cellStyle name="40% - Accent6" xfId="20421" builtinId="51" hidden="1"/>
    <cellStyle name="40% - Accent6" xfId="20461" builtinId="51" hidden="1"/>
    <cellStyle name="40% - Accent6" xfId="20501" builtinId="51" hidden="1"/>
    <cellStyle name="40% - Accent6" xfId="20540" builtinId="51" hidden="1"/>
    <cellStyle name="40% - Accent6" xfId="20580" builtinId="51" hidden="1"/>
    <cellStyle name="40% - Accent6" xfId="20620" builtinId="51" hidden="1"/>
    <cellStyle name="40% - Accent6" xfId="20660" builtinId="51" hidden="1"/>
    <cellStyle name="40% - Accent6" xfId="20699" builtinId="51" hidden="1"/>
    <cellStyle name="40% - Accent6" xfId="20738" builtinId="51" hidden="1"/>
    <cellStyle name="40% - Accent6" xfId="19955" builtinId="51" hidden="1"/>
    <cellStyle name="40% - Accent6" xfId="20771" builtinId="51" hidden="1"/>
    <cellStyle name="40% - Accent6" xfId="20812" builtinId="51" hidden="1"/>
    <cellStyle name="40% - Accent6" xfId="20851" builtinId="51" hidden="1"/>
    <cellStyle name="40% - Accent6" xfId="20890" builtinId="51" hidden="1"/>
    <cellStyle name="40% - Accent6" xfId="20929" builtinId="51" hidden="1"/>
    <cellStyle name="40% - Accent6" xfId="20969" builtinId="51" hidden="1"/>
    <cellStyle name="40% - Accent6" xfId="21008" builtinId="51" hidden="1"/>
    <cellStyle name="40% - Accent6" xfId="21049" builtinId="51" hidden="1"/>
    <cellStyle name="40% - Accent6" xfId="21088" builtinId="51" hidden="1"/>
    <cellStyle name="40% - Accent6" xfId="21127" builtinId="51" hidden="1"/>
    <cellStyle name="40% - Accent6" xfId="21166" builtinId="51" hidden="1"/>
    <cellStyle name="40% - Accent6" xfId="21206" builtinId="51" hidden="1"/>
    <cellStyle name="40% - Accent6" xfId="21246" builtinId="51" hidden="1"/>
    <cellStyle name="40% - Accent6" xfId="21285" builtinId="51" hidden="1"/>
    <cellStyle name="40% - Accent6" xfId="21325" builtinId="51" hidden="1"/>
    <cellStyle name="40% - Accent6" xfId="21364" builtinId="51" hidden="1"/>
    <cellStyle name="40% - Accent6" xfId="21404" builtinId="51" hidden="1"/>
    <cellStyle name="40% - Accent6" xfId="21443" builtinId="51" hidden="1"/>
    <cellStyle name="40% - Accent6" xfId="21482" builtinId="51" hidden="1"/>
    <cellStyle name="40% - Accent6" xfId="19918" builtinId="51" hidden="1"/>
    <cellStyle name="40% - Accent6" xfId="19952" builtinId="51" hidden="1"/>
    <cellStyle name="40% - Accent6" xfId="21528" builtinId="51" hidden="1"/>
    <cellStyle name="40% - Accent6" xfId="21567" builtinId="51" hidden="1"/>
    <cellStyle name="40% - Accent6" xfId="21606" builtinId="51" hidden="1"/>
    <cellStyle name="40% - Accent6" xfId="21645" builtinId="51" hidden="1"/>
    <cellStyle name="40% - Accent6" xfId="21685" builtinId="51" hidden="1"/>
    <cellStyle name="40% - Accent6" xfId="21724" builtinId="51" hidden="1"/>
    <cellStyle name="40% - Accent6" xfId="21765" builtinId="51" hidden="1"/>
    <cellStyle name="40% - Accent6" xfId="21804" builtinId="51" hidden="1"/>
    <cellStyle name="40% - Accent6" xfId="21843" builtinId="51" hidden="1"/>
    <cellStyle name="40% - Accent6" xfId="21882" builtinId="51" hidden="1"/>
    <cellStyle name="40% - Accent6" xfId="21922" builtinId="51" hidden="1"/>
    <cellStyle name="40% - Accent6" xfId="21962" builtinId="51" hidden="1"/>
    <cellStyle name="40% - Accent6" xfId="22001" builtinId="51" hidden="1"/>
    <cellStyle name="40% - Accent6" xfId="22041" builtinId="51" hidden="1"/>
    <cellStyle name="40% - Accent6" xfId="22080" builtinId="51" hidden="1"/>
    <cellStyle name="40% - Accent6" xfId="22120" builtinId="51" hidden="1"/>
    <cellStyle name="40% - Accent6" xfId="22159" builtinId="51" hidden="1"/>
    <cellStyle name="40% - Accent6" xfId="22198" builtinId="51" hidden="1"/>
    <cellStyle name="40% - Accent6" xfId="22237" builtinId="51" hidden="1"/>
    <cellStyle name="40% - Accent6" xfId="22277" builtinId="51" hidden="1"/>
    <cellStyle name="40% - Accent6" xfId="22318" builtinId="51" hidden="1"/>
    <cellStyle name="40% - Accent6" xfId="22357" builtinId="51" hidden="1"/>
    <cellStyle name="40% - Accent6" xfId="22396" builtinId="51" hidden="1"/>
    <cellStyle name="40% - Accent6" xfId="22435" builtinId="51" hidden="1"/>
    <cellStyle name="40% - Accent6" xfId="22475" builtinId="51" hidden="1"/>
    <cellStyle name="40% - Accent6" xfId="22514" builtinId="51" hidden="1"/>
    <cellStyle name="40% - Accent6" xfId="22555" builtinId="51" hidden="1"/>
    <cellStyle name="40% - Accent6" xfId="22594" builtinId="51" hidden="1"/>
    <cellStyle name="40% - Accent6" xfId="22633" builtinId="51" hidden="1"/>
    <cellStyle name="40% - Accent6" xfId="22672" builtinId="51" hidden="1"/>
    <cellStyle name="40% - Accent6" xfId="22712" builtinId="51" hidden="1"/>
    <cellStyle name="40% - Accent6" xfId="22752" builtinId="51" hidden="1"/>
    <cellStyle name="40% - Accent6" xfId="22791" builtinId="51" hidden="1"/>
    <cellStyle name="40% - Accent6" xfId="22831" builtinId="51" hidden="1"/>
    <cellStyle name="40% - Accent6" xfId="22870" builtinId="51" hidden="1"/>
    <cellStyle name="40% - Accent6" xfId="22910" builtinId="51" hidden="1"/>
    <cellStyle name="40% - Accent6" xfId="22949" builtinId="51" hidden="1"/>
    <cellStyle name="40% - Accent6" xfId="22988" builtinId="51" hidden="1"/>
    <cellStyle name="40% - Accent6" xfId="23027" builtinId="51" hidden="1"/>
    <cellStyle name="40% - Accent6" xfId="23186" builtinId="51" hidden="1"/>
    <cellStyle name="40% - Accent6" xfId="23227" builtinId="51" hidden="1"/>
    <cellStyle name="40% - Accent6" xfId="23266" builtinId="51" hidden="1"/>
    <cellStyle name="40% - Accent6" xfId="23305" builtinId="51" hidden="1"/>
    <cellStyle name="40% - Accent6" xfId="23344" builtinId="51" hidden="1"/>
    <cellStyle name="40% - Accent6" xfId="23384" builtinId="51" hidden="1"/>
    <cellStyle name="40% - Accent6" xfId="23423" builtinId="51" hidden="1"/>
    <cellStyle name="40% - Accent6" xfId="23464" builtinId="51" hidden="1"/>
    <cellStyle name="40% - Accent6" xfId="23503" builtinId="51" hidden="1"/>
    <cellStyle name="40% - Accent6" xfId="23542" builtinId="51" hidden="1"/>
    <cellStyle name="40% - Accent6" xfId="23581" builtinId="51" hidden="1"/>
    <cellStyle name="40% - Accent6" xfId="23621" builtinId="51" hidden="1"/>
    <cellStyle name="40% - Accent6" xfId="23661" builtinId="51" hidden="1"/>
    <cellStyle name="40% - Accent6" xfId="23700" builtinId="51" hidden="1"/>
    <cellStyle name="40% - Accent6" xfId="23740" builtinId="51" hidden="1"/>
    <cellStyle name="40% - Accent6" xfId="23780" builtinId="51" hidden="1"/>
    <cellStyle name="40% - Accent6" xfId="23820" builtinId="51" hidden="1"/>
    <cellStyle name="40% - Accent6" xfId="23859" builtinId="51" hidden="1"/>
    <cellStyle name="40% - Accent6" xfId="23898" builtinId="51" hidden="1"/>
    <cellStyle name="40% - Accent6" xfId="23115" builtinId="51" hidden="1"/>
    <cellStyle name="40% - Accent6" xfId="23931" builtinId="51" hidden="1"/>
    <cellStyle name="40% - Accent6" xfId="23972" builtinId="51" hidden="1"/>
    <cellStyle name="40% - Accent6" xfId="24011" builtinId="51" hidden="1"/>
    <cellStyle name="40% - Accent6" xfId="24050" builtinId="51" hidden="1"/>
    <cellStyle name="40% - Accent6" xfId="24089" builtinId="51" hidden="1"/>
    <cellStyle name="40% - Accent6" xfId="24129" builtinId="51" hidden="1"/>
    <cellStyle name="40% - Accent6" xfId="24168" builtinId="51" hidden="1"/>
    <cellStyle name="40% - Accent6" xfId="24209" builtinId="51" hidden="1"/>
    <cellStyle name="40% - Accent6" xfId="24248" builtinId="51" hidden="1"/>
    <cellStyle name="40% - Accent6" xfId="24287" builtinId="51" hidden="1"/>
    <cellStyle name="40% - Accent6" xfId="24326" builtinId="51" hidden="1"/>
    <cellStyle name="40% - Accent6" xfId="24366" builtinId="51" hidden="1"/>
    <cellStyle name="40% - Accent6" xfId="24406" builtinId="51" hidden="1"/>
    <cellStyle name="40% - Accent6" xfId="24445" builtinId="51" hidden="1"/>
    <cellStyle name="40% - Accent6" xfId="24485" builtinId="51" hidden="1"/>
    <cellStyle name="40% - Accent6" xfId="24524" builtinId="51" hidden="1"/>
    <cellStyle name="40% - Accent6" xfId="24564" builtinId="51" hidden="1"/>
    <cellStyle name="40% - Accent6" xfId="24603" builtinId="51" hidden="1"/>
    <cellStyle name="40% - Accent6" xfId="24642" builtinId="51" hidden="1"/>
    <cellStyle name="40% - Accent6" xfId="23078" builtinId="51" hidden="1"/>
    <cellStyle name="40% - Accent6" xfId="23112" builtinId="51" hidden="1"/>
    <cellStyle name="40% - Accent6" xfId="24688" builtinId="51" hidden="1"/>
    <cellStyle name="40% - Accent6" xfId="24727" builtinId="51" hidden="1"/>
    <cellStyle name="40% - Accent6" xfId="24766" builtinId="51" hidden="1"/>
    <cellStyle name="40% - Accent6" xfId="24805" builtinId="51" hidden="1"/>
    <cellStyle name="40% - Accent6" xfId="24845" builtinId="51" hidden="1"/>
    <cellStyle name="40% - Accent6" xfId="24884" builtinId="51" hidden="1"/>
    <cellStyle name="40% - Accent6" xfId="24925" builtinId="51" hidden="1"/>
    <cellStyle name="40% - Accent6" xfId="24964" builtinId="51" hidden="1"/>
    <cellStyle name="40% - Accent6" xfId="25003" builtinId="51" hidden="1"/>
    <cellStyle name="40% - Accent6" xfId="25042" builtinId="51" hidden="1"/>
    <cellStyle name="40% - Accent6" xfId="25082" builtinId="51" hidden="1"/>
    <cellStyle name="40% - Accent6" xfId="25122" builtinId="51" hidden="1"/>
    <cellStyle name="40% - Accent6" xfId="25161" builtinId="51" hidden="1"/>
    <cellStyle name="40% - Accent6" xfId="25201" builtinId="51" hidden="1"/>
    <cellStyle name="40% - Accent6" xfId="25240" builtinId="51" hidden="1"/>
    <cellStyle name="40% - Accent6" xfId="25280" builtinId="51" hidden="1"/>
    <cellStyle name="40% - Accent6" xfId="25319" builtinId="51" hidden="1"/>
    <cellStyle name="40% - Accent6" xfId="25358" builtinId="51" hidden="1"/>
    <cellStyle name="40% - Accent6" xfId="19034" builtinId="51" hidden="1"/>
    <cellStyle name="40% - Accent6" xfId="19001" builtinId="51" hidden="1"/>
    <cellStyle name="40% - Accent6" xfId="25385" builtinId="51" hidden="1"/>
    <cellStyle name="40% - Accent6" xfId="25424" builtinId="51" hidden="1"/>
    <cellStyle name="40% - Accent6" xfId="25463" builtinId="51" hidden="1"/>
    <cellStyle name="40% - Accent6" xfId="25502" builtinId="51" hidden="1"/>
    <cellStyle name="40% - Accent6" xfId="25542" builtinId="51" hidden="1"/>
    <cellStyle name="40% - Accent6" xfId="25581" builtinId="51" hidden="1"/>
    <cellStyle name="40% - Accent6" xfId="25622" builtinId="51" hidden="1"/>
    <cellStyle name="40% - Accent6" xfId="25661" builtinId="51" hidden="1"/>
    <cellStyle name="40% - Accent6" xfId="25700" builtinId="51" hidden="1"/>
    <cellStyle name="40% - Accent6" xfId="25739" builtinId="51" hidden="1"/>
    <cellStyle name="40% - Accent6" xfId="25779" builtinId="51" hidden="1"/>
    <cellStyle name="40% - Accent6" xfId="25819" builtinId="51" hidden="1"/>
    <cellStyle name="40% - Accent6" xfId="25858" builtinId="51" hidden="1"/>
    <cellStyle name="40% - Accent6" xfId="25898" builtinId="51" hidden="1"/>
    <cellStyle name="40% - Accent6" xfId="25937" builtinId="51" hidden="1"/>
    <cellStyle name="40% - Accent6" xfId="25977" builtinId="51" hidden="1"/>
    <cellStyle name="40% - Accent6" xfId="26016" builtinId="51" hidden="1"/>
    <cellStyle name="40% - Accent6" xfId="26055" builtinId="51" hidden="1"/>
    <cellStyle name="40% - Accent6" xfId="26094" builtinId="51" hidden="1"/>
    <cellStyle name="40% - Accent6" xfId="26253" builtinId="51" hidden="1"/>
    <cellStyle name="40% - Accent6" xfId="26294" builtinId="51" hidden="1"/>
    <cellStyle name="40% - Accent6" xfId="26333" builtinId="51" hidden="1"/>
    <cellStyle name="40% - Accent6" xfId="26372" builtinId="51" hidden="1"/>
    <cellStyle name="40% - Accent6" xfId="26411" builtinId="51" hidden="1"/>
    <cellStyle name="40% - Accent6" xfId="26451" builtinId="51" hidden="1"/>
    <cellStyle name="40% - Accent6" xfId="26490" builtinId="51" hidden="1"/>
    <cellStyle name="40% - Accent6" xfId="26531" builtinId="51" hidden="1"/>
    <cellStyle name="40% - Accent6" xfId="26570" builtinId="51" hidden="1"/>
    <cellStyle name="40% - Accent6" xfId="26609" builtinId="51" hidden="1"/>
    <cellStyle name="40% - Accent6" xfId="26648" builtinId="51" hidden="1"/>
    <cellStyle name="40% - Accent6" xfId="26688" builtinId="51" hidden="1"/>
    <cellStyle name="40% - Accent6" xfId="26728" builtinId="51" hidden="1"/>
    <cellStyle name="40% - Accent6" xfId="26767" builtinId="51" hidden="1"/>
    <cellStyle name="40% - Accent6" xfId="26807" builtinId="51" hidden="1"/>
    <cellStyle name="40% - Accent6" xfId="26847" builtinId="51" hidden="1"/>
    <cellStyle name="40% - Accent6" xfId="26887" builtinId="51" hidden="1"/>
    <cellStyle name="40% - Accent6" xfId="26926" builtinId="51" hidden="1"/>
    <cellStyle name="40% - Accent6" xfId="26965" builtinId="51" hidden="1"/>
    <cellStyle name="40% - Accent6" xfId="26182" builtinId="51" hidden="1"/>
    <cellStyle name="40% - Accent6" xfId="26998" builtinId="51" hidden="1"/>
    <cellStyle name="40% - Accent6" xfId="27039" builtinId="51" hidden="1"/>
    <cellStyle name="40% - Accent6" xfId="27078" builtinId="51" hidden="1"/>
    <cellStyle name="40% - Accent6" xfId="27117" builtinId="51" hidden="1"/>
    <cellStyle name="40% - Accent6" xfId="27156" builtinId="51" hidden="1"/>
    <cellStyle name="40% - Accent6" xfId="27196" builtinId="51" hidden="1"/>
    <cellStyle name="40% - Accent6" xfId="27235" builtinId="51" hidden="1"/>
    <cellStyle name="40% - Accent6" xfId="27276" builtinId="51" hidden="1"/>
    <cellStyle name="40% - Accent6" xfId="27315" builtinId="51" hidden="1"/>
    <cellStyle name="40% - Accent6" xfId="27354" builtinId="51" hidden="1"/>
    <cellStyle name="40% - Accent6" xfId="27393" builtinId="51" hidden="1"/>
    <cellStyle name="40% - Accent6" xfId="27433" builtinId="51" hidden="1"/>
    <cellStyle name="40% - Accent6" xfId="27473" builtinId="51" hidden="1"/>
    <cellStyle name="40% - Accent6" xfId="27512" builtinId="51" hidden="1"/>
    <cellStyle name="40% - Accent6" xfId="27552" builtinId="51" hidden="1"/>
    <cellStyle name="40% - Accent6" xfId="27591" builtinId="51" hidden="1"/>
    <cellStyle name="40% - Accent6" xfId="27631" builtinId="51" hidden="1"/>
    <cellStyle name="40% - Accent6" xfId="27670" builtinId="51" hidden="1"/>
    <cellStyle name="40% - Accent6" xfId="27709" builtinId="51" hidden="1"/>
    <cellStyle name="40% - Accent6" xfId="26145" builtinId="51" hidden="1"/>
    <cellStyle name="40% - Accent6" xfId="26179" builtinId="51" hidden="1"/>
    <cellStyle name="40% - Accent6" xfId="27755" builtinId="51" hidden="1"/>
    <cellStyle name="40% - Accent6" xfId="27794" builtinId="51" hidden="1"/>
    <cellStyle name="40% - Accent6" xfId="27833" builtinId="51" hidden="1"/>
    <cellStyle name="40% - Accent6" xfId="27872" builtinId="51" hidden="1"/>
    <cellStyle name="40% - Accent6" xfId="27912" builtinId="51" hidden="1"/>
    <cellStyle name="40% - Accent6" xfId="27951" builtinId="51" hidden="1"/>
    <cellStyle name="40% - Accent6" xfId="27992" builtinId="51" hidden="1"/>
    <cellStyle name="40% - Accent6" xfId="28031" builtinId="51" hidden="1"/>
    <cellStyle name="40% - Accent6" xfId="28070" builtinId="51" hidden="1"/>
    <cellStyle name="40% - Accent6" xfId="28109" builtinId="51" hidden="1"/>
    <cellStyle name="40% - Accent6" xfId="28149" builtinId="51" hidden="1"/>
    <cellStyle name="40% - Accent6" xfId="28189" builtinId="51" hidden="1"/>
    <cellStyle name="40% - Accent6" xfId="28228" builtinId="51" hidden="1"/>
    <cellStyle name="40% - Accent6" xfId="28268" builtinId="51" hidden="1"/>
    <cellStyle name="40% - Accent6" xfId="28307" builtinId="51" hidden="1"/>
    <cellStyle name="40% - Accent6" xfId="28347" builtinId="51" hidden="1"/>
    <cellStyle name="40% - Accent6" xfId="28386" builtinId="51" hidden="1"/>
    <cellStyle name="40% - Accent6" xfId="28425" builtinId="51" hidden="1"/>
    <cellStyle name="40% - Accent6" xfId="28464" builtinId="51" hidden="1"/>
    <cellStyle name="40% - Accent6" xfId="28588" builtinId="51" hidden="1"/>
    <cellStyle name="40% - Accent6" xfId="28631" builtinId="51" hidden="1"/>
    <cellStyle name="40% - Accent6" xfId="28670" builtinId="51" hidden="1"/>
    <cellStyle name="40% - Accent6" xfId="28709" builtinId="51" hidden="1"/>
    <cellStyle name="40% - Accent6" xfId="28748" builtinId="51" hidden="1"/>
    <cellStyle name="40% - Accent6" xfId="28788" builtinId="51" hidden="1"/>
    <cellStyle name="40% - Accent6" xfId="28827" builtinId="51" hidden="1"/>
    <cellStyle name="40% - Accent6" xfId="28868" builtinId="51" hidden="1"/>
    <cellStyle name="40% - Accent6" xfId="28907" builtinId="51" hidden="1"/>
    <cellStyle name="40% - Accent6" xfId="28946" builtinId="51" hidden="1"/>
    <cellStyle name="40% - Accent6" xfId="28985" builtinId="51" hidden="1"/>
    <cellStyle name="40% - Accent6" xfId="29027" builtinId="51" hidden="1"/>
    <cellStyle name="40% - Accent6" xfId="29067" builtinId="51" hidden="1"/>
    <cellStyle name="40% - Accent6" xfId="29106" builtinId="51" hidden="1"/>
    <cellStyle name="40% - Accent6" xfId="29146" builtinId="51" hidden="1"/>
    <cellStyle name="40% - Accent6" xfId="29186" builtinId="51" hidden="1"/>
    <cellStyle name="40% - Accent6" xfId="29226" builtinId="51" hidden="1"/>
    <cellStyle name="40% - Accent6" xfId="29265" builtinId="51" hidden="1"/>
    <cellStyle name="40% - Accent6" xfId="29304" builtinId="51" hidden="1"/>
    <cellStyle name="40% - Accent6" xfId="29354" builtinId="51" hidden="1"/>
    <cellStyle name="40% - Accent6" xfId="29513" builtinId="51" hidden="1"/>
    <cellStyle name="40% - Accent6" xfId="29556" builtinId="51" hidden="1"/>
    <cellStyle name="40% - Accent6" xfId="29595" builtinId="51" hidden="1"/>
    <cellStyle name="40% - Accent6" xfId="29634" builtinId="51" hidden="1"/>
    <cellStyle name="40% - Accent6" xfId="29673" builtinId="51" hidden="1"/>
    <cellStyle name="40% - Accent6" xfId="29713" builtinId="51" hidden="1"/>
    <cellStyle name="40% - Accent6" xfId="29752" builtinId="51" hidden="1"/>
    <cellStyle name="40% - Accent6" xfId="29793" builtinId="51" hidden="1"/>
    <cellStyle name="40% - Accent6" xfId="29832" builtinId="51" hidden="1"/>
    <cellStyle name="40% - Accent6" xfId="29871" builtinId="51" hidden="1"/>
    <cellStyle name="40% - Accent6" xfId="29910" builtinId="51" hidden="1"/>
    <cellStyle name="40% - Accent6" xfId="29952" builtinId="51" hidden="1"/>
    <cellStyle name="40% - Accent6" xfId="29992" builtinId="51" hidden="1"/>
    <cellStyle name="40% - Accent6" xfId="30031" builtinId="51" hidden="1"/>
    <cellStyle name="40% - Accent6" xfId="30071" builtinId="51" hidden="1"/>
    <cellStyle name="40% - Accent6" xfId="30111" builtinId="51" hidden="1"/>
    <cellStyle name="40% - Accent6" xfId="30151" builtinId="51" hidden="1"/>
    <cellStyle name="40% - Accent6" xfId="30190" builtinId="51" hidden="1"/>
    <cellStyle name="40% - Accent6" xfId="30229" builtinId="51" hidden="1"/>
    <cellStyle name="40% - Accent6" xfId="29442" builtinId="51" hidden="1"/>
    <cellStyle name="40% - Accent6" xfId="30262" builtinId="51" hidden="1"/>
    <cellStyle name="40% - Accent6" xfId="30303" builtinId="51" hidden="1"/>
    <cellStyle name="40% - Accent6" xfId="30342" builtinId="51" hidden="1"/>
    <cellStyle name="40% - Accent6" xfId="30381" builtinId="51" hidden="1"/>
    <cellStyle name="40% - Accent6" xfId="30420" builtinId="51" hidden="1"/>
    <cellStyle name="40% - Accent6" xfId="30460" builtinId="51" hidden="1"/>
    <cellStyle name="40% - Accent6" xfId="30499" builtinId="51" hidden="1"/>
    <cellStyle name="40% - Accent6" xfId="30540" builtinId="51" hidden="1"/>
    <cellStyle name="40% - Accent6" xfId="30579" builtinId="51" hidden="1"/>
    <cellStyle name="40% - Accent6" xfId="30618" builtinId="51" hidden="1"/>
    <cellStyle name="40% - Accent6" xfId="30657" builtinId="51" hidden="1"/>
    <cellStyle name="40% - Accent6" xfId="30697" builtinId="51" hidden="1"/>
    <cellStyle name="40% - Accent6" xfId="30737" builtinId="51" hidden="1"/>
    <cellStyle name="40% - Accent6" xfId="30776" builtinId="51" hidden="1"/>
    <cellStyle name="40% - Accent6" xfId="30816" builtinId="51" hidden="1"/>
    <cellStyle name="40% - Accent6" xfId="30855" builtinId="51" hidden="1"/>
    <cellStyle name="40% - Accent6" xfId="30895" builtinId="51" hidden="1"/>
    <cellStyle name="40% - Accent6" xfId="30934" builtinId="51" hidden="1"/>
    <cellStyle name="40% - Accent6" xfId="30973" builtinId="51" hidden="1"/>
    <cellStyle name="40% - Accent6" xfId="29405" builtinId="51" hidden="1"/>
    <cellStyle name="40% - Accent6" xfId="29439" builtinId="51" hidden="1"/>
    <cellStyle name="40% - Accent6" xfId="31019" builtinId="51" hidden="1"/>
    <cellStyle name="40% - Accent6" xfId="31058" builtinId="51" hidden="1"/>
    <cellStyle name="40% - Accent6" xfId="31097" builtinId="51" hidden="1"/>
    <cellStyle name="40% - Accent6" xfId="31136" builtinId="51" hidden="1"/>
    <cellStyle name="40% - Accent6" xfId="31176" builtinId="51" hidden="1"/>
    <cellStyle name="40% - Accent6" xfId="31215" builtinId="51" hidden="1"/>
    <cellStyle name="40% - Accent6" xfId="31256" builtinId="51" hidden="1"/>
    <cellStyle name="40% - Accent6" xfId="31295" builtinId="51" hidden="1"/>
    <cellStyle name="40% - Accent6" xfId="31334" builtinId="51" hidden="1"/>
    <cellStyle name="40% - Accent6" xfId="31373" builtinId="51" hidden="1"/>
    <cellStyle name="40% - Accent6" xfId="31413" builtinId="51" hidden="1"/>
    <cellStyle name="40% - Accent6" xfId="31453" builtinId="51" hidden="1"/>
    <cellStyle name="40% - Accent6" xfId="31492" builtinId="51" hidden="1"/>
    <cellStyle name="40% - Accent6" xfId="31532" builtinId="51" hidden="1"/>
    <cellStyle name="40% - Accent6" xfId="31571" builtinId="51" hidden="1"/>
    <cellStyle name="40% - Accent6" xfId="31611" builtinId="51" hidden="1"/>
    <cellStyle name="40% - Accent6" xfId="31650" builtinId="51" hidden="1"/>
    <cellStyle name="40% - Accent6" xfId="31689" builtinId="51" hidden="1"/>
    <cellStyle name="40% - Accent6" xfId="28517" builtinId="51" hidden="1"/>
    <cellStyle name="40% - Accent6" xfId="31702" builtinId="51" hidden="1"/>
    <cellStyle name="40% - Accent6" xfId="31743" builtinId="51" hidden="1"/>
    <cellStyle name="40% - Accent6" xfId="31782" builtinId="51" hidden="1"/>
    <cellStyle name="40% - Accent6" xfId="31821" builtinId="51" hidden="1"/>
    <cellStyle name="40% - Accent6" xfId="31860" builtinId="51" hidden="1"/>
    <cellStyle name="40% - Accent6" xfId="31900" builtinId="51" hidden="1"/>
    <cellStyle name="40% - Accent6" xfId="31939" builtinId="51" hidden="1"/>
    <cellStyle name="40% - Accent6" xfId="31980" builtinId="51" hidden="1"/>
    <cellStyle name="40% - Accent6" xfId="32019" builtinId="51" hidden="1"/>
    <cellStyle name="40% - Accent6" xfId="32058" builtinId="51" hidden="1"/>
    <cellStyle name="40% - Accent6" xfId="32097" builtinId="51" hidden="1"/>
    <cellStyle name="40% - Accent6" xfId="32137" builtinId="51" hidden="1"/>
    <cellStyle name="40% - Accent6" xfId="32177" builtinId="51" hidden="1"/>
    <cellStyle name="40% - Accent6" xfId="32216" builtinId="51" hidden="1"/>
    <cellStyle name="40% - Accent6" xfId="32256" builtinId="51" hidden="1"/>
    <cellStyle name="40% - Accent6" xfId="32295" builtinId="51" hidden="1"/>
    <cellStyle name="40% - Accent6" xfId="32335" builtinId="51" hidden="1"/>
    <cellStyle name="40% - Accent6" xfId="32374" builtinId="51" hidden="1"/>
    <cellStyle name="40% - Accent6" xfId="32413" builtinId="51" hidden="1"/>
    <cellStyle name="40% - Accent6" xfId="32452" builtinId="51" hidden="1"/>
    <cellStyle name="40% - Accent6" xfId="32611" builtinId="51" hidden="1"/>
    <cellStyle name="40% - Accent6" xfId="32652" builtinId="51" hidden="1"/>
    <cellStyle name="40% - Accent6" xfId="32691" builtinId="51" hidden="1"/>
    <cellStyle name="40% - Accent6" xfId="32730" builtinId="51" hidden="1"/>
    <cellStyle name="40% - Accent6" xfId="32769" builtinId="51" hidden="1"/>
    <cellStyle name="40% - Accent6" xfId="32809" builtinId="51" hidden="1"/>
    <cellStyle name="40% - Accent6" xfId="32848" builtinId="51" hidden="1"/>
    <cellStyle name="40% - Accent6" xfId="32889" builtinId="51" hidden="1"/>
    <cellStyle name="40% - Accent6" xfId="32928" builtinId="51" hidden="1"/>
    <cellStyle name="40% - Accent6" xfId="32967" builtinId="51" hidden="1"/>
    <cellStyle name="40% - Accent6" xfId="33006" builtinId="51" hidden="1"/>
    <cellStyle name="40% - Accent6" xfId="33046" builtinId="51" hidden="1"/>
    <cellStyle name="40% - Accent6" xfId="33086" builtinId="51" hidden="1"/>
    <cellStyle name="40% - Accent6" xfId="33125" builtinId="51" hidden="1"/>
    <cellStyle name="40% - Accent6" xfId="33165" builtinId="51" hidden="1"/>
    <cellStyle name="40% - Accent6" xfId="33205" builtinId="51" hidden="1"/>
    <cellStyle name="40% - Accent6" xfId="33245" builtinId="51" hidden="1"/>
    <cellStyle name="40% - Accent6" xfId="33284" builtinId="51" hidden="1"/>
    <cellStyle name="40% - Accent6" xfId="33323" builtinId="51" hidden="1"/>
    <cellStyle name="40% - Accent6" xfId="32540" builtinId="51" hidden="1"/>
    <cellStyle name="40% - Accent6" xfId="33356" builtinId="51" hidden="1"/>
    <cellStyle name="40% - Accent6" xfId="33397" builtinId="51" hidden="1"/>
    <cellStyle name="40% - Accent6" xfId="33436" builtinId="51" hidden="1"/>
    <cellStyle name="40% - Accent6" xfId="33475" builtinId="51" hidden="1"/>
    <cellStyle name="40% - Accent6" xfId="33514" builtinId="51" hidden="1"/>
    <cellStyle name="40% - Accent6" xfId="33554" builtinId="51" hidden="1"/>
    <cellStyle name="40% - Accent6" xfId="33593" builtinId="51" hidden="1"/>
    <cellStyle name="40% - Accent6" xfId="33634" builtinId="51" hidden="1"/>
    <cellStyle name="40% - Accent6" xfId="33673" builtinId="51" hidden="1"/>
    <cellStyle name="40% - Accent6" xfId="33712" builtinId="51" hidden="1"/>
    <cellStyle name="40% - Accent6" xfId="33751" builtinId="51" hidden="1"/>
    <cellStyle name="40% - Accent6" xfId="33791" builtinId="51" hidden="1"/>
    <cellStyle name="40% - Accent6" xfId="33831" builtinId="51" hidden="1"/>
    <cellStyle name="40% - Accent6" xfId="33870" builtinId="51" hidden="1"/>
    <cellStyle name="40% - Accent6" xfId="33910" builtinId="51" hidden="1"/>
    <cellStyle name="40% - Accent6" xfId="33949" builtinId="51" hidden="1"/>
    <cellStyle name="40% - Accent6" xfId="33989" builtinId="51" hidden="1"/>
    <cellStyle name="40% - Accent6" xfId="34028" builtinId="51" hidden="1"/>
    <cellStyle name="40% - Accent6" xfId="34067" builtinId="51" hidden="1"/>
    <cellStyle name="40% - Accent6" xfId="32503" builtinId="51" hidden="1"/>
    <cellStyle name="40% - Accent6" xfId="32537" builtinId="51" hidden="1"/>
    <cellStyle name="40% - Accent6" xfId="34113" builtinId="51" hidden="1"/>
    <cellStyle name="40% - Accent6" xfId="34152" builtinId="51" hidden="1"/>
    <cellStyle name="40% - Accent6" xfId="34191" builtinId="51" hidden="1"/>
    <cellStyle name="40% - Accent6" xfId="34230" builtinId="51" hidden="1"/>
    <cellStyle name="40% - Accent6" xfId="34270" builtinId="51" hidden="1"/>
    <cellStyle name="40% - Accent6" xfId="34309" builtinId="51" hidden="1"/>
    <cellStyle name="40% - Accent6" xfId="34350" builtinId="51" hidden="1"/>
    <cellStyle name="40% - Accent6" xfId="34389" builtinId="51" hidden="1"/>
    <cellStyle name="40% - Accent6" xfId="34428" builtinId="51" hidden="1"/>
    <cellStyle name="40% - Accent6" xfId="34467" builtinId="51" hidden="1"/>
    <cellStyle name="40% - Accent6" xfId="34507" builtinId="51" hidden="1"/>
    <cellStyle name="40% - Accent6" xfId="34547" builtinId="51" hidden="1"/>
    <cellStyle name="40% - Accent6" xfId="34586" builtinId="51" hidden="1"/>
    <cellStyle name="40% - Accent6" xfId="34626" builtinId="51" hidden="1"/>
    <cellStyle name="40% - Accent6" xfId="34665" builtinId="51" hidden="1"/>
    <cellStyle name="40% - Accent6" xfId="34705" builtinId="51" hidden="1"/>
    <cellStyle name="40% - Accent6" xfId="34744" builtinId="51" hidden="1"/>
    <cellStyle name="40% - Accent6" xfId="34783" builtinId="51" hidden="1"/>
    <cellStyle name="40% - Accent6" xfId="29310" builtinId="51" hidden="1"/>
    <cellStyle name="40% - Accent6" xfId="34824" builtinId="51" hidden="1"/>
    <cellStyle name="40% - Accent6" xfId="34865" builtinId="51" hidden="1"/>
    <cellStyle name="40% - Accent6" xfId="34904" builtinId="51" hidden="1"/>
    <cellStyle name="40% - Accent6" xfId="34943" builtinId="51" hidden="1"/>
    <cellStyle name="40% - Accent6" xfId="34982" builtinId="51" hidden="1"/>
    <cellStyle name="40% - Accent6" xfId="35022" builtinId="51" hidden="1"/>
    <cellStyle name="40% - Accent6" xfId="35061" builtinId="51" hidden="1"/>
    <cellStyle name="40% - Accent6" xfId="35102" builtinId="51" hidden="1"/>
    <cellStyle name="40% - Accent6" xfId="35141" builtinId="51" hidden="1"/>
    <cellStyle name="40% - Accent6" xfId="35180" builtinId="51" hidden="1"/>
    <cellStyle name="40% - Accent6" xfId="35219" builtinId="51" hidden="1"/>
    <cellStyle name="40% - Accent6" xfId="35259" builtinId="51" hidden="1"/>
    <cellStyle name="40% - Accent6" xfId="35299" builtinId="51" hidden="1"/>
    <cellStyle name="40% - Accent6" xfId="35338" builtinId="51" hidden="1"/>
    <cellStyle name="40% - Accent6" xfId="35378" builtinId="51" hidden="1"/>
    <cellStyle name="40% - Accent6" xfId="35417" builtinId="51" hidden="1"/>
    <cellStyle name="40% - Accent6" xfId="35457" builtinId="51" hidden="1"/>
    <cellStyle name="40% - Accent6" xfId="35496" builtinId="51" hidden="1"/>
    <cellStyle name="40% - Accent6" xfId="35535" builtinId="51" hidden="1"/>
    <cellStyle name="40% - Accent6" xfId="35574" builtinId="51" hidden="1"/>
    <cellStyle name="40% - Accent6" xfId="35733" builtinId="51" hidden="1"/>
    <cellStyle name="40% - Accent6" xfId="35774" builtinId="51" hidden="1"/>
    <cellStyle name="40% - Accent6" xfId="35813" builtinId="51" hidden="1"/>
    <cellStyle name="40% - Accent6" xfId="35852" builtinId="51" hidden="1"/>
    <cellStyle name="40% - Accent6" xfId="35891" builtinId="51" hidden="1"/>
    <cellStyle name="40% - Accent6" xfId="35931" builtinId="51" hidden="1"/>
    <cellStyle name="40% - Accent6" xfId="35970" builtinId="51" hidden="1"/>
    <cellStyle name="40% - Accent6" xfId="36011" builtinId="51" hidden="1"/>
    <cellStyle name="40% - Accent6" xfId="36050" builtinId="51" hidden="1"/>
    <cellStyle name="40% - Accent6" xfId="36089" builtinId="51" hidden="1"/>
    <cellStyle name="40% - Accent6" xfId="36128" builtinId="51" hidden="1"/>
    <cellStyle name="40% - Accent6" xfId="36168" builtinId="51" hidden="1"/>
    <cellStyle name="40% - Accent6" xfId="36208" builtinId="51" hidden="1"/>
    <cellStyle name="40% - Accent6" xfId="36247" builtinId="51" hidden="1"/>
    <cellStyle name="40% - Accent6" xfId="36287" builtinId="51" hidden="1"/>
    <cellStyle name="40% - Accent6" xfId="36327" builtinId="51" hidden="1"/>
    <cellStyle name="40% - Accent6" xfId="36367" builtinId="51" hidden="1"/>
    <cellStyle name="40% - Accent6" xfId="36406" builtinId="51" hidden="1"/>
    <cellStyle name="40% - Accent6" xfId="36445" builtinId="51" hidden="1"/>
    <cellStyle name="40% - Accent6" xfId="35662" builtinId="51" hidden="1"/>
    <cellStyle name="40% - Accent6" xfId="36478" builtinId="51" hidden="1"/>
    <cellStyle name="40% - Accent6" xfId="36519" builtinId="51" hidden="1"/>
    <cellStyle name="40% - Accent6" xfId="36558" builtinId="51" hidden="1"/>
    <cellStyle name="40% - Accent6" xfId="36597" builtinId="51" hidden="1"/>
    <cellStyle name="40% - Accent6" xfId="36636" builtinId="51" hidden="1"/>
    <cellStyle name="40% - Accent6" xfId="36676" builtinId="51" hidden="1"/>
    <cellStyle name="40% - Accent6" xfId="36715" builtinId="51" hidden="1"/>
    <cellStyle name="40% - Accent6" xfId="36756" builtinId="51" hidden="1"/>
    <cellStyle name="40% - Accent6" xfId="36795" builtinId="51" hidden="1"/>
    <cellStyle name="40% - Accent6" xfId="36834" builtinId="51" hidden="1"/>
    <cellStyle name="40% - Accent6" xfId="36873" builtinId="51" hidden="1"/>
    <cellStyle name="40% - Accent6" xfId="36913" builtinId="51" hidden="1"/>
    <cellStyle name="40% - Accent6" xfId="36953" builtinId="51" hidden="1"/>
    <cellStyle name="40% - Accent6" xfId="36992" builtinId="51" hidden="1"/>
    <cellStyle name="40% - Accent6" xfId="37032" builtinId="51" hidden="1"/>
    <cellStyle name="40% - Accent6" xfId="37071" builtinId="51" hidden="1"/>
    <cellStyle name="40% - Accent6" xfId="37111" builtinId="51" hidden="1"/>
    <cellStyle name="40% - Accent6" xfId="37150" builtinId="51" hidden="1"/>
    <cellStyle name="40% - Accent6" xfId="37189" builtinId="51" hidden="1"/>
    <cellStyle name="40% - Accent6" xfId="35625" builtinId="51" hidden="1"/>
    <cellStyle name="40% - Accent6" xfId="35659" builtinId="51" hidden="1"/>
    <cellStyle name="40% - Accent6" xfId="37235" builtinId="51" hidden="1"/>
    <cellStyle name="40% - Accent6" xfId="37274" builtinId="51" hidden="1"/>
    <cellStyle name="40% - Accent6" xfId="37313" builtinId="51" hidden="1"/>
    <cellStyle name="40% - Accent6" xfId="37352" builtinId="51" hidden="1"/>
    <cellStyle name="40% - Accent6" xfId="37392" builtinId="51" hidden="1"/>
    <cellStyle name="40% - Accent6" xfId="37431" builtinId="51" hidden="1"/>
    <cellStyle name="40% - Accent6" xfId="37472" builtinId="51" hidden="1"/>
    <cellStyle name="40% - Accent6" xfId="37511" builtinId="51" hidden="1"/>
    <cellStyle name="40% - Accent6" xfId="37550" builtinId="51" hidden="1"/>
    <cellStyle name="40% - Accent6" xfId="37589" builtinId="51" hidden="1"/>
    <cellStyle name="40% - Accent6" xfId="37629" builtinId="51" hidden="1"/>
    <cellStyle name="40% - Accent6" xfId="37669" builtinId="51" hidden="1"/>
    <cellStyle name="40% - Accent6" xfId="37708" builtinId="51" hidden="1"/>
    <cellStyle name="40% - Accent6" xfId="37748" builtinId="51" hidden="1"/>
    <cellStyle name="40% - Accent6" xfId="37787" builtinId="51" hidden="1"/>
    <cellStyle name="40% - Accent6" xfId="37827" builtinId="51" hidden="1"/>
    <cellStyle name="40% - Accent6" xfId="37866" builtinId="51" hidden="1"/>
    <cellStyle name="40% - Accent6" xfId="37905" builtinId="51" hidden="1"/>
    <cellStyle name="40% - Accent6" xfId="37944" builtinId="51" hidden="1"/>
    <cellStyle name="40% - Accent6" xfId="37984" builtinId="51" hidden="1"/>
    <cellStyle name="40% - Accent6" xfId="38025" builtinId="51" hidden="1"/>
    <cellStyle name="40% - Accent6" xfId="38064" builtinId="51" hidden="1"/>
    <cellStyle name="40% - Accent6" xfId="38103" builtinId="51" hidden="1"/>
    <cellStyle name="40% - Accent6" xfId="38142" builtinId="51" hidden="1"/>
    <cellStyle name="40% - Accent6" xfId="38182" builtinId="51" hidden="1"/>
    <cellStyle name="40% - Accent6" xfId="38221" builtinId="51" hidden="1"/>
    <cellStyle name="40% - Accent6" xfId="38262" builtinId="51" hidden="1"/>
    <cellStyle name="40% - Accent6" xfId="38301" builtinId="51" hidden="1"/>
    <cellStyle name="40% - Accent6" xfId="38340" builtinId="51" hidden="1"/>
    <cellStyle name="40% - Accent6" xfId="38379" builtinId="51" hidden="1"/>
    <cellStyle name="40% - Accent6" xfId="38419" builtinId="51" hidden="1"/>
    <cellStyle name="40% - Accent6" xfId="38459" builtinId="51" hidden="1"/>
    <cellStyle name="40% - Accent6" xfId="38498" builtinId="51" hidden="1"/>
    <cellStyle name="40% - Accent6" xfId="38538" builtinId="51" hidden="1"/>
    <cellStyle name="40% - Accent6" xfId="38577" builtinId="51" hidden="1"/>
    <cellStyle name="40% - Accent6" xfId="38617" builtinId="51" hidden="1"/>
    <cellStyle name="40% - Accent6" xfId="38656" builtinId="51" hidden="1"/>
    <cellStyle name="40% - Accent6" xfId="38695" builtinId="51" hidden="1"/>
    <cellStyle name="40% - Accent6" xfId="38734" builtinId="51" hidden="1"/>
    <cellStyle name="40% - Accent6" xfId="38893" builtinId="51" hidden="1"/>
    <cellStyle name="40% - Accent6" xfId="38934" builtinId="51" hidden="1"/>
    <cellStyle name="40% - Accent6" xfId="38973" builtinId="51" hidden="1"/>
    <cellStyle name="40% - Accent6" xfId="39012" builtinId="51" hidden="1"/>
    <cellStyle name="40% - Accent6" xfId="39051" builtinId="51" hidden="1"/>
    <cellStyle name="40% - Accent6" xfId="39091" builtinId="51" hidden="1"/>
    <cellStyle name="40% - Accent6" xfId="39130" builtinId="51" hidden="1"/>
    <cellStyle name="40% - Accent6" xfId="39171" builtinId="51" hidden="1"/>
    <cellStyle name="40% - Accent6" xfId="39210" builtinId="51" hidden="1"/>
    <cellStyle name="40% - Accent6" xfId="39249" builtinId="51" hidden="1"/>
    <cellStyle name="40% - Accent6" xfId="39288" builtinId="51" hidden="1"/>
    <cellStyle name="40% - Accent6" xfId="39328" builtinId="51" hidden="1"/>
    <cellStyle name="40% - Accent6" xfId="39368" builtinId="51" hidden="1"/>
    <cellStyle name="40% - Accent6" xfId="39407" builtinId="51" hidden="1"/>
    <cellStyle name="40% - Accent6" xfId="39447" builtinId="51" hidden="1"/>
    <cellStyle name="40% - Accent6" xfId="39487" builtinId="51" hidden="1"/>
    <cellStyle name="40% - Accent6" xfId="39527" builtinId="51" hidden="1"/>
    <cellStyle name="40% - Accent6" xfId="39566" builtinId="51" hidden="1"/>
    <cellStyle name="40% - Accent6" xfId="39605" builtinId="51" hidden="1"/>
    <cellStyle name="40% - Accent6" xfId="38822" builtinId="51" hidden="1"/>
    <cellStyle name="40% - Accent6" xfId="39638" builtinId="51" hidden="1"/>
    <cellStyle name="40% - Accent6" xfId="39679" builtinId="51" hidden="1"/>
    <cellStyle name="40% - Accent6" xfId="39718" builtinId="51" hidden="1"/>
    <cellStyle name="40% - Accent6" xfId="39757" builtinId="51" hidden="1"/>
    <cellStyle name="40% - Accent6" xfId="39796" builtinId="51" hidden="1"/>
    <cellStyle name="40% - Accent6" xfId="39836" builtinId="51" hidden="1"/>
    <cellStyle name="40% - Accent6" xfId="39875" builtinId="51" hidden="1"/>
    <cellStyle name="40% - Accent6" xfId="39916" builtinId="51" hidden="1"/>
    <cellStyle name="40% - Accent6" xfId="39955" builtinId="51" hidden="1"/>
    <cellStyle name="40% - Accent6" xfId="39994" builtinId="51" hidden="1"/>
    <cellStyle name="40% - Accent6" xfId="40033" builtinId="51" hidden="1"/>
    <cellStyle name="40% - Accent6" xfId="40073" builtinId="51" hidden="1"/>
    <cellStyle name="40% - Accent6" xfId="40113" builtinId="51" hidden="1"/>
    <cellStyle name="40% - Accent6" xfId="40152" builtinId="51" hidden="1"/>
    <cellStyle name="40% - Accent6" xfId="40192" builtinId="51" hidden="1"/>
    <cellStyle name="40% - Accent6" xfId="40231" builtinId="51" hidden="1"/>
    <cellStyle name="40% - Accent6" xfId="40271" builtinId="51" hidden="1"/>
    <cellStyle name="40% - Accent6" xfId="40310" builtinId="51" hidden="1"/>
    <cellStyle name="40% - Accent6" xfId="40349" builtinId="51" hidden="1"/>
    <cellStyle name="40% - Accent6" xfId="38785" builtinId="51" hidden="1"/>
    <cellStyle name="40% - Accent6" xfId="38819" builtinId="51" hidden="1"/>
    <cellStyle name="40% - Accent6" xfId="40395" builtinId="51" hidden="1"/>
    <cellStyle name="40% - Accent6" xfId="40434" builtinId="51" hidden="1"/>
    <cellStyle name="40% - Accent6" xfId="40473" builtinId="51" hidden="1"/>
    <cellStyle name="40% - Accent6" xfId="40512" builtinId="51" hidden="1"/>
    <cellStyle name="40% - Accent6" xfId="40552" builtinId="51" hidden="1"/>
    <cellStyle name="40% - Accent6" xfId="40591" builtinId="51" hidden="1"/>
    <cellStyle name="40% - Accent6" xfId="40632" builtinId="51" hidden="1"/>
    <cellStyle name="40% - Accent6" xfId="40671" builtinId="51" hidden="1"/>
    <cellStyle name="40% - Accent6" xfId="40710" builtinId="51" hidden="1"/>
    <cellStyle name="40% - Accent6" xfId="40749" builtinId="51" hidden="1"/>
    <cellStyle name="40% - Accent6" xfId="40789" builtinId="51" hidden="1"/>
    <cellStyle name="40% - Accent6" xfId="40829" builtinId="51" hidden="1"/>
    <cellStyle name="40% - Accent6" xfId="40868" builtinId="51" hidden="1"/>
    <cellStyle name="40% - Accent6" xfId="40908" builtinId="51" hidden="1"/>
    <cellStyle name="40% - Accent6" xfId="40947" builtinId="51" hidden="1"/>
    <cellStyle name="40% - Accent6" xfId="40987" builtinId="51" hidden="1"/>
    <cellStyle name="40% - Accent6" xfId="41026" builtinId="51" hidden="1"/>
    <cellStyle name="40% - Accent6" xfId="41065" builtinId="51" hidden="1"/>
    <cellStyle name="40% - Accent6" xfId="41125" builtinId="51" hidden="1"/>
    <cellStyle name="40% - Accent6" xfId="41183" builtinId="51" hidden="1"/>
    <cellStyle name="40% - Accent6" xfId="41224" builtinId="51" hidden="1"/>
    <cellStyle name="40% - Accent6" xfId="41263" builtinId="51" hidden="1"/>
    <cellStyle name="40% - Accent6" xfId="41302" builtinId="51" hidden="1"/>
    <cellStyle name="40% - Accent6" xfId="41341" builtinId="51" hidden="1"/>
    <cellStyle name="40% - Accent6" xfId="41381" builtinId="51" hidden="1"/>
    <cellStyle name="40% - Accent6" xfId="41420" builtinId="51" hidden="1"/>
    <cellStyle name="40% - Accent6" xfId="41461" builtinId="51" hidden="1"/>
    <cellStyle name="40% - Accent6" xfId="41500" builtinId="51" hidden="1"/>
    <cellStyle name="40% - Accent6" xfId="41539" builtinId="51" hidden="1"/>
    <cellStyle name="40% - Accent6" xfId="41578" builtinId="51" hidden="1"/>
    <cellStyle name="40% - Accent6" xfId="41618" builtinId="51" hidden="1"/>
    <cellStyle name="40% - Accent6" xfId="41658" builtinId="51" hidden="1"/>
    <cellStyle name="40% - Accent6" xfId="41697" builtinId="51" hidden="1"/>
    <cellStyle name="40% - Accent6" xfId="41737" builtinId="51" hidden="1"/>
    <cellStyle name="40% - Accent6" xfId="41776" builtinId="51" hidden="1"/>
    <cellStyle name="40% - Accent6" xfId="41816" builtinId="51" hidden="1"/>
    <cellStyle name="40% - Accent6" xfId="41855" builtinId="51" hidden="1"/>
    <cellStyle name="40% - Accent6" xfId="41894" builtinId="51" hidden="1"/>
    <cellStyle name="40% - Accent6" xfId="41068" builtinId="51" hidden="1"/>
    <cellStyle name="40% - Accent6" xfId="41934" builtinId="51" hidden="1"/>
    <cellStyle name="40% - Accent6" xfId="41975" builtinId="51" hidden="1"/>
    <cellStyle name="40% - Accent6" xfId="42014" builtinId="51" hidden="1"/>
    <cellStyle name="40% - Accent6" xfId="42053" builtinId="51" hidden="1"/>
    <cellStyle name="40% - Accent6" xfId="42092" builtinId="51" hidden="1"/>
    <cellStyle name="40% - Accent6" xfId="42132" builtinId="51" hidden="1"/>
    <cellStyle name="40% - Accent6" xfId="42171" builtinId="51" hidden="1"/>
    <cellStyle name="40% - Accent6" xfId="42212" builtinId="51" hidden="1"/>
    <cellStyle name="40% - Accent6" xfId="42251" builtinId="51" hidden="1"/>
    <cellStyle name="40% - Accent6" xfId="42290" builtinId="51" hidden="1"/>
    <cellStyle name="40% - Accent6" xfId="42329" builtinId="51" hidden="1"/>
    <cellStyle name="40% - Accent6" xfId="42369" builtinId="51" hidden="1"/>
    <cellStyle name="40% - Accent6" xfId="42409" builtinId="51" hidden="1"/>
    <cellStyle name="40% - Accent6" xfId="42448" builtinId="51" hidden="1"/>
    <cellStyle name="40% - Accent6" xfId="42488" builtinId="51" hidden="1"/>
    <cellStyle name="40% - Accent6" xfId="42527" builtinId="51" hidden="1"/>
    <cellStyle name="40% - Accent6" xfId="42567" builtinId="51" hidden="1"/>
    <cellStyle name="40% - Accent6" xfId="42606" builtinId="51" hidden="1"/>
    <cellStyle name="40% - Accent6" xfId="42645" builtinId="51" hidden="1"/>
    <cellStyle name="40% - Accent6" xfId="42709" builtinId="51" hidden="1"/>
    <cellStyle name="40% - Accent6" xfId="42763" builtinId="51" hidden="1"/>
    <cellStyle name="40% - Accent6" xfId="42804" builtinId="51" hidden="1"/>
    <cellStyle name="40% - Accent6" xfId="42843" builtinId="51" hidden="1"/>
    <cellStyle name="40% - Accent6" xfId="42882" builtinId="51" hidden="1"/>
    <cellStyle name="40% - Accent6" xfId="42921" builtinId="51" hidden="1"/>
    <cellStyle name="40% - Accent6" xfId="42961" builtinId="51" hidden="1"/>
    <cellStyle name="40% - Accent6" xfId="43000" builtinId="51" hidden="1"/>
    <cellStyle name="40% - Accent6" xfId="43041" builtinId="51" hidden="1"/>
    <cellStyle name="40% - Accent6" xfId="43080" builtinId="51" hidden="1"/>
    <cellStyle name="40% - Accent6" xfId="43119" builtinId="51" hidden="1"/>
    <cellStyle name="40% - Accent6" xfId="43158" builtinId="51" hidden="1"/>
    <cellStyle name="40% - Accent6" xfId="43198" builtinId="51" hidden="1"/>
    <cellStyle name="40% - Accent6" xfId="43238" builtinId="51" hidden="1"/>
    <cellStyle name="40% - Accent6" xfId="43277" builtinId="51" hidden="1"/>
    <cellStyle name="40% - Accent6" xfId="43317" builtinId="51" hidden="1"/>
    <cellStyle name="40% - Accent6" xfId="43356" builtinId="51" hidden="1"/>
    <cellStyle name="40% - Accent6" xfId="43396" builtinId="51" hidden="1"/>
    <cellStyle name="40% - Accent6" xfId="43435" builtinId="51" hidden="1"/>
    <cellStyle name="40% - Accent6" xfId="43474" builtinId="51" hidden="1"/>
    <cellStyle name="40% - Accent6" xfId="42647" builtinId="51" hidden="1"/>
    <cellStyle name="40% - Accent6" xfId="43514" builtinId="51" hidden="1"/>
    <cellStyle name="40% - Accent6" xfId="43555" builtinId="51" hidden="1"/>
    <cellStyle name="40% - Accent6" xfId="43594" builtinId="51" hidden="1"/>
    <cellStyle name="40% - Accent6" xfId="43633" builtinId="51" hidden="1"/>
    <cellStyle name="40% - Accent6" xfId="43672" builtinId="51" hidden="1"/>
    <cellStyle name="40% - Accent6" xfId="43712" builtinId="51" hidden="1"/>
    <cellStyle name="40% - Accent6" xfId="43751" builtinId="51" hidden="1"/>
    <cellStyle name="40% - Accent6" xfId="43792" builtinId="51" hidden="1"/>
    <cellStyle name="40% - Accent6" xfId="43831" builtinId="51" hidden="1"/>
    <cellStyle name="40% - Accent6" xfId="43870" builtinId="51" hidden="1"/>
    <cellStyle name="40% - Accent6" xfId="43909" builtinId="51" hidden="1"/>
    <cellStyle name="40% - Accent6" xfId="43949" builtinId="51" hidden="1"/>
    <cellStyle name="40% - Accent6" xfId="43989" builtinId="51" hidden="1"/>
    <cellStyle name="40% - Accent6" xfId="44028" builtinId="51" hidden="1"/>
    <cellStyle name="40% - Accent6" xfId="44068" builtinId="51" hidden="1"/>
    <cellStyle name="40% - Accent6" xfId="44107" builtinId="51" hidden="1"/>
    <cellStyle name="40% - Accent6" xfId="44147" builtinId="51" hidden="1"/>
    <cellStyle name="40% - Accent6" xfId="44186" builtinId="51" hidden="1"/>
    <cellStyle name="40% - Accent6" xfId="44225" builtinId="51" hidden="1"/>
    <cellStyle name="40% - Accent6" xfId="44289" builtinId="51" hidden="1"/>
    <cellStyle name="40% - Accent6" xfId="44343" builtinId="51" hidden="1"/>
    <cellStyle name="40% - Accent6" xfId="44384" builtinId="51" hidden="1"/>
    <cellStyle name="40% - Accent6" xfId="44423" builtinId="51" hidden="1"/>
    <cellStyle name="40% - Accent6" xfId="44462" builtinId="51" hidden="1"/>
    <cellStyle name="40% - Accent6" xfId="44501" builtinId="51" hidden="1"/>
    <cellStyle name="40% - Accent6" xfId="44541" builtinId="51" hidden="1"/>
    <cellStyle name="40% - Accent6" xfId="44580" builtinId="51" hidden="1"/>
    <cellStyle name="40% - Accent6" xfId="44621" builtinId="51" hidden="1"/>
    <cellStyle name="40% - Accent6" xfId="44660" builtinId="51" hidden="1"/>
    <cellStyle name="40% - Accent6" xfId="44699" builtinId="51" hidden="1"/>
    <cellStyle name="40% - Accent6" xfId="44738" builtinId="51" hidden="1"/>
    <cellStyle name="40% - Accent6" xfId="44778" builtinId="51" hidden="1"/>
    <cellStyle name="40% - Accent6" xfId="44818" builtinId="51" hidden="1"/>
    <cellStyle name="40% - Accent6" xfId="44857" builtinId="51" hidden="1"/>
    <cellStyle name="40% - Accent6" xfId="44897" builtinId="51" hidden="1"/>
    <cellStyle name="40% - Accent6" xfId="44936" builtinId="51" hidden="1"/>
    <cellStyle name="40% - Accent6" xfId="44976" builtinId="51" hidden="1"/>
    <cellStyle name="40% - Accent6" xfId="45015" builtinId="51" hidden="1"/>
    <cellStyle name="40% - Accent6" xfId="45054" builtinId="51" hidden="1"/>
    <cellStyle name="40% - Accent6" xfId="44227" builtinId="51" hidden="1"/>
    <cellStyle name="40% - Accent6" xfId="45094" builtinId="51" hidden="1"/>
    <cellStyle name="40% - Accent6" xfId="45135" builtinId="51" hidden="1"/>
    <cellStyle name="40% - Accent6" xfId="45174" builtinId="51" hidden="1"/>
    <cellStyle name="40% - Accent6" xfId="45213" builtinId="51" hidden="1"/>
    <cellStyle name="40% - Accent6" xfId="45252" builtinId="51" hidden="1"/>
    <cellStyle name="40% - Accent6" xfId="45292" builtinId="51" hidden="1"/>
    <cellStyle name="40% - Accent6" xfId="45331" builtinId="51" hidden="1"/>
    <cellStyle name="40% - Accent6" xfId="45372" builtinId="51" hidden="1"/>
    <cellStyle name="40% - Accent6" xfId="45411" builtinId="51" hidden="1"/>
    <cellStyle name="40% - Accent6" xfId="45450" builtinId="51" hidden="1"/>
    <cellStyle name="40% - Accent6" xfId="45489" builtinId="51" hidden="1"/>
    <cellStyle name="40% - Accent6" xfId="45529" builtinId="51" hidden="1"/>
    <cellStyle name="40% - Accent6" xfId="45569" builtinId="51" hidden="1"/>
    <cellStyle name="40% - Accent6" xfId="45608" builtinId="51" hidden="1"/>
    <cellStyle name="40% - Accent6" xfId="45648" builtinId="51" hidden="1"/>
    <cellStyle name="40% - Accent6" xfId="45687" builtinId="51" hidden="1"/>
    <cellStyle name="40% - Accent6" xfId="45727" builtinId="51" hidden="1"/>
    <cellStyle name="40% - Accent6" xfId="45766" builtinId="51" hidden="1"/>
    <cellStyle name="40% - Accent6" xfId="45805" builtinId="51" hidden="1"/>
    <cellStyle name="60 % - Accent1" xfId="19" hidden="1"/>
    <cellStyle name="60 % - Accent2" xfId="23" hidden="1"/>
    <cellStyle name="60 % - Accent3" xfId="27" hidden="1"/>
    <cellStyle name="60 % - Accent4" xfId="31" hidden="1"/>
    <cellStyle name="60 % - Accent5" xfId="35" hidden="1"/>
    <cellStyle name="60 % - Accent6" xfId="39" hidden="1"/>
    <cellStyle name="60% - Accent1" xfId="48" hidden="1"/>
    <cellStyle name="60% - Accent1" xfId="86" builtinId="32" hidden="1"/>
    <cellStyle name="60% - Accent1" xfId="125" builtinId="32" hidden="1"/>
    <cellStyle name="60% - Accent1" xfId="164" builtinId="32" hidden="1"/>
    <cellStyle name="60% - Accent1" xfId="203" builtinId="32" hidden="1"/>
    <cellStyle name="60% - Accent1" xfId="243" builtinId="32" hidden="1"/>
    <cellStyle name="60% - Accent1" xfId="282" builtinId="32" hidden="1"/>
    <cellStyle name="60% - Accent1" xfId="323" builtinId="32" hidden="1"/>
    <cellStyle name="60% - Accent1" xfId="362" builtinId="32" hidden="1"/>
    <cellStyle name="60% - Accent1" xfId="401" builtinId="32" hidden="1"/>
    <cellStyle name="60% - Accent1" xfId="440" builtinId="32" hidden="1"/>
    <cellStyle name="60% - Accent1" xfId="480" builtinId="32" hidden="1"/>
    <cellStyle name="60% - Accent1" xfId="520" builtinId="32" hidden="1"/>
    <cellStyle name="60% - Accent1" xfId="559" builtinId="32" hidden="1"/>
    <cellStyle name="60% - Accent1" xfId="599" builtinId="32" hidden="1"/>
    <cellStyle name="60% - Accent1" xfId="638" builtinId="32" hidden="1"/>
    <cellStyle name="60% - Accent1" xfId="678" builtinId="32" hidden="1"/>
    <cellStyle name="60% - Accent1" xfId="717" builtinId="32" hidden="1"/>
    <cellStyle name="60% - Accent1" xfId="756" builtinId="32" hidden="1"/>
    <cellStyle name="60% - Accent1" xfId="795" builtinId="32" hidden="1"/>
    <cellStyle name="60% - Accent1" xfId="954" builtinId="32" hidden="1"/>
    <cellStyle name="60% - Accent1" xfId="995" builtinId="32" hidden="1"/>
    <cellStyle name="60% - Accent1" xfId="1034" builtinId="32" hidden="1"/>
    <cellStyle name="60% - Accent1" xfId="1073" builtinId="32" hidden="1"/>
    <cellStyle name="60% - Accent1" xfId="1112" builtinId="32" hidden="1"/>
    <cellStyle name="60% - Accent1" xfId="1152" builtinId="32" hidden="1"/>
    <cellStyle name="60% - Accent1" xfId="1191" builtinId="32" hidden="1"/>
    <cellStyle name="60% - Accent1" xfId="1232" builtinId="32" hidden="1"/>
    <cellStyle name="60% - Accent1" xfId="1271" builtinId="32" hidden="1"/>
    <cellStyle name="60% - Accent1" xfId="1310" builtinId="32" hidden="1"/>
    <cellStyle name="60% - Accent1" xfId="1349" builtinId="32" hidden="1"/>
    <cellStyle name="60% - Accent1" xfId="1389" builtinId="32" hidden="1"/>
    <cellStyle name="60% - Accent1" xfId="1429" builtinId="32" hidden="1"/>
    <cellStyle name="60% - Accent1" xfId="1468" builtinId="32" hidden="1"/>
    <cellStyle name="60% - Accent1" xfId="1508" builtinId="32" hidden="1"/>
    <cellStyle name="60% - Accent1" xfId="1548" builtinId="32" hidden="1"/>
    <cellStyle name="60% - Accent1" xfId="1588" builtinId="32" hidden="1"/>
    <cellStyle name="60% - Accent1" xfId="1627" builtinId="32" hidden="1"/>
    <cellStyle name="60% - Accent1" xfId="1666" builtinId="32" hidden="1"/>
    <cellStyle name="60% - Accent1" xfId="918" builtinId="32" hidden="1"/>
    <cellStyle name="60% - Accent1" xfId="1699" builtinId="32" hidden="1"/>
    <cellStyle name="60% - Accent1" xfId="1740" builtinId="32" hidden="1"/>
    <cellStyle name="60% - Accent1" xfId="1779" builtinId="32" hidden="1"/>
    <cellStyle name="60% - Accent1" xfId="1818" builtinId="32" hidden="1"/>
    <cellStyle name="60% - Accent1" xfId="1857" builtinId="32" hidden="1"/>
    <cellStyle name="60% - Accent1" xfId="1897" builtinId="32" hidden="1"/>
    <cellStyle name="60% - Accent1" xfId="1936" builtinId="32" hidden="1"/>
    <cellStyle name="60% - Accent1" xfId="1977" builtinId="32" hidden="1"/>
    <cellStyle name="60% - Accent1" xfId="2016" builtinId="32" hidden="1"/>
    <cellStyle name="60% - Accent1" xfId="2055" builtinId="32" hidden="1"/>
    <cellStyle name="60% - Accent1" xfId="2094" builtinId="32" hidden="1"/>
    <cellStyle name="60% - Accent1" xfId="2134" builtinId="32" hidden="1"/>
    <cellStyle name="60% - Accent1" xfId="2174" builtinId="32" hidden="1"/>
    <cellStyle name="60% - Accent1" xfId="2213" builtinId="32" hidden="1"/>
    <cellStyle name="60% - Accent1" xfId="2253" builtinId="32" hidden="1"/>
    <cellStyle name="60% - Accent1" xfId="2292" builtinId="32" hidden="1"/>
    <cellStyle name="60% - Accent1" xfId="2332" builtinId="32" hidden="1"/>
    <cellStyle name="60% - Accent1" xfId="2371" builtinId="32" hidden="1"/>
    <cellStyle name="60% - Accent1" xfId="2410" builtinId="32" hidden="1"/>
    <cellStyle name="60% - Accent1" xfId="849" builtinId="32" hidden="1"/>
    <cellStyle name="60% - Accent1" xfId="886" builtinId="32" hidden="1"/>
    <cellStyle name="60% - Accent1" xfId="2456" builtinId="32" hidden="1"/>
    <cellStyle name="60% - Accent1" xfId="2495" builtinId="32" hidden="1"/>
    <cellStyle name="60% - Accent1" xfId="2534" builtinId="32" hidden="1"/>
    <cellStyle name="60% - Accent1" xfId="2573" builtinId="32" hidden="1"/>
    <cellStyle name="60% - Accent1" xfId="2613" builtinId="32" hidden="1"/>
    <cellStyle name="60% - Accent1" xfId="2652" builtinId="32" hidden="1"/>
    <cellStyle name="60% - Accent1" xfId="2693" builtinId="32" hidden="1"/>
    <cellStyle name="60% - Accent1" xfId="2732" builtinId="32" hidden="1"/>
    <cellStyle name="60% - Accent1" xfId="2771" builtinId="32" hidden="1"/>
    <cellStyle name="60% - Accent1" xfId="2810" builtinId="32" hidden="1"/>
    <cellStyle name="60% - Accent1" xfId="2850" builtinId="32" hidden="1"/>
    <cellStyle name="60% - Accent1" xfId="2890" builtinId="32" hidden="1"/>
    <cellStyle name="60% - Accent1" xfId="2929" builtinId="32" hidden="1"/>
    <cellStyle name="60% - Accent1" xfId="2969" builtinId="32" hidden="1"/>
    <cellStyle name="60% - Accent1" xfId="3008" builtinId="32" hidden="1"/>
    <cellStyle name="60% - Accent1" xfId="3048" builtinId="32" hidden="1"/>
    <cellStyle name="60% - Accent1" xfId="3087" builtinId="32" hidden="1"/>
    <cellStyle name="60% - Accent1" xfId="3126" builtinId="32" hidden="1"/>
    <cellStyle name="60% - Accent1" xfId="3165" builtinId="32" hidden="1"/>
    <cellStyle name="60% - Accent1" xfId="3358" builtinId="32" hidden="1"/>
    <cellStyle name="60% - Accent1" xfId="3403" builtinId="32" hidden="1"/>
    <cellStyle name="60% - Accent1" xfId="3442" builtinId="32" hidden="1"/>
    <cellStyle name="60% - Accent1" xfId="3481" builtinId="32" hidden="1"/>
    <cellStyle name="60% - Accent1" xfId="3520" builtinId="32" hidden="1"/>
    <cellStyle name="60% - Accent1" xfId="3560" builtinId="32" hidden="1"/>
    <cellStyle name="60% - Accent1" xfId="3599" builtinId="32" hidden="1"/>
    <cellStyle name="60% - Accent1" xfId="3640" builtinId="32" hidden="1"/>
    <cellStyle name="60% - Accent1" xfId="3679" builtinId="32" hidden="1"/>
    <cellStyle name="60% - Accent1" xfId="3718" builtinId="32" hidden="1"/>
    <cellStyle name="60% - Accent1" xfId="3757" builtinId="32" hidden="1"/>
    <cellStyle name="60% - Accent1" xfId="3801" builtinId="32" hidden="1"/>
    <cellStyle name="60% - Accent1" xfId="3841" builtinId="32" hidden="1"/>
    <cellStyle name="60% - Accent1" xfId="3880" builtinId="32" hidden="1"/>
    <cellStyle name="60% - Accent1" xfId="3920" builtinId="32" hidden="1"/>
    <cellStyle name="60% - Accent1" xfId="3960" builtinId="32" hidden="1"/>
    <cellStyle name="60% - Accent1" xfId="4000" builtinId="32" hidden="1"/>
    <cellStyle name="60% - Accent1" xfId="4039" builtinId="32" hidden="1"/>
    <cellStyle name="60% - Accent1" xfId="4078" builtinId="32" hidden="1"/>
    <cellStyle name="60% - Accent1" xfId="4135" builtinId="32" hidden="1"/>
    <cellStyle name="60% - Accent1" xfId="4294" builtinId="32" hidden="1"/>
    <cellStyle name="60% - Accent1" xfId="4339" builtinId="32" hidden="1"/>
    <cellStyle name="60% - Accent1" xfId="4378" builtinId="32" hidden="1"/>
    <cellStyle name="60% - Accent1" xfId="4417" builtinId="32" hidden="1"/>
    <cellStyle name="60% - Accent1" xfId="4456" builtinId="32" hidden="1"/>
    <cellStyle name="60% - Accent1" xfId="4496" builtinId="32" hidden="1"/>
    <cellStyle name="60% - Accent1" xfId="4535" builtinId="32" hidden="1"/>
    <cellStyle name="60% - Accent1" xfId="4576" builtinId="32" hidden="1"/>
    <cellStyle name="60% - Accent1" xfId="4615" builtinId="32" hidden="1"/>
    <cellStyle name="60% - Accent1" xfId="4654" builtinId="32" hidden="1"/>
    <cellStyle name="60% - Accent1" xfId="4693" builtinId="32" hidden="1"/>
    <cellStyle name="60% - Accent1" xfId="4737" builtinId="32" hidden="1"/>
    <cellStyle name="60% - Accent1" xfId="4777" builtinId="32" hidden="1"/>
    <cellStyle name="60% - Accent1" xfId="4816" builtinId="32" hidden="1"/>
    <cellStyle name="60% - Accent1" xfId="4856" builtinId="32" hidden="1"/>
    <cellStyle name="60% - Accent1" xfId="4896" builtinId="32" hidden="1"/>
    <cellStyle name="60% - Accent1" xfId="4936" builtinId="32" hidden="1"/>
    <cellStyle name="60% - Accent1" xfId="4975" builtinId="32" hidden="1"/>
    <cellStyle name="60% - Accent1" xfId="5014" builtinId="32" hidden="1"/>
    <cellStyle name="60% - Accent1" xfId="4258" builtinId="32" hidden="1"/>
    <cellStyle name="60% - Accent1" xfId="5047" builtinId="32" hidden="1"/>
    <cellStyle name="60% - Accent1" xfId="5088" builtinId="32" hidden="1"/>
    <cellStyle name="60% - Accent1" xfId="5127" builtinId="32" hidden="1"/>
    <cellStyle name="60% - Accent1" xfId="5166" builtinId="32" hidden="1"/>
    <cellStyle name="60% - Accent1" xfId="5205" builtinId="32" hidden="1"/>
    <cellStyle name="60% - Accent1" xfId="5245" builtinId="32" hidden="1"/>
    <cellStyle name="60% - Accent1" xfId="5284" builtinId="32" hidden="1"/>
    <cellStyle name="60% - Accent1" xfId="5325" builtinId="32" hidden="1"/>
    <cellStyle name="60% - Accent1" xfId="5364" builtinId="32" hidden="1"/>
    <cellStyle name="60% - Accent1" xfId="5403" builtinId="32" hidden="1"/>
    <cellStyle name="60% - Accent1" xfId="5442" builtinId="32" hidden="1"/>
    <cellStyle name="60% - Accent1" xfId="5482" builtinId="32" hidden="1"/>
    <cellStyle name="60% - Accent1" xfId="5522" builtinId="32" hidden="1"/>
    <cellStyle name="60% - Accent1" xfId="5561" builtinId="32" hidden="1"/>
    <cellStyle name="60% - Accent1" xfId="5601" builtinId="32" hidden="1"/>
    <cellStyle name="60% - Accent1" xfId="5640" builtinId="32" hidden="1"/>
    <cellStyle name="60% - Accent1" xfId="5680" builtinId="32" hidden="1"/>
    <cellStyle name="60% - Accent1" xfId="5719" builtinId="32" hidden="1"/>
    <cellStyle name="60% - Accent1" xfId="5758" builtinId="32" hidden="1"/>
    <cellStyle name="60% - Accent1" xfId="4189" builtinId="32" hidden="1"/>
    <cellStyle name="60% - Accent1" xfId="4226" builtinId="32" hidden="1"/>
    <cellStyle name="60% - Accent1" xfId="5804" builtinId="32" hidden="1"/>
    <cellStyle name="60% - Accent1" xfId="5843" builtinId="32" hidden="1"/>
    <cellStyle name="60% - Accent1" xfId="5882" builtinId="32" hidden="1"/>
    <cellStyle name="60% - Accent1" xfId="5921" builtinId="32" hidden="1"/>
    <cellStyle name="60% - Accent1" xfId="5961" builtinId="32" hidden="1"/>
    <cellStyle name="60% - Accent1" xfId="6000" builtinId="32" hidden="1"/>
    <cellStyle name="60% - Accent1" xfId="6041" builtinId="32" hidden="1"/>
    <cellStyle name="60% - Accent1" xfId="6080" builtinId="32" hidden="1"/>
    <cellStyle name="60% - Accent1" xfId="6119" builtinId="32" hidden="1"/>
    <cellStyle name="60% - Accent1" xfId="6158" builtinId="32" hidden="1"/>
    <cellStyle name="60% - Accent1" xfId="6198" builtinId="32" hidden="1"/>
    <cellStyle name="60% - Accent1" xfId="6238" builtinId="32" hidden="1"/>
    <cellStyle name="60% - Accent1" xfId="6277" builtinId="32" hidden="1"/>
    <cellStyle name="60% - Accent1" xfId="6317" builtinId="32" hidden="1"/>
    <cellStyle name="60% - Accent1" xfId="6356" builtinId="32" hidden="1"/>
    <cellStyle name="60% - Accent1" xfId="6396" builtinId="32" hidden="1"/>
    <cellStyle name="60% - Accent1" xfId="6435" builtinId="32" hidden="1"/>
    <cellStyle name="60% - Accent1" xfId="6474" builtinId="32" hidden="1"/>
    <cellStyle name="60% - Accent1" xfId="3322" builtinId="32" hidden="1"/>
    <cellStyle name="60% - Accent1" xfId="3193" builtinId="32" hidden="1"/>
    <cellStyle name="60% - Accent1" xfId="6530" builtinId="32" hidden="1"/>
    <cellStyle name="60% - Accent1" xfId="6569" builtinId="32" hidden="1"/>
    <cellStyle name="60% - Accent1" xfId="6608" builtinId="32" hidden="1"/>
    <cellStyle name="60% - Accent1" xfId="6647" builtinId="32" hidden="1"/>
    <cellStyle name="60% - Accent1" xfId="6687" builtinId="32" hidden="1"/>
    <cellStyle name="60% - Accent1" xfId="6726" builtinId="32" hidden="1"/>
    <cellStyle name="60% - Accent1" xfId="6767" builtinId="32" hidden="1"/>
    <cellStyle name="60% - Accent1" xfId="6806" builtinId="32" hidden="1"/>
    <cellStyle name="60% - Accent1" xfId="6845" builtinId="32" hidden="1"/>
    <cellStyle name="60% - Accent1" xfId="6884" builtinId="32" hidden="1"/>
    <cellStyle name="60% - Accent1" xfId="6926" builtinId="32" hidden="1"/>
    <cellStyle name="60% - Accent1" xfId="6966" builtinId="32" hidden="1"/>
    <cellStyle name="60% - Accent1" xfId="7005" builtinId="32" hidden="1"/>
    <cellStyle name="60% - Accent1" xfId="7045" builtinId="32" hidden="1"/>
    <cellStyle name="60% - Accent1" xfId="7085" builtinId="32" hidden="1"/>
    <cellStyle name="60% - Accent1" xfId="7125" builtinId="32" hidden="1"/>
    <cellStyle name="60% - Accent1" xfId="7164" builtinId="32" hidden="1"/>
    <cellStyle name="60% - Accent1" xfId="7203" builtinId="32" hidden="1"/>
    <cellStyle name="60% - Accent1" xfId="7253" builtinId="32" hidden="1"/>
    <cellStyle name="60% - Accent1" xfId="7412" builtinId="32" hidden="1"/>
    <cellStyle name="60% - Accent1" xfId="7455" builtinId="32" hidden="1"/>
    <cellStyle name="60% - Accent1" xfId="7494" builtinId="32" hidden="1"/>
    <cellStyle name="60% - Accent1" xfId="7533" builtinId="32" hidden="1"/>
    <cellStyle name="60% - Accent1" xfId="7572" builtinId="32" hidden="1"/>
    <cellStyle name="60% - Accent1" xfId="7612" builtinId="32" hidden="1"/>
    <cellStyle name="60% - Accent1" xfId="7651" builtinId="32" hidden="1"/>
    <cellStyle name="60% - Accent1" xfId="7692" builtinId="32" hidden="1"/>
    <cellStyle name="60% - Accent1" xfId="7731" builtinId="32" hidden="1"/>
    <cellStyle name="60% - Accent1" xfId="7770" builtinId="32" hidden="1"/>
    <cellStyle name="60% - Accent1" xfId="7809" builtinId="32" hidden="1"/>
    <cellStyle name="60% - Accent1" xfId="7851" builtinId="32" hidden="1"/>
    <cellStyle name="60% - Accent1" xfId="7891" builtinId="32" hidden="1"/>
    <cellStyle name="60% - Accent1" xfId="7930" builtinId="32" hidden="1"/>
    <cellStyle name="60% - Accent1" xfId="7970" builtinId="32" hidden="1"/>
    <cellStyle name="60% - Accent1" xfId="8010" builtinId="32" hidden="1"/>
    <cellStyle name="60% - Accent1" xfId="8050" builtinId="32" hidden="1"/>
    <cellStyle name="60% - Accent1" xfId="8089" builtinId="32" hidden="1"/>
    <cellStyle name="60% - Accent1" xfId="8128" builtinId="32" hidden="1"/>
    <cellStyle name="60% - Accent1" xfId="7376" builtinId="32" hidden="1"/>
    <cellStyle name="60% - Accent1" xfId="8161" builtinId="32" hidden="1"/>
    <cellStyle name="60% - Accent1" xfId="8202" builtinId="32" hidden="1"/>
    <cellStyle name="60% - Accent1" xfId="8241" builtinId="32" hidden="1"/>
    <cellStyle name="60% - Accent1" xfId="8280" builtinId="32" hidden="1"/>
    <cellStyle name="60% - Accent1" xfId="8319" builtinId="32" hidden="1"/>
    <cellStyle name="60% - Accent1" xfId="8359" builtinId="32" hidden="1"/>
    <cellStyle name="60% - Accent1" xfId="8398" builtinId="32" hidden="1"/>
    <cellStyle name="60% - Accent1" xfId="8439" builtinId="32" hidden="1"/>
    <cellStyle name="60% - Accent1" xfId="8478" builtinId="32" hidden="1"/>
    <cellStyle name="60% - Accent1" xfId="8517" builtinId="32" hidden="1"/>
    <cellStyle name="60% - Accent1" xfId="8556" builtinId="32" hidden="1"/>
    <cellStyle name="60% - Accent1" xfId="8596" builtinId="32" hidden="1"/>
    <cellStyle name="60% - Accent1" xfId="8636" builtinId="32" hidden="1"/>
    <cellStyle name="60% - Accent1" xfId="8675" builtinId="32" hidden="1"/>
    <cellStyle name="60% - Accent1" xfId="8715" builtinId="32" hidden="1"/>
    <cellStyle name="60% - Accent1" xfId="8754" builtinId="32" hidden="1"/>
    <cellStyle name="60% - Accent1" xfId="8794" builtinId="32" hidden="1"/>
    <cellStyle name="60% - Accent1" xfId="8833" builtinId="32" hidden="1"/>
    <cellStyle name="60% - Accent1" xfId="8872" builtinId="32" hidden="1"/>
    <cellStyle name="60% - Accent1" xfId="7307" builtinId="32" hidden="1"/>
    <cellStyle name="60% - Accent1" xfId="7344" builtinId="32" hidden="1"/>
    <cellStyle name="60% - Accent1" xfId="8918" builtinId="32" hidden="1"/>
    <cellStyle name="60% - Accent1" xfId="8957" builtinId="32" hidden="1"/>
    <cellStyle name="60% - Accent1" xfId="8996" builtinId="32" hidden="1"/>
    <cellStyle name="60% - Accent1" xfId="9035" builtinId="32" hidden="1"/>
    <cellStyle name="60% - Accent1" xfId="9075" builtinId="32" hidden="1"/>
    <cellStyle name="60% - Accent1" xfId="9114" builtinId="32" hidden="1"/>
    <cellStyle name="60% - Accent1" xfId="9155" builtinId="32" hidden="1"/>
    <cellStyle name="60% - Accent1" xfId="9194" builtinId="32" hidden="1"/>
    <cellStyle name="60% - Accent1" xfId="9233" builtinId="32" hidden="1"/>
    <cellStyle name="60% - Accent1" xfId="9272" builtinId="32" hidden="1"/>
    <cellStyle name="60% - Accent1" xfId="9312" builtinId="32" hidden="1"/>
    <cellStyle name="60% - Accent1" xfId="9352" builtinId="32" hidden="1"/>
    <cellStyle name="60% - Accent1" xfId="9391" builtinId="32" hidden="1"/>
    <cellStyle name="60% - Accent1" xfId="9431" builtinId="32" hidden="1"/>
    <cellStyle name="60% - Accent1" xfId="9470" builtinId="32" hidden="1"/>
    <cellStyle name="60% - Accent1" xfId="9510" builtinId="32" hidden="1"/>
    <cellStyle name="60% - Accent1" xfId="9549" builtinId="32" hidden="1"/>
    <cellStyle name="60% - Accent1" xfId="9588" builtinId="32" hidden="1"/>
    <cellStyle name="60% - Accent1" xfId="3293" builtinId="32" hidden="1"/>
    <cellStyle name="60% - Accent1" xfId="9629" builtinId="32" hidden="1"/>
    <cellStyle name="60% - Accent1" xfId="9670" builtinId="32" hidden="1"/>
    <cellStyle name="60% - Accent1" xfId="9709" builtinId="32" hidden="1"/>
    <cellStyle name="60% - Accent1" xfId="9748" builtinId="32" hidden="1"/>
    <cellStyle name="60% - Accent1" xfId="9787" builtinId="32" hidden="1"/>
    <cellStyle name="60% - Accent1" xfId="9827" builtinId="32" hidden="1"/>
    <cellStyle name="60% - Accent1" xfId="9866" builtinId="32" hidden="1"/>
    <cellStyle name="60% - Accent1" xfId="9907" builtinId="32" hidden="1"/>
    <cellStyle name="60% - Accent1" xfId="9946" builtinId="32" hidden="1"/>
    <cellStyle name="60% - Accent1" xfId="9985" builtinId="32" hidden="1"/>
    <cellStyle name="60% - Accent1" xfId="10024" builtinId="32" hidden="1"/>
    <cellStyle name="60% - Accent1" xfId="10064" builtinId="32" hidden="1"/>
    <cellStyle name="60% - Accent1" xfId="10104" builtinId="32" hidden="1"/>
    <cellStyle name="60% - Accent1" xfId="10143" builtinId="32" hidden="1"/>
    <cellStyle name="60% - Accent1" xfId="10183" builtinId="32" hidden="1"/>
    <cellStyle name="60% - Accent1" xfId="10222" builtinId="32" hidden="1"/>
    <cellStyle name="60% - Accent1" xfId="10262" builtinId="32" hidden="1"/>
    <cellStyle name="60% - Accent1" xfId="10301" builtinId="32" hidden="1"/>
    <cellStyle name="60% - Accent1" xfId="10340" builtinId="32" hidden="1"/>
    <cellStyle name="60% - Accent1" xfId="10379" builtinId="32" hidden="1"/>
    <cellStyle name="60% - Accent1" xfId="10538" builtinId="32" hidden="1"/>
    <cellStyle name="60% - Accent1" xfId="10579" builtinId="32" hidden="1"/>
    <cellStyle name="60% - Accent1" xfId="10618" builtinId="32" hidden="1"/>
    <cellStyle name="60% - Accent1" xfId="10657" builtinId="32" hidden="1"/>
    <cellStyle name="60% - Accent1" xfId="10696" builtinId="32" hidden="1"/>
    <cellStyle name="60% - Accent1" xfId="10736" builtinId="32" hidden="1"/>
    <cellStyle name="60% - Accent1" xfId="10775" builtinId="32" hidden="1"/>
    <cellStyle name="60% - Accent1" xfId="10816" builtinId="32" hidden="1"/>
    <cellStyle name="60% - Accent1" xfId="10855" builtinId="32" hidden="1"/>
    <cellStyle name="60% - Accent1" xfId="10894" builtinId="32" hidden="1"/>
    <cellStyle name="60% - Accent1" xfId="10933" builtinId="32" hidden="1"/>
    <cellStyle name="60% - Accent1" xfId="10973" builtinId="32" hidden="1"/>
    <cellStyle name="60% - Accent1" xfId="11013" builtinId="32" hidden="1"/>
    <cellStyle name="60% - Accent1" xfId="11052" builtinId="32" hidden="1"/>
    <cellStyle name="60% - Accent1" xfId="11092" builtinId="32" hidden="1"/>
    <cellStyle name="60% - Accent1" xfId="11132" builtinId="32" hidden="1"/>
    <cellStyle name="60% - Accent1" xfId="11172" builtinId="32" hidden="1"/>
    <cellStyle name="60% - Accent1" xfId="11211" builtinId="32" hidden="1"/>
    <cellStyle name="60% - Accent1" xfId="11250" builtinId="32" hidden="1"/>
    <cellStyle name="60% - Accent1" xfId="10502" builtinId="32" hidden="1"/>
    <cellStyle name="60% - Accent1" xfId="11283" builtinId="32" hidden="1"/>
    <cellStyle name="60% - Accent1" xfId="11324" builtinId="32" hidden="1"/>
    <cellStyle name="60% - Accent1" xfId="11363" builtinId="32" hidden="1"/>
    <cellStyle name="60% - Accent1" xfId="11402" builtinId="32" hidden="1"/>
    <cellStyle name="60% - Accent1" xfId="11441" builtinId="32" hidden="1"/>
    <cellStyle name="60% - Accent1" xfId="11481" builtinId="32" hidden="1"/>
    <cellStyle name="60% - Accent1" xfId="11520" builtinId="32" hidden="1"/>
    <cellStyle name="60% - Accent1" xfId="11561" builtinId="32" hidden="1"/>
    <cellStyle name="60% - Accent1" xfId="11600" builtinId="32" hidden="1"/>
    <cellStyle name="60% - Accent1" xfId="11639" builtinId="32" hidden="1"/>
    <cellStyle name="60% - Accent1" xfId="11678" builtinId="32" hidden="1"/>
    <cellStyle name="60% - Accent1" xfId="11718" builtinId="32" hidden="1"/>
    <cellStyle name="60% - Accent1" xfId="11758" builtinId="32" hidden="1"/>
    <cellStyle name="60% - Accent1" xfId="11797" builtinId="32" hidden="1"/>
    <cellStyle name="60% - Accent1" xfId="11837" builtinId="32" hidden="1"/>
    <cellStyle name="60% - Accent1" xfId="11876" builtinId="32" hidden="1"/>
    <cellStyle name="60% - Accent1" xfId="11916" builtinId="32" hidden="1"/>
    <cellStyle name="60% - Accent1" xfId="11955" builtinId="32" hidden="1"/>
    <cellStyle name="60% - Accent1" xfId="11994" builtinId="32" hidden="1"/>
    <cellStyle name="60% - Accent1" xfId="10433" builtinId="32" hidden="1"/>
    <cellStyle name="60% - Accent1" xfId="10470" builtinId="32" hidden="1"/>
    <cellStyle name="60% - Accent1" xfId="12040" builtinId="32" hidden="1"/>
    <cellStyle name="60% - Accent1" xfId="12079" builtinId="32" hidden="1"/>
    <cellStyle name="60% - Accent1" xfId="12118" builtinId="32" hidden="1"/>
    <cellStyle name="60% - Accent1" xfId="12157" builtinId="32" hidden="1"/>
    <cellStyle name="60% - Accent1" xfId="12197" builtinId="32" hidden="1"/>
    <cellStyle name="60% - Accent1" xfId="12236" builtinId="32" hidden="1"/>
    <cellStyle name="60% - Accent1" xfId="12277" builtinId="32" hidden="1"/>
    <cellStyle name="60% - Accent1" xfId="12316" builtinId="32" hidden="1"/>
    <cellStyle name="60% - Accent1" xfId="12355" builtinId="32" hidden="1"/>
    <cellStyle name="60% - Accent1" xfId="12394" builtinId="32" hidden="1"/>
    <cellStyle name="60% - Accent1" xfId="12434" builtinId="32" hidden="1"/>
    <cellStyle name="60% - Accent1" xfId="12474" builtinId="32" hidden="1"/>
    <cellStyle name="60% - Accent1" xfId="12513" builtinId="32" hidden="1"/>
    <cellStyle name="60% - Accent1" xfId="12553" builtinId="32" hidden="1"/>
    <cellStyle name="60% - Accent1" xfId="12592" builtinId="32" hidden="1"/>
    <cellStyle name="60% - Accent1" xfId="12632" builtinId="32" hidden="1"/>
    <cellStyle name="60% - Accent1" xfId="12671" builtinId="32" hidden="1"/>
    <cellStyle name="60% - Accent1" xfId="12710" builtinId="32" hidden="1"/>
    <cellStyle name="60% - Accent1" xfId="12749" builtinId="32" hidden="1"/>
    <cellStyle name="60% - Accent1" xfId="12789" builtinId="32" hidden="1"/>
    <cellStyle name="60% - Accent1" xfId="12830" builtinId="32" hidden="1"/>
    <cellStyle name="60% - Accent1" xfId="12869" builtinId="32" hidden="1"/>
    <cellStyle name="60% - Accent1" xfId="12908" builtinId="32" hidden="1"/>
    <cellStyle name="60% - Accent1" xfId="12947" builtinId="32" hidden="1"/>
    <cellStyle name="60% - Accent1" xfId="12987" builtinId="32" hidden="1"/>
    <cellStyle name="60% - Accent1" xfId="13026" builtinId="32" hidden="1"/>
    <cellStyle name="60% - Accent1" xfId="13067" builtinId="32" hidden="1"/>
    <cellStyle name="60% - Accent1" xfId="13106" builtinId="32" hidden="1"/>
    <cellStyle name="60% - Accent1" xfId="13145" builtinId="32" hidden="1"/>
    <cellStyle name="60% - Accent1" xfId="13184" builtinId="32" hidden="1"/>
    <cellStyle name="60% - Accent1" xfId="13224" builtinId="32" hidden="1"/>
    <cellStyle name="60% - Accent1" xfId="13264" builtinId="32" hidden="1"/>
    <cellStyle name="60% - Accent1" xfId="13303" builtinId="32" hidden="1"/>
    <cellStyle name="60% - Accent1" xfId="13343" builtinId="32" hidden="1"/>
    <cellStyle name="60% - Accent1" xfId="13382" builtinId="32" hidden="1"/>
    <cellStyle name="60% - Accent1" xfId="13422" builtinId="32" hidden="1"/>
    <cellStyle name="60% - Accent1" xfId="13461" builtinId="32" hidden="1"/>
    <cellStyle name="60% - Accent1" xfId="13500" builtinId="32" hidden="1"/>
    <cellStyle name="60% - Accent1" xfId="13539" builtinId="32" hidden="1"/>
    <cellStyle name="60% - Accent1" xfId="13698" builtinId="32" hidden="1"/>
    <cellStyle name="60% - Accent1" xfId="13739" builtinId="32" hidden="1"/>
    <cellStyle name="60% - Accent1" xfId="13778" builtinId="32" hidden="1"/>
    <cellStyle name="60% - Accent1" xfId="13817" builtinId="32" hidden="1"/>
    <cellStyle name="60% - Accent1" xfId="13856" builtinId="32" hidden="1"/>
    <cellStyle name="60% - Accent1" xfId="13896" builtinId="32" hidden="1"/>
    <cellStyle name="60% - Accent1" xfId="13935" builtinId="32" hidden="1"/>
    <cellStyle name="60% - Accent1" xfId="13976" builtinId="32" hidden="1"/>
    <cellStyle name="60% - Accent1" xfId="14015" builtinId="32" hidden="1"/>
    <cellStyle name="60% - Accent1" xfId="14054" builtinId="32" hidden="1"/>
    <cellStyle name="60% - Accent1" xfId="14093" builtinId="32" hidden="1"/>
    <cellStyle name="60% - Accent1" xfId="14133" builtinId="32" hidden="1"/>
    <cellStyle name="60% - Accent1" xfId="14173" builtinId="32" hidden="1"/>
    <cellStyle name="60% - Accent1" xfId="14212" builtinId="32" hidden="1"/>
    <cellStyle name="60% - Accent1" xfId="14252" builtinId="32" hidden="1"/>
    <cellStyle name="60% - Accent1" xfId="14292" builtinId="32" hidden="1"/>
    <cellStyle name="60% - Accent1" xfId="14332" builtinId="32" hidden="1"/>
    <cellStyle name="60% - Accent1" xfId="14371" builtinId="32" hidden="1"/>
    <cellStyle name="60% - Accent1" xfId="14410" builtinId="32" hidden="1"/>
    <cellStyle name="60% - Accent1" xfId="13662" builtinId="32" hidden="1"/>
    <cellStyle name="60% - Accent1" xfId="14443" builtinId="32" hidden="1"/>
    <cellStyle name="60% - Accent1" xfId="14484" builtinId="32" hidden="1"/>
    <cellStyle name="60% - Accent1" xfId="14523" builtinId="32" hidden="1"/>
    <cellStyle name="60% - Accent1" xfId="14562" builtinId="32" hidden="1"/>
    <cellStyle name="60% - Accent1" xfId="14601" builtinId="32" hidden="1"/>
    <cellStyle name="60% - Accent1" xfId="14641" builtinId="32" hidden="1"/>
    <cellStyle name="60% - Accent1" xfId="14680" builtinId="32" hidden="1"/>
    <cellStyle name="60% - Accent1" xfId="14721" builtinId="32" hidden="1"/>
    <cellStyle name="60% - Accent1" xfId="14760" builtinId="32" hidden="1"/>
    <cellStyle name="60% - Accent1" xfId="14799" builtinId="32" hidden="1"/>
    <cellStyle name="60% - Accent1" xfId="14838" builtinId="32" hidden="1"/>
    <cellStyle name="60% - Accent1" xfId="14878" builtinId="32" hidden="1"/>
    <cellStyle name="60% - Accent1" xfId="14918" builtinId="32" hidden="1"/>
    <cellStyle name="60% - Accent1" xfId="14957" builtinId="32" hidden="1"/>
    <cellStyle name="60% - Accent1" xfId="14997" builtinId="32" hidden="1"/>
    <cellStyle name="60% - Accent1" xfId="15036" builtinId="32" hidden="1"/>
    <cellStyle name="60% - Accent1" xfId="15076" builtinId="32" hidden="1"/>
    <cellStyle name="60% - Accent1" xfId="15115" builtinId="32" hidden="1"/>
    <cellStyle name="60% - Accent1" xfId="15154" builtinId="32" hidden="1"/>
    <cellStyle name="60% - Accent1" xfId="13593" builtinId="32" hidden="1"/>
    <cellStyle name="60% - Accent1" xfId="13630" builtinId="32" hidden="1"/>
    <cellStyle name="60% - Accent1" xfId="15200" builtinId="32" hidden="1"/>
    <cellStyle name="60% - Accent1" xfId="15239" builtinId="32" hidden="1"/>
    <cellStyle name="60% - Accent1" xfId="15278" builtinId="32" hidden="1"/>
    <cellStyle name="60% - Accent1" xfId="15317" builtinId="32" hidden="1"/>
    <cellStyle name="60% - Accent1" xfId="15357" builtinId="32" hidden="1"/>
    <cellStyle name="60% - Accent1" xfId="15396" builtinId="32" hidden="1"/>
    <cellStyle name="60% - Accent1" xfId="15437" builtinId="32" hidden="1"/>
    <cellStyle name="60% - Accent1" xfId="15476" builtinId="32" hidden="1"/>
    <cellStyle name="60% - Accent1" xfId="15515" builtinId="32" hidden="1"/>
    <cellStyle name="60% - Accent1" xfId="15554" builtinId="32" hidden="1"/>
    <cellStyle name="60% - Accent1" xfId="15594" builtinId="32" hidden="1"/>
    <cellStyle name="60% - Accent1" xfId="15634" builtinId="32" hidden="1"/>
    <cellStyle name="60% - Accent1" xfId="15673" builtinId="32" hidden="1"/>
    <cellStyle name="60% - Accent1" xfId="15713" builtinId="32" hidden="1"/>
    <cellStyle name="60% - Accent1" xfId="15752" builtinId="32" hidden="1"/>
    <cellStyle name="60% - Accent1" xfId="15792" builtinId="32" hidden="1"/>
    <cellStyle name="60% - Accent1" xfId="15831" builtinId="32" hidden="1"/>
    <cellStyle name="60% - Accent1" xfId="15870" builtinId="32" hidden="1"/>
    <cellStyle name="60% - Accent1" xfId="3229" builtinId="32" hidden="1"/>
    <cellStyle name="60% - Accent1" xfId="3278" builtinId="32" hidden="1"/>
    <cellStyle name="60% - Accent1" xfId="15924" builtinId="32" hidden="1"/>
    <cellStyle name="60% - Accent1" xfId="15963" builtinId="32" hidden="1"/>
    <cellStyle name="60% - Accent1" xfId="16002" builtinId="32" hidden="1"/>
    <cellStyle name="60% - Accent1" xfId="16041" builtinId="32" hidden="1"/>
    <cellStyle name="60% - Accent1" xfId="16081" builtinId="32" hidden="1"/>
    <cellStyle name="60% - Accent1" xfId="16120" builtinId="32" hidden="1"/>
    <cellStyle name="60% - Accent1" xfId="16161" builtinId="32" hidden="1"/>
    <cellStyle name="60% - Accent1" xfId="16200" builtinId="32" hidden="1"/>
    <cellStyle name="60% - Accent1" xfId="16239" builtinId="32" hidden="1"/>
    <cellStyle name="60% - Accent1" xfId="16278" builtinId="32" hidden="1"/>
    <cellStyle name="60% - Accent1" xfId="16318" builtinId="32" hidden="1"/>
    <cellStyle name="60% - Accent1" xfId="16358" builtinId="32" hidden="1"/>
    <cellStyle name="60% - Accent1" xfId="16397" builtinId="32" hidden="1"/>
    <cellStyle name="60% - Accent1" xfId="16437" builtinId="32" hidden="1"/>
    <cellStyle name="60% - Accent1" xfId="16476" builtinId="32" hidden="1"/>
    <cellStyle name="60% - Accent1" xfId="16516" builtinId="32" hidden="1"/>
    <cellStyle name="60% - Accent1" xfId="16555" builtinId="32" hidden="1"/>
    <cellStyle name="60% - Accent1" xfId="16594" builtinId="32" hidden="1"/>
    <cellStyle name="60% - Accent1" xfId="16633" builtinId="32" hidden="1"/>
    <cellStyle name="60% - Accent1" xfId="16792" builtinId="32" hidden="1"/>
    <cellStyle name="60% - Accent1" xfId="16833" builtinId="32" hidden="1"/>
    <cellStyle name="60% - Accent1" xfId="16872" builtinId="32" hidden="1"/>
    <cellStyle name="60% - Accent1" xfId="16911" builtinId="32" hidden="1"/>
    <cellStyle name="60% - Accent1" xfId="16950" builtinId="32" hidden="1"/>
    <cellStyle name="60% - Accent1" xfId="16990" builtinId="32" hidden="1"/>
    <cellStyle name="60% - Accent1" xfId="17029" builtinId="32" hidden="1"/>
    <cellStyle name="60% - Accent1" xfId="17070" builtinId="32" hidden="1"/>
    <cellStyle name="60% - Accent1" xfId="17109" builtinId="32" hidden="1"/>
    <cellStyle name="60% - Accent1" xfId="17148" builtinId="32" hidden="1"/>
    <cellStyle name="60% - Accent1" xfId="17187" builtinId="32" hidden="1"/>
    <cellStyle name="60% - Accent1" xfId="17227" builtinId="32" hidden="1"/>
    <cellStyle name="60% - Accent1" xfId="17267" builtinId="32" hidden="1"/>
    <cellStyle name="60% - Accent1" xfId="17306" builtinId="32" hidden="1"/>
    <cellStyle name="60% - Accent1" xfId="17346" builtinId="32" hidden="1"/>
    <cellStyle name="60% - Accent1" xfId="17386" builtinId="32" hidden="1"/>
    <cellStyle name="60% - Accent1" xfId="17426" builtinId="32" hidden="1"/>
    <cellStyle name="60% - Accent1" xfId="17465" builtinId="32" hidden="1"/>
    <cellStyle name="60% - Accent1" xfId="17504" builtinId="32" hidden="1"/>
    <cellStyle name="60% - Accent1" xfId="16756" builtinId="32" hidden="1"/>
    <cellStyle name="60% - Accent1" xfId="17537" builtinId="32" hidden="1"/>
    <cellStyle name="60% - Accent1" xfId="17578" builtinId="32" hidden="1"/>
    <cellStyle name="60% - Accent1" xfId="17617" builtinId="32" hidden="1"/>
    <cellStyle name="60% - Accent1" xfId="17656" builtinId="32" hidden="1"/>
    <cellStyle name="60% - Accent1" xfId="17695" builtinId="32" hidden="1"/>
    <cellStyle name="60% - Accent1" xfId="17735" builtinId="32" hidden="1"/>
    <cellStyle name="60% - Accent1" xfId="17774" builtinId="32" hidden="1"/>
    <cellStyle name="60% - Accent1" xfId="17815" builtinId="32" hidden="1"/>
    <cellStyle name="60% - Accent1" xfId="17854" builtinId="32" hidden="1"/>
    <cellStyle name="60% - Accent1" xfId="17893" builtinId="32" hidden="1"/>
    <cellStyle name="60% - Accent1" xfId="17932" builtinId="32" hidden="1"/>
    <cellStyle name="60% - Accent1" xfId="17972" builtinId="32" hidden="1"/>
    <cellStyle name="60% - Accent1" xfId="18012" builtinId="32" hidden="1"/>
    <cellStyle name="60% - Accent1" xfId="18051" builtinId="32" hidden="1"/>
    <cellStyle name="60% - Accent1" xfId="18091" builtinId="32" hidden="1"/>
    <cellStyle name="60% - Accent1" xfId="18130" builtinId="32" hidden="1"/>
    <cellStyle name="60% - Accent1" xfId="18170" builtinId="32" hidden="1"/>
    <cellStyle name="60% - Accent1" xfId="18209" builtinId="32" hidden="1"/>
    <cellStyle name="60% - Accent1" xfId="18248" builtinId="32" hidden="1"/>
    <cellStyle name="60% - Accent1" xfId="16687" builtinId="32" hidden="1"/>
    <cellStyle name="60% - Accent1" xfId="16724" builtinId="32" hidden="1"/>
    <cellStyle name="60% - Accent1" xfId="18294" builtinId="32" hidden="1"/>
    <cellStyle name="60% - Accent1" xfId="18333" builtinId="32" hidden="1"/>
    <cellStyle name="60% - Accent1" xfId="18372" builtinId="32" hidden="1"/>
    <cellStyle name="60% - Accent1" xfId="18411" builtinId="32" hidden="1"/>
    <cellStyle name="60% - Accent1" xfId="18451" builtinId="32" hidden="1"/>
    <cellStyle name="60% - Accent1" xfId="18490" builtinId="32" hidden="1"/>
    <cellStyle name="60% - Accent1" xfId="18531" builtinId="32" hidden="1"/>
    <cellStyle name="60% - Accent1" xfId="18570" builtinId="32" hidden="1"/>
    <cellStyle name="60% - Accent1" xfId="18609" builtinId="32" hidden="1"/>
    <cellStyle name="60% - Accent1" xfId="18648" builtinId="32" hidden="1"/>
    <cellStyle name="60% - Accent1" xfId="18688" builtinId="32" hidden="1"/>
    <cellStyle name="60% - Accent1" xfId="18728" builtinId="32" hidden="1"/>
    <cellStyle name="60% - Accent1" xfId="18767" builtinId="32" hidden="1"/>
    <cellStyle name="60% - Accent1" xfId="18807" builtinId="32" hidden="1"/>
    <cellStyle name="60% - Accent1" xfId="18846" builtinId="32" hidden="1"/>
    <cellStyle name="60% - Accent1" xfId="18886" builtinId="32" hidden="1"/>
    <cellStyle name="60% - Accent1" xfId="18925" builtinId="32" hidden="1"/>
    <cellStyle name="60% - Accent1" xfId="18964" builtinId="32" hidden="1"/>
    <cellStyle name="60% - Accent1" xfId="3252" builtinId="32" hidden="1"/>
    <cellStyle name="60% - Accent1" xfId="19086" builtinId="32" hidden="1"/>
    <cellStyle name="60% - Accent1" xfId="19127" builtinId="32" hidden="1"/>
    <cellStyle name="60% - Accent1" xfId="19166" builtinId="32" hidden="1"/>
    <cellStyle name="60% - Accent1" xfId="19205" builtinId="32" hidden="1"/>
    <cellStyle name="60% - Accent1" xfId="19244" builtinId="32" hidden="1"/>
    <cellStyle name="60% - Accent1" xfId="19284" builtinId="32" hidden="1"/>
    <cellStyle name="60% - Accent1" xfId="19323" builtinId="32" hidden="1"/>
    <cellStyle name="60% - Accent1" xfId="19364" builtinId="32" hidden="1"/>
    <cellStyle name="60% - Accent1" xfId="19403" builtinId="32" hidden="1"/>
    <cellStyle name="60% - Accent1" xfId="19442" builtinId="32" hidden="1"/>
    <cellStyle name="60% - Accent1" xfId="19481" builtinId="32" hidden="1"/>
    <cellStyle name="60% - Accent1" xfId="19521" builtinId="32" hidden="1"/>
    <cellStyle name="60% - Accent1" xfId="19561" builtinId="32" hidden="1"/>
    <cellStyle name="60% - Accent1" xfId="19600" builtinId="32" hidden="1"/>
    <cellStyle name="60% - Accent1" xfId="19640" builtinId="32" hidden="1"/>
    <cellStyle name="60% - Accent1" xfId="19679" builtinId="32" hidden="1"/>
    <cellStyle name="60% - Accent1" xfId="19719" builtinId="32" hidden="1"/>
    <cellStyle name="60% - Accent1" xfId="19758" builtinId="32" hidden="1"/>
    <cellStyle name="60% - Accent1" xfId="19797" builtinId="32" hidden="1"/>
    <cellStyle name="60% - Accent1" xfId="19848" builtinId="32" hidden="1"/>
    <cellStyle name="60% - Accent1" xfId="20007" builtinId="32" hidden="1"/>
    <cellStyle name="60% - Accent1" xfId="20048" builtinId="32" hidden="1"/>
    <cellStyle name="60% - Accent1" xfId="20087" builtinId="32" hidden="1"/>
    <cellStyle name="60% - Accent1" xfId="20126" builtinId="32" hidden="1"/>
    <cellStyle name="60% - Accent1" xfId="20165" builtinId="32" hidden="1"/>
    <cellStyle name="60% - Accent1" xfId="20205" builtinId="32" hidden="1"/>
    <cellStyle name="60% - Accent1" xfId="20244" builtinId="32" hidden="1"/>
    <cellStyle name="60% - Accent1" xfId="20285" builtinId="32" hidden="1"/>
    <cellStyle name="60% - Accent1" xfId="20324" builtinId="32" hidden="1"/>
    <cellStyle name="60% - Accent1" xfId="20363" builtinId="32" hidden="1"/>
    <cellStyle name="60% - Accent1" xfId="20402" builtinId="32" hidden="1"/>
    <cellStyle name="60% - Accent1" xfId="20442" builtinId="32" hidden="1"/>
    <cellStyle name="60% - Accent1" xfId="20482" builtinId="32" hidden="1"/>
    <cellStyle name="60% - Accent1" xfId="20521" builtinId="32" hidden="1"/>
    <cellStyle name="60% - Accent1" xfId="20561" builtinId="32" hidden="1"/>
    <cellStyle name="60% - Accent1" xfId="20601" builtinId="32" hidden="1"/>
    <cellStyle name="60% - Accent1" xfId="20641" builtinId="32" hidden="1"/>
    <cellStyle name="60% - Accent1" xfId="20680" builtinId="32" hidden="1"/>
    <cellStyle name="60% - Accent1" xfId="20719" builtinId="32" hidden="1"/>
    <cellStyle name="60% - Accent1" xfId="19971" builtinId="32" hidden="1"/>
    <cellStyle name="60% - Accent1" xfId="20752" builtinId="32" hidden="1"/>
    <cellStyle name="60% - Accent1" xfId="20793" builtinId="32" hidden="1"/>
    <cellStyle name="60% - Accent1" xfId="20832" builtinId="32" hidden="1"/>
    <cellStyle name="60% - Accent1" xfId="20871" builtinId="32" hidden="1"/>
    <cellStyle name="60% - Accent1" xfId="20910" builtinId="32" hidden="1"/>
    <cellStyle name="60% - Accent1" xfId="20950" builtinId="32" hidden="1"/>
    <cellStyle name="60% - Accent1" xfId="20989" builtinId="32" hidden="1"/>
    <cellStyle name="60% - Accent1" xfId="21030" builtinId="32" hidden="1"/>
    <cellStyle name="60% - Accent1" xfId="21069" builtinId="32" hidden="1"/>
    <cellStyle name="60% - Accent1" xfId="21108" builtinId="32" hidden="1"/>
    <cellStyle name="60% - Accent1" xfId="21147" builtinId="32" hidden="1"/>
    <cellStyle name="60% - Accent1" xfId="21187" builtinId="32" hidden="1"/>
    <cellStyle name="60% - Accent1" xfId="21227" builtinId="32" hidden="1"/>
    <cellStyle name="60% - Accent1" xfId="21266" builtinId="32" hidden="1"/>
    <cellStyle name="60% - Accent1" xfId="21306" builtinId="32" hidden="1"/>
    <cellStyle name="60% - Accent1" xfId="21345" builtinId="32" hidden="1"/>
    <cellStyle name="60% - Accent1" xfId="21385" builtinId="32" hidden="1"/>
    <cellStyle name="60% - Accent1" xfId="21424" builtinId="32" hidden="1"/>
    <cellStyle name="60% - Accent1" xfId="21463" builtinId="32" hidden="1"/>
    <cellStyle name="60% - Accent1" xfId="19902" builtinId="32" hidden="1"/>
    <cellStyle name="60% - Accent1" xfId="19939" builtinId="32" hidden="1"/>
    <cellStyle name="60% - Accent1" xfId="21509" builtinId="32" hidden="1"/>
    <cellStyle name="60% - Accent1" xfId="21548" builtinId="32" hidden="1"/>
    <cellStyle name="60% - Accent1" xfId="21587" builtinId="32" hidden="1"/>
    <cellStyle name="60% - Accent1" xfId="21626" builtinId="32" hidden="1"/>
    <cellStyle name="60% - Accent1" xfId="21666" builtinId="32" hidden="1"/>
    <cellStyle name="60% - Accent1" xfId="21705" builtinId="32" hidden="1"/>
    <cellStyle name="60% - Accent1" xfId="21746" builtinId="32" hidden="1"/>
    <cellStyle name="60% - Accent1" xfId="21785" builtinId="32" hidden="1"/>
    <cellStyle name="60% - Accent1" xfId="21824" builtinId="32" hidden="1"/>
    <cellStyle name="60% - Accent1" xfId="21863" builtinId="32" hidden="1"/>
    <cellStyle name="60% - Accent1" xfId="21903" builtinId="32" hidden="1"/>
    <cellStyle name="60% - Accent1" xfId="21943" builtinId="32" hidden="1"/>
    <cellStyle name="60% - Accent1" xfId="21982" builtinId="32" hidden="1"/>
    <cellStyle name="60% - Accent1" xfId="22022" builtinId="32" hidden="1"/>
    <cellStyle name="60% - Accent1" xfId="22061" builtinId="32" hidden="1"/>
    <cellStyle name="60% - Accent1" xfId="22101" builtinId="32" hidden="1"/>
    <cellStyle name="60% - Accent1" xfId="22140" builtinId="32" hidden="1"/>
    <cellStyle name="60% - Accent1" xfId="22179" builtinId="32" hidden="1"/>
    <cellStyle name="60% - Accent1" xfId="22218" builtinId="32" hidden="1"/>
    <cellStyle name="60% - Accent1" xfId="22258" builtinId="32" hidden="1"/>
    <cellStyle name="60% - Accent1" xfId="22299" builtinId="32" hidden="1"/>
    <cellStyle name="60% - Accent1" xfId="22338" builtinId="32" hidden="1"/>
    <cellStyle name="60% - Accent1" xfId="22377" builtinId="32" hidden="1"/>
    <cellStyle name="60% - Accent1" xfId="22416" builtinId="32" hidden="1"/>
    <cellStyle name="60% - Accent1" xfId="22456" builtinId="32" hidden="1"/>
    <cellStyle name="60% - Accent1" xfId="22495" builtinId="32" hidden="1"/>
    <cellStyle name="60% - Accent1" xfId="22536" builtinId="32" hidden="1"/>
    <cellStyle name="60% - Accent1" xfId="22575" builtinId="32" hidden="1"/>
    <cellStyle name="60% - Accent1" xfId="22614" builtinId="32" hidden="1"/>
    <cellStyle name="60% - Accent1" xfId="22653" builtinId="32" hidden="1"/>
    <cellStyle name="60% - Accent1" xfId="22693" builtinId="32" hidden="1"/>
    <cellStyle name="60% - Accent1" xfId="22733" builtinId="32" hidden="1"/>
    <cellStyle name="60% - Accent1" xfId="22772" builtinId="32" hidden="1"/>
    <cellStyle name="60% - Accent1" xfId="22812" builtinId="32" hidden="1"/>
    <cellStyle name="60% - Accent1" xfId="22851" builtinId="32" hidden="1"/>
    <cellStyle name="60% - Accent1" xfId="22891" builtinId="32" hidden="1"/>
    <cellStyle name="60% - Accent1" xfId="22930" builtinId="32" hidden="1"/>
    <cellStyle name="60% - Accent1" xfId="22969" builtinId="32" hidden="1"/>
    <cellStyle name="60% - Accent1" xfId="23008" builtinId="32" hidden="1"/>
    <cellStyle name="60% - Accent1" xfId="23167" builtinId="32" hidden="1"/>
    <cellStyle name="60% - Accent1" xfId="23208" builtinId="32" hidden="1"/>
    <cellStyle name="60% - Accent1" xfId="23247" builtinId="32" hidden="1"/>
    <cellStyle name="60% - Accent1" xfId="23286" builtinId="32" hidden="1"/>
    <cellStyle name="60% - Accent1" xfId="23325" builtinId="32" hidden="1"/>
    <cellStyle name="60% - Accent1" xfId="23365" builtinId="32" hidden="1"/>
    <cellStyle name="60% - Accent1" xfId="23404" builtinId="32" hidden="1"/>
    <cellStyle name="60% - Accent1" xfId="23445" builtinId="32" hidden="1"/>
    <cellStyle name="60% - Accent1" xfId="23484" builtinId="32" hidden="1"/>
    <cellStyle name="60% - Accent1" xfId="23523" builtinId="32" hidden="1"/>
    <cellStyle name="60% - Accent1" xfId="23562" builtinId="32" hidden="1"/>
    <cellStyle name="60% - Accent1" xfId="23602" builtinId="32" hidden="1"/>
    <cellStyle name="60% - Accent1" xfId="23642" builtinId="32" hidden="1"/>
    <cellStyle name="60% - Accent1" xfId="23681" builtinId="32" hidden="1"/>
    <cellStyle name="60% - Accent1" xfId="23721" builtinId="32" hidden="1"/>
    <cellStyle name="60% - Accent1" xfId="23761" builtinId="32" hidden="1"/>
    <cellStyle name="60% - Accent1" xfId="23801" builtinId="32" hidden="1"/>
    <cellStyle name="60% - Accent1" xfId="23840" builtinId="32" hidden="1"/>
    <cellStyle name="60% - Accent1" xfId="23879" builtinId="32" hidden="1"/>
    <cellStyle name="60% - Accent1" xfId="23131" builtinId="32" hidden="1"/>
    <cellStyle name="60% - Accent1" xfId="23912" builtinId="32" hidden="1"/>
    <cellStyle name="60% - Accent1" xfId="23953" builtinId="32" hidden="1"/>
    <cellStyle name="60% - Accent1" xfId="23992" builtinId="32" hidden="1"/>
    <cellStyle name="60% - Accent1" xfId="24031" builtinId="32" hidden="1"/>
    <cellStyle name="60% - Accent1" xfId="24070" builtinId="32" hidden="1"/>
    <cellStyle name="60% - Accent1" xfId="24110" builtinId="32" hidden="1"/>
    <cellStyle name="60% - Accent1" xfId="24149" builtinId="32" hidden="1"/>
    <cellStyle name="60% - Accent1" xfId="24190" builtinId="32" hidden="1"/>
    <cellStyle name="60% - Accent1" xfId="24229" builtinId="32" hidden="1"/>
    <cellStyle name="60% - Accent1" xfId="24268" builtinId="32" hidden="1"/>
    <cellStyle name="60% - Accent1" xfId="24307" builtinId="32" hidden="1"/>
    <cellStyle name="60% - Accent1" xfId="24347" builtinId="32" hidden="1"/>
    <cellStyle name="60% - Accent1" xfId="24387" builtinId="32" hidden="1"/>
    <cellStyle name="60% - Accent1" xfId="24426" builtinId="32" hidden="1"/>
    <cellStyle name="60% - Accent1" xfId="24466" builtinId="32" hidden="1"/>
    <cellStyle name="60% - Accent1" xfId="24505" builtinId="32" hidden="1"/>
    <cellStyle name="60% - Accent1" xfId="24545" builtinId="32" hidden="1"/>
    <cellStyle name="60% - Accent1" xfId="24584" builtinId="32" hidden="1"/>
    <cellStyle name="60% - Accent1" xfId="24623" builtinId="32" hidden="1"/>
    <cellStyle name="60% - Accent1" xfId="23062" builtinId="32" hidden="1"/>
    <cellStyle name="60% - Accent1" xfId="23099" builtinId="32" hidden="1"/>
    <cellStyle name="60% - Accent1" xfId="24669" builtinId="32" hidden="1"/>
    <cellStyle name="60% - Accent1" xfId="24708" builtinId="32" hidden="1"/>
    <cellStyle name="60% - Accent1" xfId="24747" builtinId="32" hidden="1"/>
    <cellStyle name="60% - Accent1" xfId="24786" builtinId="32" hidden="1"/>
    <cellStyle name="60% - Accent1" xfId="24826" builtinId="32" hidden="1"/>
    <cellStyle name="60% - Accent1" xfId="24865" builtinId="32" hidden="1"/>
    <cellStyle name="60% - Accent1" xfId="24906" builtinId="32" hidden="1"/>
    <cellStyle name="60% - Accent1" xfId="24945" builtinId="32" hidden="1"/>
    <cellStyle name="60% - Accent1" xfId="24984" builtinId="32" hidden="1"/>
    <cellStyle name="60% - Accent1" xfId="25023" builtinId="32" hidden="1"/>
    <cellStyle name="60% - Accent1" xfId="25063" builtinId="32" hidden="1"/>
    <cellStyle name="60% - Accent1" xfId="25103" builtinId="32" hidden="1"/>
    <cellStyle name="60% - Accent1" xfId="25142" builtinId="32" hidden="1"/>
    <cellStyle name="60% - Accent1" xfId="25182" builtinId="32" hidden="1"/>
    <cellStyle name="60% - Accent1" xfId="25221" builtinId="32" hidden="1"/>
    <cellStyle name="60% - Accent1" xfId="25261" builtinId="32" hidden="1"/>
    <cellStyle name="60% - Accent1" xfId="25300" builtinId="32" hidden="1"/>
    <cellStyle name="60% - Accent1" xfId="25339" builtinId="32" hidden="1"/>
    <cellStyle name="60% - Accent1" xfId="19828" builtinId="32" hidden="1"/>
    <cellStyle name="60% - Accent1" xfId="19020" builtinId="32" hidden="1"/>
    <cellStyle name="60% - Accent1" xfId="25366" builtinId="32" hidden="1"/>
    <cellStyle name="60% - Accent1" xfId="25405" builtinId="32" hidden="1"/>
    <cellStyle name="60% - Accent1" xfId="25444" builtinId="32" hidden="1"/>
    <cellStyle name="60% - Accent1" xfId="25483" builtinId="32" hidden="1"/>
    <cellStyle name="60% - Accent1" xfId="25523" builtinId="32" hidden="1"/>
    <cellStyle name="60% - Accent1" xfId="25562" builtinId="32" hidden="1"/>
    <cellStyle name="60% - Accent1" xfId="25603" builtinId="32" hidden="1"/>
    <cellStyle name="60% - Accent1" xfId="25642" builtinId="32" hidden="1"/>
    <cellStyle name="60% - Accent1" xfId="25681" builtinId="32" hidden="1"/>
    <cellStyle name="60% - Accent1" xfId="25720" builtinId="32" hidden="1"/>
    <cellStyle name="60% - Accent1" xfId="25760" builtinId="32" hidden="1"/>
    <cellStyle name="60% - Accent1" xfId="25800" builtinId="32" hidden="1"/>
    <cellStyle name="60% - Accent1" xfId="25839" builtinId="32" hidden="1"/>
    <cellStyle name="60% - Accent1" xfId="25879" builtinId="32" hidden="1"/>
    <cellStyle name="60% - Accent1" xfId="25918" builtinId="32" hidden="1"/>
    <cellStyle name="60% - Accent1" xfId="25958" builtinId="32" hidden="1"/>
    <cellStyle name="60% - Accent1" xfId="25997" builtinId="32" hidden="1"/>
    <cellStyle name="60% - Accent1" xfId="26036" builtinId="32" hidden="1"/>
    <cellStyle name="60% - Accent1" xfId="26075" builtinId="32" hidden="1"/>
    <cellStyle name="60% - Accent1" xfId="26234" builtinId="32" hidden="1"/>
    <cellStyle name="60% - Accent1" xfId="26275" builtinId="32" hidden="1"/>
    <cellStyle name="60% - Accent1" xfId="26314" builtinId="32" hidden="1"/>
    <cellStyle name="60% - Accent1" xfId="26353" builtinId="32" hidden="1"/>
    <cellStyle name="60% - Accent1" xfId="26392" builtinId="32" hidden="1"/>
    <cellStyle name="60% - Accent1" xfId="26432" builtinId="32" hidden="1"/>
    <cellStyle name="60% - Accent1" xfId="26471" builtinId="32" hidden="1"/>
    <cellStyle name="60% - Accent1" xfId="26512" builtinId="32" hidden="1"/>
    <cellStyle name="60% - Accent1" xfId="26551" builtinId="32" hidden="1"/>
    <cellStyle name="60% - Accent1" xfId="26590" builtinId="32" hidden="1"/>
    <cellStyle name="60% - Accent1" xfId="26629" builtinId="32" hidden="1"/>
    <cellStyle name="60% - Accent1" xfId="26669" builtinId="32" hidden="1"/>
    <cellStyle name="60% - Accent1" xfId="26709" builtinId="32" hidden="1"/>
    <cellStyle name="60% - Accent1" xfId="26748" builtinId="32" hidden="1"/>
    <cellStyle name="60% - Accent1" xfId="26788" builtinId="32" hidden="1"/>
    <cellStyle name="60% - Accent1" xfId="26828" builtinId="32" hidden="1"/>
    <cellStyle name="60% - Accent1" xfId="26868" builtinId="32" hidden="1"/>
    <cellStyle name="60% - Accent1" xfId="26907" builtinId="32" hidden="1"/>
    <cellStyle name="60% - Accent1" xfId="26946" builtinId="32" hidden="1"/>
    <cellStyle name="60% - Accent1" xfId="26198" builtinId="32" hidden="1"/>
    <cellStyle name="60% - Accent1" xfId="26979" builtinId="32" hidden="1"/>
    <cellStyle name="60% - Accent1" xfId="27020" builtinId="32" hidden="1"/>
    <cellStyle name="60% - Accent1" xfId="27059" builtinId="32" hidden="1"/>
    <cellStyle name="60% - Accent1" xfId="27098" builtinId="32" hidden="1"/>
    <cellStyle name="60% - Accent1" xfId="27137" builtinId="32" hidden="1"/>
    <cellStyle name="60% - Accent1" xfId="27177" builtinId="32" hidden="1"/>
    <cellStyle name="60% - Accent1" xfId="27216" builtinId="32" hidden="1"/>
    <cellStyle name="60% - Accent1" xfId="27257" builtinId="32" hidden="1"/>
    <cellStyle name="60% - Accent1" xfId="27296" builtinId="32" hidden="1"/>
    <cellStyle name="60% - Accent1" xfId="27335" builtinId="32" hidden="1"/>
    <cellStyle name="60% - Accent1" xfId="27374" builtinId="32" hidden="1"/>
    <cellStyle name="60% - Accent1" xfId="27414" builtinId="32" hidden="1"/>
    <cellStyle name="60% - Accent1" xfId="27454" builtinId="32" hidden="1"/>
    <cellStyle name="60% - Accent1" xfId="27493" builtinId="32" hidden="1"/>
    <cellStyle name="60% - Accent1" xfId="27533" builtinId="32" hidden="1"/>
    <cellStyle name="60% - Accent1" xfId="27572" builtinId="32" hidden="1"/>
    <cellStyle name="60% - Accent1" xfId="27612" builtinId="32" hidden="1"/>
    <cellStyle name="60% - Accent1" xfId="27651" builtinId="32" hidden="1"/>
    <cellStyle name="60% - Accent1" xfId="27690" builtinId="32" hidden="1"/>
    <cellStyle name="60% - Accent1" xfId="26129" builtinId="32" hidden="1"/>
    <cellStyle name="60% - Accent1" xfId="26166" builtinId="32" hidden="1"/>
    <cellStyle name="60% - Accent1" xfId="27736" builtinId="32" hidden="1"/>
    <cellStyle name="60% - Accent1" xfId="27775" builtinId="32" hidden="1"/>
    <cellStyle name="60% - Accent1" xfId="27814" builtinId="32" hidden="1"/>
    <cellStyle name="60% - Accent1" xfId="27853" builtinId="32" hidden="1"/>
    <cellStyle name="60% - Accent1" xfId="27893" builtinId="32" hidden="1"/>
    <cellStyle name="60% - Accent1" xfId="27932" builtinId="32" hidden="1"/>
    <cellStyle name="60% - Accent1" xfId="27973" builtinId="32" hidden="1"/>
    <cellStyle name="60% - Accent1" xfId="28012" builtinId="32" hidden="1"/>
    <cellStyle name="60% - Accent1" xfId="28051" builtinId="32" hidden="1"/>
    <cellStyle name="60% - Accent1" xfId="28090" builtinId="32" hidden="1"/>
    <cellStyle name="60% - Accent1" xfId="28130" builtinId="32" hidden="1"/>
    <cellStyle name="60% - Accent1" xfId="28170" builtinId="32" hidden="1"/>
    <cellStyle name="60% - Accent1" xfId="28209" builtinId="32" hidden="1"/>
    <cellStyle name="60% - Accent1" xfId="28249" builtinId="32" hidden="1"/>
    <cellStyle name="60% - Accent1" xfId="28288" builtinId="32" hidden="1"/>
    <cellStyle name="60% - Accent1" xfId="28328" builtinId="32" hidden="1"/>
    <cellStyle name="60% - Accent1" xfId="28367" builtinId="32" hidden="1"/>
    <cellStyle name="60% - Accent1" xfId="28406" builtinId="32" hidden="1"/>
    <cellStyle name="60% - Accent1" xfId="28445" builtinId="32" hidden="1"/>
    <cellStyle name="60% - Accent1" xfId="28569" builtinId="32" hidden="1"/>
    <cellStyle name="60% - Accent1" xfId="28612" builtinId="32" hidden="1"/>
    <cellStyle name="60% - Accent1" xfId="28651" builtinId="32" hidden="1"/>
    <cellStyle name="60% - Accent1" xfId="28690" builtinId="32" hidden="1"/>
    <cellStyle name="60% - Accent1" xfId="28729" builtinId="32" hidden="1"/>
    <cellStyle name="60% - Accent1" xfId="28769" builtinId="32" hidden="1"/>
    <cellStyle name="60% - Accent1" xfId="28808" builtinId="32" hidden="1"/>
    <cellStyle name="60% - Accent1" xfId="28849" builtinId="32" hidden="1"/>
    <cellStyle name="60% - Accent1" xfId="28888" builtinId="32" hidden="1"/>
    <cellStyle name="60% - Accent1" xfId="28927" builtinId="32" hidden="1"/>
    <cellStyle name="60% - Accent1" xfId="28966" builtinId="32" hidden="1"/>
    <cellStyle name="60% - Accent1" xfId="29008" builtinId="32" hidden="1"/>
    <cellStyle name="60% - Accent1" xfId="29048" builtinId="32" hidden="1"/>
    <cellStyle name="60% - Accent1" xfId="29087" builtinId="32" hidden="1"/>
    <cellStyle name="60% - Accent1" xfId="29127" builtinId="32" hidden="1"/>
    <cellStyle name="60% - Accent1" xfId="29167" builtinId="32" hidden="1"/>
    <cellStyle name="60% - Accent1" xfId="29207" builtinId="32" hidden="1"/>
    <cellStyle name="60% - Accent1" xfId="29246" builtinId="32" hidden="1"/>
    <cellStyle name="60% - Accent1" xfId="29285" builtinId="32" hidden="1"/>
    <cellStyle name="60% - Accent1" xfId="29335" builtinId="32" hidden="1"/>
    <cellStyle name="60% - Accent1" xfId="29494" builtinId="32" hidden="1"/>
    <cellStyle name="60% - Accent1" xfId="29537" builtinId="32" hidden="1"/>
    <cellStyle name="60% - Accent1" xfId="29576" builtinId="32" hidden="1"/>
    <cellStyle name="60% - Accent1" xfId="29615" builtinId="32" hidden="1"/>
    <cellStyle name="60% - Accent1" xfId="29654" builtinId="32" hidden="1"/>
    <cellStyle name="60% - Accent1" xfId="29694" builtinId="32" hidden="1"/>
    <cellStyle name="60% - Accent1" xfId="29733" builtinId="32" hidden="1"/>
    <cellStyle name="60% - Accent1" xfId="29774" builtinId="32" hidden="1"/>
    <cellStyle name="60% - Accent1" xfId="29813" builtinId="32" hidden="1"/>
    <cellStyle name="60% - Accent1" xfId="29852" builtinId="32" hidden="1"/>
    <cellStyle name="60% - Accent1" xfId="29891" builtinId="32" hidden="1"/>
    <cellStyle name="60% - Accent1" xfId="29933" builtinId="32" hidden="1"/>
    <cellStyle name="60% - Accent1" xfId="29973" builtinId="32" hidden="1"/>
    <cellStyle name="60% - Accent1" xfId="30012" builtinId="32" hidden="1"/>
    <cellStyle name="60% - Accent1" xfId="30052" builtinId="32" hidden="1"/>
    <cellStyle name="60% - Accent1" xfId="30092" builtinId="32" hidden="1"/>
    <cellStyle name="60% - Accent1" xfId="30132" builtinId="32" hidden="1"/>
    <cellStyle name="60% - Accent1" xfId="30171" builtinId="32" hidden="1"/>
    <cellStyle name="60% - Accent1" xfId="30210" builtinId="32" hidden="1"/>
    <cellStyle name="60% - Accent1" xfId="29458" builtinId="32" hidden="1"/>
    <cellStyle name="60% - Accent1" xfId="30243" builtinId="32" hidden="1"/>
    <cellStyle name="60% - Accent1" xfId="30284" builtinId="32" hidden="1"/>
    <cellStyle name="60% - Accent1" xfId="30323" builtinId="32" hidden="1"/>
    <cellStyle name="60% - Accent1" xfId="30362" builtinId="32" hidden="1"/>
    <cellStyle name="60% - Accent1" xfId="30401" builtinId="32" hidden="1"/>
    <cellStyle name="60% - Accent1" xfId="30441" builtinId="32" hidden="1"/>
    <cellStyle name="60% - Accent1" xfId="30480" builtinId="32" hidden="1"/>
    <cellStyle name="60% - Accent1" xfId="30521" builtinId="32" hidden="1"/>
    <cellStyle name="60% - Accent1" xfId="30560" builtinId="32" hidden="1"/>
    <cellStyle name="60% - Accent1" xfId="30599" builtinId="32" hidden="1"/>
    <cellStyle name="60% - Accent1" xfId="30638" builtinId="32" hidden="1"/>
    <cellStyle name="60% - Accent1" xfId="30678" builtinId="32" hidden="1"/>
    <cellStyle name="60% - Accent1" xfId="30718" builtinId="32" hidden="1"/>
    <cellStyle name="60% - Accent1" xfId="30757" builtinId="32" hidden="1"/>
    <cellStyle name="60% - Accent1" xfId="30797" builtinId="32" hidden="1"/>
    <cellStyle name="60% - Accent1" xfId="30836" builtinId="32" hidden="1"/>
    <cellStyle name="60% - Accent1" xfId="30876" builtinId="32" hidden="1"/>
    <cellStyle name="60% - Accent1" xfId="30915" builtinId="32" hidden="1"/>
    <cellStyle name="60% - Accent1" xfId="30954" builtinId="32" hidden="1"/>
    <cellStyle name="60% - Accent1" xfId="29389" builtinId="32" hidden="1"/>
    <cellStyle name="60% - Accent1" xfId="29426" builtinId="32" hidden="1"/>
    <cellStyle name="60% - Accent1" xfId="31000" builtinId="32" hidden="1"/>
    <cellStyle name="60% - Accent1" xfId="31039" builtinId="32" hidden="1"/>
    <cellStyle name="60% - Accent1" xfId="31078" builtinId="32" hidden="1"/>
    <cellStyle name="60% - Accent1" xfId="31117" builtinId="32" hidden="1"/>
    <cellStyle name="60% - Accent1" xfId="31157" builtinId="32" hidden="1"/>
    <cellStyle name="60% - Accent1" xfId="31196" builtinId="32" hidden="1"/>
    <cellStyle name="60% - Accent1" xfId="31237" builtinId="32" hidden="1"/>
    <cellStyle name="60% - Accent1" xfId="31276" builtinId="32" hidden="1"/>
    <cellStyle name="60% - Accent1" xfId="31315" builtinId="32" hidden="1"/>
    <cellStyle name="60% - Accent1" xfId="31354" builtinId="32" hidden="1"/>
    <cellStyle name="60% - Accent1" xfId="31394" builtinId="32" hidden="1"/>
    <cellStyle name="60% - Accent1" xfId="31434" builtinId="32" hidden="1"/>
    <cellStyle name="60% - Accent1" xfId="31473" builtinId="32" hidden="1"/>
    <cellStyle name="60% - Accent1" xfId="31513" builtinId="32" hidden="1"/>
    <cellStyle name="60% - Accent1" xfId="31552" builtinId="32" hidden="1"/>
    <cellStyle name="60% - Accent1" xfId="31592" builtinId="32" hidden="1"/>
    <cellStyle name="60% - Accent1" xfId="31631" builtinId="32" hidden="1"/>
    <cellStyle name="60% - Accent1" xfId="31670" builtinId="32" hidden="1"/>
    <cellStyle name="60% - Accent1" xfId="28533" builtinId="32" hidden="1"/>
    <cellStyle name="60% - Accent1" xfId="28473" builtinId="32" hidden="1"/>
    <cellStyle name="60% - Accent1" xfId="31724" builtinId="32" hidden="1"/>
    <cellStyle name="60% - Accent1" xfId="31763" builtinId="32" hidden="1"/>
    <cellStyle name="60% - Accent1" xfId="31802" builtinId="32" hidden="1"/>
    <cellStyle name="60% - Accent1" xfId="31841" builtinId="32" hidden="1"/>
    <cellStyle name="60% - Accent1" xfId="31881" builtinId="32" hidden="1"/>
    <cellStyle name="60% - Accent1" xfId="31920" builtinId="32" hidden="1"/>
    <cellStyle name="60% - Accent1" xfId="31961" builtinId="32" hidden="1"/>
    <cellStyle name="60% - Accent1" xfId="32000" builtinId="32" hidden="1"/>
    <cellStyle name="60% - Accent1" xfId="32039" builtinId="32" hidden="1"/>
    <cellStyle name="60% - Accent1" xfId="32078" builtinId="32" hidden="1"/>
    <cellStyle name="60% - Accent1" xfId="32118" builtinId="32" hidden="1"/>
    <cellStyle name="60% - Accent1" xfId="32158" builtinId="32" hidden="1"/>
    <cellStyle name="60% - Accent1" xfId="32197" builtinId="32" hidden="1"/>
    <cellStyle name="60% - Accent1" xfId="32237" builtinId="32" hidden="1"/>
    <cellStyle name="60% - Accent1" xfId="32276" builtinId="32" hidden="1"/>
    <cellStyle name="60% - Accent1" xfId="32316" builtinId="32" hidden="1"/>
    <cellStyle name="60% - Accent1" xfId="32355" builtinId="32" hidden="1"/>
    <cellStyle name="60% - Accent1" xfId="32394" builtinId="32" hidden="1"/>
    <cellStyle name="60% - Accent1" xfId="32433" builtinId="32" hidden="1"/>
    <cellStyle name="60% - Accent1" xfId="32592" builtinId="32" hidden="1"/>
    <cellStyle name="60% - Accent1" xfId="32633" builtinId="32" hidden="1"/>
    <cellStyle name="60% - Accent1" xfId="32672" builtinId="32" hidden="1"/>
    <cellStyle name="60% - Accent1" xfId="32711" builtinId="32" hidden="1"/>
    <cellStyle name="60% - Accent1" xfId="32750" builtinId="32" hidden="1"/>
    <cellStyle name="60% - Accent1" xfId="32790" builtinId="32" hidden="1"/>
    <cellStyle name="60% - Accent1" xfId="32829" builtinId="32" hidden="1"/>
    <cellStyle name="60% - Accent1" xfId="32870" builtinId="32" hidden="1"/>
    <cellStyle name="60% - Accent1" xfId="32909" builtinId="32" hidden="1"/>
    <cellStyle name="60% - Accent1" xfId="32948" builtinId="32" hidden="1"/>
    <cellStyle name="60% - Accent1" xfId="32987" builtinId="32" hidden="1"/>
    <cellStyle name="60% - Accent1" xfId="33027" builtinId="32" hidden="1"/>
    <cellStyle name="60% - Accent1" xfId="33067" builtinId="32" hidden="1"/>
    <cellStyle name="60% - Accent1" xfId="33106" builtinId="32" hidden="1"/>
    <cellStyle name="60% - Accent1" xfId="33146" builtinId="32" hidden="1"/>
    <cellStyle name="60% - Accent1" xfId="33186" builtinId="32" hidden="1"/>
    <cellStyle name="60% - Accent1" xfId="33226" builtinId="32" hidden="1"/>
    <cellStyle name="60% - Accent1" xfId="33265" builtinId="32" hidden="1"/>
    <cellStyle name="60% - Accent1" xfId="33304" builtinId="32" hidden="1"/>
    <cellStyle name="60% - Accent1" xfId="32556" builtinId="32" hidden="1"/>
    <cellStyle name="60% - Accent1" xfId="33337" builtinId="32" hidden="1"/>
    <cellStyle name="60% - Accent1" xfId="33378" builtinId="32" hidden="1"/>
    <cellStyle name="60% - Accent1" xfId="33417" builtinId="32" hidden="1"/>
    <cellStyle name="60% - Accent1" xfId="33456" builtinId="32" hidden="1"/>
    <cellStyle name="60% - Accent1" xfId="33495" builtinId="32" hidden="1"/>
    <cellStyle name="60% - Accent1" xfId="33535" builtinId="32" hidden="1"/>
    <cellStyle name="60% - Accent1" xfId="33574" builtinId="32" hidden="1"/>
    <cellStyle name="60% - Accent1" xfId="33615" builtinId="32" hidden="1"/>
    <cellStyle name="60% - Accent1" xfId="33654" builtinId="32" hidden="1"/>
    <cellStyle name="60% - Accent1" xfId="33693" builtinId="32" hidden="1"/>
    <cellStyle name="60% - Accent1" xfId="33732" builtinId="32" hidden="1"/>
    <cellStyle name="60% - Accent1" xfId="33772" builtinId="32" hidden="1"/>
    <cellStyle name="60% - Accent1" xfId="33812" builtinId="32" hidden="1"/>
    <cellStyle name="60% - Accent1" xfId="33851" builtinId="32" hidden="1"/>
    <cellStyle name="60% - Accent1" xfId="33891" builtinId="32" hidden="1"/>
    <cellStyle name="60% - Accent1" xfId="33930" builtinId="32" hidden="1"/>
    <cellStyle name="60% - Accent1" xfId="33970" builtinId="32" hidden="1"/>
    <cellStyle name="60% - Accent1" xfId="34009" builtinId="32" hidden="1"/>
    <cellStyle name="60% - Accent1" xfId="34048" builtinId="32" hidden="1"/>
    <cellStyle name="60% - Accent1" xfId="32487" builtinId="32" hidden="1"/>
    <cellStyle name="60% - Accent1" xfId="32524" builtinId="32" hidden="1"/>
    <cellStyle name="60% - Accent1" xfId="34094" builtinId="32" hidden="1"/>
    <cellStyle name="60% - Accent1" xfId="34133" builtinId="32" hidden="1"/>
    <cellStyle name="60% - Accent1" xfId="34172" builtinId="32" hidden="1"/>
    <cellStyle name="60% - Accent1" xfId="34211" builtinId="32" hidden="1"/>
    <cellStyle name="60% - Accent1" xfId="34251" builtinId="32" hidden="1"/>
    <cellStyle name="60% - Accent1" xfId="34290" builtinId="32" hidden="1"/>
    <cellStyle name="60% - Accent1" xfId="34331" builtinId="32" hidden="1"/>
    <cellStyle name="60% - Accent1" xfId="34370" builtinId="32" hidden="1"/>
    <cellStyle name="60% - Accent1" xfId="34409" builtinId="32" hidden="1"/>
    <cellStyle name="60% - Accent1" xfId="34448" builtinId="32" hidden="1"/>
    <cellStyle name="60% - Accent1" xfId="34488" builtinId="32" hidden="1"/>
    <cellStyle name="60% - Accent1" xfId="34528" builtinId="32" hidden="1"/>
    <cellStyle name="60% - Accent1" xfId="34567" builtinId="32" hidden="1"/>
    <cellStyle name="60% - Accent1" xfId="34607" builtinId="32" hidden="1"/>
    <cellStyle name="60% - Accent1" xfId="34646" builtinId="32" hidden="1"/>
    <cellStyle name="60% - Accent1" xfId="34686" builtinId="32" hidden="1"/>
    <cellStyle name="60% - Accent1" xfId="34725" builtinId="32" hidden="1"/>
    <cellStyle name="60% - Accent1" xfId="34764" builtinId="32" hidden="1"/>
    <cellStyle name="60% - Accent1" xfId="28504" builtinId="32" hidden="1"/>
    <cellStyle name="60% - Accent1" xfId="34805" builtinId="32" hidden="1"/>
    <cellStyle name="60% - Accent1" xfId="34846" builtinId="32" hidden="1"/>
    <cellStyle name="60% - Accent1" xfId="34885" builtinId="32" hidden="1"/>
    <cellStyle name="60% - Accent1" xfId="34924" builtinId="32" hidden="1"/>
    <cellStyle name="60% - Accent1" xfId="34963" builtinId="32" hidden="1"/>
    <cellStyle name="60% - Accent1" xfId="35003" builtinId="32" hidden="1"/>
    <cellStyle name="60% - Accent1" xfId="35042" builtinId="32" hidden="1"/>
    <cellStyle name="60% - Accent1" xfId="35083" builtinId="32" hidden="1"/>
    <cellStyle name="60% - Accent1" xfId="35122" builtinId="32" hidden="1"/>
    <cellStyle name="60% - Accent1" xfId="35161" builtinId="32" hidden="1"/>
    <cellStyle name="60% - Accent1" xfId="35200" builtinId="32" hidden="1"/>
    <cellStyle name="60% - Accent1" xfId="35240" builtinId="32" hidden="1"/>
    <cellStyle name="60% - Accent1" xfId="35280" builtinId="32" hidden="1"/>
    <cellStyle name="60% - Accent1" xfId="35319" builtinId="32" hidden="1"/>
    <cellStyle name="60% - Accent1" xfId="35359" builtinId="32" hidden="1"/>
    <cellStyle name="60% - Accent1" xfId="35398" builtinId="32" hidden="1"/>
    <cellStyle name="60% - Accent1" xfId="35438" builtinId="32" hidden="1"/>
    <cellStyle name="60% - Accent1" xfId="35477" builtinId="32" hidden="1"/>
    <cellStyle name="60% - Accent1" xfId="35516" builtinId="32" hidden="1"/>
    <cellStyle name="60% - Accent1" xfId="35555" builtinId="32" hidden="1"/>
    <cellStyle name="60% - Accent1" xfId="35714" builtinId="32" hidden="1"/>
    <cellStyle name="60% - Accent1" xfId="35755" builtinId="32" hidden="1"/>
    <cellStyle name="60% - Accent1" xfId="35794" builtinId="32" hidden="1"/>
    <cellStyle name="60% - Accent1" xfId="35833" builtinId="32" hidden="1"/>
    <cellStyle name="60% - Accent1" xfId="35872" builtinId="32" hidden="1"/>
    <cellStyle name="60% - Accent1" xfId="35912" builtinId="32" hidden="1"/>
    <cellStyle name="60% - Accent1" xfId="35951" builtinId="32" hidden="1"/>
    <cellStyle name="60% - Accent1" xfId="35992" builtinId="32" hidden="1"/>
    <cellStyle name="60% - Accent1" xfId="36031" builtinId="32" hidden="1"/>
    <cellStyle name="60% - Accent1" xfId="36070" builtinId="32" hidden="1"/>
    <cellStyle name="60% - Accent1" xfId="36109" builtinId="32" hidden="1"/>
    <cellStyle name="60% - Accent1" xfId="36149" builtinId="32" hidden="1"/>
    <cellStyle name="60% - Accent1" xfId="36189" builtinId="32" hidden="1"/>
    <cellStyle name="60% - Accent1" xfId="36228" builtinId="32" hidden="1"/>
    <cellStyle name="60% - Accent1" xfId="36268" builtinId="32" hidden="1"/>
    <cellStyle name="60% - Accent1" xfId="36308" builtinId="32" hidden="1"/>
    <cellStyle name="60% - Accent1" xfId="36348" builtinId="32" hidden="1"/>
    <cellStyle name="60% - Accent1" xfId="36387" builtinId="32" hidden="1"/>
    <cellStyle name="60% - Accent1" xfId="36426" builtinId="32" hidden="1"/>
    <cellStyle name="60% - Accent1" xfId="35678" builtinId="32" hidden="1"/>
    <cellStyle name="60% - Accent1" xfId="36459" builtinId="32" hidden="1"/>
    <cellStyle name="60% - Accent1" xfId="36500" builtinId="32" hidden="1"/>
    <cellStyle name="60% - Accent1" xfId="36539" builtinId="32" hidden="1"/>
    <cellStyle name="60% - Accent1" xfId="36578" builtinId="32" hidden="1"/>
    <cellStyle name="60% - Accent1" xfId="36617" builtinId="32" hidden="1"/>
    <cellStyle name="60% - Accent1" xfId="36657" builtinId="32" hidden="1"/>
    <cellStyle name="60% - Accent1" xfId="36696" builtinId="32" hidden="1"/>
    <cellStyle name="60% - Accent1" xfId="36737" builtinId="32" hidden="1"/>
    <cellStyle name="60% - Accent1" xfId="36776" builtinId="32" hidden="1"/>
    <cellStyle name="60% - Accent1" xfId="36815" builtinId="32" hidden="1"/>
    <cellStyle name="60% - Accent1" xfId="36854" builtinId="32" hidden="1"/>
    <cellStyle name="60% - Accent1" xfId="36894" builtinId="32" hidden="1"/>
    <cellStyle name="60% - Accent1" xfId="36934" builtinId="32" hidden="1"/>
    <cellStyle name="60% - Accent1" xfId="36973" builtinId="32" hidden="1"/>
    <cellStyle name="60% - Accent1" xfId="37013" builtinId="32" hidden="1"/>
    <cellStyle name="60% - Accent1" xfId="37052" builtinId="32" hidden="1"/>
    <cellStyle name="60% - Accent1" xfId="37092" builtinId="32" hidden="1"/>
    <cellStyle name="60% - Accent1" xfId="37131" builtinId="32" hidden="1"/>
    <cellStyle name="60% - Accent1" xfId="37170" builtinId="32" hidden="1"/>
    <cellStyle name="60% - Accent1" xfId="35609" builtinId="32" hidden="1"/>
    <cellStyle name="60% - Accent1" xfId="35646" builtinId="32" hidden="1"/>
    <cellStyle name="60% - Accent1" xfId="37216" builtinId="32" hidden="1"/>
    <cellStyle name="60% - Accent1" xfId="37255" builtinId="32" hidden="1"/>
    <cellStyle name="60% - Accent1" xfId="37294" builtinId="32" hidden="1"/>
    <cellStyle name="60% - Accent1" xfId="37333" builtinId="32" hidden="1"/>
    <cellStyle name="60% - Accent1" xfId="37373" builtinId="32" hidden="1"/>
    <cellStyle name="60% - Accent1" xfId="37412" builtinId="32" hidden="1"/>
    <cellStyle name="60% - Accent1" xfId="37453" builtinId="32" hidden="1"/>
    <cellStyle name="60% - Accent1" xfId="37492" builtinId="32" hidden="1"/>
    <cellStyle name="60% - Accent1" xfId="37531" builtinId="32" hidden="1"/>
    <cellStyle name="60% - Accent1" xfId="37570" builtinId="32" hidden="1"/>
    <cellStyle name="60% - Accent1" xfId="37610" builtinId="32" hidden="1"/>
    <cellStyle name="60% - Accent1" xfId="37650" builtinId="32" hidden="1"/>
    <cellStyle name="60% - Accent1" xfId="37689" builtinId="32" hidden="1"/>
    <cellStyle name="60% - Accent1" xfId="37729" builtinId="32" hidden="1"/>
    <cellStyle name="60% - Accent1" xfId="37768" builtinId="32" hidden="1"/>
    <cellStyle name="60% - Accent1" xfId="37808" builtinId="32" hidden="1"/>
    <cellStyle name="60% - Accent1" xfId="37847" builtinId="32" hidden="1"/>
    <cellStyle name="60% - Accent1" xfId="37886" builtinId="32" hidden="1"/>
    <cellStyle name="60% - Accent1" xfId="37925" builtinId="32" hidden="1"/>
    <cellStyle name="60% - Accent1" xfId="37965" builtinId="32" hidden="1"/>
    <cellStyle name="60% - Accent1" xfId="38006" builtinId="32" hidden="1"/>
    <cellStyle name="60% - Accent1" xfId="38045" builtinId="32" hidden="1"/>
    <cellStyle name="60% - Accent1" xfId="38084" builtinId="32" hidden="1"/>
    <cellStyle name="60% - Accent1" xfId="38123" builtinId="32" hidden="1"/>
    <cellStyle name="60% - Accent1" xfId="38163" builtinId="32" hidden="1"/>
    <cellStyle name="60% - Accent1" xfId="38202" builtinId="32" hidden="1"/>
    <cellStyle name="60% - Accent1" xfId="38243" builtinId="32" hidden="1"/>
    <cellStyle name="60% - Accent1" xfId="38282" builtinId="32" hidden="1"/>
    <cellStyle name="60% - Accent1" xfId="38321" builtinId="32" hidden="1"/>
    <cellStyle name="60% - Accent1" xfId="38360" builtinId="32" hidden="1"/>
    <cellStyle name="60% - Accent1" xfId="38400" builtinId="32" hidden="1"/>
    <cellStyle name="60% - Accent1" xfId="38440" builtinId="32" hidden="1"/>
    <cellStyle name="60% - Accent1" xfId="38479" builtinId="32" hidden="1"/>
    <cellStyle name="60% - Accent1" xfId="38519" builtinId="32" hidden="1"/>
    <cellStyle name="60% - Accent1" xfId="38558" builtinId="32" hidden="1"/>
    <cellStyle name="60% - Accent1" xfId="38598" builtinId="32" hidden="1"/>
    <cellStyle name="60% - Accent1" xfId="38637" builtinId="32" hidden="1"/>
    <cellStyle name="60% - Accent1" xfId="38676" builtinId="32" hidden="1"/>
    <cellStyle name="60% - Accent1" xfId="38715" builtinId="32" hidden="1"/>
    <cellStyle name="60% - Accent1" xfId="38874" builtinId="32" hidden="1"/>
    <cellStyle name="60% - Accent1" xfId="38915" builtinId="32" hidden="1"/>
    <cellStyle name="60% - Accent1" xfId="38954" builtinId="32" hidden="1"/>
    <cellStyle name="60% - Accent1" xfId="38993" builtinId="32" hidden="1"/>
    <cellStyle name="60% - Accent1" xfId="39032" builtinId="32" hidden="1"/>
    <cellStyle name="60% - Accent1" xfId="39072" builtinId="32" hidden="1"/>
    <cellStyle name="60% - Accent1" xfId="39111" builtinId="32" hidden="1"/>
    <cellStyle name="60% - Accent1" xfId="39152" builtinId="32" hidden="1"/>
    <cellStyle name="60% - Accent1" xfId="39191" builtinId="32" hidden="1"/>
    <cellStyle name="60% - Accent1" xfId="39230" builtinId="32" hidden="1"/>
    <cellStyle name="60% - Accent1" xfId="39269" builtinId="32" hidden="1"/>
    <cellStyle name="60% - Accent1" xfId="39309" builtinId="32" hidden="1"/>
    <cellStyle name="60% - Accent1" xfId="39349" builtinId="32" hidden="1"/>
    <cellStyle name="60% - Accent1" xfId="39388" builtinId="32" hidden="1"/>
    <cellStyle name="60% - Accent1" xfId="39428" builtinId="32" hidden="1"/>
    <cellStyle name="60% - Accent1" xfId="39468" builtinId="32" hidden="1"/>
    <cellStyle name="60% - Accent1" xfId="39508" builtinId="32" hidden="1"/>
    <cellStyle name="60% - Accent1" xfId="39547" builtinId="32" hidden="1"/>
    <cellStyle name="60% - Accent1" xfId="39586" builtinId="32" hidden="1"/>
    <cellStyle name="60% - Accent1" xfId="38838" builtinId="32" hidden="1"/>
    <cellStyle name="60% - Accent1" xfId="39619" builtinId="32" hidden="1"/>
    <cellStyle name="60% - Accent1" xfId="39660" builtinId="32" hidden="1"/>
    <cellStyle name="60% - Accent1" xfId="39699" builtinId="32" hidden="1"/>
    <cellStyle name="60% - Accent1" xfId="39738" builtinId="32" hidden="1"/>
    <cellStyle name="60% - Accent1" xfId="39777" builtinId="32" hidden="1"/>
    <cellStyle name="60% - Accent1" xfId="39817" builtinId="32" hidden="1"/>
    <cellStyle name="60% - Accent1" xfId="39856" builtinId="32" hidden="1"/>
    <cellStyle name="60% - Accent1" xfId="39897" builtinId="32" hidden="1"/>
    <cellStyle name="60% - Accent1" xfId="39936" builtinId="32" hidden="1"/>
    <cellStyle name="60% - Accent1" xfId="39975" builtinId="32" hidden="1"/>
    <cellStyle name="60% - Accent1" xfId="40014" builtinId="32" hidden="1"/>
    <cellStyle name="60% - Accent1" xfId="40054" builtinId="32" hidden="1"/>
    <cellStyle name="60% - Accent1" xfId="40094" builtinId="32" hidden="1"/>
    <cellStyle name="60% - Accent1" xfId="40133" builtinId="32" hidden="1"/>
    <cellStyle name="60% - Accent1" xfId="40173" builtinId="32" hidden="1"/>
    <cellStyle name="60% - Accent1" xfId="40212" builtinId="32" hidden="1"/>
    <cellStyle name="60% - Accent1" xfId="40252" builtinId="32" hidden="1"/>
    <cellStyle name="60% - Accent1" xfId="40291" builtinId="32" hidden="1"/>
    <cellStyle name="60% - Accent1" xfId="40330" builtinId="32" hidden="1"/>
    <cellStyle name="60% - Accent1" xfId="38769" builtinId="32" hidden="1"/>
    <cellStyle name="60% - Accent1" xfId="38806" builtinId="32" hidden="1"/>
    <cellStyle name="60% - Accent1" xfId="40376" builtinId="32" hidden="1"/>
    <cellStyle name="60% - Accent1" xfId="40415" builtinId="32" hidden="1"/>
    <cellStyle name="60% - Accent1" xfId="40454" builtinId="32" hidden="1"/>
    <cellStyle name="60% - Accent1" xfId="40493" builtinId="32" hidden="1"/>
    <cellStyle name="60% - Accent1" xfId="40533" builtinId="32" hidden="1"/>
    <cellStyle name="60% - Accent1" xfId="40572" builtinId="32" hidden="1"/>
    <cellStyle name="60% - Accent1" xfId="40613" builtinId="32" hidden="1"/>
    <cellStyle name="60% - Accent1" xfId="40652" builtinId="32" hidden="1"/>
    <cellStyle name="60% - Accent1" xfId="40691" builtinId="32" hidden="1"/>
    <cellStyle name="60% - Accent1" xfId="40730" builtinId="32" hidden="1"/>
    <cellStyle name="60% - Accent1" xfId="40770" builtinId="32" hidden="1"/>
    <cellStyle name="60% - Accent1" xfId="40810" builtinId="32" hidden="1"/>
    <cellStyle name="60% - Accent1" xfId="40849" builtinId="32" hidden="1"/>
    <cellStyle name="60% - Accent1" xfId="40889" builtinId="32" hidden="1"/>
    <cellStyle name="60% - Accent1" xfId="40928" builtinId="32" hidden="1"/>
    <cellStyle name="60% - Accent1" xfId="40968" builtinId="32" hidden="1"/>
    <cellStyle name="60% - Accent1" xfId="41007" builtinId="32" hidden="1"/>
    <cellStyle name="60% - Accent1" xfId="41046" builtinId="32" hidden="1"/>
    <cellStyle name="60% - Accent1" xfId="41106" builtinId="32" hidden="1"/>
    <cellStyle name="60% - Accent1" xfId="41164" builtinId="32" hidden="1"/>
    <cellStyle name="60% - Accent1" xfId="41205" builtinId="32" hidden="1"/>
    <cellStyle name="60% - Accent1" xfId="41244" builtinId="32" hidden="1"/>
    <cellStyle name="60% - Accent1" xfId="41283" builtinId="32" hidden="1"/>
    <cellStyle name="60% - Accent1" xfId="41322" builtinId="32" hidden="1"/>
    <cellStyle name="60% - Accent1" xfId="41362" builtinId="32" hidden="1"/>
    <cellStyle name="60% - Accent1" xfId="41401" builtinId="32" hidden="1"/>
    <cellStyle name="60% - Accent1" xfId="41442" builtinId="32" hidden="1"/>
    <cellStyle name="60% - Accent1" xfId="41481" builtinId="32" hidden="1"/>
    <cellStyle name="60% - Accent1" xfId="41520" builtinId="32" hidden="1"/>
    <cellStyle name="60% - Accent1" xfId="41559" builtinId="32" hidden="1"/>
    <cellStyle name="60% - Accent1" xfId="41599" builtinId="32" hidden="1"/>
    <cellStyle name="60% - Accent1" xfId="41639" builtinId="32" hidden="1"/>
    <cellStyle name="60% - Accent1" xfId="41678" builtinId="32" hidden="1"/>
    <cellStyle name="60% - Accent1" xfId="41718" builtinId="32" hidden="1"/>
    <cellStyle name="60% - Accent1" xfId="41757" builtinId="32" hidden="1"/>
    <cellStyle name="60% - Accent1" xfId="41797" builtinId="32" hidden="1"/>
    <cellStyle name="60% - Accent1" xfId="41836" builtinId="32" hidden="1"/>
    <cellStyle name="60% - Accent1" xfId="41875" builtinId="32" hidden="1"/>
    <cellStyle name="60% - Accent1" xfId="41136" builtinId="32" hidden="1"/>
    <cellStyle name="60% - Accent1" xfId="41915" builtinId="32" hidden="1"/>
    <cellStyle name="60% - Accent1" xfId="41956" builtinId="32" hidden="1"/>
    <cellStyle name="60% - Accent1" xfId="41995" builtinId="32" hidden="1"/>
    <cellStyle name="60% - Accent1" xfId="42034" builtinId="32" hidden="1"/>
    <cellStyle name="60% - Accent1" xfId="42073" builtinId="32" hidden="1"/>
    <cellStyle name="60% - Accent1" xfId="42113" builtinId="32" hidden="1"/>
    <cellStyle name="60% - Accent1" xfId="42152" builtinId="32" hidden="1"/>
    <cellStyle name="60% - Accent1" xfId="42193" builtinId="32" hidden="1"/>
    <cellStyle name="60% - Accent1" xfId="42232" builtinId="32" hidden="1"/>
    <cellStyle name="60% - Accent1" xfId="42271" builtinId="32" hidden="1"/>
    <cellStyle name="60% - Accent1" xfId="42310" builtinId="32" hidden="1"/>
    <cellStyle name="60% - Accent1" xfId="42350" builtinId="32" hidden="1"/>
    <cellStyle name="60% - Accent1" xfId="42390" builtinId="32" hidden="1"/>
    <cellStyle name="60% - Accent1" xfId="42429" builtinId="32" hidden="1"/>
    <cellStyle name="60% - Accent1" xfId="42469" builtinId="32" hidden="1"/>
    <cellStyle name="60% - Accent1" xfId="42508" builtinId="32" hidden="1"/>
    <cellStyle name="60% - Accent1" xfId="42548" builtinId="32" hidden="1"/>
    <cellStyle name="60% - Accent1" xfId="42587" builtinId="32" hidden="1"/>
    <cellStyle name="60% - Accent1" xfId="42626" builtinId="32" hidden="1"/>
    <cellStyle name="60% - Accent1" xfId="42690" builtinId="32" hidden="1"/>
    <cellStyle name="60% - Accent1" xfId="42744" builtinId="32" hidden="1"/>
    <cellStyle name="60% - Accent1" xfId="42785" builtinId="32" hidden="1"/>
    <cellStyle name="60% - Accent1" xfId="42824" builtinId="32" hidden="1"/>
    <cellStyle name="60% - Accent1" xfId="42863" builtinId="32" hidden="1"/>
    <cellStyle name="60% - Accent1" xfId="42902" builtinId="32" hidden="1"/>
    <cellStyle name="60% - Accent1" xfId="42942" builtinId="32" hidden="1"/>
    <cellStyle name="60% - Accent1" xfId="42981" builtinId="32" hidden="1"/>
    <cellStyle name="60% - Accent1" xfId="43022" builtinId="32" hidden="1"/>
    <cellStyle name="60% - Accent1" xfId="43061" builtinId="32" hidden="1"/>
    <cellStyle name="60% - Accent1" xfId="43100" builtinId="32" hidden="1"/>
    <cellStyle name="60% - Accent1" xfId="43139" builtinId="32" hidden="1"/>
    <cellStyle name="60% - Accent1" xfId="43179" builtinId="32" hidden="1"/>
    <cellStyle name="60% - Accent1" xfId="43219" builtinId="32" hidden="1"/>
    <cellStyle name="60% - Accent1" xfId="43258" builtinId="32" hidden="1"/>
    <cellStyle name="60% - Accent1" xfId="43298" builtinId="32" hidden="1"/>
    <cellStyle name="60% - Accent1" xfId="43337" builtinId="32" hidden="1"/>
    <cellStyle name="60% - Accent1" xfId="43377" builtinId="32" hidden="1"/>
    <cellStyle name="60% - Accent1" xfId="43416" builtinId="32" hidden="1"/>
    <cellStyle name="60% - Accent1" xfId="43455" builtinId="32" hidden="1"/>
    <cellStyle name="60% - Accent1" xfId="42667" builtinId="32" hidden="1"/>
    <cellStyle name="60% - Accent1" xfId="43495" builtinId="32" hidden="1"/>
    <cellStyle name="60% - Accent1" xfId="43536" builtinId="32" hidden="1"/>
    <cellStyle name="60% - Accent1" xfId="43575" builtinId="32" hidden="1"/>
    <cellStyle name="60% - Accent1" xfId="43614" builtinId="32" hidden="1"/>
    <cellStyle name="60% - Accent1" xfId="43653" builtinId="32" hidden="1"/>
    <cellStyle name="60% - Accent1" xfId="43693" builtinId="32" hidden="1"/>
    <cellStyle name="60% - Accent1" xfId="43732" builtinId="32" hidden="1"/>
    <cellStyle name="60% - Accent1" xfId="43773" builtinId="32" hidden="1"/>
    <cellStyle name="60% - Accent1" xfId="43812" builtinId="32" hidden="1"/>
    <cellStyle name="60% - Accent1" xfId="43851" builtinId="32" hidden="1"/>
    <cellStyle name="60% - Accent1" xfId="43890" builtinId="32" hidden="1"/>
    <cellStyle name="60% - Accent1" xfId="43930" builtinId="32" hidden="1"/>
    <cellStyle name="60% - Accent1" xfId="43970" builtinId="32" hidden="1"/>
    <cellStyle name="60% - Accent1" xfId="44009" builtinId="32" hidden="1"/>
    <cellStyle name="60% - Accent1" xfId="44049" builtinId="32" hidden="1"/>
    <cellStyle name="60% - Accent1" xfId="44088" builtinId="32" hidden="1"/>
    <cellStyle name="60% - Accent1" xfId="44128" builtinId="32" hidden="1"/>
    <cellStyle name="60% - Accent1" xfId="44167" builtinId="32" hidden="1"/>
    <cellStyle name="60% - Accent1" xfId="44206" builtinId="32" hidden="1"/>
    <cellStyle name="60% - Accent1" xfId="44270" builtinId="32" hidden="1"/>
    <cellStyle name="60% - Accent1" xfId="44324" builtinId="32" hidden="1"/>
    <cellStyle name="60% - Accent1" xfId="44365" builtinId="32" hidden="1"/>
    <cellStyle name="60% - Accent1" xfId="44404" builtinId="32" hidden="1"/>
    <cellStyle name="60% - Accent1" xfId="44443" builtinId="32" hidden="1"/>
    <cellStyle name="60% - Accent1" xfId="44482" builtinId="32" hidden="1"/>
    <cellStyle name="60% - Accent1" xfId="44522" builtinId="32" hidden="1"/>
    <cellStyle name="60% - Accent1" xfId="44561" builtinId="32" hidden="1"/>
    <cellStyle name="60% - Accent1" xfId="44602" builtinId="32" hidden="1"/>
    <cellStyle name="60% - Accent1" xfId="44641" builtinId="32" hidden="1"/>
    <cellStyle name="60% - Accent1" xfId="44680" builtinId="32" hidden="1"/>
    <cellStyle name="60% - Accent1" xfId="44719" builtinId="32" hidden="1"/>
    <cellStyle name="60% - Accent1" xfId="44759" builtinId="32" hidden="1"/>
    <cellStyle name="60% - Accent1" xfId="44799" builtinId="32" hidden="1"/>
    <cellStyle name="60% - Accent1" xfId="44838" builtinId="32" hidden="1"/>
    <cellStyle name="60% - Accent1" xfId="44878" builtinId="32" hidden="1"/>
    <cellStyle name="60% - Accent1" xfId="44917" builtinId="32" hidden="1"/>
    <cellStyle name="60% - Accent1" xfId="44957" builtinId="32" hidden="1"/>
    <cellStyle name="60% - Accent1" xfId="44996" builtinId="32" hidden="1"/>
    <cellStyle name="60% - Accent1" xfId="45035" builtinId="32" hidden="1"/>
    <cellStyle name="60% - Accent1" xfId="44249" builtinId="32" hidden="1"/>
    <cellStyle name="60% - Accent1" xfId="45075" builtinId="32" hidden="1"/>
    <cellStyle name="60% - Accent1" xfId="45116" builtinId="32" hidden="1"/>
    <cellStyle name="60% - Accent1" xfId="45155" builtinId="32" hidden="1"/>
    <cellStyle name="60% - Accent1" xfId="45194" builtinId="32" hidden="1"/>
    <cellStyle name="60% - Accent1" xfId="45233" builtinId="32" hidden="1"/>
    <cellStyle name="60% - Accent1" xfId="45273" builtinId="32" hidden="1"/>
    <cellStyle name="60% - Accent1" xfId="45312" builtinId="32" hidden="1"/>
    <cellStyle name="60% - Accent1" xfId="45353" builtinId="32" hidden="1"/>
    <cellStyle name="60% - Accent1" xfId="45392" builtinId="32" hidden="1"/>
    <cellStyle name="60% - Accent1" xfId="45431" builtinId="32" hidden="1"/>
    <cellStyle name="60% - Accent1" xfId="45470" builtinId="32" hidden="1"/>
    <cellStyle name="60% - Accent1" xfId="45510" builtinId="32" hidden="1"/>
    <cellStyle name="60% - Accent1" xfId="45550" builtinId="32" hidden="1"/>
    <cellStyle name="60% - Accent1" xfId="45589" builtinId="32" hidden="1"/>
    <cellStyle name="60% - Accent1" xfId="45629" builtinId="32" hidden="1"/>
    <cellStyle name="60% - Accent1" xfId="45668" builtinId="32" hidden="1"/>
    <cellStyle name="60% - Accent1" xfId="45708" builtinId="32" hidden="1"/>
    <cellStyle name="60% - Accent1" xfId="45747" builtinId="32" hidden="1"/>
    <cellStyle name="60% - Accent1" xfId="45786" builtinId="32" hidden="1"/>
    <cellStyle name="60% - Accent2" xfId="51" hidden="1"/>
    <cellStyle name="60% - Accent2" xfId="90" builtinId="36" hidden="1"/>
    <cellStyle name="60% - Accent2" xfId="129" builtinId="36" hidden="1"/>
    <cellStyle name="60% - Accent2" xfId="168" builtinId="36" hidden="1"/>
    <cellStyle name="60% - Accent2" xfId="207" builtinId="36" hidden="1"/>
    <cellStyle name="60% - Accent2" xfId="247" builtinId="36" hidden="1"/>
    <cellStyle name="60% - Accent2" xfId="286" builtinId="36" hidden="1"/>
    <cellStyle name="60% - Accent2" xfId="327" builtinId="36" hidden="1"/>
    <cellStyle name="60% - Accent2" xfId="366" builtinId="36" hidden="1"/>
    <cellStyle name="60% - Accent2" xfId="405" builtinId="36" hidden="1"/>
    <cellStyle name="60% - Accent2" xfId="444" builtinId="36" hidden="1"/>
    <cellStyle name="60% - Accent2" xfId="484" builtinId="36" hidden="1"/>
    <cellStyle name="60% - Accent2" xfId="524" builtinId="36" hidden="1"/>
    <cellStyle name="60% - Accent2" xfId="563" builtinId="36" hidden="1"/>
    <cellStyle name="60% - Accent2" xfId="603" builtinId="36" hidden="1"/>
    <cellStyle name="60% - Accent2" xfId="642" builtinId="36" hidden="1"/>
    <cellStyle name="60% - Accent2" xfId="682" builtinId="36" hidden="1"/>
    <cellStyle name="60% - Accent2" xfId="721" builtinId="36" hidden="1"/>
    <cellStyle name="60% - Accent2" xfId="760" builtinId="36" hidden="1"/>
    <cellStyle name="60% - Accent2" xfId="799" builtinId="36" hidden="1"/>
    <cellStyle name="60% - Accent2" xfId="958" builtinId="36" hidden="1"/>
    <cellStyle name="60% - Accent2" xfId="999" builtinId="36" hidden="1"/>
    <cellStyle name="60% - Accent2" xfId="1038" builtinId="36" hidden="1"/>
    <cellStyle name="60% - Accent2" xfId="1077" builtinId="36" hidden="1"/>
    <cellStyle name="60% - Accent2" xfId="1116" builtinId="36" hidden="1"/>
    <cellStyle name="60% - Accent2" xfId="1156" builtinId="36" hidden="1"/>
    <cellStyle name="60% - Accent2" xfId="1195" builtinId="36" hidden="1"/>
    <cellStyle name="60% - Accent2" xfId="1236" builtinId="36" hidden="1"/>
    <cellStyle name="60% - Accent2" xfId="1275" builtinId="36" hidden="1"/>
    <cellStyle name="60% - Accent2" xfId="1314" builtinId="36" hidden="1"/>
    <cellStyle name="60% - Accent2" xfId="1353" builtinId="36" hidden="1"/>
    <cellStyle name="60% - Accent2" xfId="1393" builtinId="36" hidden="1"/>
    <cellStyle name="60% - Accent2" xfId="1433" builtinId="36" hidden="1"/>
    <cellStyle name="60% - Accent2" xfId="1472" builtinId="36" hidden="1"/>
    <cellStyle name="60% - Accent2" xfId="1512" builtinId="36" hidden="1"/>
    <cellStyle name="60% - Accent2" xfId="1552" builtinId="36" hidden="1"/>
    <cellStyle name="60% - Accent2" xfId="1592" builtinId="36" hidden="1"/>
    <cellStyle name="60% - Accent2" xfId="1631" builtinId="36" hidden="1"/>
    <cellStyle name="60% - Accent2" xfId="1670" builtinId="36" hidden="1"/>
    <cellStyle name="60% - Accent2" xfId="915" builtinId="36" hidden="1"/>
    <cellStyle name="60% - Accent2" xfId="1703" builtinId="36" hidden="1"/>
    <cellStyle name="60% - Accent2" xfId="1744" builtinId="36" hidden="1"/>
    <cellStyle name="60% - Accent2" xfId="1783" builtinId="36" hidden="1"/>
    <cellStyle name="60% - Accent2" xfId="1822" builtinId="36" hidden="1"/>
    <cellStyle name="60% - Accent2" xfId="1861" builtinId="36" hidden="1"/>
    <cellStyle name="60% - Accent2" xfId="1901" builtinId="36" hidden="1"/>
    <cellStyle name="60% - Accent2" xfId="1940" builtinId="36" hidden="1"/>
    <cellStyle name="60% - Accent2" xfId="1981" builtinId="36" hidden="1"/>
    <cellStyle name="60% - Accent2" xfId="2020" builtinId="36" hidden="1"/>
    <cellStyle name="60% - Accent2" xfId="2059" builtinId="36" hidden="1"/>
    <cellStyle name="60% - Accent2" xfId="2098" builtinId="36" hidden="1"/>
    <cellStyle name="60% - Accent2" xfId="2138" builtinId="36" hidden="1"/>
    <cellStyle name="60% - Accent2" xfId="2178" builtinId="36" hidden="1"/>
    <cellStyle name="60% - Accent2" xfId="2217" builtinId="36" hidden="1"/>
    <cellStyle name="60% - Accent2" xfId="2257" builtinId="36" hidden="1"/>
    <cellStyle name="60% - Accent2" xfId="2296" builtinId="36" hidden="1"/>
    <cellStyle name="60% - Accent2" xfId="2336" builtinId="36" hidden="1"/>
    <cellStyle name="60% - Accent2" xfId="2375" builtinId="36" hidden="1"/>
    <cellStyle name="60% - Accent2" xfId="2414" builtinId="36" hidden="1"/>
    <cellStyle name="60% - Accent2" xfId="852" builtinId="36" hidden="1"/>
    <cellStyle name="60% - Accent2" xfId="890" builtinId="36" hidden="1"/>
    <cellStyle name="60% - Accent2" xfId="2460" builtinId="36" hidden="1"/>
    <cellStyle name="60% - Accent2" xfId="2499" builtinId="36" hidden="1"/>
    <cellStyle name="60% - Accent2" xfId="2538" builtinId="36" hidden="1"/>
    <cellStyle name="60% - Accent2" xfId="2577" builtinId="36" hidden="1"/>
    <cellStyle name="60% - Accent2" xfId="2617" builtinId="36" hidden="1"/>
    <cellStyle name="60% - Accent2" xfId="2656" builtinId="36" hidden="1"/>
    <cellStyle name="60% - Accent2" xfId="2697" builtinId="36" hidden="1"/>
    <cellStyle name="60% - Accent2" xfId="2736" builtinId="36" hidden="1"/>
    <cellStyle name="60% - Accent2" xfId="2775" builtinId="36" hidden="1"/>
    <cellStyle name="60% - Accent2" xfId="2814" builtinId="36" hidden="1"/>
    <cellStyle name="60% - Accent2" xfId="2854" builtinId="36" hidden="1"/>
    <cellStyle name="60% - Accent2" xfId="2894" builtinId="36" hidden="1"/>
    <cellStyle name="60% - Accent2" xfId="2933" builtinId="36" hidden="1"/>
    <cellStyle name="60% - Accent2" xfId="2973" builtinId="36" hidden="1"/>
    <cellStyle name="60% - Accent2" xfId="3012" builtinId="36" hidden="1"/>
    <cellStyle name="60% - Accent2" xfId="3052" builtinId="36" hidden="1"/>
    <cellStyle name="60% - Accent2" xfId="3091" builtinId="36" hidden="1"/>
    <cellStyle name="60% - Accent2" xfId="3130" builtinId="36" hidden="1"/>
    <cellStyle name="60% - Accent2" xfId="3169" builtinId="36" hidden="1"/>
    <cellStyle name="60% - Accent2" xfId="3362" builtinId="36" hidden="1"/>
    <cellStyle name="60% - Accent2" xfId="3407" builtinId="36" hidden="1"/>
    <cellStyle name="60% - Accent2" xfId="3446" builtinId="36" hidden="1"/>
    <cellStyle name="60% - Accent2" xfId="3485" builtinId="36" hidden="1"/>
    <cellStyle name="60% - Accent2" xfId="3524" builtinId="36" hidden="1"/>
    <cellStyle name="60% - Accent2" xfId="3564" builtinId="36" hidden="1"/>
    <cellStyle name="60% - Accent2" xfId="3603" builtinId="36" hidden="1"/>
    <cellStyle name="60% - Accent2" xfId="3644" builtinId="36" hidden="1"/>
    <cellStyle name="60% - Accent2" xfId="3683" builtinId="36" hidden="1"/>
    <cellStyle name="60% - Accent2" xfId="3722" builtinId="36" hidden="1"/>
    <cellStyle name="60% - Accent2" xfId="3761" builtinId="36" hidden="1"/>
    <cellStyle name="60% - Accent2" xfId="3805" builtinId="36" hidden="1"/>
    <cellStyle name="60% - Accent2" xfId="3845" builtinId="36" hidden="1"/>
    <cellStyle name="60% - Accent2" xfId="3884" builtinId="36" hidden="1"/>
    <cellStyle name="60% - Accent2" xfId="3924" builtinId="36" hidden="1"/>
    <cellStyle name="60% - Accent2" xfId="3964" builtinId="36" hidden="1"/>
    <cellStyle name="60% - Accent2" xfId="4004" builtinId="36" hidden="1"/>
    <cellStyle name="60% - Accent2" xfId="4043" builtinId="36" hidden="1"/>
    <cellStyle name="60% - Accent2" xfId="4082" builtinId="36" hidden="1"/>
    <cellStyle name="60% - Accent2" xfId="4139" builtinId="36" hidden="1"/>
    <cellStyle name="60% - Accent2" xfId="4298" builtinId="36" hidden="1"/>
    <cellStyle name="60% - Accent2" xfId="4343" builtinId="36" hidden="1"/>
    <cellStyle name="60% - Accent2" xfId="4382" builtinId="36" hidden="1"/>
    <cellStyle name="60% - Accent2" xfId="4421" builtinId="36" hidden="1"/>
    <cellStyle name="60% - Accent2" xfId="4460" builtinId="36" hidden="1"/>
    <cellStyle name="60% - Accent2" xfId="4500" builtinId="36" hidden="1"/>
    <cellStyle name="60% - Accent2" xfId="4539" builtinId="36" hidden="1"/>
    <cellStyle name="60% - Accent2" xfId="4580" builtinId="36" hidden="1"/>
    <cellStyle name="60% - Accent2" xfId="4619" builtinId="36" hidden="1"/>
    <cellStyle name="60% - Accent2" xfId="4658" builtinId="36" hidden="1"/>
    <cellStyle name="60% - Accent2" xfId="4697" builtinId="36" hidden="1"/>
    <cellStyle name="60% - Accent2" xfId="4741" builtinId="36" hidden="1"/>
    <cellStyle name="60% - Accent2" xfId="4781" builtinId="36" hidden="1"/>
    <cellStyle name="60% - Accent2" xfId="4820" builtinId="36" hidden="1"/>
    <cellStyle name="60% - Accent2" xfId="4860" builtinId="36" hidden="1"/>
    <cellStyle name="60% - Accent2" xfId="4900" builtinId="36" hidden="1"/>
    <cellStyle name="60% - Accent2" xfId="4940" builtinId="36" hidden="1"/>
    <cellStyle name="60% - Accent2" xfId="4979" builtinId="36" hidden="1"/>
    <cellStyle name="60% - Accent2" xfId="5018" builtinId="36" hidden="1"/>
    <cellStyle name="60% - Accent2" xfId="4255" builtinId="36" hidden="1"/>
    <cellStyle name="60% - Accent2" xfId="5051" builtinId="36" hidden="1"/>
    <cellStyle name="60% - Accent2" xfId="5092" builtinId="36" hidden="1"/>
    <cellStyle name="60% - Accent2" xfId="5131" builtinId="36" hidden="1"/>
    <cellStyle name="60% - Accent2" xfId="5170" builtinId="36" hidden="1"/>
    <cellStyle name="60% - Accent2" xfId="5209" builtinId="36" hidden="1"/>
    <cellStyle name="60% - Accent2" xfId="5249" builtinId="36" hidden="1"/>
    <cellStyle name="60% - Accent2" xfId="5288" builtinId="36" hidden="1"/>
    <cellStyle name="60% - Accent2" xfId="5329" builtinId="36" hidden="1"/>
    <cellStyle name="60% - Accent2" xfId="5368" builtinId="36" hidden="1"/>
    <cellStyle name="60% - Accent2" xfId="5407" builtinId="36" hidden="1"/>
    <cellStyle name="60% - Accent2" xfId="5446" builtinId="36" hidden="1"/>
    <cellStyle name="60% - Accent2" xfId="5486" builtinId="36" hidden="1"/>
    <cellStyle name="60% - Accent2" xfId="5526" builtinId="36" hidden="1"/>
    <cellStyle name="60% - Accent2" xfId="5565" builtinId="36" hidden="1"/>
    <cellStyle name="60% - Accent2" xfId="5605" builtinId="36" hidden="1"/>
    <cellStyle name="60% - Accent2" xfId="5644" builtinId="36" hidden="1"/>
    <cellStyle name="60% - Accent2" xfId="5684" builtinId="36" hidden="1"/>
    <cellStyle name="60% - Accent2" xfId="5723" builtinId="36" hidden="1"/>
    <cellStyle name="60% - Accent2" xfId="5762" builtinId="36" hidden="1"/>
    <cellStyle name="60% - Accent2" xfId="4192" builtinId="36" hidden="1"/>
    <cellStyle name="60% - Accent2" xfId="4230" builtinId="36" hidden="1"/>
    <cellStyle name="60% - Accent2" xfId="5808" builtinId="36" hidden="1"/>
    <cellStyle name="60% - Accent2" xfId="5847" builtinId="36" hidden="1"/>
    <cellStyle name="60% - Accent2" xfId="5886" builtinId="36" hidden="1"/>
    <cellStyle name="60% - Accent2" xfId="5925" builtinId="36" hidden="1"/>
    <cellStyle name="60% - Accent2" xfId="5965" builtinId="36" hidden="1"/>
    <cellStyle name="60% - Accent2" xfId="6004" builtinId="36" hidden="1"/>
    <cellStyle name="60% - Accent2" xfId="6045" builtinId="36" hidden="1"/>
    <cellStyle name="60% - Accent2" xfId="6084" builtinId="36" hidden="1"/>
    <cellStyle name="60% - Accent2" xfId="6123" builtinId="36" hidden="1"/>
    <cellStyle name="60% - Accent2" xfId="6162" builtinId="36" hidden="1"/>
    <cellStyle name="60% - Accent2" xfId="6202" builtinId="36" hidden="1"/>
    <cellStyle name="60% - Accent2" xfId="6242" builtinId="36" hidden="1"/>
    <cellStyle name="60% - Accent2" xfId="6281" builtinId="36" hidden="1"/>
    <cellStyle name="60% - Accent2" xfId="6321" builtinId="36" hidden="1"/>
    <cellStyle name="60% - Accent2" xfId="6360" builtinId="36" hidden="1"/>
    <cellStyle name="60% - Accent2" xfId="6400" builtinId="36" hidden="1"/>
    <cellStyle name="60% - Accent2" xfId="6439" builtinId="36" hidden="1"/>
    <cellStyle name="60% - Accent2" xfId="6478" builtinId="36" hidden="1"/>
    <cellStyle name="60% - Accent2" xfId="3319" builtinId="36" hidden="1"/>
    <cellStyle name="60% - Accent2" xfId="3189" builtinId="36" hidden="1"/>
    <cellStyle name="60% - Accent2" xfId="6534" builtinId="36" hidden="1"/>
    <cellStyle name="60% - Accent2" xfId="6573" builtinId="36" hidden="1"/>
    <cellStyle name="60% - Accent2" xfId="6612" builtinId="36" hidden="1"/>
    <cellStyle name="60% - Accent2" xfId="6651" builtinId="36" hidden="1"/>
    <cellStyle name="60% - Accent2" xfId="6691" builtinId="36" hidden="1"/>
    <cellStyle name="60% - Accent2" xfId="6730" builtinId="36" hidden="1"/>
    <cellStyle name="60% - Accent2" xfId="6771" builtinId="36" hidden="1"/>
    <cellStyle name="60% - Accent2" xfId="6810" builtinId="36" hidden="1"/>
    <cellStyle name="60% - Accent2" xfId="6849" builtinId="36" hidden="1"/>
    <cellStyle name="60% - Accent2" xfId="6888" builtinId="36" hidden="1"/>
    <cellStyle name="60% - Accent2" xfId="6930" builtinId="36" hidden="1"/>
    <cellStyle name="60% - Accent2" xfId="6970" builtinId="36" hidden="1"/>
    <cellStyle name="60% - Accent2" xfId="7009" builtinId="36" hidden="1"/>
    <cellStyle name="60% - Accent2" xfId="7049" builtinId="36" hidden="1"/>
    <cellStyle name="60% - Accent2" xfId="7089" builtinId="36" hidden="1"/>
    <cellStyle name="60% - Accent2" xfId="7129" builtinId="36" hidden="1"/>
    <cellStyle name="60% - Accent2" xfId="7168" builtinId="36" hidden="1"/>
    <cellStyle name="60% - Accent2" xfId="7207" builtinId="36" hidden="1"/>
    <cellStyle name="60% - Accent2" xfId="7257" builtinId="36" hidden="1"/>
    <cellStyle name="60% - Accent2" xfId="7416" builtinId="36" hidden="1"/>
    <cellStyle name="60% - Accent2" xfId="7459" builtinId="36" hidden="1"/>
    <cellStyle name="60% - Accent2" xfId="7498" builtinId="36" hidden="1"/>
    <cellStyle name="60% - Accent2" xfId="7537" builtinId="36" hidden="1"/>
    <cellStyle name="60% - Accent2" xfId="7576" builtinId="36" hidden="1"/>
    <cellStyle name="60% - Accent2" xfId="7616" builtinId="36" hidden="1"/>
    <cellStyle name="60% - Accent2" xfId="7655" builtinId="36" hidden="1"/>
    <cellStyle name="60% - Accent2" xfId="7696" builtinId="36" hidden="1"/>
    <cellStyle name="60% - Accent2" xfId="7735" builtinId="36" hidden="1"/>
    <cellStyle name="60% - Accent2" xfId="7774" builtinId="36" hidden="1"/>
    <cellStyle name="60% - Accent2" xfId="7813" builtinId="36" hidden="1"/>
    <cellStyle name="60% - Accent2" xfId="7855" builtinId="36" hidden="1"/>
    <cellStyle name="60% - Accent2" xfId="7895" builtinId="36" hidden="1"/>
    <cellStyle name="60% - Accent2" xfId="7934" builtinId="36" hidden="1"/>
    <cellStyle name="60% - Accent2" xfId="7974" builtinId="36" hidden="1"/>
    <cellStyle name="60% - Accent2" xfId="8014" builtinId="36" hidden="1"/>
    <cellStyle name="60% - Accent2" xfId="8054" builtinId="36" hidden="1"/>
    <cellStyle name="60% - Accent2" xfId="8093" builtinId="36" hidden="1"/>
    <cellStyle name="60% - Accent2" xfId="8132" builtinId="36" hidden="1"/>
    <cellStyle name="60% - Accent2" xfId="7373" builtinId="36" hidden="1"/>
    <cellStyle name="60% - Accent2" xfId="8165" builtinId="36" hidden="1"/>
    <cellStyle name="60% - Accent2" xfId="8206" builtinId="36" hidden="1"/>
    <cellStyle name="60% - Accent2" xfId="8245" builtinId="36" hidden="1"/>
    <cellStyle name="60% - Accent2" xfId="8284" builtinId="36" hidden="1"/>
    <cellStyle name="60% - Accent2" xfId="8323" builtinId="36" hidden="1"/>
    <cellStyle name="60% - Accent2" xfId="8363" builtinId="36" hidden="1"/>
    <cellStyle name="60% - Accent2" xfId="8402" builtinId="36" hidden="1"/>
    <cellStyle name="60% - Accent2" xfId="8443" builtinId="36" hidden="1"/>
    <cellStyle name="60% - Accent2" xfId="8482" builtinId="36" hidden="1"/>
    <cellStyle name="60% - Accent2" xfId="8521" builtinId="36" hidden="1"/>
    <cellStyle name="60% - Accent2" xfId="8560" builtinId="36" hidden="1"/>
    <cellStyle name="60% - Accent2" xfId="8600" builtinId="36" hidden="1"/>
    <cellStyle name="60% - Accent2" xfId="8640" builtinId="36" hidden="1"/>
    <cellStyle name="60% - Accent2" xfId="8679" builtinId="36" hidden="1"/>
    <cellStyle name="60% - Accent2" xfId="8719" builtinId="36" hidden="1"/>
    <cellStyle name="60% - Accent2" xfId="8758" builtinId="36" hidden="1"/>
    <cellStyle name="60% - Accent2" xfId="8798" builtinId="36" hidden="1"/>
    <cellStyle name="60% - Accent2" xfId="8837" builtinId="36" hidden="1"/>
    <cellStyle name="60% - Accent2" xfId="8876" builtinId="36" hidden="1"/>
    <cellStyle name="60% - Accent2" xfId="7310" builtinId="36" hidden="1"/>
    <cellStyle name="60% - Accent2" xfId="7348" builtinId="36" hidden="1"/>
    <cellStyle name="60% - Accent2" xfId="8922" builtinId="36" hidden="1"/>
    <cellStyle name="60% - Accent2" xfId="8961" builtinId="36" hidden="1"/>
    <cellStyle name="60% - Accent2" xfId="9000" builtinId="36" hidden="1"/>
    <cellStyle name="60% - Accent2" xfId="9039" builtinId="36" hidden="1"/>
    <cellStyle name="60% - Accent2" xfId="9079" builtinId="36" hidden="1"/>
    <cellStyle name="60% - Accent2" xfId="9118" builtinId="36" hidden="1"/>
    <cellStyle name="60% - Accent2" xfId="9159" builtinId="36" hidden="1"/>
    <cellStyle name="60% - Accent2" xfId="9198" builtinId="36" hidden="1"/>
    <cellStyle name="60% - Accent2" xfId="9237" builtinId="36" hidden="1"/>
    <cellStyle name="60% - Accent2" xfId="9276" builtinId="36" hidden="1"/>
    <cellStyle name="60% - Accent2" xfId="9316" builtinId="36" hidden="1"/>
    <cellStyle name="60% - Accent2" xfId="9356" builtinId="36" hidden="1"/>
    <cellStyle name="60% - Accent2" xfId="9395" builtinId="36" hidden="1"/>
    <cellStyle name="60% - Accent2" xfId="9435" builtinId="36" hidden="1"/>
    <cellStyle name="60% - Accent2" xfId="9474" builtinId="36" hidden="1"/>
    <cellStyle name="60% - Accent2" xfId="9514" builtinId="36" hidden="1"/>
    <cellStyle name="60% - Accent2" xfId="9553" builtinId="36" hidden="1"/>
    <cellStyle name="60% - Accent2" xfId="9592" builtinId="36" hidden="1"/>
    <cellStyle name="60% - Accent2" xfId="3286" builtinId="36" hidden="1"/>
    <cellStyle name="60% - Accent2" xfId="9633" builtinId="36" hidden="1"/>
    <cellStyle name="60% - Accent2" xfId="9674" builtinId="36" hidden="1"/>
    <cellStyle name="60% - Accent2" xfId="9713" builtinId="36" hidden="1"/>
    <cellStyle name="60% - Accent2" xfId="9752" builtinId="36" hidden="1"/>
    <cellStyle name="60% - Accent2" xfId="9791" builtinId="36" hidden="1"/>
    <cellStyle name="60% - Accent2" xfId="9831" builtinId="36" hidden="1"/>
    <cellStyle name="60% - Accent2" xfId="9870" builtinId="36" hidden="1"/>
    <cellStyle name="60% - Accent2" xfId="9911" builtinId="36" hidden="1"/>
    <cellStyle name="60% - Accent2" xfId="9950" builtinId="36" hidden="1"/>
    <cellStyle name="60% - Accent2" xfId="9989" builtinId="36" hidden="1"/>
    <cellStyle name="60% - Accent2" xfId="10028" builtinId="36" hidden="1"/>
    <cellStyle name="60% - Accent2" xfId="10068" builtinId="36" hidden="1"/>
    <cellStyle name="60% - Accent2" xfId="10108" builtinId="36" hidden="1"/>
    <cellStyle name="60% - Accent2" xfId="10147" builtinId="36" hidden="1"/>
    <cellStyle name="60% - Accent2" xfId="10187" builtinId="36" hidden="1"/>
    <cellStyle name="60% - Accent2" xfId="10226" builtinId="36" hidden="1"/>
    <cellStyle name="60% - Accent2" xfId="10266" builtinId="36" hidden="1"/>
    <cellStyle name="60% - Accent2" xfId="10305" builtinId="36" hidden="1"/>
    <cellStyle name="60% - Accent2" xfId="10344" builtinId="36" hidden="1"/>
    <cellStyle name="60% - Accent2" xfId="10383" builtinId="36" hidden="1"/>
    <cellStyle name="60% - Accent2" xfId="10542" builtinId="36" hidden="1"/>
    <cellStyle name="60% - Accent2" xfId="10583" builtinId="36" hidden="1"/>
    <cellStyle name="60% - Accent2" xfId="10622" builtinId="36" hidden="1"/>
    <cellStyle name="60% - Accent2" xfId="10661" builtinId="36" hidden="1"/>
    <cellStyle name="60% - Accent2" xfId="10700" builtinId="36" hidden="1"/>
    <cellStyle name="60% - Accent2" xfId="10740" builtinId="36" hidden="1"/>
    <cellStyle name="60% - Accent2" xfId="10779" builtinId="36" hidden="1"/>
    <cellStyle name="60% - Accent2" xfId="10820" builtinId="36" hidden="1"/>
    <cellStyle name="60% - Accent2" xfId="10859" builtinId="36" hidden="1"/>
    <cellStyle name="60% - Accent2" xfId="10898" builtinId="36" hidden="1"/>
    <cellStyle name="60% - Accent2" xfId="10937" builtinId="36" hidden="1"/>
    <cellStyle name="60% - Accent2" xfId="10977" builtinId="36" hidden="1"/>
    <cellStyle name="60% - Accent2" xfId="11017" builtinId="36" hidden="1"/>
    <cellStyle name="60% - Accent2" xfId="11056" builtinId="36" hidden="1"/>
    <cellStyle name="60% - Accent2" xfId="11096" builtinId="36" hidden="1"/>
    <cellStyle name="60% - Accent2" xfId="11136" builtinId="36" hidden="1"/>
    <cellStyle name="60% - Accent2" xfId="11176" builtinId="36" hidden="1"/>
    <cellStyle name="60% - Accent2" xfId="11215" builtinId="36" hidden="1"/>
    <cellStyle name="60% - Accent2" xfId="11254" builtinId="36" hidden="1"/>
    <cellStyle name="60% - Accent2" xfId="10499" builtinId="36" hidden="1"/>
    <cellStyle name="60% - Accent2" xfId="11287" builtinId="36" hidden="1"/>
    <cellStyle name="60% - Accent2" xfId="11328" builtinId="36" hidden="1"/>
    <cellStyle name="60% - Accent2" xfId="11367" builtinId="36" hidden="1"/>
    <cellStyle name="60% - Accent2" xfId="11406" builtinId="36" hidden="1"/>
    <cellStyle name="60% - Accent2" xfId="11445" builtinId="36" hidden="1"/>
    <cellStyle name="60% - Accent2" xfId="11485" builtinId="36" hidden="1"/>
    <cellStyle name="60% - Accent2" xfId="11524" builtinId="36" hidden="1"/>
    <cellStyle name="60% - Accent2" xfId="11565" builtinId="36" hidden="1"/>
    <cellStyle name="60% - Accent2" xfId="11604" builtinId="36" hidden="1"/>
    <cellStyle name="60% - Accent2" xfId="11643" builtinId="36" hidden="1"/>
    <cellStyle name="60% - Accent2" xfId="11682" builtinId="36" hidden="1"/>
    <cellStyle name="60% - Accent2" xfId="11722" builtinId="36" hidden="1"/>
    <cellStyle name="60% - Accent2" xfId="11762" builtinId="36" hidden="1"/>
    <cellStyle name="60% - Accent2" xfId="11801" builtinId="36" hidden="1"/>
    <cellStyle name="60% - Accent2" xfId="11841" builtinId="36" hidden="1"/>
    <cellStyle name="60% - Accent2" xfId="11880" builtinId="36" hidden="1"/>
    <cellStyle name="60% - Accent2" xfId="11920" builtinId="36" hidden="1"/>
    <cellStyle name="60% - Accent2" xfId="11959" builtinId="36" hidden="1"/>
    <cellStyle name="60% - Accent2" xfId="11998" builtinId="36" hidden="1"/>
    <cellStyle name="60% - Accent2" xfId="10436" builtinId="36" hidden="1"/>
    <cellStyle name="60% - Accent2" xfId="10474" builtinId="36" hidden="1"/>
    <cellStyle name="60% - Accent2" xfId="12044" builtinId="36" hidden="1"/>
    <cellStyle name="60% - Accent2" xfId="12083" builtinId="36" hidden="1"/>
    <cellStyle name="60% - Accent2" xfId="12122" builtinId="36" hidden="1"/>
    <cellStyle name="60% - Accent2" xfId="12161" builtinId="36" hidden="1"/>
    <cellStyle name="60% - Accent2" xfId="12201" builtinId="36" hidden="1"/>
    <cellStyle name="60% - Accent2" xfId="12240" builtinId="36" hidden="1"/>
    <cellStyle name="60% - Accent2" xfId="12281" builtinId="36" hidden="1"/>
    <cellStyle name="60% - Accent2" xfId="12320" builtinId="36" hidden="1"/>
    <cellStyle name="60% - Accent2" xfId="12359" builtinId="36" hidden="1"/>
    <cellStyle name="60% - Accent2" xfId="12398" builtinId="36" hidden="1"/>
    <cellStyle name="60% - Accent2" xfId="12438" builtinId="36" hidden="1"/>
    <cellStyle name="60% - Accent2" xfId="12478" builtinId="36" hidden="1"/>
    <cellStyle name="60% - Accent2" xfId="12517" builtinId="36" hidden="1"/>
    <cellStyle name="60% - Accent2" xfId="12557" builtinId="36" hidden="1"/>
    <cellStyle name="60% - Accent2" xfId="12596" builtinId="36" hidden="1"/>
    <cellStyle name="60% - Accent2" xfId="12636" builtinId="36" hidden="1"/>
    <cellStyle name="60% - Accent2" xfId="12675" builtinId="36" hidden="1"/>
    <cellStyle name="60% - Accent2" xfId="12714" builtinId="36" hidden="1"/>
    <cellStyle name="60% - Accent2" xfId="12753" builtinId="36" hidden="1"/>
    <cellStyle name="60% - Accent2" xfId="12793" builtinId="36" hidden="1"/>
    <cellStyle name="60% - Accent2" xfId="12834" builtinId="36" hidden="1"/>
    <cellStyle name="60% - Accent2" xfId="12873" builtinId="36" hidden="1"/>
    <cellStyle name="60% - Accent2" xfId="12912" builtinId="36" hidden="1"/>
    <cellStyle name="60% - Accent2" xfId="12951" builtinId="36" hidden="1"/>
    <cellStyle name="60% - Accent2" xfId="12991" builtinId="36" hidden="1"/>
    <cellStyle name="60% - Accent2" xfId="13030" builtinId="36" hidden="1"/>
    <cellStyle name="60% - Accent2" xfId="13071" builtinId="36" hidden="1"/>
    <cellStyle name="60% - Accent2" xfId="13110" builtinId="36" hidden="1"/>
    <cellStyle name="60% - Accent2" xfId="13149" builtinId="36" hidden="1"/>
    <cellStyle name="60% - Accent2" xfId="13188" builtinId="36" hidden="1"/>
    <cellStyle name="60% - Accent2" xfId="13228" builtinId="36" hidden="1"/>
    <cellStyle name="60% - Accent2" xfId="13268" builtinId="36" hidden="1"/>
    <cellStyle name="60% - Accent2" xfId="13307" builtinId="36" hidden="1"/>
    <cellStyle name="60% - Accent2" xfId="13347" builtinId="36" hidden="1"/>
    <cellStyle name="60% - Accent2" xfId="13386" builtinId="36" hidden="1"/>
    <cellStyle name="60% - Accent2" xfId="13426" builtinId="36" hidden="1"/>
    <cellStyle name="60% - Accent2" xfId="13465" builtinId="36" hidden="1"/>
    <cellStyle name="60% - Accent2" xfId="13504" builtinId="36" hidden="1"/>
    <cellStyle name="60% - Accent2" xfId="13543" builtinId="36" hidden="1"/>
    <cellStyle name="60% - Accent2" xfId="13702" builtinId="36" hidden="1"/>
    <cellStyle name="60% - Accent2" xfId="13743" builtinId="36" hidden="1"/>
    <cellStyle name="60% - Accent2" xfId="13782" builtinId="36" hidden="1"/>
    <cellStyle name="60% - Accent2" xfId="13821" builtinId="36" hidden="1"/>
    <cellStyle name="60% - Accent2" xfId="13860" builtinId="36" hidden="1"/>
    <cellStyle name="60% - Accent2" xfId="13900" builtinId="36" hidden="1"/>
    <cellStyle name="60% - Accent2" xfId="13939" builtinId="36" hidden="1"/>
    <cellStyle name="60% - Accent2" xfId="13980" builtinId="36" hidden="1"/>
    <cellStyle name="60% - Accent2" xfId="14019" builtinId="36" hidden="1"/>
    <cellStyle name="60% - Accent2" xfId="14058" builtinId="36" hidden="1"/>
    <cellStyle name="60% - Accent2" xfId="14097" builtinId="36" hidden="1"/>
    <cellStyle name="60% - Accent2" xfId="14137" builtinId="36" hidden="1"/>
    <cellStyle name="60% - Accent2" xfId="14177" builtinId="36" hidden="1"/>
    <cellStyle name="60% - Accent2" xfId="14216" builtinId="36" hidden="1"/>
    <cellStyle name="60% - Accent2" xfId="14256" builtinId="36" hidden="1"/>
    <cellStyle name="60% - Accent2" xfId="14296" builtinId="36" hidden="1"/>
    <cellStyle name="60% - Accent2" xfId="14336" builtinId="36" hidden="1"/>
    <cellStyle name="60% - Accent2" xfId="14375" builtinId="36" hidden="1"/>
    <cellStyle name="60% - Accent2" xfId="14414" builtinId="36" hidden="1"/>
    <cellStyle name="60% - Accent2" xfId="13659" builtinId="36" hidden="1"/>
    <cellStyle name="60% - Accent2" xfId="14447" builtinId="36" hidden="1"/>
    <cellStyle name="60% - Accent2" xfId="14488" builtinId="36" hidden="1"/>
    <cellStyle name="60% - Accent2" xfId="14527" builtinId="36" hidden="1"/>
    <cellStyle name="60% - Accent2" xfId="14566" builtinId="36" hidden="1"/>
    <cellStyle name="60% - Accent2" xfId="14605" builtinId="36" hidden="1"/>
    <cellStyle name="60% - Accent2" xfId="14645" builtinId="36" hidden="1"/>
    <cellStyle name="60% - Accent2" xfId="14684" builtinId="36" hidden="1"/>
    <cellStyle name="60% - Accent2" xfId="14725" builtinId="36" hidden="1"/>
    <cellStyle name="60% - Accent2" xfId="14764" builtinId="36" hidden="1"/>
    <cellStyle name="60% - Accent2" xfId="14803" builtinId="36" hidden="1"/>
    <cellStyle name="60% - Accent2" xfId="14842" builtinId="36" hidden="1"/>
    <cellStyle name="60% - Accent2" xfId="14882" builtinId="36" hidden="1"/>
    <cellStyle name="60% - Accent2" xfId="14922" builtinId="36" hidden="1"/>
    <cellStyle name="60% - Accent2" xfId="14961" builtinId="36" hidden="1"/>
    <cellStyle name="60% - Accent2" xfId="15001" builtinId="36" hidden="1"/>
    <cellStyle name="60% - Accent2" xfId="15040" builtinId="36" hidden="1"/>
    <cellStyle name="60% - Accent2" xfId="15080" builtinId="36" hidden="1"/>
    <cellStyle name="60% - Accent2" xfId="15119" builtinId="36" hidden="1"/>
    <cellStyle name="60% - Accent2" xfId="15158" builtinId="36" hidden="1"/>
    <cellStyle name="60% - Accent2" xfId="13596" builtinId="36" hidden="1"/>
    <cellStyle name="60% - Accent2" xfId="13634" builtinId="36" hidden="1"/>
    <cellStyle name="60% - Accent2" xfId="15204" builtinId="36" hidden="1"/>
    <cellStyle name="60% - Accent2" xfId="15243" builtinId="36" hidden="1"/>
    <cellStyle name="60% - Accent2" xfId="15282" builtinId="36" hidden="1"/>
    <cellStyle name="60% - Accent2" xfId="15321" builtinId="36" hidden="1"/>
    <cellStyle name="60% - Accent2" xfId="15361" builtinId="36" hidden="1"/>
    <cellStyle name="60% - Accent2" xfId="15400" builtinId="36" hidden="1"/>
    <cellStyle name="60% - Accent2" xfId="15441" builtinId="36" hidden="1"/>
    <cellStyle name="60% - Accent2" xfId="15480" builtinId="36" hidden="1"/>
    <cellStyle name="60% - Accent2" xfId="15519" builtinId="36" hidden="1"/>
    <cellStyle name="60% - Accent2" xfId="15558" builtinId="36" hidden="1"/>
    <cellStyle name="60% - Accent2" xfId="15598" builtinId="36" hidden="1"/>
    <cellStyle name="60% - Accent2" xfId="15638" builtinId="36" hidden="1"/>
    <cellStyle name="60% - Accent2" xfId="15677" builtinId="36" hidden="1"/>
    <cellStyle name="60% - Accent2" xfId="15717" builtinId="36" hidden="1"/>
    <cellStyle name="60% - Accent2" xfId="15756" builtinId="36" hidden="1"/>
    <cellStyle name="60% - Accent2" xfId="15796" builtinId="36" hidden="1"/>
    <cellStyle name="60% - Accent2" xfId="15835" builtinId="36" hidden="1"/>
    <cellStyle name="60% - Accent2" xfId="15874" builtinId="36" hidden="1"/>
    <cellStyle name="60% - Accent2" xfId="3232" builtinId="36" hidden="1"/>
    <cellStyle name="60% - Accent2" xfId="3380" builtinId="36" hidden="1"/>
    <cellStyle name="60% - Accent2" xfId="15928" builtinId="36" hidden="1"/>
    <cellStyle name="60% - Accent2" xfId="15967" builtinId="36" hidden="1"/>
    <cellStyle name="60% - Accent2" xfId="16006" builtinId="36" hidden="1"/>
    <cellStyle name="60% - Accent2" xfId="16045" builtinId="36" hidden="1"/>
    <cellStyle name="60% - Accent2" xfId="16085" builtinId="36" hidden="1"/>
    <cellStyle name="60% - Accent2" xfId="16124" builtinId="36" hidden="1"/>
    <cellStyle name="60% - Accent2" xfId="16165" builtinId="36" hidden="1"/>
    <cellStyle name="60% - Accent2" xfId="16204" builtinId="36" hidden="1"/>
    <cellStyle name="60% - Accent2" xfId="16243" builtinId="36" hidden="1"/>
    <cellStyle name="60% - Accent2" xfId="16282" builtinId="36" hidden="1"/>
    <cellStyle name="60% - Accent2" xfId="16322" builtinId="36" hidden="1"/>
    <cellStyle name="60% - Accent2" xfId="16362" builtinId="36" hidden="1"/>
    <cellStyle name="60% - Accent2" xfId="16401" builtinId="36" hidden="1"/>
    <cellStyle name="60% - Accent2" xfId="16441" builtinId="36" hidden="1"/>
    <cellStyle name="60% - Accent2" xfId="16480" builtinId="36" hidden="1"/>
    <cellStyle name="60% - Accent2" xfId="16520" builtinId="36" hidden="1"/>
    <cellStyle name="60% - Accent2" xfId="16559" builtinId="36" hidden="1"/>
    <cellStyle name="60% - Accent2" xfId="16598" builtinId="36" hidden="1"/>
    <cellStyle name="60% - Accent2" xfId="16637" builtinId="36" hidden="1"/>
    <cellStyle name="60% - Accent2" xfId="16796" builtinId="36" hidden="1"/>
    <cellStyle name="60% - Accent2" xfId="16837" builtinId="36" hidden="1"/>
    <cellStyle name="60% - Accent2" xfId="16876" builtinId="36" hidden="1"/>
    <cellStyle name="60% - Accent2" xfId="16915" builtinId="36" hidden="1"/>
    <cellStyle name="60% - Accent2" xfId="16954" builtinId="36" hidden="1"/>
    <cellStyle name="60% - Accent2" xfId="16994" builtinId="36" hidden="1"/>
    <cellStyle name="60% - Accent2" xfId="17033" builtinId="36" hidden="1"/>
    <cellStyle name="60% - Accent2" xfId="17074" builtinId="36" hidden="1"/>
    <cellStyle name="60% - Accent2" xfId="17113" builtinId="36" hidden="1"/>
    <cellStyle name="60% - Accent2" xfId="17152" builtinId="36" hidden="1"/>
    <cellStyle name="60% - Accent2" xfId="17191" builtinId="36" hidden="1"/>
    <cellStyle name="60% - Accent2" xfId="17231" builtinId="36" hidden="1"/>
    <cellStyle name="60% - Accent2" xfId="17271" builtinId="36" hidden="1"/>
    <cellStyle name="60% - Accent2" xfId="17310" builtinId="36" hidden="1"/>
    <cellStyle name="60% - Accent2" xfId="17350" builtinId="36" hidden="1"/>
    <cellStyle name="60% - Accent2" xfId="17390" builtinId="36" hidden="1"/>
    <cellStyle name="60% - Accent2" xfId="17430" builtinId="36" hidden="1"/>
    <cellStyle name="60% - Accent2" xfId="17469" builtinId="36" hidden="1"/>
    <cellStyle name="60% - Accent2" xfId="17508" builtinId="36" hidden="1"/>
    <cellStyle name="60% - Accent2" xfId="16753" builtinId="36" hidden="1"/>
    <cellStyle name="60% - Accent2" xfId="17541" builtinId="36" hidden="1"/>
    <cellStyle name="60% - Accent2" xfId="17582" builtinId="36" hidden="1"/>
    <cellStyle name="60% - Accent2" xfId="17621" builtinId="36" hidden="1"/>
    <cellStyle name="60% - Accent2" xfId="17660" builtinId="36" hidden="1"/>
    <cellStyle name="60% - Accent2" xfId="17699" builtinId="36" hidden="1"/>
    <cellStyle name="60% - Accent2" xfId="17739" builtinId="36" hidden="1"/>
    <cellStyle name="60% - Accent2" xfId="17778" builtinId="36" hidden="1"/>
    <cellStyle name="60% - Accent2" xfId="17819" builtinId="36" hidden="1"/>
    <cellStyle name="60% - Accent2" xfId="17858" builtinId="36" hidden="1"/>
    <cellStyle name="60% - Accent2" xfId="17897" builtinId="36" hidden="1"/>
    <cellStyle name="60% - Accent2" xfId="17936" builtinId="36" hidden="1"/>
    <cellStyle name="60% - Accent2" xfId="17976" builtinId="36" hidden="1"/>
    <cellStyle name="60% - Accent2" xfId="18016" builtinId="36" hidden="1"/>
    <cellStyle name="60% - Accent2" xfId="18055" builtinId="36" hidden="1"/>
    <cellStyle name="60% - Accent2" xfId="18095" builtinId="36" hidden="1"/>
    <cellStyle name="60% - Accent2" xfId="18134" builtinId="36" hidden="1"/>
    <cellStyle name="60% - Accent2" xfId="18174" builtinId="36" hidden="1"/>
    <cellStyle name="60% - Accent2" xfId="18213" builtinId="36" hidden="1"/>
    <cellStyle name="60% - Accent2" xfId="18252" builtinId="36" hidden="1"/>
    <cellStyle name="60% - Accent2" xfId="16690" builtinId="36" hidden="1"/>
    <cellStyle name="60% - Accent2" xfId="16728" builtinId="36" hidden="1"/>
    <cellStyle name="60% - Accent2" xfId="18298" builtinId="36" hidden="1"/>
    <cellStyle name="60% - Accent2" xfId="18337" builtinId="36" hidden="1"/>
    <cellStyle name="60% - Accent2" xfId="18376" builtinId="36" hidden="1"/>
    <cellStyle name="60% - Accent2" xfId="18415" builtinId="36" hidden="1"/>
    <cellStyle name="60% - Accent2" xfId="18455" builtinId="36" hidden="1"/>
    <cellStyle name="60% - Accent2" xfId="18494" builtinId="36" hidden="1"/>
    <cellStyle name="60% - Accent2" xfId="18535" builtinId="36" hidden="1"/>
    <cellStyle name="60% - Accent2" xfId="18574" builtinId="36" hidden="1"/>
    <cellStyle name="60% - Accent2" xfId="18613" builtinId="36" hidden="1"/>
    <cellStyle name="60% - Accent2" xfId="18652" builtinId="36" hidden="1"/>
    <cellStyle name="60% - Accent2" xfId="18692" builtinId="36" hidden="1"/>
    <cellStyle name="60% - Accent2" xfId="18732" builtinId="36" hidden="1"/>
    <cellStyle name="60% - Accent2" xfId="18771" builtinId="36" hidden="1"/>
    <cellStyle name="60% - Accent2" xfId="18811" builtinId="36" hidden="1"/>
    <cellStyle name="60% - Accent2" xfId="18850" builtinId="36" hidden="1"/>
    <cellStyle name="60% - Accent2" xfId="18890" builtinId="36" hidden="1"/>
    <cellStyle name="60% - Accent2" xfId="18929" builtinId="36" hidden="1"/>
    <cellStyle name="60% - Accent2" xfId="18968" builtinId="36" hidden="1"/>
    <cellStyle name="60% - Accent2" xfId="3259" builtinId="36" hidden="1"/>
    <cellStyle name="60% - Accent2" xfId="19090" builtinId="36" hidden="1"/>
    <cellStyle name="60% - Accent2" xfId="19131" builtinId="36" hidden="1"/>
    <cellStyle name="60% - Accent2" xfId="19170" builtinId="36" hidden="1"/>
    <cellStyle name="60% - Accent2" xfId="19209" builtinId="36" hidden="1"/>
    <cellStyle name="60% - Accent2" xfId="19248" builtinId="36" hidden="1"/>
    <cellStyle name="60% - Accent2" xfId="19288" builtinId="36" hidden="1"/>
    <cellStyle name="60% - Accent2" xfId="19327" builtinId="36" hidden="1"/>
    <cellStyle name="60% - Accent2" xfId="19368" builtinId="36" hidden="1"/>
    <cellStyle name="60% - Accent2" xfId="19407" builtinId="36" hidden="1"/>
    <cellStyle name="60% - Accent2" xfId="19446" builtinId="36" hidden="1"/>
    <cellStyle name="60% - Accent2" xfId="19485" builtinId="36" hidden="1"/>
    <cellStyle name="60% - Accent2" xfId="19525" builtinId="36" hidden="1"/>
    <cellStyle name="60% - Accent2" xfId="19565" builtinId="36" hidden="1"/>
    <cellStyle name="60% - Accent2" xfId="19604" builtinId="36" hidden="1"/>
    <cellStyle name="60% - Accent2" xfId="19644" builtinId="36" hidden="1"/>
    <cellStyle name="60% - Accent2" xfId="19683" builtinId="36" hidden="1"/>
    <cellStyle name="60% - Accent2" xfId="19723" builtinId="36" hidden="1"/>
    <cellStyle name="60% - Accent2" xfId="19762" builtinId="36" hidden="1"/>
    <cellStyle name="60% - Accent2" xfId="19801" builtinId="36" hidden="1"/>
    <cellStyle name="60% - Accent2" xfId="19852" builtinId="36" hidden="1"/>
    <cellStyle name="60% - Accent2" xfId="20011" builtinId="36" hidden="1"/>
    <cellStyle name="60% - Accent2" xfId="20052" builtinId="36" hidden="1"/>
    <cellStyle name="60% - Accent2" xfId="20091" builtinId="36" hidden="1"/>
    <cellStyle name="60% - Accent2" xfId="20130" builtinId="36" hidden="1"/>
    <cellStyle name="60% - Accent2" xfId="20169" builtinId="36" hidden="1"/>
    <cellStyle name="60% - Accent2" xfId="20209" builtinId="36" hidden="1"/>
    <cellStyle name="60% - Accent2" xfId="20248" builtinId="36" hidden="1"/>
    <cellStyle name="60% - Accent2" xfId="20289" builtinId="36" hidden="1"/>
    <cellStyle name="60% - Accent2" xfId="20328" builtinId="36" hidden="1"/>
    <cellStyle name="60% - Accent2" xfId="20367" builtinId="36" hidden="1"/>
    <cellStyle name="60% - Accent2" xfId="20406" builtinId="36" hidden="1"/>
    <cellStyle name="60% - Accent2" xfId="20446" builtinId="36" hidden="1"/>
    <cellStyle name="60% - Accent2" xfId="20486" builtinId="36" hidden="1"/>
    <cellStyle name="60% - Accent2" xfId="20525" builtinId="36" hidden="1"/>
    <cellStyle name="60% - Accent2" xfId="20565" builtinId="36" hidden="1"/>
    <cellStyle name="60% - Accent2" xfId="20605" builtinId="36" hidden="1"/>
    <cellStyle name="60% - Accent2" xfId="20645" builtinId="36" hidden="1"/>
    <cellStyle name="60% - Accent2" xfId="20684" builtinId="36" hidden="1"/>
    <cellStyle name="60% - Accent2" xfId="20723" builtinId="36" hidden="1"/>
    <cellStyle name="60% - Accent2" xfId="19968" builtinId="36" hidden="1"/>
    <cellStyle name="60% - Accent2" xfId="20756" builtinId="36" hidden="1"/>
    <cellStyle name="60% - Accent2" xfId="20797" builtinId="36" hidden="1"/>
    <cellStyle name="60% - Accent2" xfId="20836" builtinId="36" hidden="1"/>
    <cellStyle name="60% - Accent2" xfId="20875" builtinId="36" hidden="1"/>
    <cellStyle name="60% - Accent2" xfId="20914" builtinId="36" hidden="1"/>
    <cellStyle name="60% - Accent2" xfId="20954" builtinId="36" hidden="1"/>
    <cellStyle name="60% - Accent2" xfId="20993" builtinId="36" hidden="1"/>
    <cellStyle name="60% - Accent2" xfId="21034" builtinId="36" hidden="1"/>
    <cellStyle name="60% - Accent2" xfId="21073" builtinId="36" hidden="1"/>
    <cellStyle name="60% - Accent2" xfId="21112" builtinId="36" hidden="1"/>
    <cellStyle name="60% - Accent2" xfId="21151" builtinId="36" hidden="1"/>
    <cellStyle name="60% - Accent2" xfId="21191" builtinId="36" hidden="1"/>
    <cellStyle name="60% - Accent2" xfId="21231" builtinId="36" hidden="1"/>
    <cellStyle name="60% - Accent2" xfId="21270" builtinId="36" hidden="1"/>
    <cellStyle name="60% - Accent2" xfId="21310" builtinId="36" hidden="1"/>
    <cellStyle name="60% - Accent2" xfId="21349" builtinId="36" hidden="1"/>
    <cellStyle name="60% - Accent2" xfId="21389" builtinId="36" hidden="1"/>
    <cellStyle name="60% - Accent2" xfId="21428" builtinId="36" hidden="1"/>
    <cellStyle name="60% - Accent2" xfId="21467" builtinId="36" hidden="1"/>
    <cellStyle name="60% - Accent2" xfId="19905" builtinId="36" hidden="1"/>
    <cellStyle name="60% - Accent2" xfId="19943" builtinId="36" hidden="1"/>
    <cellStyle name="60% - Accent2" xfId="21513" builtinId="36" hidden="1"/>
    <cellStyle name="60% - Accent2" xfId="21552" builtinId="36" hidden="1"/>
    <cellStyle name="60% - Accent2" xfId="21591" builtinId="36" hidden="1"/>
    <cellStyle name="60% - Accent2" xfId="21630" builtinId="36" hidden="1"/>
    <cellStyle name="60% - Accent2" xfId="21670" builtinId="36" hidden="1"/>
    <cellStyle name="60% - Accent2" xfId="21709" builtinId="36" hidden="1"/>
    <cellStyle name="60% - Accent2" xfId="21750" builtinId="36" hidden="1"/>
    <cellStyle name="60% - Accent2" xfId="21789" builtinId="36" hidden="1"/>
    <cellStyle name="60% - Accent2" xfId="21828" builtinId="36" hidden="1"/>
    <cellStyle name="60% - Accent2" xfId="21867" builtinId="36" hidden="1"/>
    <cellStyle name="60% - Accent2" xfId="21907" builtinId="36" hidden="1"/>
    <cellStyle name="60% - Accent2" xfId="21947" builtinId="36" hidden="1"/>
    <cellStyle name="60% - Accent2" xfId="21986" builtinId="36" hidden="1"/>
    <cellStyle name="60% - Accent2" xfId="22026" builtinId="36" hidden="1"/>
    <cellStyle name="60% - Accent2" xfId="22065" builtinId="36" hidden="1"/>
    <cellStyle name="60% - Accent2" xfId="22105" builtinId="36" hidden="1"/>
    <cellStyle name="60% - Accent2" xfId="22144" builtinId="36" hidden="1"/>
    <cellStyle name="60% - Accent2" xfId="22183" builtinId="36" hidden="1"/>
    <cellStyle name="60% - Accent2" xfId="22222" builtinId="36" hidden="1"/>
    <cellStyle name="60% - Accent2" xfId="22262" builtinId="36" hidden="1"/>
    <cellStyle name="60% - Accent2" xfId="22303" builtinId="36" hidden="1"/>
    <cellStyle name="60% - Accent2" xfId="22342" builtinId="36" hidden="1"/>
    <cellStyle name="60% - Accent2" xfId="22381" builtinId="36" hidden="1"/>
    <cellStyle name="60% - Accent2" xfId="22420" builtinId="36" hidden="1"/>
    <cellStyle name="60% - Accent2" xfId="22460" builtinId="36" hidden="1"/>
    <cellStyle name="60% - Accent2" xfId="22499" builtinId="36" hidden="1"/>
    <cellStyle name="60% - Accent2" xfId="22540" builtinId="36" hidden="1"/>
    <cellStyle name="60% - Accent2" xfId="22579" builtinId="36" hidden="1"/>
    <cellStyle name="60% - Accent2" xfId="22618" builtinId="36" hidden="1"/>
    <cellStyle name="60% - Accent2" xfId="22657" builtinId="36" hidden="1"/>
    <cellStyle name="60% - Accent2" xfId="22697" builtinId="36" hidden="1"/>
    <cellStyle name="60% - Accent2" xfId="22737" builtinId="36" hidden="1"/>
    <cellStyle name="60% - Accent2" xfId="22776" builtinId="36" hidden="1"/>
    <cellStyle name="60% - Accent2" xfId="22816" builtinId="36" hidden="1"/>
    <cellStyle name="60% - Accent2" xfId="22855" builtinId="36" hidden="1"/>
    <cellStyle name="60% - Accent2" xfId="22895" builtinId="36" hidden="1"/>
    <cellStyle name="60% - Accent2" xfId="22934" builtinId="36" hidden="1"/>
    <cellStyle name="60% - Accent2" xfId="22973" builtinId="36" hidden="1"/>
    <cellStyle name="60% - Accent2" xfId="23012" builtinId="36" hidden="1"/>
    <cellStyle name="60% - Accent2" xfId="23171" builtinId="36" hidden="1"/>
    <cellStyle name="60% - Accent2" xfId="23212" builtinId="36" hidden="1"/>
    <cellStyle name="60% - Accent2" xfId="23251" builtinId="36" hidden="1"/>
    <cellStyle name="60% - Accent2" xfId="23290" builtinId="36" hidden="1"/>
    <cellStyle name="60% - Accent2" xfId="23329" builtinId="36" hidden="1"/>
    <cellStyle name="60% - Accent2" xfId="23369" builtinId="36" hidden="1"/>
    <cellStyle name="60% - Accent2" xfId="23408" builtinId="36" hidden="1"/>
    <cellStyle name="60% - Accent2" xfId="23449" builtinId="36" hidden="1"/>
    <cellStyle name="60% - Accent2" xfId="23488" builtinId="36" hidden="1"/>
    <cellStyle name="60% - Accent2" xfId="23527" builtinId="36" hidden="1"/>
    <cellStyle name="60% - Accent2" xfId="23566" builtinId="36" hidden="1"/>
    <cellStyle name="60% - Accent2" xfId="23606" builtinId="36" hidden="1"/>
    <cellStyle name="60% - Accent2" xfId="23646" builtinId="36" hidden="1"/>
    <cellStyle name="60% - Accent2" xfId="23685" builtinId="36" hidden="1"/>
    <cellStyle name="60% - Accent2" xfId="23725" builtinId="36" hidden="1"/>
    <cellStyle name="60% - Accent2" xfId="23765" builtinId="36" hidden="1"/>
    <cellStyle name="60% - Accent2" xfId="23805" builtinId="36" hidden="1"/>
    <cellStyle name="60% - Accent2" xfId="23844" builtinId="36" hidden="1"/>
    <cellStyle name="60% - Accent2" xfId="23883" builtinId="36" hidden="1"/>
    <cellStyle name="60% - Accent2" xfId="23128" builtinId="36" hidden="1"/>
    <cellStyle name="60% - Accent2" xfId="23916" builtinId="36" hidden="1"/>
    <cellStyle name="60% - Accent2" xfId="23957" builtinId="36" hidden="1"/>
    <cellStyle name="60% - Accent2" xfId="23996" builtinId="36" hidden="1"/>
    <cellStyle name="60% - Accent2" xfId="24035" builtinId="36" hidden="1"/>
    <cellStyle name="60% - Accent2" xfId="24074" builtinId="36" hidden="1"/>
    <cellStyle name="60% - Accent2" xfId="24114" builtinId="36" hidden="1"/>
    <cellStyle name="60% - Accent2" xfId="24153" builtinId="36" hidden="1"/>
    <cellStyle name="60% - Accent2" xfId="24194" builtinId="36" hidden="1"/>
    <cellStyle name="60% - Accent2" xfId="24233" builtinId="36" hidden="1"/>
    <cellStyle name="60% - Accent2" xfId="24272" builtinId="36" hidden="1"/>
    <cellStyle name="60% - Accent2" xfId="24311" builtinId="36" hidden="1"/>
    <cellStyle name="60% - Accent2" xfId="24351" builtinId="36" hidden="1"/>
    <cellStyle name="60% - Accent2" xfId="24391" builtinId="36" hidden="1"/>
    <cellStyle name="60% - Accent2" xfId="24430" builtinId="36" hidden="1"/>
    <cellStyle name="60% - Accent2" xfId="24470" builtinId="36" hidden="1"/>
    <cellStyle name="60% - Accent2" xfId="24509" builtinId="36" hidden="1"/>
    <cellStyle name="60% - Accent2" xfId="24549" builtinId="36" hidden="1"/>
    <cellStyle name="60% - Accent2" xfId="24588" builtinId="36" hidden="1"/>
    <cellStyle name="60% - Accent2" xfId="24627" builtinId="36" hidden="1"/>
    <cellStyle name="60% - Accent2" xfId="23065" builtinId="36" hidden="1"/>
    <cellStyle name="60% - Accent2" xfId="23103" builtinId="36" hidden="1"/>
    <cellStyle name="60% - Accent2" xfId="24673" builtinId="36" hidden="1"/>
    <cellStyle name="60% - Accent2" xfId="24712" builtinId="36" hidden="1"/>
    <cellStyle name="60% - Accent2" xfId="24751" builtinId="36" hidden="1"/>
    <cellStyle name="60% - Accent2" xfId="24790" builtinId="36" hidden="1"/>
    <cellStyle name="60% - Accent2" xfId="24830" builtinId="36" hidden="1"/>
    <cellStyle name="60% - Accent2" xfId="24869" builtinId="36" hidden="1"/>
    <cellStyle name="60% - Accent2" xfId="24910" builtinId="36" hidden="1"/>
    <cellStyle name="60% - Accent2" xfId="24949" builtinId="36" hidden="1"/>
    <cellStyle name="60% - Accent2" xfId="24988" builtinId="36" hidden="1"/>
    <cellStyle name="60% - Accent2" xfId="25027" builtinId="36" hidden="1"/>
    <cellStyle name="60% - Accent2" xfId="25067" builtinId="36" hidden="1"/>
    <cellStyle name="60% - Accent2" xfId="25107" builtinId="36" hidden="1"/>
    <cellStyle name="60% - Accent2" xfId="25146" builtinId="36" hidden="1"/>
    <cellStyle name="60% - Accent2" xfId="25186" builtinId="36" hidden="1"/>
    <cellStyle name="60% - Accent2" xfId="25225" builtinId="36" hidden="1"/>
    <cellStyle name="60% - Accent2" xfId="25265" builtinId="36" hidden="1"/>
    <cellStyle name="60% - Accent2" xfId="25304" builtinId="36" hidden="1"/>
    <cellStyle name="60% - Accent2" xfId="25343" builtinId="36" hidden="1"/>
    <cellStyle name="60% - Accent2" xfId="19047" builtinId="36" hidden="1"/>
    <cellStyle name="60% - Accent2" xfId="19016" builtinId="36" hidden="1"/>
    <cellStyle name="60% - Accent2" xfId="25370" builtinId="36" hidden="1"/>
    <cellStyle name="60% - Accent2" xfId="25409" builtinId="36" hidden="1"/>
    <cellStyle name="60% - Accent2" xfId="25448" builtinId="36" hidden="1"/>
    <cellStyle name="60% - Accent2" xfId="25487" builtinId="36" hidden="1"/>
    <cellStyle name="60% - Accent2" xfId="25527" builtinId="36" hidden="1"/>
    <cellStyle name="60% - Accent2" xfId="25566" builtinId="36" hidden="1"/>
    <cellStyle name="60% - Accent2" xfId="25607" builtinId="36" hidden="1"/>
    <cellStyle name="60% - Accent2" xfId="25646" builtinId="36" hidden="1"/>
    <cellStyle name="60% - Accent2" xfId="25685" builtinId="36" hidden="1"/>
    <cellStyle name="60% - Accent2" xfId="25724" builtinId="36" hidden="1"/>
    <cellStyle name="60% - Accent2" xfId="25764" builtinId="36" hidden="1"/>
    <cellStyle name="60% - Accent2" xfId="25804" builtinId="36" hidden="1"/>
    <cellStyle name="60% - Accent2" xfId="25843" builtinId="36" hidden="1"/>
    <cellStyle name="60% - Accent2" xfId="25883" builtinId="36" hidden="1"/>
    <cellStyle name="60% - Accent2" xfId="25922" builtinId="36" hidden="1"/>
    <cellStyle name="60% - Accent2" xfId="25962" builtinId="36" hidden="1"/>
    <cellStyle name="60% - Accent2" xfId="26001" builtinId="36" hidden="1"/>
    <cellStyle name="60% - Accent2" xfId="26040" builtinId="36" hidden="1"/>
    <cellStyle name="60% - Accent2" xfId="26079" builtinId="36" hidden="1"/>
    <cellStyle name="60% - Accent2" xfId="26238" builtinId="36" hidden="1"/>
    <cellStyle name="60% - Accent2" xfId="26279" builtinId="36" hidden="1"/>
    <cellStyle name="60% - Accent2" xfId="26318" builtinId="36" hidden="1"/>
    <cellStyle name="60% - Accent2" xfId="26357" builtinId="36" hidden="1"/>
    <cellStyle name="60% - Accent2" xfId="26396" builtinId="36" hidden="1"/>
    <cellStyle name="60% - Accent2" xfId="26436" builtinId="36" hidden="1"/>
    <cellStyle name="60% - Accent2" xfId="26475" builtinId="36" hidden="1"/>
    <cellStyle name="60% - Accent2" xfId="26516" builtinId="36" hidden="1"/>
    <cellStyle name="60% - Accent2" xfId="26555" builtinId="36" hidden="1"/>
    <cellStyle name="60% - Accent2" xfId="26594" builtinId="36" hidden="1"/>
    <cellStyle name="60% - Accent2" xfId="26633" builtinId="36" hidden="1"/>
    <cellStyle name="60% - Accent2" xfId="26673" builtinId="36" hidden="1"/>
    <cellStyle name="60% - Accent2" xfId="26713" builtinId="36" hidden="1"/>
    <cellStyle name="60% - Accent2" xfId="26752" builtinId="36" hidden="1"/>
    <cellStyle name="60% - Accent2" xfId="26792" builtinId="36" hidden="1"/>
    <cellStyle name="60% - Accent2" xfId="26832" builtinId="36" hidden="1"/>
    <cellStyle name="60% - Accent2" xfId="26872" builtinId="36" hidden="1"/>
    <cellStyle name="60% - Accent2" xfId="26911" builtinId="36" hidden="1"/>
    <cellStyle name="60% - Accent2" xfId="26950" builtinId="36" hidden="1"/>
    <cellStyle name="60% - Accent2" xfId="26195" builtinId="36" hidden="1"/>
    <cellStyle name="60% - Accent2" xfId="26983" builtinId="36" hidden="1"/>
    <cellStyle name="60% - Accent2" xfId="27024" builtinId="36" hidden="1"/>
    <cellStyle name="60% - Accent2" xfId="27063" builtinId="36" hidden="1"/>
    <cellStyle name="60% - Accent2" xfId="27102" builtinId="36" hidden="1"/>
    <cellStyle name="60% - Accent2" xfId="27141" builtinId="36" hidden="1"/>
    <cellStyle name="60% - Accent2" xfId="27181" builtinId="36" hidden="1"/>
    <cellStyle name="60% - Accent2" xfId="27220" builtinId="36" hidden="1"/>
    <cellStyle name="60% - Accent2" xfId="27261" builtinId="36" hidden="1"/>
    <cellStyle name="60% - Accent2" xfId="27300" builtinId="36" hidden="1"/>
    <cellStyle name="60% - Accent2" xfId="27339" builtinId="36" hidden="1"/>
    <cellStyle name="60% - Accent2" xfId="27378" builtinId="36" hidden="1"/>
    <cellStyle name="60% - Accent2" xfId="27418" builtinId="36" hidden="1"/>
    <cellStyle name="60% - Accent2" xfId="27458" builtinId="36" hidden="1"/>
    <cellStyle name="60% - Accent2" xfId="27497" builtinId="36" hidden="1"/>
    <cellStyle name="60% - Accent2" xfId="27537" builtinId="36" hidden="1"/>
    <cellStyle name="60% - Accent2" xfId="27576" builtinId="36" hidden="1"/>
    <cellStyle name="60% - Accent2" xfId="27616" builtinId="36" hidden="1"/>
    <cellStyle name="60% - Accent2" xfId="27655" builtinId="36" hidden="1"/>
    <cellStyle name="60% - Accent2" xfId="27694" builtinId="36" hidden="1"/>
    <cellStyle name="60% - Accent2" xfId="26132" builtinId="36" hidden="1"/>
    <cellStyle name="60% - Accent2" xfId="26170" builtinId="36" hidden="1"/>
    <cellStyle name="60% - Accent2" xfId="27740" builtinId="36" hidden="1"/>
    <cellStyle name="60% - Accent2" xfId="27779" builtinId="36" hidden="1"/>
    <cellStyle name="60% - Accent2" xfId="27818" builtinId="36" hidden="1"/>
    <cellStyle name="60% - Accent2" xfId="27857" builtinId="36" hidden="1"/>
    <cellStyle name="60% - Accent2" xfId="27897" builtinId="36" hidden="1"/>
    <cellStyle name="60% - Accent2" xfId="27936" builtinId="36" hidden="1"/>
    <cellStyle name="60% - Accent2" xfId="27977" builtinId="36" hidden="1"/>
    <cellStyle name="60% - Accent2" xfId="28016" builtinId="36" hidden="1"/>
    <cellStyle name="60% - Accent2" xfId="28055" builtinId="36" hidden="1"/>
    <cellStyle name="60% - Accent2" xfId="28094" builtinId="36" hidden="1"/>
    <cellStyle name="60% - Accent2" xfId="28134" builtinId="36" hidden="1"/>
    <cellStyle name="60% - Accent2" xfId="28174" builtinId="36" hidden="1"/>
    <cellStyle name="60% - Accent2" xfId="28213" builtinId="36" hidden="1"/>
    <cellStyle name="60% - Accent2" xfId="28253" builtinId="36" hidden="1"/>
    <cellStyle name="60% - Accent2" xfId="28292" builtinId="36" hidden="1"/>
    <cellStyle name="60% - Accent2" xfId="28332" builtinId="36" hidden="1"/>
    <cellStyle name="60% - Accent2" xfId="28371" builtinId="36" hidden="1"/>
    <cellStyle name="60% - Accent2" xfId="28410" builtinId="36" hidden="1"/>
    <cellStyle name="60% - Accent2" xfId="28449" builtinId="36" hidden="1"/>
    <cellStyle name="60% - Accent2" xfId="28573" builtinId="36" hidden="1"/>
    <cellStyle name="60% - Accent2" xfId="28616" builtinId="36" hidden="1"/>
    <cellStyle name="60% - Accent2" xfId="28655" builtinId="36" hidden="1"/>
    <cellStyle name="60% - Accent2" xfId="28694" builtinId="36" hidden="1"/>
    <cellStyle name="60% - Accent2" xfId="28733" builtinId="36" hidden="1"/>
    <cellStyle name="60% - Accent2" xfId="28773" builtinId="36" hidden="1"/>
    <cellStyle name="60% - Accent2" xfId="28812" builtinId="36" hidden="1"/>
    <cellStyle name="60% - Accent2" xfId="28853" builtinId="36" hidden="1"/>
    <cellStyle name="60% - Accent2" xfId="28892" builtinId="36" hidden="1"/>
    <cellStyle name="60% - Accent2" xfId="28931" builtinId="36" hidden="1"/>
    <cellStyle name="60% - Accent2" xfId="28970" builtinId="36" hidden="1"/>
    <cellStyle name="60% - Accent2" xfId="29012" builtinId="36" hidden="1"/>
    <cellStyle name="60% - Accent2" xfId="29052" builtinId="36" hidden="1"/>
    <cellStyle name="60% - Accent2" xfId="29091" builtinId="36" hidden="1"/>
    <cellStyle name="60% - Accent2" xfId="29131" builtinId="36" hidden="1"/>
    <cellStyle name="60% - Accent2" xfId="29171" builtinId="36" hidden="1"/>
    <cellStyle name="60% - Accent2" xfId="29211" builtinId="36" hidden="1"/>
    <cellStyle name="60% - Accent2" xfId="29250" builtinId="36" hidden="1"/>
    <cellStyle name="60% - Accent2" xfId="29289" builtinId="36" hidden="1"/>
    <cellStyle name="60% - Accent2" xfId="29339" builtinId="36" hidden="1"/>
    <cellStyle name="60% - Accent2" xfId="29498" builtinId="36" hidden="1"/>
    <cellStyle name="60% - Accent2" xfId="29541" builtinId="36" hidden="1"/>
    <cellStyle name="60% - Accent2" xfId="29580" builtinId="36" hidden="1"/>
    <cellStyle name="60% - Accent2" xfId="29619" builtinId="36" hidden="1"/>
    <cellStyle name="60% - Accent2" xfId="29658" builtinId="36" hidden="1"/>
    <cellStyle name="60% - Accent2" xfId="29698" builtinId="36" hidden="1"/>
    <cellStyle name="60% - Accent2" xfId="29737" builtinId="36" hidden="1"/>
    <cellStyle name="60% - Accent2" xfId="29778" builtinId="36" hidden="1"/>
    <cellStyle name="60% - Accent2" xfId="29817" builtinId="36" hidden="1"/>
    <cellStyle name="60% - Accent2" xfId="29856" builtinId="36" hidden="1"/>
    <cellStyle name="60% - Accent2" xfId="29895" builtinId="36" hidden="1"/>
    <cellStyle name="60% - Accent2" xfId="29937" builtinId="36" hidden="1"/>
    <cellStyle name="60% - Accent2" xfId="29977" builtinId="36" hidden="1"/>
    <cellStyle name="60% - Accent2" xfId="30016" builtinId="36" hidden="1"/>
    <cellStyle name="60% - Accent2" xfId="30056" builtinId="36" hidden="1"/>
    <cellStyle name="60% - Accent2" xfId="30096" builtinId="36" hidden="1"/>
    <cellStyle name="60% - Accent2" xfId="30136" builtinId="36" hidden="1"/>
    <cellStyle name="60% - Accent2" xfId="30175" builtinId="36" hidden="1"/>
    <cellStyle name="60% - Accent2" xfId="30214" builtinId="36" hidden="1"/>
    <cellStyle name="60% - Accent2" xfId="29455" builtinId="36" hidden="1"/>
    <cellStyle name="60% - Accent2" xfId="30247" builtinId="36" hidden="1"/>
    <cellStyle name="60% - Accent2" xfId="30288" builtinId="36" hidden="1"/>
    <cellStyle name="60% - Accent2" xfId="30327" builtinId="36" hidden="1"/>
    <cellStyle name="60% - Accent2" xfId="30366" builtinId="36" hidden="1"/>
    <cellStyle name="60% - Accent2" xfId="30405" builtinId="36" hidden="1"/>
    <cellStyle name="60% - Accent2" xfId="30445" builtinId="36" hidden="1"/>
    <cellStyle name="60% - Accent2" xfId="30484" builtinId="36" hidden="1"/>
    <cellStyle name="60% - Accent2" xfId="30525" builtinId="36" hidden="1"/>
    <cellStyle name="60% - Accent2" xfId="30564" builtinId="36" hidden="1"/>
    <cellStyle name="60% - Accent2" xfId="30603" builtinId="36" hidden="1"/>
    <cellStyle name="60% - Accent2" xfId="30642" builtinId="36" hidden="1"/>
    <cellStyle name="60% - Accent2" xfId="30682" builtinId="36" hidden="1"/>
    <cellStyle name="60% - Accent2" xfId="30722" builtinId="36" hidden="1"/>
    <cellStyle name="60% - Accent2" xfId="30761" builtinId="36" hidden="1"/>
    <cellStyle name="60% - Accent2" xfId="30801" builtinId="36" hidden="1"/>
    <cellStyle name="60% - Accent2" xfId="30840" builtinId="36" hidden="1"/>
    <cellStyle name="60% - Accent2" xfId="30880" builtinId="36" hidden="1"/>
    <cellStyle name="60% - Accent2" xfId="30919" builtinId="36" hidden="1"/>
    <cellStyle name="60% - Accent2" xfId="30958" builtinId="36" hidden="1"/>
    <cellStyle name="60% - Accent2" xfId="29392" builtinId="36" hidden="1"/>
    <cellStyle name="60% - Accent2" xfId="29430" builtinId="36" hidden="1"/>
    <cellStyle name="60% - Accent2" xfId="31004" builtinId="36" hidden="1"/>
    <cellStyle name="60% - Accent2" xfId="31043" builtinId="36" hidden="1"/>
    <cellStyle name="60% - Accent2" xfId="31082" builtinId="36" hidden="1"/>
    <cellStyle name="60% - Accent2" xfId="31121" builtinId="36" hidden="1"/>
    <cellStyle name="60% - Accent2" xfId="31161" builtinId="36" hidden="1"/>
    <cellStyle name="60% - Accent2" xfId="31200" builtinId="36" hidden="1"/>
    <cellStyle name="60% - Accent2" xfId="31241" builtinId="36" hidden="1"/>
    <cellStyle name="60% - Accent2" xfId="31280" builtinId="36" hidden="1"/>
    <cellStyle name="60% - Accent2" xfId="31319" builtinId="36" hidden="1"/>
    <cellStyle name="60% - Accent2" xfId="31358" builtinId="36" hidden="1"/>
    <cellStyle name="60% - Accent2" xfId="31398" builtinId="36" hidden="1"/>
    <cellStyle name="60% - Accent2" xfId="31438" builtinId="36" hidden="1"/>
    <cellStyle name="60% - Accent2" xfId="31477" builtinId="36" hidden="1"/>
    <cellStyle name="60% - Accent2" xfId="31517" builtinId="36" hidden="1"/>
    <cellStyle name="60% - Accent2" xfId="31556" builtinId="36" hidden="1"/>
    <cellStyle name="60% - Accent2" xfId="31596" builtinId="36" hidden="1"/>
    <cellStyle name="60% - Accent2" xfId="31635" builtinId="36" hidden="1"/>
    <cellStyle name="60% - Accent2" xfId="31674" builtinId="36" hidden="1"/>
    <cellStyle name="60% - Accent2" xfId="28530" builtinId="36" hidden="1"/>
    <cellStyle name="60% - Accent2" xfId="28469" builtinId="36" hidden="1"/>
    <cellStyle name="60% - Accent2" xfId="31728" builtinId="36" hidden="1"/>
    <cellStyle name="60% - Accent2" xfId="31767" builtinId="36" hidden="1"/>
    <cellStyle name="60% - Accent2" xfId="31806" builtinId="36" hidden="1"/>
    <cellStyle name="60% - Accent2" xfId="31845" builtinId="36" hidden="1"/>
    <cellStyle name="60% - Accent2" xfId="31885" builtinId="36" hidden="1"/>
    <cellStyle name="60% - Accent2" xfId="31924" builtinId="36" hidden="1"/>
    <cellStyle name="60% - Accent2" xfId="31965" builtinId="36" hidden="1"/>
    <cellStyle name="60% - Accent2" xfId="32004" builtinId="36" hidden="1"/>
    <cellStyle name="60% - Accent2" xfId="32043" builtinId="36" hidden="1"/>
    <cellStyle name="60% - Accent2" xfId="32082" builtinId="36" hidden="1"/>
    <cellStyle name="60% - Accent2" xfId="32122" builtinId="36" hidden="1"/>
    <cellStyle name="60% - Accent2" xfId="32162" builtinId="36" hidden="1"/>
    <cellStyle name="60% - Accent2" xfId="32201" builtinId="36" hidden="1"/>
    <cellStyle name="60% - Accent2" xfId="32241" builtinId="36" hidden="1"/>
    <cellStyle name="60% - Accent2" xfId="32280" builtinId="36" hidden="1"/>
    <cellStyle name="60% - Accent2" xfId="32320" builtinId="36" hidden="1"/>
    <cellStyle name="60% - Accent2" xfId="32359" builtinId="36" hidden="1"/>
    <cellStyle name="60% - Accent2" xfId="32398" builtinId="36" hidden="1"/>
    <cellStyle name="60% - Accent2" xfId="32437" builtinId="36" hidden="1"/>
    <cellStyle name="60% - Accent2" xfId="32596" builtinId="36" hidden="1"/>
    <cellStyle name="60% - Accent2" xfId="32637" builtinId="36" hidden="1"/>
    <cellStyle name="60% - Accent2" xfId="32676" builtinId="36" hidden="1"/>
    <cellStyle name="60% - Accent2" xfId="32715" builtinId="36" hidden="1"/>
    <cellStyle name="60% - Accent2" xfId="32754" builtinId="36" hidden="1"/>
    <cellStyle name="60% - Accent2" xfId="32794" builtinId="36" hidden="1"/>
    <cellStyle name="60% - Accent2" xfId="32833" builtinId="36" hidden="1"/>
    <cellStyle name="60% - Accent2" xfId="32874" builtinId="36" hidden="1"/>
    <cellStyle name="60% - Accent2" xfId="32913" builtinId="36" hidden="1"/>
    <cellStyle name="60% - Accent2" xfId="32952" builtinId="36" hidden="1"/>
    <cellStyle name="60% - Accent2" xfId="32991" builtinId="36" hidden="1"/>
    <cellStyle name="60% - Accent2" xfId="33031" builtinId="36" hidden="1"/>
    <cellStyle name="60% - Accent2" xfId="33071" builtinId="36" hidden="1"/>
    <cellStyle name="60% - Accent2" xfId="33110" builtinId="36" hidden="1"/>
    <cellStyle name="60% - Accent2" xfId="33150" builtinId="36" hidden="1"/>
    <cellStyle name="60% - Accent2" xfId="33190" builtinId="36" hidden="1"/>
    <cellStyle name="60% - Accent2" xfId="33230" builtinId="36" hidden="1"/>
    <cellStyle name="60% - Accent2" xfId="33269" builtinId="36" hidden="1"/>
    <cellStyle name="60% - Accent2" xfId="33308" builtinId="36" hidden="1"/>
    <cellStyle name="60% - Accent2" xfId="32553" builtinId="36" hidden="1"/>
    <cellStyle name="60% - Accent2" xfId="33341" builtinId="36" hidden="1"/>
    <cellStyle name="60% - Accent2" xfId="33382" builtinId="36" hidden="1"/>
    <cellStyle name="60% - Accent2" xfId="33421" builtinId="36" hidden="1"/>
    <cellStyle name="60% - Accent2" xfId="33460" builtinId="36" hidden="1"/>
    <cellStyle name="60% - Accent2" xfId="33499" builtinId="36" hidden="1"/>
    <cellStyle name="60% - Accent2" xfId="33539" builtinId="36" hidden="1"/>
    <cellStyle name="60% - Accent2" xfId="33578" builtinId="36" hidden="1"/>
    <cellStyle name="60% - Accent2" xfId="33619" builtinId="36" hidden="1"/>
    <cellStyle name="60% - Accent2" xfId="33658" builtinId="36" hidden="1"/>
    <cellStyle name="60% - Accent2" xfId="33697" builtinId="36" hidden="1"/>
    <cellStyle name="60% - Accent2" xfId="33736" builtinId="36" hidden="1"/>
    <cellStyle name="60% - Accent2" xfId="33776" builtinId="36" hidden="1"/>
    <cellStyle name="60% - Accent2" xfId="33816" builtinId="36" hidden="1"/>
    <cellStyle name="60% - Accent2" xfId="33855" builtinId="36" hidden="1"/>
    <cellStyle name="60% - Accent2" xfId="33895" builtinId="36" hidden="1"/>
    <cellStyle name="60% - Accent2" xfId="33934" builtinId="36" hidden="1"/>
    <cellStyle name="60% - Accent2" xfId="33974" builtinId="36" hidden="1"/>
    <cellStyle name="60% - Accent2" xfId="34013" builtinId="36" hidden="1"/>
    <cellStyle name="60% - Accent2" xfId="34052" builtinId="36" hidden="1"/>
    <cellStyle name="60% - Accent2" xfId="32490" builtinId="36" hidden="1"/>
    <cellStyle name="60% - Accent2" xfId="32528" builtinId="36" hidden="1"/>
    <cellStyle name="60% - Accent2" xfId="34098" builtinId="36" hidden="1"/>
    <cellStyle name="60% - Accent2" xfId="34137" builtinId="36" hidden="1"/>
    <cellStyle name="60% - Accent2" xfId="34176" builtinId="36" hidden="1"/>
    <cellStyle name="60% - Accent2" xfId="34215" builtinId="36" hidden="1"/>
    <cellStyle name="60% - Accent2" xfId="34255" builtinId="36" hidden="1"/>
    <cellStyle name="60% - Accent2" xfId="34294" builtinId="36" hidden="1"/>
    <cellStyle name="60% - Accent2" xfId="34335" builtinId="36" hidden="1"/>
    <cellStyle name="60% - Accent2" xfId="34374" builtinId="36" hidden="1"/>
    <cellStyle name="60% - Accent2" xfId="34413" builtinId="36" hidden="1"/>
    <cellStyle name="60% - Accent2" xfId="34452" builtinId="36" hidden="1"/>
    <cellStyle name="60% - Accent2" xfId="34492" builtinId="36" hidden="1"/>
    <cellStyle name="60% - Accent2" xfId="34532" builtinId="36" hidden="1"/>
    <cellStyle name="60% - Accent2" xfId="34571" builtinId="36" hidden="1"/>
    <cellStyle name="60% - Accent2" xfId="34611" builtinId="36" hidden="1"/>
    <cellStyle name="60% - Accent2" xfId="34650" builtinId="36" hidden="1"/>
    <cellStyle name="60% - Accent2" xfId="34690" builtinId="36" hidden="1"/>
    <cellStyle name="60% - Accent2" xfId="34729" builtinId="36" hidden="1"/>
    <cellStyle name="60% - Accent2" xfId="34768" builtinId="36" hidden="1"/>
    <cellStyle name="60% - Accent2" xfId="28497" builtinId="36" hidden="1"/>
    <cellStyle name="60% - Accent2" xfId="34809" builtinId="36" hidden="1"/>
    <cellStyle name="60% - Accent2" xfId="34850" builtinId="36" hidden="1"/>
    <cellStyle name="60% - Accent2" xfId="34889" builtinId="36" hidden="1"/>
    <cellStyle name="60% - Accent2" xfId="34928" builtinId="36" hidden="1"/>
    <cellStyle name="60% - Accent2" xfId="34967" builtinId="36" hidden="1"/>
    <cellStyle name="60% - Accent2" xfId="35007" builtinId="36" hidden="1"/>
    <cellStyle name="60% - Accent2" xfId="35046" builtinId="36" hidden="1"/>
    <cellStyle name="60% - Accent2" xfId="35087" builtinId="36" hidden="1"/>
    <cellStyle name="60% - Accent2" xfId="35126" builtinId="36" hidden="1"/>
    <cellStyle name="60% - Accent2" xfId="35165" builtinId="36" hidden="1"/>
    <cellStyle name="60% - Accent2" xfId="35204" builtinId="36" hidden="1"/>
    <cellStyle name="60% - Accent2" xfId="35244" builtinId="36" hidden="1"/>
    <cellStyle name="60% - Accent2" xfId="35284" builtinId="36" hidden="1"/>
    <cellStyle name="60% - Accent2" xfId="35323" builtinId="36" hidden="1"/>
    <cellStyle name="60% - Accent2" xfId="35363" builtinId="36" hidden="1"/>
    <cellStyle name="60% - Accent2" xfId="35402" builtinId="36" hidden="1"/>
    <cellStyle name="60% - Accent2" xfId="35442" builtinId="36" hidden="1"/>
    <cellStyle name="60% - Accent2" xfId="35481" builtinId="36" hidden="1"/>
    <cellStyle name="60% - Accent2" xfId="35520" builtinId="36" hidden="1"/>
    <cellStyle name="60% - Accent2" xfId="35559" builtinId="36" hidden="1"/>
    <cellStyle name="60% - Accent2" xfId="35718" builtinId="36" hidden="1"/>
    <cellStyle name="60% - Accent2" xfId="35759" builtinId="36" hidden="1"/>
    <cellStyle name="60% - Accent2" xfId="35798" builtinId="36" hidden="1"/>
    <cellStyle name="60% - Accent2" xfId="35837" builtinId="36" hidden="1"/>
    <cellStyle name="60% - Accent2" xfId="35876" builtinId="36" hidden="1"/>
    <cellStyle name="60% - Accent2" xfId="35916" builtinId="36" hidden="1"/>
    <cellStyle name="60% - Accent2" xfId="35955" builtinId="36" hidden="1"/>
    <cellStyle name="60% - Accent2" xfId="35996" builtinId="36" hidden="1"/>
    <cellStyle name="60% - Accent2" xfId="36035" builtinId="36" hidden="1"/>
    <cellStyle name="60% - Accent2" xfId="36074" builtinId="36" hidden="1"/>
    <cellStyle name="60% - Accent2" xfId="36113" builtinId="36" hidden="1"/>
    <cellStyle name="60% - Accent2" xfId="36153" builtinId="36" hidden="1"/>
    <cellStyle name="60% - Accent2" xfId="36193" builtinId="36" hidden="1"/>
    <cellStyle name="60% - Accent2" xfId="36232" builtinId="36" hidden="1"/>
    <cellStyle name="60% - Accent2" xfId="36272" builtinId="36" hidden="1"/>
    <cellStyle name="60% - Accent2" xfId="36312" builtinId="36" hidden="1"/>
    <cellStyle name="60% - Accent2" xfId="36352" builtinId="36" hidden="1"/>
    <cellStyle name="60% - Accent2" xfId="36391" builtinId="36" hidden="1"/>
    <cellStyle name="60% - Accent2" xfId="36430" builtinId="36" hidden="1"/>
    <cellStyle name="60% - Accent2" xfId="35675" builtinId="36" hidden="1"/>
    <cellStyle name="60% - Accent2" xfId="36463" builtinId="36" hidden="1"/>
    <cellStyle name="60% - Accent2" xfId="36504" builtinId="36" hidden="1"/>
    <cellStyle name="60% - Accent2" xfId="36543" builtinId="36" hidden="1"/>
    <cellStyle name="60% - Accent2" xfId="36582" builtinId="36" hidden="1"/>
    <cellStyle name="60% - Accent2" xfId="36621" builtinId="36" hidden="1"/>
    <cellStyle name="60% - Accent2" xfId="36661" builtinId="36" hidden="1"/>
    <cellStyle name="60% - Accent2" xfId="36700" builtinId="36" hidden="1"/>
    <cellStyle name="60% - Accent2" xfId="36741" builtinId="36" hidden="1"/>
    <cellStyle name="60% - Accent2" xfId="36780" builtinId="36" hidden="1"/>
    <cellStyle name="60% - Accent2" xfId="36819" builtinId="36" hidden="1"/>
    <cellStyle name="60% - Accent2" xfId="36858" builtinId="36" hidden="1"/>
    <cellStyle name="60% - Accent2" xfId="36898" builtinId="36" hidden="1"/>
    <cellStyle name="60% - Accent2" xfId="36938" builtinId="36" hidden="1"/>
    <cellStyle name="60% - Accent2" xfId="36977" builtinId="36" hidden="1"/>
    <cellStyle name="60% - Accent2" xfId="37017" builtinId="36" hidden="1"/>
    <cellStyle name="60% - Accent2" xfId="37056" builtinId="36" hidden="1"/>
    <cellStyle name="60% - Accent2" xfId="37096" builtinId="36" hidden="1"/>
    <cellStyle name="60% - Accent2" xfId="37135" builtinId="36" hidden="1"/>
    <cellStyle name="60% - Accent2" xfId="37174" builtinId="36" hidden="1"/>
    <cellStyle name="60% - Accent2" xfId="35612" builtinId="36" hidden="1"/>
    <cellStyle name="60% - Accent2" xfId="35650" builtinId="36" hidden="1"/>
    <cellStyle name="60% - Accent2" xfId="37220" builtinId="36" hidden="1"/>
    <cellStyle name="60% - Accent2" xfId="37259" builtinId="36" hidden="1"/>
    <cellStyle name="60% - Accent2" xfId="37298" builtinId="36" hidden="1"/>
    <cellStyle name="60% - Accent2" xfId="37337" builtinId="36" hidden="1"/>
    <cellStyle name="60% - Accent2" xfId="37377" builtinId="36" hidden="1"/>
    <cellStyle name="60% - Accent2" xfId="37416" builtinId="36" hidden="1"/>
    <cellStyle name="60% - Accent2" xfId="37457" builtinId="36" hidden="1"/>
    <cellStyle name="60% - Accent2" xfId="37496" builtinId="36" hidden="1"/>
    <cellStyle name="60% - Accent2" xfId="37535" builtinId="36" hidden="1"/>
    <cellStyle name="60% - Accent2" xfId="37574" builtinId="36" hidden="1"/>
    <cellStyle name="60% - Accent2" xfId="37614" builtinId="36" hidden="1"/>
    <cellStyle name="60% - Accent2" xfId="37654" builtinId="36" hidden="1"/>
    <cellStyle name="60% - Accent2" xfId="37693" builtinId="36" hidden="1"/>
    <cellStyle name="60% - Accent2" xfId="37733" builtinId="36" hidden="1"/>
    <cellStyle name="60% - Accent2" xfId="37772" builtinId="36" hidden="1"/>
    <cellStyle name="60% - Accent2" xfId="37812" builtinId="36" hidden="1"/>
    <cellStyle name="60% - Accent2" xfId="37851" builtinId="36" hidden="1"/>
    <cellStyle name="60% - Accent2" xfId="37890" builtinId="36" hidden="1"/>
    <cellStyle name="60% - Accent2" xfId="37929" builtinId="36" hidden="1"/>
    <cellStyle name="60% - Accent2" xfId="37969" builtinId="36" hidden="1"/>
    <cellStyle name="60% - Accent2" xfId="38010" builtinId="36" hidden="1"/>
    <cellStyle name="60% - Accent2" xfId="38049" builtinId="36" hidden="1"/>
    <cellStyle name="60% - Accent2" xfId="38088" builtinId="36" hidden="1"/>
    <cellStyle name="60% - Accent2" xfId="38127" builtinId="36" hidden="1"/>
    <cellStyle name="60% - Accent2" xfId="38167" builtinId="36" hidden="1"/>
    <cellStyle name="60% - Accent2" xfId="38206" builtinId="36" hidden="1"/>
    <cellStyle name="60% - Accent2" xfId="38247" builtinId="36" hidden="1"/>
    <cellStyle name="60% - Accent2" xfId="38286" builtinId="36" hidden="1"/>
    <cellStyle name="60% - Accent2" xfId="38325" builtinId="36" hidden="1"/>
    <cellStyle name="60% - Accent2" xfId="38364" builtinId="36" hidden="1"/>
    <cellStyle name="60% - Accent2" xfId="38404" builtinId="36" hidden="1"/>
    <cellStyle name="60% - Accent2" xfId="38444" builtinId="36" hidden="1"/>
    <cellStyle name="60% - Accent2" xfId="38483" builtinId="36" hidden="1"/>
    <cellStyle name="60% - Accent2" xfId="38523" builtinId="36" hidden="1"/>
    <cellStyle name="60% - Accent2" xfId="38562" builtinId="36" hidden="1"/>
    <cellStyle name="60% - Accent2" xfId="38602" builtinId="36" hidden="1"/>
    <cellStyle name="60% - Accent2" xfId="38641" builtinId="36" hidden="1"/>
    <cellStyle name="60% - Accent2" xfId="38680" builtinId="36" hidden="1"/>
    <cellStyle name="60% - Accent2" xfId="38719" builtinId="36" hidden="1"/>
    <cellStyle name="60% - Accent2" xfId="38878" builtinId="36" hidden="1"/>
    <cellStyle name="60% - Accent2" xfId="38919" builtinId="36" hidden="1"/>
    <cellStyle name="60% - Accent2" xfId="38958" builtinId="36" hidden="1"/>
    <cellStyle name="60% - Accent2" xfId="38997" builtinId="36" hidden="1"/>
    <cellStyle name="60% - Accent2" xfId="39036" builtinId="36" hidden="1"/>
    <cellStyle name="60% - Accent2" xfId="39076" builtinId="36" hidden="1"/>
    <cellStyle name="60% - Accent2" xfId="39115" builtinId="36" hidden="1"/>
    <cellStyle name="60% - Accent2" xfId="39156" builtinId="36" hidden="1"/>
    <cellStyle name="60% - Accent2" xfId="39195" builtinId="36" hidden="1"/>
    <cellStyle name="60% - Accent2" xfId="39234" builtinId="36" hidden="1"/>
    <cellStyle name="60% - Accent2" xfId="39273" builtinId="36" hidden="1"/>
    <cellStyle name="60% - Accent2" xfId="39313" builtinId="36" hidden="1"/>
    <cellStyle name="60% - Accent2" xfId="39353" builtinId="36" hidden="1"/>
    <cellStyle name="60% - Accent2" xfId="39392" builtinId="36" hidden="1"/>
    <cellStyle name="60% - Accent2" xfId="39432" builtinId="36" hidden="1"/>
    <cellStyle name="60% - Accent2" xfId="39472" builtinId="36" hidden="1"/>
    <cellStyle name="60% - Accent2" xfId="39512" builtinId="36" hidden="1"/>
    <cellStyle name="60% - Accent2" xfId="39551" builtinId="36" hidden="1"/>
    <cellStyle name="60% - Accent2" xfId="39590" builtinId="36" hidden="1"/>
    <cellStyle name="60% - Accent2" xfId="38835" builtinId="36" hidden="1"/>
    <cellStyle name="60% - Accent2" xfId="39623" builtinId="36" hidden="1"/>
    <cellStyle name="60% - Accent2" xfId="39664" builtinId="36" hidden="1"/>
    <cellStyle name="60% - Accent2" xfId="39703" builtinId="36" hidden="1"/>
    <cellStyle name="60% - Accent2" xfId="39742" builtinId="36" hidden="1"/>
    <cellStyle name="60% - Accent2" xfId="39781" builtinId="36" hidden="1"/>
    <cellStyle name="60% - Accent2" xfId="39821" builtinId="36" hidden="1"/>
    <cellStyle name="60% - Accent2" xfId="39860" builtinId="36" hidden="1"/>
    <cellStyle name="60% - Accent2" xfId="39901" builtinId="36" hidden="1"/>
    <cellStyle name="60% - Accent2" xfId="39940" builtinId="36" hidden="1"/>
    <cellStyle name="60% - Accent2" xfId="39979" builtinId="36" hidden="1"/>
    <cellStyle name="60% - Accent2" xfId="40018" builtinId="36" hidden="1"/>
    <cellStyle name="60% - Accent2" xfId="40058" builtinId="36" hidden="1"/>
    <cellStyle name="60% - Accent2" xfId="40098" builtinId="36" hidden="1"/>
    <cellStyle name="60% - Accent2" xfId="40137" builtinId="36" hidden="1"/>
    <cellStyle name="60% - Accent2" xfId="40177" builtinId="36" hidden="1"/>
    <cellStyle name="60% - Accent2" xfId="40216" builtinId="36" hidden="1"/>
    <cellStyle name="60% - Accent2" xfId="40256" builtinId="36" hidden="1"/>
    <cellStyle name="60% - Accent2" xfId="40295" builtinId="36" hidden="1"/>
    <cellStyle name="60% - Accent2" xfId="40334" builtinId="36" hidden="1"/>
    <cellStyle name="60% - Accent2" xfId="38772" builtinId="36" hidden="1"/>
    <cellStyle name="60% - Accent2" xfId="38810" builtinId="36" hidden="1"/>
    <cellStyle name="60% - Accent2" xfId="40380" builtinId="36" hidden="1"/>
    <cellStyle name="60% - Accent2" xfId="40419" builtinId="36" hidden="1"/>
    <cellStyle name="60% - Accent2" xfId="40458" builtinId="36" hidden="1"/>
    <cellStyle name="60% - Accent2" xfId="40497" builtinId="36" hidden="1"/>
    <cellStyle name="60% - Accent2" xfId="40537" builtinId="36" hidden="1"/>
    <cellStyle name="60% - Accent2" xfId="40576" builtinId="36" hidden="1"/>
    <cellStyle name="60% - Accent2" xfId="40617" builtinId="36" hidden="1"/>
    <cellStyle name="60% - Accent2" xfId="40656" builtinId="36" hidden="1"/>
    <cellStyle name="60% - Accent2" xfId="40695" builtinId="36" hidden="1"/>
    <cellStyle name="60% - Accent2" xfId="40734" builtinId="36" hidden="1"/>
    <cellStyle name="60% - Accent2" xfId="40774" builtinId="36" hidden="1"/>
    <cellStyle name="60% - Accent2" xfId="40814" builtinId="36" hidden="1"/>
    <cellStyle name="60% - Accent2" xfId="40853" builtinId="36" hidden="1"/>
    <cellStyle name="60% - Accent2" xfId="40893" builtinId="36" hidden="1"/>
    <cellStyle name="60% - Accent2" xfId="40932" builtinId="36" hidden="1"/>
    <cellStyle name="60% - Accent2" xfId="40972" builtinId="36" hidden="1"/>
    <cellStyle name="60% - Accent2" xfId="41011" builtinId="36" hidden="1"/>
    <cellStyle name="60% - Accent2" xfId="41050" builtinId="36" hidden="1"/>
    <cellStyle name="60% - Accent2" xfId="41110" builtinId="36" hidden="1"/>
    <cellStyle name="60% - Accent2" xfId="41168" builtinId="36" hidden="1"/>
    <cellStyle name="60% - Accent2" xfId="41209" builtinId="36" hidden="1"/>
    <cellStyle name="60% - Accent2" xfId="41248" builtinId="36" hidden="1"/>
    <cellStyle name="60% - Accent2" xfId="41287" builtinId="36" hidden="1"/>
    <cellStyle name="60% - Accent2" xfId="41326" builtinId="36" hidden="1"/>
    <cellStyle name="60% - Accent2" xfId="41366" builtinId="36" hidden="1"/>
    <cellStyle name="60% - Accent2" xfId="41405" builtinId="36" hidden="1"/>
    <cellStyle name="60% - Accent2" xfId="41446" builtinId="36" hidden="1"/>
    <cellStyle name="60% - Accent2" xfId="41485" builtinId="36" hidden="1"/>
    <cellStyle name="60% - Accent2" xfId="41524" builtinId="36" hidden="1"/>
    <cellStyle name="60% - Accent2" xfId="41563" builtinId="36" hidden="1"/>
    <cellStyle name="60% - Accent2" xfId="41603" builtinId="36" hidden="1"/>
    <cellStyle name="60% - Accent2" xfId="41643" builtinId="36" hidden="1"/>
    <cellStyle name="60% - Accent2" xfId="41682" builtinId="36" hidden="1"/>
    <cellStyle name="60% - Accent2" xfId="41722" builtinId="36" hidden="1"/>
    <cellStyle name="60% - Accent2" xfId="41761" builtinId="36" hidden="1"/>
    <cellStyle name="60% - Accent2" xfId="41801" builtinId="36" hidden="1"/>
    <cellStyle name="60% - Accent2" xfId="41840" builtinId="36" hidden="1"/>
    <cellStyle name="60% - Accent2" xfId="41879" builtinId="36" hidden="1"/>
    <cellStyle name="60% - Accent2" xfId="41134" builtinId="36" hidden="1"/>
    <cellStyle name="60% - Accent2" xfId="41919" builtinId="36" hidden="1"/>
    <cellStyle name="60% - Accent2" xfId="41960" builtinId="36" hidden="1"/>
    <cellStyle name="60% - Accent2" xfId="41999" builtinId="36" hidden="1"/>
    <cellStyle name="60% - Accent2" xfId="42038" builtinId="36" hidden="1"/>
    <cellStyle name="60% - Accent2" xfId="42077" builtinId="36" hidden="1"/>
    <cellStyle name="60% - Accent2" xfId="42117" builtinId="36" hidden="1"/>
    <cellStyle name="60% - Accent2" xfId="42156" builtinId="36" hidden="1"/>
    <cellStyle name="60% - Accent2" xfId="42197" builtinId="36" hidden="1"/>
    <cellStyle name="60% - Accent2" xfId="42236" builtinId="36" hidden="1"/>
    <cellStyle name="60% - Accent2" xfId="42275" builtinId="36" hidden="1"/>
    <cellStyle name="60% - Accent2" xfId="42314" builtinId="36" hidden="1"/>
    <cellStyle name="60% - Accent2" xfId="42354" builtinId="36" hidden="1"/>
    <cellStyle name="60% - Accent2" xfId="42394" builtinId="36" hidden="1"/>
    <cellStyle name="60% - Accent2" xfId="42433" builtinId="36" hidden="1"/>
    <cellStyle name="60% - Accent2" xfId="42473" builtinId="36" hidden="1"/>
    <cellStyle name="60% - Accent2" xfId="42512" builtinId="36" hidden="1"/>
    <cellStyle name="60% - Accent2" xfId="42552" builtinId="36" hidden="1"/>
    <cellStyle name="60% - Accent2" xfId="42591" builtinId="36" hidden="1"/>
    <cellStyle name="60% - Accent2" xfId="42630" builtinId="36" hidden="1"/>
    <cellStyle name="60% - Accent2" xfId="42694" builtinId="36" hidden="1"/>
    <cellStyle name="60% - Accent2" xfId="42748" builtinId="36" hidden="1"/>
    <cellStyle name="60% - Accent2" xfId="42789" builtinId="36" hidden="1"/>
    <cellStyle name="60% - Accent2" xfId="42828" builtinId="36" hidden="1"/>
    <cellStyle name="60% - Accent2" xfId="42867" builtinId="36" hidden="1"/>
    <cellStyle name="60% - Accent2" xfId="42906" builtinId="36" hidden="1"/>
    <cellStyle name="60% - Accent2" xfId="42946" builtinId="36" hidden="1"/>
    <cellStyle name="60% - Accent2" xfId="42985" builtinId="36" hidden="1"/>
    <cellStyle name="60% - Accent2" xfId="43026" builtinId="36" hidden="1"/>
    <cellStyle name="60% - Accent2" xfId="43065" builtinId="36" hidden="1"/>
    <cellStyle name="60% - Accent2" xfId="43104" builtinId="36" hidden="1"/>
    <cellStyle name="60% - Accent2" xfId="43143" builtinId="36" hidden="1"/>
    <cellStyle name="60% - Accent2" xfId="43183" builtinId="36" hidden="1"/>
    <cellStyle name="60% - Accent2" xfId="43223" builtinId="36" hidden="1"/>
    <cellStyle name="60% - Accent2" xfId="43262" builtinId="36" hidden="1"/>
    <cellStyle name="60% - Accent2" xfId="43302" builtinId="36" hidden="1"/>
    <cellStyle name="60% - Accent2" xfId="43341" builtinId="36" hidden="1"/>
    <cellStyle name="60% - Accent2" xfId="43381" builtinId="36" hidden="1"/>
    <cellStyle name="60% - Accent2" xfId="43420" builtinId="36" hidden="1"/>
    <cellStyle name="60% - Accent2" xfId="43459" builtinId="36" hidden="1"/>
    <cellStyle name="60% - Accent2" xfId="42719" builtinId="36" hidden="1"/>
    <cellStyle name="60% - Accent2" xfId="43499" builtinId="36" hidden="1"/>
    <cellStyle name="60% - Accent2" xfId="43540" builtinId="36" hidden="1"/>
    <cellStyle name="60% - Accent2" xfId="43579" builtinId="36" hidden="1"/>
    <cellStyle name="60% - Accent2" xfId="43618" builtinId="36" hidden="1"/>
    <cellStyle name="60% - Accent2" xfId="43657" builtinId="36" hidden="1"/>
    <cellStyle name="60% - Accent2" xfId="43697" builtinId="36" hidden="1"/>
    <cellStyle name="60% - Accent2" xfId="43736" builtinId="36" hidden="1"/>
    <cellStyle name="60% - Accent2" xfId="43777" builtinId="36" hidden="1"/>
    <cellStyle name="60% - Accent2" xfId="43816" builtinId="36" hidden="1"/>
    <cellStyle name="60% - Accent2" xfId="43855" builtinId="36" hidden="1"/>
    <cellStyle name="60% - Accent2" xfId="43894" builtinId="36" hidden="1"/>
    <cellStyle name="60% - Accent2" xfId="43934" builtinId="36" hidden="1"/>
    <cellStyle name="60% - Accent2" xfId="43974" builtinId="36" hidden="1"/>
    <cellStyle name="60% - Accent2" xfId="44013" builtinId="36" hidden="1"/>
    <cellStyle name="60% - Accent2" xfId="44053" builtinId="36" hidden="1"/>
    <cellStyle name="60% - Accent2" xfId="44092" builtinId="36" hidden="1"/>
    <cellStyle name="60% - Accent2" xfId="44132" builtinId="36" hidden="1"/>
    <cellStyle name="60% - Accent2" xfId="44171" builtinId="36" hidden="1"/>
    <cellStyle name="60% - Accent2" xfId="44210" builtinId="36" hidden="1"/>
    <cellStyle name="60% - Accent2" xfId="44274" builtinId="36" hidden="1"/>
    <cellStyle name="60% - Accent2" xfId="44328" builtinId="36" hidden="1"/>
    <cellStyle name="60% - Accent2" xfId="44369" builtinId="36" hidden="1"/>
    <cellStyle name="60% - Accent2" xfId="44408" builtinId="36" hidden="1"/>
    <cellStyle name="60% - Accent2" xfId="44447" builtinId="36" hidden="1"/>
    <cellStyle name="60% - Accent2" xfId="44486" builtinId="36" hidden="1"/>
    <cellStyle name="60% - Accent2" xfId="44526" builtinId="36" hidden="1"/>
    <cellStyle name="60% - Accent2" xfId="44565" builtinId="36" hidden="1"/>
    <cellStyle name="60% - Accent2" xfId="44606" builtinId="36" hidden="1"/>
    <cellStyle name="60% - Accent2" xfId="44645" builtinId="36" hidden="1"/>
    <cellStyle name="60% - Accent2" xfId="44684" builtinId="36" hidden="1"/>
    <cellStyle name="60% - Accent2" xfId="44723" builtinId="36" hidden="1"/>
    <cellStyle name="60% - Accent2" xfId="44763" builtinId="36" hidden="1"/>
    <cellStyle name="60% - Accent2" xfId="44803" builtinId="36" hidden="1"/>
    <cellStyle name="60% - Accent2" xfId="44842" builtinId="36" hidden="1"/>
    <cellStyle name="60% - Accent2" xfId="44882" builtinId="36" hidden="1"/>
    <cellStyle name="60% - Accent2" xfId="44921" builtinId="36" hidden="1"/>
    <cellStyle name="60% - Accent2" xfId="44961" builtinId="36" hidden="1"/>
    <cellStyle name="60% - Accent2" xfId="45000" builtinId="36" hidden="1"/>
    <cellStyle name="60% - Accent2" xfId="45039" builtinId="36" hidden="1"/>
    <cellStyle name="60% - Accent2" xfId="44299" builtinId="36" hidden="1"/>
    <cellStyle name="60% - Accent2" xfId="45079" builtinId="36" hidden="1"/>
    <cellStyle name="60% - Accent2" xfId="45120" builtinId="36" hidden="1"/>
    <cellStyle name="60% - Accent2" xfId="45159" builtinId="36" hidden="1"/>
    <cellStyle name="60% - Accent2" xfId="45198" builtinId="36" hidden="1"/>
    <cellStyle name="60% - Accent2" xfId="45237" builtinId="36" hidden="1"/>
    <cellStyle name="60% - Accent2" xfId="45277" builtinId="36" hidden="1"/>
    <cellStyle name="60% - Accent2" xfId="45316" builtinId="36" hidden="1"/>
    <cellStyle name="60% - Accent2" xfId="45357" builtinId="36" hidden="1"/>
    <cellStyle name="60% - Accent2" xfId="45396" builtinId="36" hidden="1"/>
    <cellStyle name="60% - Accent2" xfId="45435" builtinId="36" hidden="1"/>
    <cellStyle name="60% - Accent2" xfId="45474" builtinId="36" hidden="1"/>
    <cellStyle name="60% - Accent2" xfId="45514" builtinId="36" hidden="1"/>
    <cellStyle name="60% - Accent2" xfId="45554" builtinId="36" hidden="1"/>
    <cellStyle name="60% - Accent2" xfId="45593" builtinId="36" hidden="1"/>
    <cellStyle name="60% - Accent2" xfId="45633" builtinId="36" hidden="1"/>
    <cellStyle name="60% - Accent2" xfId="45672" builtinId="36" hidden="1"/>
    <cellStyle name="60% - Accent2" xfId="45712" builtinId="36" hidden="1"/>
    <cellStyle name="60% - Accent2" xfId="45751" builtinId="36" hidden="1"/>
    <cellStyle name="60% - Accent2" xfId="45790" builtinId="36" hidden="1"/>
    <cellStyle name="60% - Accent3" xfId="54" hidden="1"/>
    <cellStyle name="60% - Accent3" xfId="94" builtinId="40" hidden="1"/>
    <cellStyle name="60% - Accent3" xfId="133" builtinId="40" hidden="1"/>
    <cellStyle name="60% - Accent3" xfId="172" builtinId="40" hidden="1"/>
    <cellStyle name="60% - Accent3" xfId="211" builtinId="40" hidden="1"/>
    <cellStyle name="60% - Accent3" xfId="251" builtinId="40" hidden="1"/>
    <cellStyle name="60% - Accent3" xfId="290" builtinId="40" hidden="1"/>
    <cellStyle name="60% - Accent3" xfId="331" builtinId="40" hidden="1"/>
    <cellStyle name="60% - Accent3" xfId="370" builtinId="40" hidden="1"/>
    <cellStyle name="60% - Accent3" xfId="409" builtinId="40" hidden="1"/>
    <cellStyle name="60% - Accent3" xfId="448" builtinId="40" hidden="1"/>
    <cellStyle name="60% - Accent3" xfId="488" builtinId="40" hidden="1"/>
    <cellStyle name="60% - Accent3" xfId="528" builtinId="40" hidden="1"/>
    <cellStyle name="60% - Accent3" xfId="567" builtinId="40" hidden="1"/>
    <cellStyle name="60% - Accent3" xfId="607" builtinId="40" hidden="1"/>
    <cellStyle name="60% - Accent3" xfId="646" builtinId="40" hidden="1"/>
    <cellStyle name="60% - Accent3" xfId="686" builtinId="40" hidden="1"/>
    <cellStyle name="60% - Accent3" xfId="725" builtinId="40" hidden="1"/>
    <cellStyle name="60% - Accent3" xfId="764" builtinId="40" hidden="1"/>
    <cellStyle name="60% - Accent3" xfId="803" builtinId="40" hidden="1"/>
    <cellStyle name="60% - Accent3" xfId="962" builtinId="40" hidden="1"/>
    <cellStyle name="60% - Accent3" xfId="1003" builtinId="40" hidden="1"/>
    <cellStyle name="60% - Accent3" xfId="1042" builtinId="40" hidden="1"/>
    <cellStyle name="60% - Accent3" xfId="1081" builtinId="40" hidden="1"/>
    <cellStyle name="60% - Accent3" xfId="1120" builtinId="40" hidden="1"/>
    <cellStyle name="60% - Accent3" xfId="1160" builtinId="40" hidden="1"/>
    <cellStyle name="60% - Accent3" xfId="1199" builtinId="40" hidden="1"/>
    <cellStyle name="60% - Accent3" xfId="1240" builtinId="40" hidden="1"/>
    <cellStyle name="60% - Accent3" xfId="1279" builtinId="40" hidden="1"/>
    <cellStyle name="60% - Accent3" xfId="1318" builtinId="40" hidden="1"/>
    <cellStyle name="60% - Accent3" xfId="1357" builtinId="40" hidden="1"/>
    <cellStyle name="60% - Accent3" xfId="1397" builtinId="40" hidden="1"/>
    <cellStyle name="60% - Accent3" xfId="1437" builtinId="40" hidden="1"/>
    <cellStyle name="60% - Accent3" xfId="1476" builtinId="40" hidden="1"/>
    <cellStyle name="60% - Accent3" xfId="1516" builtinId="40" hidden="1"/>
    <cellStyle name="60% - Accent3" xfId="1556" builtinId="40" hidden="1"/>
    <cellStyle name="60% - Accent3" xfId="1596" builtinId="40" hidden="1"/>
    <cellStyle name="60% - Accent3" xfId="1635" builtinId="40" hidden="1"/>
    <cellStyle name="60% - Accent3" xfId="1674" builtinId="40" hidden="1"/>
    <cellStyle name="60% - Accent3" xfId="1694" builtinId="40" hidden="1"/>
    <cellStyle name="60% - Accent3" xfId="1707" builtinId="40" hidden="1"/>
    <cellStyle name="60% - Accent3" xfId="1748" builtinId="40" hidden="1"/>
    <cellStyle name="60% - Accent3" xfId="1787" builtinId="40" hidden="1"/>
    <cellStyle name="60% - Accent3" xfId="1826" builtinId="40" hidden="1"/>
    <cellStyle name="60% - Accent3" xfId="1865" builtinId="40" hidden="1"/>
    <cellStyle name="60% - Accent3" xfId="1905" builtinId="40" hidden="1"/>
    <cellStyle name="60% - Accent3" xfId="1944" builtinId="40" hidden="1"/>
    <cellStyle name="60% - Accent3" xfId="1985" builtinId="40" hidden="1"/>
    <cellStyle name="60% - Accent3" xfId="2024" builtinId="40" hidden="1"/>
    <cellStyle name="60% - Accent3" xfId="2063" builtinId="40" hidden="1"/>
    <cellStyle name="60% - Accent3" xfId="2102" builtinId="40" hidden="1"/>
    <cellStyle name="60% - Accent3" xfId="2142" builtinId="40" hidden="1"/>
    <cellStyle name="60% - Accent3" xfId="2182" builtinId="40" hidden="1"/>
    <cellStyle name="60% - Accent3" xfId="2221" builtinId="40" hidden="1"/>
    <cellStyle name="60% - Accent3" xfId="2261" builtinId="40" hidden="1"/>
    <cellStyle name="60% - Accent3" xfId="2300" builtinId="40" hidden="1"/>
    <cellStyle name="60% - Accent3" xfId="2340" builtinId="40" hidden="1"/>
    <cellStyle name="60% - Accent3" xfId="2379" builtinId="40" hidden="1"/>
    <cellStyle name="60% - Accent3" xfId="2418" builtinId="40" hidden="1"/>
    <cellStyle name="60% - Accent3" xfId="2433" builtinId="40" hidden="1"/>
    <cellStyle name="60% - Accent3" xfId="1691" builtinId="40" hidden="1"/>
    <cellStyle name="60% - Accent3" xfId="2464" builtinId="40" hidden="1"/>
    <cellStyle name="60% - Accent3" xfId="2503" builtinId="40" hidden="1"/>
    <cellStyle name="60% - Accent3" xfId="2542" builtinId="40" hidden="1"/>
    <cellStyle name="60% - Accent3" xfId="2581" builtinId="40" hidden="1"/>
    <cellStyle name="60% - Accent3" xfId="2621" builtinId="40" hidden="1"/>
    <cellStyle name="60% - Accent3" xfId="2660" builtinId="40" hidden="1"/>
    <cellStyle name="60% - Accent3" xfId="2701" builtinId="40" hidden="1"/>
    <cellStyle name="60% - Accent3" xfId="2740" builtinId="40" hidden="1"/>
    <cellStyle name="60% - Accent3" xfId="2779" builtinId="40" hidden="1"/>
    <cellStyle name="60% - Accent3" xfId="2818" builtinId="40" hidden="1"/>
    <cellStyle name="60% - Accent3" xfId="2858" builtinId="40" hidden="1"/>
    <cellStyle name="60% - Accent3" xfId="2898" builtinId="40" hidden="1"/>
    <cellStyle name="60% - Accent3" xfId="2937" builtinId="40" hidden="1"/>
    <cellStyle name="60% - Accent3" xfId="2977" builtinId="40" hidden="1"/>
    <cellStyle name="60% - Accent3" xfId="3016" builtinId="40" hidden="1"/>
    <cellStyle name="60% - Accent3" xfId="3056" builtinId="40" hidden="1"/>
    <cellStyle name="60% - Accent3" xfId="3095" builtinId="40" hidden="1"/>
    <cellStyle name="60% - Accent3" xfId="3134" builtinId="40" hidden="1"/>
    <cellStyle name="60% - Accent3" xfId="3173" builtinId="40" hidden="1"/>
    <cellStyle name="60% - Accent3" xfId="3366" builtinId="40" hidden="1"/>
    <cellStyle name="60% - Accent3" xfId="3411" builtinId="40" hidden="1"/>
    <cellStyle name="60% - Accent3" xfId="3450" builtinId="40" hidden="1"/>
    <cellStyle name="60% - Accent3" xfId="3489" builtinId="40" hidden="1"/>
    <cellStyle name="60% - Accent3" xfId="3528" builtinId="40" hidden="1"/>
    <cellStyle name="60% - Accent3" xfId="3568" builtinId="40" hidden="1"/>
    <cellStyle name="60% - Accent3" xfId="3607" builtinId="40" hidden="1"/>
    <cellStyle name="60% - Accent3" xfId="3648" builtinId="40" hidden="1"/>
    <cellStyle name="60% - Accent3" xfId="3687" builtinId="40" hidden="1"/>
    <cellStyle name="60% - Accent3" xfId="3726" builtinId="40" hidden="1"/>
    <cellStyle name="60% - Accent3" xfId="3765" builtinId="40" hidden="1"/>
    <cellStyle name="60% - Accent3" xfId="3809" builtinId="40" hidden="1"/>
    <cellStyle name="60% - Accent3" xfId="3849" builtinId="40" hidden="1"/>
    <cellStyle name="60% - Accent3" xfId="3888" builtinId="40" hidden="1"/>
    <cellStyle name="60% - Accent3" xfId="3928" builtinId="40" hidden="1"/>
    <cellStyle name="60% - Accent3" xfId="3968" builtinId="40" hidden="1"/>
    <cellStyle name="60% - Accent3" xfId="4008" builtinId="40" hidden="1"/>
    <cellStyle name="60% - Accent3" xfId="4047" builtinId="40" hidden="1"/>
    <cellStyle name="60% - Accent3" xfId="4086" builtinId="40" hidden="1"/>
    <cellStyle name="60% - Accent3" xfId="4143" builtinId="40" hidden="1"/>
    <cellStyle name="60% - Accent3" xfId="4302" builtinId="40" hidden="1"/>
    <cellStyle name="60% - Accent3" xfId="4347" builtinId="40" hidden="1"/>
    <cellStyle name="60% - Accent3" xfId="4386" builtinId="40" hidden="1"/>
    <cellStyle name="60% - Accent3" xfId="4425" builtinId="40" hidden="1"/>
    <cellStyle name="60% - Accent3" xfId="4464" builtinId="40" hidden="1"/>
    <cellStyle name="60% - Accent3" xfId="4504" builtinId="40" hidden="1"/>
    <cellStyle name="60% - Accent3" xfId="4543" builtinId="40" hidden="1"/>
    <cellStyle name="60% - Accent3" xfId="4584" builtinId="40" hidden="1"/>
    <cellStyle name="60% - Accent3" xfId="4623" builtinId="40" hidden="1"/>
    <cellStyle name="60% - Accent3" xfId="4662" builtinId="40" hidden="1"/>
    <cellStyle name="60% - Accent3" xfId="4701" builtinId="40" hidden="1"/>
    <cellStyle name="60% - Accent3" xfId="4745" builtinId="40" hidden="1"/>
    <cellStyle name="60% - Accent3" xfId="4785" builtinId="40" hidden="1"/>
    <cellStyle name="60% - Accent3" xfId="4824" builtinId="40" hidden="1"/>
    <cellStyle name="60% - Accent3" xfId="4864" builtinId="40" hidden="1"/>
    <cellStyle name="60% - Accent3" xfId="4904" builtinId="40" hidden="1"/>
    <cellStyle name="60% - Accent3" xfId="4944" builtinId="40" hidden="1"/>
    <cellStyle name="60% - Accent3" xfId="4983" builtinId="40" hidden="1"/>
    <cellStyle name="60% - Accent3" xfId="5022" builtinId="40" hidden="1"/>
    <cellStyle name="60% - Accent3" xfId="5042" builtinId="40" hidden="1"/>
    <cellStyle name="60% - Accent3" xfId="5055" builtinId="40" hidden="1"/>
    <cellStyle name="60% - Accent3" xfId="5096" builtinId="40" hidden="1"/>
    <cellStyle name="60% - Accent3" xfId="5135" builtinId="40" hidden="1"/>
    <cellStyle name="60% - Accent3" xfId="5174" builtinId="40" hidden="1"/>
    <cellStyle name="60% - Accent3" xfId="5213" builtinId="40" hidden="1"/>
    <cellStyle name="60% - Accent3" xfId="5253" builtinId="40" hidden="1"/>
    <cellStyle name="60% - Accent3" xfId="5292" builtinId="40" hidden="1"/>
    <cellStyle name="60% - Accent3" xfId="5333" builtinId="40" hidden="1"/>
    <cellStyle name="60% - Accent3" xfId="5372" builtinId="40" hidden="1"/>
    <cellStyle name="60% - Accent3" xfId="5411" builtinId="40" hidden="1"/>
    <cellStyle name="60% - Accent3" xfId="5450" builtinId="40" hidden="1"/>
    <cellStyle name="60% - Accent3" xfId="5490" builtinId="40" hidden="1"/>
    <cellStyle name="60% - Accent3" xfId="5530" builtinId="40" hidden="1"/>
    <cellStyle name="60% - Accent3" xfId="5569" builtinId="40" hidden="1"/>
    <cellStyle name="60% - Accent3" xfId="5609" builtinId="40" hidden="1"/>
    <cellStyle name="60% - Accent3" xfId="5648" builtinId="40" hidden="1"/>
    <cellStyle name="60% - Accent3" xfId="5688" builtinId="40" hidden="1"/>
    <cellStyle name="60% - Accent3" xfId="5727" builtinId="40" hidden="1"/>
    <cellStyle name="60% - Accent3" xfId="5766" builtinId="40" hidden="1"/>
    <cellStyle name="60% - Accent3" xfId="5781" builtinId="40" hidden="1"/>
    <cellStyle name="60% - Accent3" xfId="5039" builtinId="40" hidden="1"/>
    <cellStyle name="60% - Accent3" xfId="5812" builtinId="40" hidden="1"/>
    <cellStyle name="60% - Accent3" xfId="5851" builtinId="40" hidden="1"/>
    <cellStyle name="60% - Accent3" xfId="5890" builtinId="40" hidden="1"/>
    <cellStyle name="60% - Accent3" xfId="5929" builtinId="40" hidden="1"/>
    <cellStyle name="60% - Accent3" xfId="5969" builtinId="40" hidden="1"/>
    <cellStyle name="60% - Accent3" xfId="6008" builtinId="40" hidden="1"/>
    <cellStyle name="60% - Accent3" xfId="6049" builtinId="40" hidden="1"/>
    <cellStyle name="60% - Accent3" xfId="6088" builtinId="40" hidden="1"/>
    <cellStyle name="60% - Accent3" xfId="6127" builtinId="40" hidden="1"/>
    <cellStyle name="60% - Accent3" xfId="6166" builtinId="40" hidden="1"/>
    <cellStyle name="60% - Accent3" xfId="6206" builtinId="40" hidden="1"/>
    <cellStyle name="60% - Accent3" xfId="6246" builtinId="40" hidden="1"/>
    <cellStyle name="60% - Accent3" xfId="6285" builtinId="40" hidden="1"/>
    <cellStyle name="60% - Accent3" xfId="6325" builtinId="40" hidden="1"/>
    <cellStyle name="60% - Accent3" xfId="6364" builtinId="40" hidden="1"/>
    <cellStyle name="60% - Accent3" xfId="6404" builtinId="40" hidden="1"/>
    <cellStyle name="60% - Accent3" xfId="6443" builtinId="40" hidden="1"/>
    <cellStyle name="60% - Accent3" xfId="6482" builtinId="40" hidden="1"/>
    <cellStyle name="60% - Accent3" xfId="4114" builtinId="40" hidden="1"/>
    <cellStyle name="60% - Accent3" xfId="6495" builtinId="40" hidden="1"/>
    <cellStyle name="60% - Accent3" xfId="6538" builtinId="40" hidden="1"/>
    <cellStyle name="60% - Accent3" xfId="6577" builtinId="40" hidden="1"/>
    <cellStyle name="60% - Accent3" xfId="6616" builtinId="40" hidden="1"/>
    <cellStyle name="60% - Accent3" xfId="6655" builtinId="40" hidden="1"/>
    <cellStyle name="60% - Accent3" xfId="6695" builtinId="40" hidden="1"/>
    <cellStyle name="60% - Accent3" xfId="6734" builtinId="40" hidden="1"/>
    <cellStyle name="60% - Accent3" xfId="6775" builtinId="40" hidden="1"/>
    <cellStyle name="60% - Accent3" xfId="6814" builtinId="40" hidden="1"/>
    <cellStyle name="60% - Accent3" xfId="6853" builtinId="40" hidden="1"/>
    <cellStyle name="60% - Accent3" xfId="6892" builtinId="40" hidden="1"/>
    <cellStyle name="60% - Accent3" xfId="6934" builtinId="40" hidden="1"/>
    <cellStyle name="60% - Accent3" xfId="6974" builtinId="40" hidden="1"/>
    <cellStyle name="60% - Accent3" xfId="7013" builtinId="40" hidden="1"/>
    <cellStyle name="60% - Accent3" xfId="7053" builtinId="40" hidden="1"/>
    <cellStyle name="60% - Accent3" xfId="7093" builtinId="40" hidden="1"/>
    <cellStyle name="60% - Accent3" xfId="7133" builtinId="40" hidden="1"/>
    <cellStyle name="60% - Accent3" xfId="7172" builtinId="40" hidden="1"/>
    <cellStyle name="60% - Accent3" xfId="7211" builtinId="40" hidden="1"/>
    <cellStyle name="60% - Accent3" xfId="7261" builtinId="40" hidden="1"/>
    <cellStyle name="60% - Accent3" xfId="7420" builtinId="40" hidden="1"/>
    <cellStyle name="60% - Accent3" xfId="7463" builtinId="40" hidden="1"/>
    <cellStyle name="60% - Accent3" xfId="7502" builtinId="40" hidden="1"/>
    <cellStyle name="60% - Accent3" xfId="7541" builtinId="40" hidden="1"/>
    <cellStyle name="60% - Accent3" xfId="7580" builtinId="40" hidden="1"/>
    <cellStyle name="60% - Accent3" xfId="7620" builtinId="40" hidden="1"/>
    <cellStyle name="60% - Accent3" xfId="7659" builtinId="40" hidden="1"/>
    <cellStyle name="60% - Accent3" xfId="7700" builtinId="40" hidden="1"/>
    <cellStyle name="60% - Accent3" xfId="7739" builtinId="40" hidden="1"/>
    <cellStyle name="60% - Accent3" xfId="7778" builtinId="40" hidden="1"/>
    <cellStyle name="60% - Accent3" xfId="7817" builtinId="40" hidden="1"/>
    <cellStyle name="60% - Accent3" xfId="7859" builtinId="40" hidden="1"/>
    <cellStyle name="60% - Accent3" xfId="7899" builtinId="40" hidden="1"/>
    <cellStyle name="60% - Accent3" xfId="7938" builtinId="40" hidden="1"/>
    <cellStyle name="60% - Accent3" xfId="7978" builtinId="40" hidden="1"/>
    <cellStyle name="60% - Accent3" xfId="8018" builtinId="40" hidden="1"/>
    <cellStyle name="60% - Accent3" xfId="8058" builtinId="40" hidden="1"/>
    <cellStyle name="60% - Accent3" xfId="8097" builtinId="40" hidden="1"/>
    <cellStyle name="60% - Accent3" xfId="8136" builtinId="40" hidden="1"/>
    <cellStyle name="60% - Accent3" xfId="8156" builtinId="40" hidden="1"/>
    <cellStyle name="60% - Accent3" xfId="8169" builtinId="40" hidden="1"/>
    <cellStyle name="60% - Accent3" xfId="8210" builtinId="40" hidden="1"/>
    <cellStyle name="60% - Accent3" xfId="8249" builtinId="40" hidden="1"/>
    <cellStyle name="60% - Accent3" xfId="8288" builtinId="40" hidden="1"/>
    <cellStyle name="60% - Accent3" xfId="8327" builtinId="40" hidden="1"/>
    <cellStyle name="60% - Accent3" xfId="8367" builtinId="40" hidden="1"/>
    <cellStyle name="60% - Accent3" xfId="8406" builtinId="40" hidden="1"/>
    <cellStyle name="60% - Accent3" xfId="8447" builtinId="40" hidden="1"/>
    <cellStyle name="60% - Accent3" xfId="8486" builtinId="40" hidden="1"/>
    <cellStyle name="60% - Accent3" xfId="8525" builtinId="40" hidden="1"/>
    <cellStyle name="60% - Accent3" xfId="8564" builtinId="40" hidden="1"/>
    <cellStyle name="60% - Accent3" xfId="8604" builtinId="40" hidden="1"/>
    <cellStyle name="60% - Accent3" xfId="8644" builtinId="40" hidden="1"/>
    <cellStyle name="60% - Accent3" xfId="8683" builtinId="40" hidden="1"/>
    <cellStyle name="60% - Accent3" xfId="8723" builtinId="40" hidden="1"/>
    <cellStyle name="60% - Accent3" xfId="8762" builtinId="40" hidden="1"/>
    <cellStyle name="60% - Accent3" xfId="8802" builtinId="40" hidden="1"/>
    <cellStyle name="60% - Accent3" xfId="8841" builtinId="40" hidden="1"/>
    <cellStyle name="60% - Accent3" xfId="8880" builtinId="40" hidden="1"/>
    <cellStyle name="60% - Accent3" xfId="8895" builtinId="40" hidden="1"/>
    <cellStyle name="60% - Accent3" xfId="8153" builtinId="40" hidden="1"/>
    <cellStyle name="60% - Accent3" xfId="8926" builtinId="40" hidden="1"/>
    <cellStyle name="60% - Accent3" xfId="8965" builtinId="40" hidden="1"/>
    <cellStyle name="60% - Accent3" xfId="9004" builtinId="40" hidden="1"/>
    <cellStyle name="60% - Accent3" xfId="9043" builtinId="40" hidden="1"/>
    <cellStyle name="60% - Accent3" xfId="9083" builtinId="40" hidden="1"/>
    <cellStyle name="60% - Accent3" xfId="9122" builtinId="40" hidden="1"/>
    <cellStyle name="60% - Accent3" xfId="9163" builtinId="40" hidden="1"/>
    <cellStyle name="60% - Accent3" xfId="9202" builtinId="40" hidden="1"/>
    <cellStyle name="60% - Accent3" xfId="9241" builtinId="40" hidden="1"/>
    <cellStyle name="60% - Accent3" xfId="9280" builtinId="40" hidden="1"/>
    <cellStyle name="60% - Accent3" xfId="9320" builtinId="40" hidden="1"/>
    <cellStyle name="60% - Accent3" xfId="9360" builtinId="40" hidden="1"/>
    <cellStyle name="60% - Accent3" xfId="9399" builtinId="40" hidden="1"/>
    <cellStyle name="60% - Accent3" xfId="9439" builtinId="40" hidden="1"/>
    <cellStyle name="60% - Accent3" xfId="9478" builtinId="40" hidden="1"/>
    <cellStyle name="60% - Accent3" xfId="9518" builtinId="40" hidden="1"/>
    <cellStyle name="60% - Accent3" xfId="9557" builtinId="40" hidden="1"/>
    <cellStyle name="60% - Accent3" xfId="9596" builtinId="40" hidden="1"/>
    <cellStyle name="60% - Accent3" xfId="3283" builtinId="40" hidden="1"/>
    <cellStyle name="60% - Accent3" xfId="9637" builtinId="40" hidden="1"/>
    <cellStyle name="60% - Accent3" xfId="9678" builtinId="40" hidden="1"/>
    <cellStyle name="60% - Accent3" xfId="9717" builtinId="40" hidden="1"/>
    <cellStyle name="60% - Accent3" xfId="9756" builtinId="40" hidden="1"/>
    <cellStyle name="60% - Accent3" xfId="9795" builtinId="40" hidden="1"/>
    <cellStyle name="60% - Accent3" xfId="9835" builtinId="40" hidden="1"/>
    <cellStyle name="60% - Accent3" xfId="9874" builtinId="40" hidden="1"/>
    <cellStyle name="60% - Accent3" xfId="9915" builtinId="40" hidden="1"/>
    <cellStyle name="60% - Accent3" xfId="9954" builtinId="40" hidden="1"/>
    <cellStyle name="60% - Accent3" xfId="9993" builtinId="40" hidden="1"/>
    <cellStyle name="60% - Accent3" xfId="10032" builtinId="40" hidden="1"/>
    <cellStyle name="60% - Accent3" xfId="10072" builtinId="40" hidden="1"/>
    <cellStyle name="60% - Accent3" xfId="10112" builtinId="40" hidden="1"/>
    <cellStyle name="60% - Accent3" xfId="10151" builtinId="40" hidden="1"/>
    <cellStyle name="60% - Accent3" xfId="10191" builtinId="40" hidden="1"/>
    <cellStyle name="60% - Accent3" xfId="10230" builtinId="40" hidden="1"/>
    <cellStyle name="60% - Accent3" xfId="10270" builtinId="40" hidden="1"/>
    <cellStyle name="60% - Accent3" xfId="10309" builtinId="40" hidden="1"/>
    <cellStyle name="60% - Accent3" xfId="10348" builtinId="40" hidden="1"/>
    <cellStyle name="60% - Accent3" xfId="10387" builtinId="40" hidden="1"/>
    <cellStyle name="60% - Accent3" xfId="10546" builtinId="40" hidden="1"/>
    <cellStyle name="60% - Accent3" xfId="10587" builtinId="40" hidden="1"/>
    <cellStyle name="60% - Accent3" xfId="10626" builtinId="40" hidden="1"/>
    <cellStyle name="60% - Accent3" xfId="10665" builtinId="40" hidden="1"/>
    <cellStyle name="60% - Accent3" xfId="10704" builtinId="40" hidden="1"/>
    <cellStyle name="60% - Accent3" xfId="10744" builtinId="40" hidden="1"/>
    <cellStyle name="60% - Accent3" xfId="10783" builtinId="40" hidden="1"/>
    <cellStyle name="60% - Accent3" xfId="10824" builtinId="40" hidden="1"/>
    <cellStyle name="60% - Accent3" xfId="10863" builtinId="40" hidden="1"/>
    <cellStyle name="60% - Accent3" xfId="10902" builtinId="40" hidden="1"/>
    <cellStyle name="60% - Accent3" xfId="10941" builtinId="40" hidden="1"/>
    <cellStyle name="60% - Accent3" xfId="10981" builtinId="40" hidden="1"/>
    <cellStyle name="60% - Accent3" xfId="11021" builtinId="40" hidden="1"/>
    <cellStyle name="60% - Accent3" xfId="11060" builtinId="40" hidden="1"/>
    <cellStyle name="60% - Accent3" xfId="11100" builtinId="40" hidden="1"/>
    <cellStyle name="60% - Accent3" xfId="11140" builtinId="40" hidden="1"/>
    <cellStyle name="60% - Accent3" xfId="11180" builtinId="40" hidden="1"/>
    <cellStyle name="60% - Accent3" xfId="11219" builtinId="40" hidden="1"/>
    <cellStyle name="60% - Accent3" xfId="11258" builtinId="40" hidden="1"/>
    <cellStyle name="60% - Accent3" xfId="11278" builtinId="40" hidden="1"/>
    <cellStyle name="60% - Accent3" xfId="11291" builtinId="40" hidden="1"/>
    <cellStyle name="60% - Accent3" xfId="11332" builtinId="40" hidden="1"/>
    <cellStyle name="60% - Accent3" xfId="11371" builtinId="40" hidden="1"/>
    <cellStyle name="60% - Accent3" xfId="11410" builtinId="40" hidden="1"/>
    <cellStyle name="60% - Accent3" xfId="11449" builtinId="40" hidden="1"/>
    <cellStyle name="60% - Accent3" xfId="11489" builtinId="40" hidden="1"/>
    <cellStyle name="60% - Accent3" xfId="11528" builtinId="40" hidden="1"/>
    <cellStyle name="60% - Accent3" xfId="11569" builtinId="40" hidden="1"/>
    <cellStyle name="60% - Accent3" xfId="11608" builtinId="40" hidden="1"/>
    <cellStyle name="60% - Accent3" xfId="11647" builtinId="40" hidden="1"/>
    <cellStyle name="60% - Accent3" xfId="11686" builtinId="40" hidden="1"/>
    <cellStyle name="60% - Accent3" xfId="11726" builtinId="40" hidden="1"/>
    <cellStyle name="60% - Accent3" xfId="11766" builtinId="40" hidden="1"/>
    <cellStyle name="60% - Accent3" xfId="11805" builtinId="40" hidden="1"/>
    <cellStyle name="60% - Accent3" xfId="11845" builtinId="40" hidden="1"/>
    <cellStyle name="60% - Accent3" xfId="11884" builtinId="40" hidden="1"/>
    <cellStyle name="60% - Accent3" xfId="11924" builtinId="40" hidden="1"/>
    <cellStyle name="60% - Accent3" xfId="11963" builtinId="40" hidden="1"/>
    <cellStyle name="60% - Accent3" xfId="12002" builtinId="40" hidden="1"/>
    <cellStyle name="60% - Accent3" xfId="12017" builtinId="40" hidden="1"/>
    <cellStyle name="60% - Accent3" xfId="11275" builtinId="40" hidden="1"/>
    <cellStyle name="60% - Accent3" xfId="12048" builtinId="40" hidden="1"/>
    <cellStyle name="60% - Accent3" xfId="12087" builtinId="40" hidden="1"/>
    <cellStyle name="60% - Accent3" xfId="12126" builtinId="40" hidden="1"/>
    <cellStyle name="60% - Accent3" xfId="12165" builtinId="40" hidden="1"/>
    <cellStyle name="60% - Accent3" xfId="12205" builtinId="40" hidden="1"/>
    <cellStyle name="60% - Accent3" xfId="12244" builtinId="40" hidden="1"/>
    <cellStyle name="60% - Accent3" xfId="12285" builtinId="40" hidden="1"/>
    <cellStyle name="60% - Accent3" xfId="12324" builtinId="40" hidden="1"/>
    <cellStyle name="60% - Accent3" xfId="12363" builtinId="40" hidden="1"/>
    <cellStyle name="60% - Accent3" xfId="12402" builtinId="40" hidden="1"/>
    <cellStyle name="60% - Accent3" xfId="12442" builtinId="40" hidden="1"/>
    <cellStyle name="60% - Accent3" xfId="12482" builtinId="40" hidden="1"/>
    <cellStyle name="60% - Accent3" xfId="12521" builtinId="40" hidden="1"/>
    <cellStyle name="60% - Accent3" xfId="12561" builtinId="40" hidden="1"/>
    <cellStyle name="60% - Accent3" xfId="12600" builtinId="40" hidden="1"/>
    <cellStyle name="60% - Accent3" xfId="12640" builtinId="40" hidden="1"/>
    <cellStyle name="60% - Accent3" xfId="12679" builtinId="40" hidden="1"/>
    <cellStyle name="60% - Accent3" xfId="12718" builtinId="40" hidden="1"/>
    <cellStyle name="60% - Accent3" xfId="12757" builtinId="40" hidden="1"/>
    <cellStyle name="60% - Accent3" xfId="12797" builtinId="40" hidden="1"/>
    <cellStyle name="60% - Accent3" xfId="12838" builtinId="40" hidden="1"/>
    <cellStyle name="60% - Accent3" xfId="12877" builtinId="40" hidden="1"/>
    <cellStyle name="60% - Accent3" xfId="12916" builtinId="40" hidden="1"/>
    <cellStyle name="60% - Accent3" xfId="12955" builtinId="40" hidden="1"/>
    <cellStyle name="60% - Accent3" xfId="12995" builtinId="40" hidden="1"/>
    <cellStyle name="60% - Accent3" xfId="13034" builtinId="40" hidden="1"/>
    <cellStyle name="60% - Accent3" xfId="13075" builtinId="40" hidden="1"/>
    <cellStyle name="60% - Accent3" xfId="13114" builtinId="40" hidden="1"/>
    <cellStyle name="60% - Accent3" xfId="13153" builtinId="40" hidden="1"/>
    <cellStyle name="60% - Accent3" xfId="13192" builtinId="40" hidden="1"/>
    <cellStyle name="60% - Accent3" xfId="13232" builtinId="40" hidden="1"/>
    <cellStyle name="60% - Accent3" xfId="13272" builtinId="40" hidden="1"/>
    <cellStyle name="60% - Accent3" xfId="13311" builtinId="40" hidden="1"/>
    <cellStyle name="60% - Accent3" xfId="13351" builtinId="40" hidden="1"/>
    <cellStyle name="60% - Accent3" xfId="13390" builtinId="40" hidden="1"/>
    <cellStyle name="60% - Accent3" xfId="13430" builtinId="40" hidden="1"/>
    <cellStyle name="60% - Accent3" xfId="13469" builtinId="40" hidden="1"/>
    <cellStyle name="60% - Accent3" xfId="13508" builtinId="40" hidden="1"/>
    <cellStyle name="60% - Accent3" xfId="13547" builtinId="40" hidden="1"/>
    <cellStyle name="60% - Accent3" xfId="13706" builtinId="40" hidden="1"/>
    <cellStyle name="60% - Accent3" xfId="13747" builtinId="40" hidden="1"/>
    <cellStyle name="60% - Accent3" xfId="13786" builtinId="40" hidden="1"/>
    <cellStyle name="60% - Accent3" xfId="13825" builtinId="40" hidden="1"/>
    <cellStyle name="60% - Accent3" xfId="13864" builtinId="40" hidden="1"/>
    <cellStyle name="60% - Accent3" xfId="13904" builtinId="40" hidden="1"/>
    <cellStyle name="60% - Accent3" xfId="13943" builtinId="40" hidden="1"/>
    <cellStyle name="60% - Accent3" xfId="13984" builtinId="40" hidden="1"/>
    <cellStyle name="60% - Accent3" xfId="14023" builtinId="40" hidden="1"/>
    <cellStyle name="60% - Accent3" xfId="14062" builtinId="40" hidden="1"/>
    <cellStyle name="60% - Accent3" xfId="14101" builtinId="40" hidden="1"/>
    <cellStyle name="60% - Accent3" xfId="14141" builtinId="40" hidden="1"/>
    <cellStyle name="60% - Accent3" xfId="14181" builtinId="40" hidden="1"/>
    <cellStyle name="60% - Accent3" xfId="14220" builtinId="40" hidden="1"/>
    <cellStyle name="60% - Accent3" xfId="14260" builtinId="40" hidden="1"/>
    <cellStyle name="60% - Accent3" xfId="14300" builtinId="40" hidden="1"/>
    <cellStyle name="60% - Accent3" xfId="14340" builtinId="40" hidden="1"/>
    <cellStyle name="60% - Accent3" xfId="14379" builtinId="40" hidden="1"/>
    <cellStyle name="60% - Accent3" xfId="14418" builtinId="40" hidden="1"/>
    <cellStyle name="60% - Accent3" xfId="14438" builtinId="40" hidden="1"/>
    <cellStyle name="60% - Accent3" xfId="14451" builtinId="40" hidden="1"/>
    <cellStyle name="60% - Accent3" xfId="14492" builtinId="40" hidden="1"/>
    <cellStyle name="60% - Accent3" xfId="14531" builtinId="40" hidden="1"/>
    <cellStyle name="60% - Accent3" xfId="14570" builtinId="40" hidden="1"/>
    <cellStyle name="60% - Accent3" xfId="14609" builtinId="40" hidden="1"/>
    <cellStyle name="60% - Accent3" xfId="14649" builtinId="40" hidden="1"/>
    <cellStyle name="60% - Accent3" xfId="14688" builtinId="40" hidden="1"/>
    <cellStyle name="60% - Accent3" xfId="14729" builtinId="40" hidden="1"/>
    <cellStyle name="60% - Accent3" xfId="14768" builtinId="40" hidden="1"/>
    <cellStyle name="60% - Accent3" xfId="14807" builtinId="40" hidden="1"/>
    <cellStyle name="60% - Accent3" xfId="14846" builtinId="40" hidden="1"/>
    <cellStyle name="60% - Accent3" xfId="14886" builtinId="40" hidden="1"/>
    <cellStyle name="60% - Accent3" xfId="14926" builtinId="40" hidden="1"/>
    <cellStyle name="60% - Accent3" xfId="14965" builtinId="40" hidden="1"/>
    <cellStyle name="60% - Accent3" xfId="15005" builtinId="40" hidden="1"/>
    <cellStyle name="60% - Accent3" xfId="15044" builtinId="40" hidden="1"/>
    <cellStyle name="60% - Accent3" xfId="15084" builtinId="40" hidden="1"/>
    <cellStyle name="60% - Accent3" xfId="15123" builtinId="40" hidden="1"/>
    <cellStyle name="60% - Accent3" xfId="15162" builtinId="40" hidden="1"/>
    <cellStyle name="60% - Accent3" xfId="15177" builtinId="40" hidden="1"/>
    <cellStyle name="60% - Accent3" xfId="14435" builtinId="40" hidden="1"/>
    <cellStyle name="60% - Accent3" xfId="15208" builtinId="40" hidden="1"/>
    <cellStyle name="60% - Accent3" xfId="15247" builtinId="40" hidden="1"/>
    <cellStyle name="60% - Accent3" xfId="15286" builtinId="40" hidden="1"/>
    <cellStyle name="60% - Accent3" xfId="15325" builtinId="40" hidden="1"/>
    <cellStyle name="60% - Accent3" xfId="15365" builtinId="40" hidden="1"/>
    <cellStyle name="60% - Accent3" xfId="15404" builtinId="40" hidden="1"/>
    <cellStyle name="60% - Accent3" xfId="15445" builtinId="40" hidden="1"/>
    <cellStyle name="60% - Accent3" xfId="15484" builtinId="40" hidden="1"/>
    <cellStyle name="60% - Accent3" xfId="15523" builtinId="40" hidden="1"/>
    <cellStyle name="60% - Accent3" xfId="15562" builtinId="40" hidden="1"/>
    <cellStyle name="60% - Accent3" xfId="15602" builtinId="40" hidden="1"/>
    <cellStyle name="60% - Accent3" xfId="15642" builtinId="40" hidden="1"/>
    <cellStyle name="60% - Accent3" xfId="15681" builtinId="40" hidden="1"/>
    <cellStyle name="60% - Accent3" xfId="15721" builtinId="40" hidden="1"/>
    <cellStyle name="60% - Accent3" xfId="15760" builtinId="40" hidden="1"/>
    <cellStyle name="60% - Accent3" xfId="15800" builtinId="40" hidden="1"/>
    <cellStyle name="60% - Accent3" xfId="15839" builtinId="40" hidden="1"/>
    <cellStyle name="60% - Accent3" xfId="15878" builtinId="40" hidden="1"/>
    <cellStyle name="60% - Accent3" xfId="7232" builtinId="40" hidden="1"/>
    <cellStyle name="60% - Accent3" xfId="15891" builtinId="40" hidden="1"/>
    <cellStyle name="60% - Accent3" xfId="15932" builtinId="40" hidden="1"/>
    <cellStyle name="60% - Accent3" xfId="15971" builtinId="40" hidden="1"/>
    <cellStyle name="60% - Accent3" xfId="16010" builtinId="40" hidden="1"/>
    <cellStyle name="60% - Accent3" xfId="16049" builtinId="40" hidden="1"/>
    <cellStyle name="60% - Accent3" xfId="16089" builtinId="40" hidden="1"/>
    <cellStyle name="60% - Accent3" xfId="16128" builtinId="40" hidden="1"/>
    <cellStyle name="60% - Accent3" xfId="16169" builtinId="40" hidden="1"/>
    <cellStyle name="60% - Accent3" xfId="16208" builtinId="40" hidden="1"/>
    <cellStyle name="60% - Accent3" xfId="16247" builtinId="40" hidden="1"/>
    <cellStyle name="60% - Accent3" xfId="16286" builtinId="40" hidden="1"/>
    <cellStyle name="60% - Accent3" xfId="16326" builtinId="40" hidden="1"/>
    <cellStyle name="60% - Accent3" xfId="16366" builtinId="40" hidden="1"/>
    <cellStyle name="60% - Accent3" xfId="16405" builtinId="40" hidden="1"/>
    <cellStyle name="60% - Accent3" xfId="16445" builtinId="40" hidden="1"/>
    <cellStyle name="60% - Accent3" xfId="16484" builtinId="40" hidden="1"/>
    <cellStyle name="60% - Accent3" xfId="16524" builtinId="40" hidden="1"/>
    <cellStyle name="60% - Accent3" xfId="16563" builtinId="40" hidden="1"/>
    <cellStyle name="60% - Accent3" xfId="16602" builtinId="40" hidden="1"/>
    <cellStyle name="60% - Accent3" xfId="16641" builtinId="40" hidden="1"/>
    <cellStyle name="60% - Accent3" xfId="16800" builtinId="40" hidden="1"/>
    <cellStyle name="60% - Accent3" xfId="16841" builtinId="40" hidden="1"/>
    <cellStyle name="60% - Accent3" xfId="16880" builtinId="40" hidden="1"/>
    <cellStyle name="60% - Accent3" xfId="16919" builtinId="40" hidden="1"/>
    <cellStyle name="60% - Accent3" xfId="16958" builtinId="40" hidden="1"/>
    <cellStyle name="60% - Accent3" xfId="16998" builtinId="40" hidden="1"/>
    <cellStyle name="60% - Accent3" xfId="17037" builtinId="40" hidden="1"/>
    <cellStyle name="60% - Accent3" xfId="17078" builtinId="40" hidden="1"/>
    <cellStyle name="60% - Accent3" xfId="17117" builtinId="40" hidden="1"/>
    <cellStyle name="60% - Accent3" xfId="17156" builtinId="40" hidden="1"/>
    <cellStyle name="60% - Accent3" xfId="17195" builtinId="40" hidden="1"/>
    <cellStyle name="60% - Accent3" xfId="17235" builtinId="40" hidden="1"/>
    <cellStyle name="60% - Accent3" xfId="17275" builtinId="40" hidden="1"/>
    <cellStyle name="60% - Accent3" xfId="17314" builtinId="40" hidden="1"/>
    <cellStyle name="60% - Accent3" xfId="17354" builtinId="40" hidden="1"/>
    <cellStyle name="60% - Accent3" xfId="17394" builtinId="40" hidden="1"/>
    <cellStyle name="60% - Accent3" xfId="17434" builtinId="40" hidden="1"/>
    <cellStyle name="60% - Accent3" xfId="17473" builtinId="40" hidden="1"/>
    <cellStyle name="60% - Accent3" xfId="17512" builtinId="40" hidden="1"/>
    <cellStyle name="60% - Accent3" xfId="17532" builtinId="40" hidden="1"/>
    <cellStyle name="60% - Accent3" xfId="17545" builtinId="40" hidden="1"/>
    <cellStyle name="60% - Accent3" xfId="17586" builtinId="40" hidden="1"/>
    <cellStyle name="60% - Accent3" xfId="17625" builtinId="40" hidden="1"/>
    <cellStyle name="60% - Accent3" xfId="17664" builtinId="40" hidden="1"/>
    <cellStyle name="60% - Accent3" xfId="17703" builtinId="40" hidden="1"/>
    <cellStyle name="60% - Accent3" xfId="17743" builtinId="40" hidden="1"/>
    <cellStyle name="60% - Accent3" xfId="17782" builtinId="40" hidden="1"/>
    <cellStyle name="60% - Accent3" xfId="17823" builtinId="40" hidden="1"/>
    <cellStyle name="60% - Accent3" xfId="17862" builtinId="40" hidden="1"/>
    <cellStyle name="60% - Accent3" xfId="17901" builtinId="40" hidden="1"/>
    <cellStyle name="60% - Accent3" xfId="17940" builtinId="40" hidden="1"/>
    <cellStyle name="60% - Accent3" xfId="17980" builtinId="40" hidden="1"/>
    <cellStyle name="60% - Accent3" xfId="18020" builtinId="40" hidden="1"/>
    <cellStyle name="60% - Accent3" xfId="18059" builtinId="40" hidden="1"/>
    <cellStyle name="60% - Accent3" xfId="18099" builtinId="40" hidden="1"/>
    <cellStyle name="60% - Accent3" xfId="18138" builtinId="40" hidden="1"/>
    <cellStyle name="60% - Accent3" xfId="18178" builtinId="40" hidden="1"/>
    <cellStyle name="60% - Accent3" xfId="18217" builtinId="40" hidden="1"/>
    <cellStyle name="60% - Accent3" xfId="18256" builtinId="40" hidden="1"/>
    <cellStyle name="60% - Accent3" xfId="18271" builtinId="40" hidden="1"/>
    <cellStyle name="60% - Accent3" xfId="17529" builtinId="40" hidden="1"/>
    <cellStyle name="60% - Accent3" xfId="18302" builtinId="40" hidden="1"/>
    <cellStyle name="60% - Accent3" xfId="18341" builtinId="40" hidden="1"/>
    <cellStyle name="60% - Accent3" xfId="18380" builtinId="40" hidden="1"/>
    <cellStyle name="60% - Accent3" xfId="18419" builtinId="40" hidden="1"/>
    <cellStyle name="60% - Accent3" xfId="18459" builtinId="40" hidden="1"/>
    <cellStyle name="60% - Accent3" xfId="18498" builtinId="40" hidden="1"/>
    <cellStyle name="60% - Accent3" xfId="18539" builtinId="40" hidden="1"/>
    <cellStyle name="60% - Accent3" xfId="18578" builtinId="40" hidden="1"/>
    <cellStyle name="60% - Accent3" xfId="18617" builtinId="40" hidden="1"/>
    <cellStyle name="60% - Accent3" xfId="18656" builtinId="40" hidden="1"/>
    <cellStyle name="60% - Accent3" xfId="18696" builtinId="40" hidden="1"/>
    <cellStyle name="60% - Accent3" xfId="18736" builtinId="40" hidden="1"/>
    <cellStyle name="60% - Accent3" xfId="18775" builtinId="40" hidden="1"/>
    <cellStyle name="60% - Accent3" xfId="18815" builtinId="40" hidden="1"/>
    <cellStyle name="60% - Accent3" xfId="18854" builtinId="40" hidden="1"/>
    <cellStyle name="60% - Accent3" xfId="18894" builtinId="40" hidden="1"/>
    <cellStyle name="60% - Accent3" xfId="18933" builtinId="40" hidden="1"/>
    <cellStyle name="60% - Accent3" xfId="18972" builtinId="40" hidden="1"/>
    <cellStyle name="60% - Accent3" xfId="3262" builtinId="40" hidden="1"/>
    <cellStyle name="60% - Accent3" xfId="19094" builtinId="40" hidden="1"/>
    <cellStyle name="60% - Accent3" xfId="19135" builtinId="40" hidden="1"/>
    <cellStyle name="60% - Accent3" xfId="19174" builtinId="40" hidden="1"/>
    <cellStyle name="60% - Accent3" xfId="19213" builtinId="40" hidden="1"/>
    <cellStyle name="60% - Accent3" xfId="19252" builtinId="40" hidden="1"/>
    <cellStyle name="60% - Accent3" xfId="19292" builtinId="40" hidden="1"/>
    <cellStyle name="60% - Accent3" xfId="19331" builtinId="40" hidden="1"/>
    <cellStyle name="60% - Accent3" xfId="19372" builtinId="40" hidden="1"/>
    <cellStyle name="60% - Accent3" xfId="19411" builtinId="40" hidden="1"/>
    <cellStyle name="60% - Accent3" xfId="19450" builtinId="40" hidden="1"/>
    <cellStyle name="60% - Accent3" xfId="19489" builtinId="40" hidden="1"/>
    <cellStyle name="60% - Accent3" xfId="19529" builtinId="40" hidden="1"/>
    <cellStyle name="60% - Accent3" xfId="19569" builtinId="40" hidden="1"/>
    <cellStyle name="60% - Accent3" xfId="19608" builtinId="40" hidden="1"/>
    <cellStyle name="60% - Accent3" xfId="19648" builtinId="40" hidden="1"/>
    <cellStyle name="60% - Accent3" xfId="19687" builtinId="40" hidden="1"/>
    <cellStyle name="60% - Accent3" xfId="19727" builtinId="40" hidden="1"/>
    <cellStyle name="60% - Accent3" xfId="19766" builtinId="40" hidden="1"/>
    <cellStyle name="60% - Accent3" xfId="19805" builtinId="40" hidden="1"/>
    <cellStyle name="60% - Accent3" xfId="19856" builtinId="40" hidden="1"/>
    <cellStyle name="60% - Accent3" xfId="20015" builtinId="40" hidden="1"/>
    <cellStyle name="60% - Accent3" xfId="20056" builtinId="40" hidden="1"/>
    <cellStyle name="60% - Accent3" xfId="20095" builtinId="40" hidden="1"/>
    <cellStyle name="60% - Accent3" xfId="20134" builtinId="40" hidden="1"/>
    <cellStyle name="60% - Accent3" xfId="20173" builtinId="40" hidden="1"/>
    <cellStyle name="60% - Accent3" xfId="20213" builtinId="40" hidden="1"/>
    <cellStyle name="60% - Accent3" xfId="20252" builtinId="40" hidden="1"/>
    <cellStyle name="60% - Accent3" xfId="20293" builtinId="40" hidden="1"/>
    <cellStyle name="60% - Accent3" xfId="20332" builtinId="40" hidden="1"/>
    <cellStyle name="60% - Accent3" xfId="20371" builtinId="40" hidden="1"/>
    <cellStyle name="60% - Accent3" xfId="20410" builtinId="40" hidden="1"/>
    <cellStyle name="60% - Accent3" xfId="20450" builtinId="40" hidden="1"/>
    <cellStyle name="60% - Accent3" xfId="20490" builtinId="40" hidden="1"/>
    <cellStyle name="60% - Accent3" xfId="20529" builtinId="40" hidden="1"/>
    <cellStyle name="60% - Accent3" xfId="20569" builtinId="40" hidden="1"/>
    <cellStyle name="60% - Accent3" xfId="20609" builtinId="40" hidden="1"/>
    <cellStyle name="60% - Accent3" xfId="20649" builtinId="40" hidden="1"/>
    <cellStyle name="60% - Accent3" xfId="20688" builtinId="40" hidden="1"/>
    <cellStyle name="60% - Accent3" xfId="20727" builtinId="40" hidden="1"/>
    <cellStyle name="60% - Accent3" xfId="20747" builtinId="40" hidden="1"/>
    <cellStyle name="60% - Accent3" xfId="20760" builtinId="40" hidden="1"/>
    <cellStyle name="60% - Accent3" xfId="20801" builtinId="40" hidden="1"/>
    <cellStyle name="60% - Accent3" xfId="20840" builtinId="40" hidden="1"/>
    <cellStyle name="60% - Accent3" xfId="20879" builtinId="40" hidden="1"/>
    <cellStyle name="60% - Accent3" xfId="20918" builtinId="40" hidden="1"/>
    <cellStyle name="60% - Accent3" xfId="20958" builtinId="40" hidden="1"/>
    <cellStyle name="60% - Accent3" xfId="20997" builtinId="40" hidden="1"/>
    <cellStyle name="60% - Accent3" xfId="21038" builtinId="40" hidden="1"/>
    <cellStyle name="60% - Accent3" xfId="21077" builtinId="40" hidden="1"/>
    <cellStyle name="60% - Accent3" xfId="21116" builtinId="40" hidden="1"/>
    <cellStyle name="60% - Accent3" xfId="21155" builtinId="40" hidden="1"/>
    <cellStyle name="60% - Accent3" xfId="21195" builtinId="40" hidden="1"/>
    <cellStyle name="60% - Accent3" xfId="21235" builtinId="40" hidden="1"/>
    <cellStyle name="60% - Accent3" xfId="21274" builtinId="40" hidden="1"/>
    <cellStyle name="60% - Accent3" xfId="21314" builtinId="40" hidden="1"/>
    <cellStyle name="60% - Accent3" xfId="21353" builtinId="40" hidden="1"/>
    <cellStyle name="60% - Accent3" xfId="21393" builtinId="40" hidden="1"/>
    <cellStyle name="60% - Accent3" xfId="21432" builtinId="40" hidden="1"/>
    <cellStyle name="60% - Accent3" xfId="21471" builtinId="40" hidden="1"/>
    <cellStyle name="60% - Accent3" xfId="21486" builtinId="40" hidden="1"/>
    <cellStyle name="60% - Accent3" xfId="20744" builtinId="40" hidden="1"/>
    <cellStyle name="60% - Accent3" xfId="21517" builtinId="40" hidden="1"/>
    <cellStyle name="60% - Accent3" xfId="21556" builtinId="40" hidden="1"/>
    <cellStyle name="60% - Accent3" xfId="21595" builtinId="40" hidden="1"/>
    <cellStyle name="60% - Accent3" xfId="21634" builtinId="40" hidden="1"/>
    <cellStyle name="60% - Accent3" xfId="21674" builtinId="40" hidden="1"/>
    <cellStyle name="60% - Accent3" xfId="21713" builtinId="40" hidden="1"/>
    <cellStyle name="60% - Accent3" xfId="21754" builtinId="40" hidden="1"/>
    <cellStyle name="60% - Accent3" xfId="21793" builtinId="40" hidden="1"/>
    <cellStyle name="60% - Accent3" xfId="21832" builtinId="40" hidden="1"/>
    <cellStyle name="60% - Accent3" xfId="21871" builtinId="40" hidden="1"/>
    <cellStyle name="60% - Accent3" xfId="21911" builtinId="40" hidden="1"/>
    <cellStyle name="60% - Accent3" xfId="21951" builtinId="40" hidden="1"/>
    <cellStyle name="60% - Accent3" xfId="21990" builtinId="40" hidden="1"/>
    <cellStyle name="60% - Accent3" xfId="22030" builtinId="40" hidden="1"/>
    <cellStyle name="60% - Accent3" xfId="22069" builtinId="40" hidden="1"/>
    <cellStyle name="60% - Accent3" xfId="22109" builtinId="40" hidden="1"/>
    <cellStyle name="60% - Accent3" xfId="22148" builtinId="40" hidden="1"/>
    <cellStyle name="60% - Accent3" xfId="22187" builtinId="40" hidden="1"/>
    <cellStyle name="60% - Accent3" xfId="22226" builtinId="40" hidden="1"/>
    <cellStyle name="60% - Accent3" xfId="22266" builtinId="40" hidden="1"/>
    <cellStyle name="60% - Accent3" xfId="22307" builtinId="40" hidden="1"/>
    <cellStyle name="60% - Accent3" xfId="22346" builtinId="40" hidden="1"/>
    <cellStyle name="60% - Accent3" xfId="22385" builtinId="40" hidden="1"/>
    <cellStyle name="60% - Accent3" xfId="22424" builtinId="40" hidden="1"/>
    <cellStyle name="60% - Accent3" xfId="22464" builtinId="40" hidden="1"/>
    <cellStyle name="60% - Accent3" xfId="22503" builtinId="40" hidden="1"/>
    <cellStyle name="60% - Accent3" xfId="22544" builtinId="40" hidden="1"/>
    <cellStyle name="60% - Accent3" xfId="22583" builtinId="40" hidden="1"/>
    <cellStyle name="60% - Accent3" xfId="22622" builtinId="40" hidden="1"/>
    <cellStyle name="60% - Accent3" xfId="22661" builtinId="40" hidden="1"/>
    <cellStyle name="60% - Accent3" xfId="22701" builtinId="40" hidden="1"/>
    <cellStyle name="60% - Accent3" xfId="22741" builtinId="40" hidden="1"/>
    <cellStyle name="60% - Accent3" xfId="22780" builtinId="40" hidden="1"/>
    <cellStyle name="60% - Accent3" xfId="22820" builtinId="40" hidden="1"/>
    <cellStyle name="60% - Accent3" xfId="22859" builtinId="40" hidden="1"/>
    <cellStyle name="60% - Accent3" xfId="22899" builtinId="40" hidden="1"/>
    <cellStyle name="60% - Accent3" xfId="22938" builtinId="40" hidden="1"/>
    <cellStyle name="60% - Accent3" xfId="22977" builtinId="40" hidden="1"/>
    <cellStyle name="60% - Accent3" xfId="23016" builtinId="40" hidden="1"/>
    <cellStyle name="60% - Accent3" xfId="23175" builtinId="40" hidden="1"/>
    <cellStyle name="60% - Accent3" xfId="23216" builtinId="40" hidden="1"/>
    <cellStyle name="60% - Accent3" xfId="23255" builtinId="40" hidden="1"/>
    <cellStyle name="60% - Accent3" xfId="23294" builtinId="40" hidden="1"/>
    <cellStyle name="60% - Accent3" xfId="23333" builtinId="40" hidden="1"/>
    <cellStyle name="60% - Accent3" xfId="23373" builtinId="40" hidden="1"/>
    <cellStyle name="60% - Accent3" xfId="23412" builtinId="40" hidden="1"/>
    <cellStyle name="60% - Accent3" xfId="23453" builtinId="40" hidden="1"/>
    <cellStyle name="60% - Accent3" xfId="23492" builtinId="40" hidden="1"/>
    <cellStyle name="60% - Accent3" xfId="23531" builtinId="40" hidden="1"/>
    <cellStyle name="60% - Accent3" xfId="23570" builtinId="40" hidden="1"/>
    <cellStyle name="60% - Accent3" xfId="23610" builtinId="40" hidden="1"/>
    <cellStyle name="60% - Accent3" xfId="23650" builtinId="40" hidden="1"/>
    <cellStyle name="60% - Accent3" xfId="23689" builtinId="40" hidden="1"/>
    <cellStyle name="60% - Accent3" xfId="23729" builtinId="40" hidden="1"/>
    <cellStyle name="60% - Accent3" xfId="23769" builtinId="40" hidden="1"/>
    <cellStyle name="60% - Accent3" xfId="23809" builtinId="40" hidden="1"/>
    <cellStyle name="60% - Accent3" xfId="23848" builtinId="40" hidden="1"/>
    <cellStyle name="60% - Accent3" xfId="23887" builtinId="40" hidden="1"/>
    <cellStyle name="60% - Accent3" xfId="23907" builtinId="40" hidden="1"/>
    <cellStyle name="60% - Accent3" xfId="23920" builtinId="40" hidden="1"/>
    <cellStyle name="60% - Accent3" xfId="23961" builtinId="40" hidden="1"/>
    <cellStyle name="60% - Accent3" xfId="24000" builtinId="40" hidden="1"/>
    <cellStyle name="60% - Accent3" xfId="24039" builtinId="40" hidden="1"/>
    <cellStyle name="60% - Accent3" xfId="24078" builtinId="40" hidden="1"/>
    <cellStyle name="60% - Accent3" xfId="24118" builtinId="40" hidden="1"/>
    <cellStyle name="60% - Accent3" xfId="24157" builtinId="40" hidden="1"/>
    <cellStyle name="60% - Accent3" xfId="24198" builtinId="40" hidden="1"/>
    <cellStyle name="60% - Accent3" xfId="24237" builtinId="40" hidden="1"/>
    <cellStyle name="60% - Accent3" xfId="24276" builtinId="40" hidden="1"/>
    <cellStyle name="60% - Accent3" xfId="24315" builtinId="40" hidden="1"/>
    <cellStyle name="60% - Accent3" xfId="24355" builtinId="40" hidden="1"/>
    <cellStyle name="60% - Accent3" xfId="24395" builtinId="40" hidden="1"/>
    <cellStyle name="60% - Accent3" xfId="24434" builtinId="40" hidden="1"/>
    <cellStyle name="60% - Accent3" xfId="24474" builtinId="40" hidden="1"/>
    <cellStyle name="60% - Accent3" xfId="24513" builtinId="40" hidden="1"/>
    <cellStyle name="60% - Accent3" xfId="24553" builtinId="40" hidden="1"/>
    <cellStyle name="60% - Accent3" xfId="24592" builtinId="40" hidden="1"/>
    <cellStyle name="60% - Accent3" xfId="24631" builtinId="40" hidden="1"/>
    <cellStyle name="60% - Accent3" xfId="24646" builtinId="40" hidden="1"/>
    <cellStyle name="60% - Accent3" xfId="23904" builtinId="40" hidden="1"/>
    <cellStyle name="60% - Accent3" xfId="24677" builtinId="40" hidden="1"/>
    <cellStyle name="60% - Accent3" xfId="24716" builtinId="40" hidden="1"/>
    <cellStyle name="60% - Accent3" xfId="24755" builtinId="40" hidden="1"/>
    <cellStyle name="60% - Accent3" xfId="24794" builtinId="40" hidden="1"/>
    <cellStyle name="60% - Accent3" xfId="24834" builtinId="40" hidden="1"/>
    <cellStyle name="60% - Accent3" xfId="24873" builtinId="40" hidden="1"/>
    <cellStyle name="60% - Accent3" xfId="24914" builtinId="40" hidden="1"/>
    <cellStyle name="60% - Accent3" xfId="24953" builtinId="40" hidden="1"/>
    <cellStyle name="60% - Accent3" xfId="24992" builtinId="40" hidden="1"/>
    <cellStyle name="60% - Accent3" xfId="25031" builtinId="40" hidden="1"/>
    <cellStyle name="60% - Accent3" xfId="25071" builtinId="40" hidden="1"/>
    <cellStyle name="60% - Accent3" xfId="25111" builtinId="40" hidden="1"/>
    <cellStyle name="60% - Accent3" xfId="25150" builtinId="40" hidden="1"/>
    <cellStyle name="60% - Accent3" xfId="25190" builtinId="40" hidden="1"/>
    <cellStyle name="60% - Accent3" xfId="25229" builtinId="40" hidden="1"/>
    <cellStyle name="60% - Accent3" xfId="25269" builtinId="40" hidden="1"/>
    <cellStyle name="60% - Accent3" xfId="25308" builtinId="40" hidden="1"/>
    <cellStyle name="60% - Accent3" xfId="25347" builtinId="40" hidden="1"/>
    <cellStyle name="60% - Accent3" xfId="19826" builtinId="40" hidden="1"/>
    <cellStyle name="60% - Accent3" xfId="19012" builtinId="40" hidden="1"/>
    <cellStyle name="60% - Accent3" xfId="25374" builtinId="40" hidden="1"/>
    <cellStyle name="60% - Accent3" xfId="25413" builtinId="40" hidden="1"/>
    <cellStyle name="60% - Accent3" xfId="25452" builtinId="40" hidden="1"/>
    <cellStyle name="60% - Accent3" xfId="25491" builtinId="40" hidden="1"/>
    <cellStyle name="60% - Accent3" xfId="25531" builtinId="40" hidden="1"/>
    <cellStyle name="60% - Accent3" xfId="25570" builtinId="40" hidden="1"/>
    <cellStyle name="60% - Accent3" xfId="25611" builtinId="40" hidden="1"/>
    <cellStyle name="60% - Accent3" xfId="25650" builtinId="40" hidden="1"/>
    <cellStyle name="60% - Accent3" xfId="25689" builtinId="40" hidden="1"/>
    <cellStyle name="60% - Accent3" xfId="25728" builtinId="40" hidden="1"/>
    <cellStyle name="60% - Accent3" xfId="25768" builtinId="40" hidden="1"/>
    <cellStyle name="60% - Accent3" xfId="25808" builtinId="40" hidden="1"/>
    <cellStyle name="60% - Accent3" xfId="25847" builtinId="40" hidden="1"/>
    <cellStyle name="60% - Accent3" xfId="25887" builtinId="40" hidden="1"/>
    <cellStyle name="60% - Accent3" xfId="25926" builtinId="40" hidden="1"/>
    <cellStyle name="60% - Accent3" xfId="25966" builtinId="40" hidden="1"/>
    <cellStyle name="60% - Accent3" xfId="26005" builtinId="40" hidden="1"/>
    <cellStyle name="60% - Accent3" xfId="26044" builtinId="40" hidden="1"/>
    <cellStyle name="60% - Accent3" xfId="26083" builtinId="40" hidden="1"/>
    <cellStyle name="60% - Accent3" xfId="26242" builtinId="40" hidden="1"/>
    <cellStyle name="60% - Accent3" xfId="26283" builtinId="40" hidden="1"/>
    <cellStyle name="60% - Accent3" xfId="26322" builtinId="40" hidden="1"/>
    <cellStyle name="60% - Accent3" xfId="26361" builtinId="40" hidden="1"/>
    <cellStyle name="60% - Accent3" xfId="26400" builtinId="40" hidden="1"/>
    <cellStyle name="60% - Accent3" xfId="26440" builtinId="40" hidden="1"/>
    <cellStyle name="60% - Accent3" xfId="26479" builtinId="40" hidden="1"/>
    <cellStyle name="60% - Accent3" xfId="26520" builtinId="40" hidden="1"/>
    <cellStyle name="60% - Accent3" xfId="26559" builtinId="40" hidden="1"/>
    <cellStyle name="60% - Accent3" xfId="26598" builtinId="40" hidden="1"/>
    <cellStyle name="60% - Accent3" xfId="26637" builtinId="40" hidden="1"/>
    <cellStyle name="60% - Accent3" xfId="26677" builtinId="40" hidden="1"/>
    <cellStyle name="60% - Accent3" xfId="26717" builtinId="40" hidden="1"/>
    <cellStyle name="60% - Accent3" xfId="26756" builtinId="40" hidden="1"/>
    <cellStyle name="60% - Accent3" xfId="26796" builtinId="40" hidden="1"/>
    <cellStyle name="60% - Accent3" xfId="26836" builtinId="40" hidden="1"/>
    <cellStyle name="60% - Accent3" xfId="26876" builtinId="40" hidden="1"/>
    <cellStyle name="60% - Accent3" xfId="26915" builtinId="40" hidden="1"/>
    <cellStyle name="60% - Accent3" xfId="26954" builtinId="40" hidden="1"/>
    <cellStyle name="60% - Accent3" xfId="26974" builtinId="40" hidden="1"/>
    <cellStyle name="60% - Accent3" xfId="26987" builtinId="40" hidden="1"/>
    <cellStyle name="60% - Accent3" xfId="27028" builtinId="40" hidden="1"/>
    <cellStyle name="60% - Accent3" xfId="27067" builtinId="40" hidden="1"/>
    <cellStyle name="60% - Accent3" xfId="27106" builtinId="40" hidden="1"/>
    <cellStyle name="60% - Accent3" xfId="27145" builtinId="40" hidden="1"/>
    <cellStyle name="60% - Accent3" xfId="27185" builtinId="40" hidden="1"/>
    <cellStyle name="60% - Accent3" xfId="27224" builtinId="40" hidden="1"/>
    <cellStyle name="60% - Accent3" xfId="27265" builtinId="40" hidden="1"/>
    <cellStyle name="60% - Accent3" xfId="27304" builtinId="40" hidden="1"/>
    <cellStyle name="60% - Accent3" xfId="27343" builtinId="40" hidden="1"/>
    <cellStyle name="60% - Accent3" xfId="27382" builtinId="40" hidden="1"/>
    <cellStyle name="60% - Accent3" xfId="27422" builtinId="40" hidden="1"/>
    <cellStyle name="60% - Accent3" xfId="27462" builtinId="40" hidden="1"/>
    <cellStyle name="60% - Accent3" xfId="27501" builtinId="40" hidden="1"/>
    <cellStyle name="60% - Accent3" xfId="27541" builtinId="40" hidden="1"/>
    <cellStyle name="60% - Accent3" xfId="27580" builtinId="40" hidden="1"/>
    <cellStyle name="60% - Accent3" xfId="27620" builtinId="40" hidden="1"/>
    <cellStyle name="60% - Accent3" xfId="27659" builtinId="40" hidden="1"/>
    <cellStyle name="60% - Accent3" xfId="27698" builtinId="40" hidden="1"/>
    <cellStyle name="60% - Accent3" xfId="27713" builtinId="40" hidden="1"/>
    <cellStyle name="60% - Accent3" xfId="26971" builtinId="40" hidden="1"/>
    <cellStyle name="60% - Accent3" xfId="27744" builtinId="40" hidden="1"/>
    <cellStyle name="60% - Accent3" xfId="27783" builtinId="40" hidden="1"/>
    <cellStyle name="60% - Accent3" xfId="27822" builtinId="40" hidden="1"/>
    <cellStyle name="60% - Accent3" xfId="27861" builtinId="40" hidden="1"/>
    <cellStyle name="60% - Accent3" xfId="27901" builtinId="40" hidden="1"/>
    <cellStyle name="60% - Accent3" xfId="27940" builtinId="40" hidden="1"/>
    <cellStyle name="60% - Accent3" xfId="27981" builtinId="40" hidden="1"/>
    <cellStyle name="60% - Accent3" xfId="28020" builtinId="40" hidden="1"/>
    <cellStyle name="60% - Accent3" xfId="28059" builtinId="40" hidden="1"/>
    <cellStyle name="60% - Accent3" xfId="28098" builtinId="40" hidden="1"/>
    <cellStyle name="60% - Accent3" xfId="28138" builtinId="40" hidden="1"/>
    <cellStyle name="60% - Accent3" xfId="28178" builtinId="40" hidden="1"/>
    <cellStyle name="60% - Accent3" xfId="28217" builtinId="40" hidden="1"/>
    <cellStyle name="60% - Accent3" xfId="28257" builtinId="40" hidden="1"/>
    <cellStyle name="60% - Accent3" xfId="28296" builtinId="40" hidden="1"/>
    <cellStyle name="60% - Accent3" xfId="28336" builtinId="40" hidden="1"/>
    <cellStyle name="60% - Accent3" xfId="28375" builtinId="40" hidden="1"/>
    <cellStyle name="60% - Accent3" xfId="28414" builtinId="40" hidden="1"/>
    <cellStyle name="60% - Accent3" xfId="28453" builtinId="40" hidden="1"/>
    <cellStyle name="60% - Accent3" xfId="28577" builtinId="40" hidden="1"/>
    <cellStyle name="60% - Accent3" xfId="28620" builtinId="40" hidden="1"/>
    <cellStyle name="60% - Accent3" xfId="28659" builtinId="40" hidden="1"/>
    <cellStyle name="60% - Accent3" xfId="28698" builtinId="40" hidden="1"/>
    <cellStyle name="60% - Accent3" xfId="28737" builtinId="40" hidden="1"/>
    <cellStyle name="60% - Accent3" xfId="28777" builtinId="40" hidden="1"/>
    <cellStyle name="60% - Accent3" xfId="28816" builtinId="40" hidden="1"/>
    <cellStyle name="60% - Accent3" xfId="28857" builtinId="40" hidden="1"/>
    <cellStyle name="60% - Accent3" xfId="28896" builtinId="40" hidden="1"/>
    <cellStyle name="60% - Accent3" xfId="28935" builtinId="40" hidden="1"/>
    <cellStyle name="60% - Accent3" xfId="28974" builtinId="40" hidden="1"/>
    <cellStyle name="60% - Accent3" xfId="29016" builtinId="40" hidden="1"/>
    <cellStyle name="60% - Accent3" xfId="29056" builtinId="40" hidden="1"/>
    <cellStyle name="60% - Accent3" xfId="29095" builtinId="40" hidden="1"/>
    <cellStyle name="60% - Accent3" xfId="29135" builtinId="40" hidden="1"/>
    <cellStyle name="60% - Accent3" xfId="29175" builtinId="40" hidden="1"/>
    <cellStyle name="60% - Accent3" xfId="29215" builtinId="40" hidden="1"/>
    <cellStyle name="60% - Accent3" xfId="29254" builtinId="40" hidden="1"/>
    <cellStyle name="60% - Accent3" xfId="29293" builtinId="40" hidden="1"/>
    <cellStyle name="60% - Accent3" xfId="29343" builtinId="40" hidden="1"/>
    <cellStyle name="60% - Accent3" xfId="29502" builtinId="40" hidden="1"/>
    <cellStyle name="60% - Accent3" xfId="29545" builtinId="40" hidden="1"/>
    <cellStyle name="60% - Accent3" xfId="29584" builtinId="40" hidden="1"/>
    <cellStyle name="60% - Accent3" xfId="29623" builtinId="40" hidden="1"/>
    <cellStyle name="60% - Accent3" xfId="29662" builtinId="40" hidden="1"/>
    <cellStyle name="60% - Accent3" xfId="29702" builtinId="40" hidden="1"/>
    <cellStyle name="60% - Accent3" xfId="29741" builtinId="40" hidden="1"/>
    <cellStyle name="60% - Accent3" xfId="29782" builtinId="40" hidden="1"/>
    <cellStyle name="60% - Accent3" xfId="29821" builtinId="40" hidden="1"/>
    <cellStyle name="60% - Accent3" xfId="29860" builtinId="40" hidden="1"/>
    <cellStyle name="60% - Accent3" xfId="29899" builtinId="40" hidden="1"/>
    <cellStyle name="60% - Accent3" xfId="29941" builtinId="40" hidden="1"/>
    <cellStyle name="60% - Accent3" xfId="29981" builtinId="40" hidden="1"/>
    <cellStyle name="60% - Accent3" xfId="30020" builtinId="40" hidden="1"/>
    <cellStyle name="60% - Accent3" xfId="30060" builtinId="40" hidden="1"/>
    <cellStyle name="60% - Accent3" xfId="30100" builtinId="40" hidden="1"/>
    <cellStyle name="60% - Accent3" xfId="30140" builtinId="40" hidden="1"/>
    <cellStyle name="60% - Accent3" xfId="30179" builtinId="40" hidden="1"/>
    <cellStyle name="60% - Accent3" xfId="30218" builtinId="40" hidden="1"/>
    <cellStyle name="60% - Accent3" xfId="30238" builtinId="40" hidden="1"/>
    <cellStyle name="60% - Accent3" xfId="30251" builtinId="40" hidden="1"/>
    <cellStyle name="60% - Accent3" xfId="30292" builtinId="40" hidden="1"/>
    <cellStyle name="60% - Accent3" xfId="30331" builtinId="40" hidden="1"/>
    <cellStyle name="60% - Accent3" xfId="30370" builtinId="40" hidden="1"/>
    <cellStyle name="60% - Accent3" xfId="30409" builtinId="40" hidden="1"/>
    <cellStyle name="60% - Accent3" xfId="30449" builtinId="40" hidden="1"/>
    <cellStyle name="60% - Accent3" xfId="30488" builtinId="40" hidden="1"/>
    <cellStyle name="60% - Accent3" xfId="30529" builtinId="40" hidden="1"/>
    <cellStyle name="60% - Accent3" xfId="30568" builtinId="40" hidden="1"/>
    <cellStyle name="60% - Accent3" xfId="30607" builtinId="40" hidden="1"/>
    <cellStyle name="60% - Accent3" xfId="30646" builtinId="40" hidden="1"/>
    <cellStyle name="60% - Accent3" xfId="30686" builtinId="40" hidden="1"/>
    <cellStyle name="60% - Accent3" xfId="30726" builtinId="40" hidden="1"/>
    <cellStyle name="60% - Accent3" xfId="30765" builtinId="40" hidden="1"/>
    <cellStyle name="60% - Accent3" xfId="30805" builtinId="40" hidden="1"/>
    <cellStyle name="60% - Accent3" xfId="30844" builtinId="40" hidden="1"/>
    <cellStyle name="60% - Accent3" xfId="30884" builtinId="40" hidden="1"/>
    <cellStyle name="60% - Accent3" xfId="30923" builtinId="40" hidden="1"/>
    <cellStyle name="60% - Accent3" xfId="30962" builtinId="40" hidden="1"/>
    <cellStyle name="60% - Accent3" xfId="30977" builtinId="40" hidden="1"/>
    <cellStyle name="60% - Accent3" xfId="30235" builtinId="40" hidden="1"/>
    <cellStyle name="60% - Accent3" xfId="31008" builtinId="40" hidden="1"/>
    <cellStyle name="60% - Accent3" xfId="31047" builtinId="40" hidden="1"/>
    <cellStyle name="60% - Accent3" xfId="31086" builtinId="40" hidden="1"/>
    <cellStyle name="60% - Accent3" xfId="31125" builtinId="40" hidden="1"/>
    <cellStyle name="60% - Accent3" xfId="31165" builtinId="40" hidden="1"/>
    <cellStyle name="60% - Accent3" xfId="31204" builtinId="40" hidden="1"/>
    <cellStyle name="60% - Accent3" xfId="31245" builtinId="40" hidden="1"/>
    <cellStyle name="60% - Accent3" xfId="31284" builtinId="40" hidden="1"/>
    <cellStyle name="60% - Accent3" xfId="31323" builtinId="40" hidden="1"/>
    <cellStyle name="60% - Accent3" xfId="31362" builtinId="40" hidden="1"/>
    <cellStyle name="60% - Accent3" xfId="31402" builtinId="40" hidden="1"/>
    <cellStyle name="60% - Accent3" xfId="31442" builtinId="40" hidden="1"/>
    <cellStyle name="60% - Accent3" xfId="31481" builtinId="40" hidden="1"/>
    <cellStyle name="60% - Accent3" xfId="31521" builtinId="40" hidden="1"/>
    <cellStyle name="60% - Accent3" xfId="31560" builtinId="40" hidden="1"/>
    <cellStyle name="60% - Accent3" xfId="31600" builtinId="40" hidden="1"/>
    <cellStyle name="60% - Accent3" xfId="31639" builtinId="40" hidden="1"/>
    <cellStyle name="60% - Accent3" xfId="31678" builtinId="40" hidden="1"/>
    <cellStyle name="60% - Accent3" xfId="29314" builtinId="40" hidden="1"/>
    <cellStyle name="60% - Accent3" xfId="31691" builtinId="40" hidden="1"/>
    <cellStyle name="60% - Accent3" xfId="31732" builtinId="40" hidden="1"/>
    <cellStyle name="60% - Accent3" xfId="31771" builtinId="40" hidden="1"/>
    <cellStyle name="60% - Accent3" xfId="31810" builtinId="40" hidden="1"/>
    <cellStyle name="60% - Accent3" xfId="31849" builtinId="40" hidden="1"/>
    <cellStyle name="60% - Accent3" xfId="31889" builtinId="40" hidden="1"/>
    <cellStyle name="60% - Accent3" xfId="31928" builtinId="40" hidden="1"/>
    <cellStyle name="60% - Accent3" xfId="31969" builtinId="40" hidden="1"/>
    <cellStyle name="60% - Accent3" xfId="32008" builtinId="40" hidden="1"/>
    <cellStyle name="60% - Accent3" xfId="32047" builtinId="40" hidden="1"/>
    <cellStyle name="60% - Accent3" xfId="32086" builtinId="40" hidden="1"/>
    <cellStyle name="60% - Accent3" xfId="32126" builtinId="40" hidden="1"/>
    <cellStyle name="60% - Accent3" xfId="32166" builtinId="40" hidden="1"/>
    <cellStyle name="60% - Accent3" xfId="32205" builtinId="40" hidden="1"/>
    <cellStyle name="60% - Accent3" xfId="32245" builtinId="40" hidden="1"/>
    <cellStyle name="60% - Accent3" xfId="32284" builtinId="40" hidden="1"/>
    <cellStyle name="60% - Accent3" xfId="32324" builtinId="40" hidden="1"/>
    <cellStyle name="60% - Accent3" xfId="32363" builtinId="40" hidden="1"/>
    <cellStyle name="60% - Accent3" xfId="32402" builtinId="40" hidden="1"/>
    <cellStyle name="60% - Accent3" xfId="32441" builtinId="40" hidden="1"/>
    <cellStyle name="60% - Accent3" xfId="32600" builtinId="40" hidden="1"/>
    <cellStyle name="60% - Accent3" xfId="32641" builtinId="40" hidden="1"/>
    <cellStyle name="60% - Accent3" xfId="32680" builtinId="40" hidden="1"/>
    <cellStyle name="60% - Accent3" xfId="32719" builtinId="40" hidden="1"/>
    <cellStyle name="60% - Accent3" xfId="32758" builtinId="40" hidden="1"/>
    <cellStyle name="60% - Accent3" xfId="32798" builtinId="40" hidden="1"/>
    <cellStyle name="60% - Accent3" xfId="32837" builtinId="40" hidden="1"/>
    <cellStyle name="60% - Accent3" xfId="32878" builtinId="40" hidden="1"/>
    <cellStyle name="60% - Accent3" xfId="32917" builtinId="40" hidden="1"/>
    <cellStyle name="60% - Accent3" xfId="32956" builtinId="40" hidden="1"/>
    <cellStyle name="60% - Accent3" xfId="32995" builtinId="40" hidden="1"/>
    <cellStyle name="60% - Accent3" xfId="33035" builtinId="40" hidden="1"/>
    <cellStyle name="60% - Accent3" xfId="33075" builtinId="40" hidden="1"/>
    <cellStyle name="60% - Accent3" xfId="33114" builtinId="40" hidden="1"/>
    <cellStyle name="60% - Accent3" xfId="33154" builtinId="40" hidden="1"/>
    <cellStyle name="60% - Accent3" xfId="33194" builtinId="40" hidden="1"/>
    <cellStyle name="60% - Accent3" xfId="33234" builtinId="40" hidden="1"/>
    <cellStyle name="60% - Accent3" xfId="33273" builtinId="40" hidden="1"/>
    <cellStyle name="60% - Accent3" xfId="33312" builtinId="40" hidden="1"/>
    <cellStyle name="60% - Accent3" xfId="33332" builtinId="40" hidden="1"/>
    <cellStyle name="60% - Accent3" xfId="33345" builtinId="40" hidden="1"/>
    <cellStyle name="60% - Accent3" xfId="33386" builtinId="40" hidden="1"/>
    <cellStyle name="60% - Accent3" xfId="33425" builtinId="40" hidden="1"/>
    <cellStyle name="60% - Accent3" xfId="33464" builtinId="40" hidden="1"/>
    <cellStyle name="60% - Accent3" xfId="33503" builtinId="40" hidden="1"/>
    <cellStyle name="60% - Accent3" xfId="33543" builtinId="40" hidden="1"/>
    <cellStyle name="60% - Accent3" xfId="33582" builtinId="40" hidden="1"/>
    <cellStyle name="60% - Accent3" xfId="33623" builtinId="40" hidden="1"/>
    <cellStyle name="60% - Accent3" xfId="33662" builtinId="40" hidden="1"/>
    <cellStyle name="60% - Accent3" xfId="33701" builtinId="40" hidden="1"/>
    <cellStyle name="60% - Accent3" xfId="33740" builtinId="40" hidden="1"/>
    <cellStyle name="60% - Accent3" xfId="33780" builtinId="40" hidden="1"/>
    <cellStyle name="60% - Accent3" xfId="33820" builtinId="40" hidden="1"/>
    <cellStyle name="60% - Accent3" xfId="33859" builtinId="40" hidden="1"/>
    <cellStyle name="60% - Accent3" xfId="33899" builtinId="40" hidden="1"/>
    <cellStyle name="60% - Accent3" xfId="33938" builtinId="40" hidden="1"/>
    <cellStyle name="60% - Accent3" xfId="33978" builtinId="40" hidden="1"/>
    <cellStyle name="60% - Accent3" xfId="34017" builtinId="40" hidden="1"/>
    <cellStyle name="60% - Accent3" xfId="34056" builtinId="40" hidden="1"/>
    <cellStyle name="60% - Accent3" xfId="34071" builtinId="40" hidden="1"/>
    <cellStyle name="60% - Accent3" xfId="33329" builtinId="40" hidden="1"/>
    <cellStyle name="60% - Accent3" xfId="34102" builtinId="40" hidden="1"/>
    <cellStyle name="60% - Accent3" xfId="34141" builtinId="40" hidden="1"/>
    <cellStyle name="60% - Accent3" xfId="34180" builtinId="40" hidden="1"/>
    <cellStyle name="60% - Accent3" xfId="34219" builtinId="40" hidden="1"/>
    <cellStyle name="60% - Accent3" xfId="34259" builtinId="40" hidden="1"/>
    <cellStyle name="60% - Accent3" xfId="34298" builtinId="40" hidden="1"/>
    <cellStyle name="60% - Accent3" xfId="34339" builtinId="40" hidden="1"/>
    <cellStyle name="60% - Accent3" xfId="34378" builtinId="40" hidden="1"/>
    <cellStyle name="60% - Accent3" xfId="34417" builtinId="40" hidden="1"/>
    <cellStyle name="60% - Accent3" xfId="34456" builtinId="40" hidden="1"/>
    <cellStyle name="60% - Accent3" xfId="34496" builtinId="40" hidden="1"/>
    <cellStyle name="60% - Accent3" xfId="34536" builtinId="40" hidden="1"/>
    <cellStyle name="60% - Accent3" xfId="34575" builtinId="40" hidden="1"/>
    <cellStyle name="60% - Accent3" xfId="34615" builtinId="40" hidden="1"/>
    <cellStyle name="60% - Accent3" xfId="34654" builtinId="40" hidden="1"/>
    <cellStyle name="60% - Accent3" xfId="34694" builtinId="40" hidden="1"/>
    <cellStyle name="60% - Accent3" xfId="34733" builtinId="40" hidden="1"/>
    <cellStyle name="60% - Accent3" xfId="34772" builtinId="40" hidden="1"/>
    <cellStyle name="60% - Accent3" xfId="28494" builtinId="40" hidden="1"/>
    <cellStyle name="60% - Accent3" xfId="34813" builtinId="40" hidden="1"/>
    <cellStyle name="60% - Accent3" xfId="34854" builtinId="40" hidden="1"/>
    <cellStyle name="60% - Accent3" xfId="34893" builtinId="40" hidden="1"/>
    <cellStyle name="60% - Accent3" xfId="34932" builtinId="40" hidden="1"/>
    <cellStyle name="60% - Accent3" xfId="34971" builtinId="40" hidden="1"/>
    <cellStyle name="60% - Accent3" xfId="35011" builtinId="40" hidden="1"/>
    <cellStyle name="60% - Accent3" xfId="35050" builtinId="40" hidden="1"/>
    <cellStyle name="60% - Accent3" xfId="35091" builtinId="40" hidden="1"/>
    <cellStyle name="60% - Accent3" xfId="35130" builtinId="40" hidden="1"/>
    <cellStyle name="60% - Accent3" xfId="35169" builtinId="40" hidden="1"/>
    <cellStyle name="60% - Accent3" xfId="35208" builtinId="40" hidden="1"/>
    <cellStyle name="60% - Accent3" xfId="35248" builtinId="40" hidden="1"/>
    <cellStyle name="60% - Accent3" xfId="35288" builtinId="40" hidden="1"/>
    <cellStyle name="60% - Accent3" xfId="35327" builtinId="40" hidden="1"/>
    <cellStyle name="60% - Accent3" xfId="35367" builtinId="40" hidden="1"/>
    <cellStyle name="60% - Accent3" xfId="35406" builtinId="40" hidden="1"/>
    <cellStyle name="60% - Accent3" xfId="35446" builtinId="40" hidden="1"/>
    <cellStyle name="60% - Accent3" xfId="35485" builtinId="40" hidden="1"/>
    <cellStyle name="60% - Accent3" xfId="35524" builtinId="40" hidden="1"/>
    <cellStyle name="60% - Accent3" xfId="35563" builtinId="40" hidden="1"/>
    <cellStyle name="60% - Accent3" xfId="35722" builtinId="40" hidden="1"/>
    <cellStyle name="60% - Accent3" xfId="35763" builtinId="40" hidden="1"/>
    <cellStyle name="60% - Accent3" xfId="35802" builtinId="40" hidden="1"/>
    <cellStyle name="60% - Accent3" xfId="35841" builtinId="40" hidden="1"/>
    <cellStyle name="60% - Accent3" xfId="35880" builtinId="40" hidden="1"/>
    <cellStyle name="60% - Accent3" xfId="35920" builtinId="40" hidden="1"/>
    <cellStyle name="60% - Accent3" xfId="35959" builtinId="40" hidden="1"/>
    <cellStyle name="60% - Accent3" xfId="36000" builtinId="40" hidden="1"/>
    <cellStyle name="60% - Accent3" xfId="36039" builtinId="40" hidden="1"/>
    <cellStyle name="60% - Accent3" xfId="36078" builtinId="40" hidden="1"/>
    <cellStyle name="60% - Accent3" xfId="36117" builtinId="40" hidden="1"/>
    <cellStyle name="60% - Accent3" xfId="36157" builtinId="40" hidden="1"/>
    <cellStyle name="60% - Accent3" xfId="36197" builtinId="40" hidden="1"/>
    <cellStyle name="60% - Accent3" xfId="36236" builtinId="40" hidden="1"/>
    <cellStyle name="60% - Accent3" xfId="36276" builtinId="40" hidden="1"/>
    <cellStyle name="60% - Accent3" xfId="36316" builtinId="40" hidden="1"/>
    <cellStyle name="60% - Accent3" xfId="36356" builtinId="40" hidden="1"/>
    <cellStyle name="60% - Accent3" xfId="36395" builtinId="40" hidden="1"/>
    <cellStyle name="60% - Accent3" xfId="36434" builtinId="40" hidden="1"/>
    <cellStyle name="60% - Accent3" xfId="36454" builtinId="40" hidden="1"/>
    <cellStyle name="60% - Accent3" xfId="36467" builtinId="40" hidden="1"/>
    <cellStyle name="60% - Accent3" xfId="36508" builtinId="40" hidden="1"/>
    <cellStyle name="60% - Accent3" xfId="36547" builtinId="40" hidden="1"/>
    <cellStyle name="60% - Accent3" xfId="36586" builtinId="40" hidden="1"/>
    <cellStyle name="60% - Accent3" xfId="36625" builtinId="40" hidden="1"/>
    <cellStyle name="60% - Accent3" xfId="36665" builtinId="40" hidden="1"/>
    <cellStyle name="60% - Accent3" xfId="36704" builtinId="40" hidden="1"/>
    <cellStyle name="60% - Accent3" xfId="36745" builtinId="40" hidden="1"/>
    <cellStyle name="60% - Accent3" xfId="36784" builtinId="40" hidden="1"/>
    <cellStyle name="60% - Accent3" xfId="36823" builtinId="40" hidden="1"/>
    <cellStyle name="60% - Accent3" xfId="36862" builtinId="40" hidden="1"/>
    <cellStyle name="60% - Accent3" xfId="36902" builtinId="40" hidden="1"/>
    <cellStyle name="60% - Accent3" xfId="36942" builtinId="40" hidden="1"/>
    <cellStyle name="60% - Accent3" xfId="36981" builtinId="40" hidden="1"/>
    <cellStyle name="60% - Accent3" xfId="37021" builtinId="40" hidden="1"/>
    <cellStyle name="60% - Accent3" xfId="37060" builtinId="40" hidden="1"/>
    <cellStyle name="60% - Accent3" xfId="37100" builtinId="40" hidden="1"/>
    <cellStyle name="60% - Accent3" xfId="37139" builtinId="40" hidden="1"/>
    <cellStyle name="60% - Accent3" xfId="37178" builtinId="40" hidden="1"/>
    <cellStyle name="60% - Accent3" xfId="37193" builtinId="40" hidden="1"/>
    <cellStyle name="60% - Accent3" xfId="36451" builtinId="40" hidden="1"/>
    <cellStyle name="60% - Accent3" xfId="37224" builtinId="40" hidden="1"/>
    <cellStyle name="60% - Accent3" xfId="37263" builtinId="40" hidden="1"/>
    <cellStyle name="60% - Accent3" xfId="37302" builtinId="40" hidden="1"/>
    <cellStyle name="60% - Accent3" xfId="37341" builtinId="40" hidden="1"/>
    <cellStyle name="60% - Accent3" xfId="37381" builtinId="40" hidden="1"/>
    <cellStyle name="60% - Accent3" xfId="37420" builtinId="40" hidden="1"/>
    <cellStyle name="60% - Accent3" xfId="37461" builtinId="40" hidden="1"/>
    <cellStyle name="60% - Accent3" xfId="37500" builtinId="40" hidden="1"/>
    <cellStyle name="60% - Accent3" xfId="37539" builtinId="40" hidden="1"/>
    <cellStyle name="60% - Accent3" xfId="37578" builtinId="40" hidden="1"/>
    <cellStyle name="60% - Accent3" xfId="37618" builtinId="40" hidden="1"/>
    <cellStyle name="60% - Accent3" xfId="37658" builtinId="40" hidden="1"/>
    <cellStyle name="60% - Accent3" xfId="37697" builtinId="40" hidden="1"/>
    <cellStyle name="60% - Accent3" xfId="37737" builtinId="40" hidden="1"/>
    <cellStyle name="60% - Accent3" xfId="37776" builtinId="40" hidden="1"/>
    <cellStyle name="60% - Accent3" xfId="37816" builtinId="40" hidden="1"/>
    <cellStyle name="60% - Accent3" xfId="37855" builtinId="40" hidden="1"/>
    <cellStyle name="60% - Accent3" xfId="37894" builtinId="40" hidden="1"/>
    <cellStyle name="60% - Accent3" xfId="37933" builtinId="40" hidden="1"/>
    <cellStyle name="60% - Accent3" xfId="37973" builtinId="40" hidden="1"/>
    <cellStyle name="60% - Accent3" xfId="38014" builtinId="40" hidden="1"/>
    <cellStyle name="60% - Accent3" xfId="38053" builtinId="40" hidden="1"/>
    <cellStyle name="60% - Accent3" xfId="38092" builtinId="40" hidden="1"/>
    <cellStyle name="60% - Accent3" xfId="38131" builtinId="40" hidden="1"/>
    <cellStyle name="60% - Accent3" xfId="38171" builtinId="40" hidden="1"/>
    <cellStyle name="60% - Accent3" xfId="38210" builtinId="40" hidden="1"/>
    <cellStyle name="60% - Accent3" xfId="38251" builtinId="40" hidden="1"/>
    <cellStyle name="60% - Accent3" xfId="38290" builtinId="40" hidden="1"/>
    <cellStyle name="60% - Accent3" xfId="38329" builtinId="40" hidden="1"/>
    <cellStyle name="60% - Accent3" xfId="38368" builtinId="40" hidden="1"/>
    <cellStyle name="60% - Accent3" xfId="38408" builtinId="40" hidden="1"/>
    <cellStyle name="60% - Accent3" xfId="38448" builtinId="40" hidden="1"/>
    <cellStyle name="60% - Accent3" xfId="38487" builtinId="40" hidden="1"/>
    <cellStyle name="60% - Accent3" xfId="38527" builtinId="40" hidden="1"/>
    <cellStyle name="60% - Accent3" xfId="38566" builtinId="40" hidden="1"/>
    <cellStyle name="60% - Accent3" xfId="38606" builtinId="40" hidden="1"/>
    <cellStyle name="60% - Accent3" xfId="38645" builtinId="40" hidden="1"/>
    <cellStyle name="60% - Accent3" xfId="38684" builtinId="40" hidden="1"/>
    <cellStyle name="60% - Accent3" xfId="38723" builtinId="40" hidden="1"/>
    <cellStyle name="60% - Accent3" xfId="38882" builtinId="40" hidden="1"/>
    <cellStyle name="60% - Accent3" xfId="38923" builtinId="40" hidden="1"/>
    <cellStyle name="60% - Accent3" xfId="38962" builtinId="40" hidden="1"/>
    <cellStyle name="60% - Accent3" xfId="39001" builtinId="40" hidden="1"/>
    <cellStyle name="60% - Accent3" xfId="39040" builtinId="40" hidden="1"/>
    <cellStyle name="60% - Accent3" xfId="39080" builtinId="40" hidden="1"/>
    <cellStyle name="60% - Accent3" xfId="39119" builtinId="40" hidden="1"/>
    <cellStyle name="60% - Accent3" xfId="39160" builtinId="40" hidden="1"/>
    <cellStyle name="60% - Accent3" xfId="39199" builtinId="40" hidden="1"/>
    <cellStyle name="60% - Accent3" xfId="39238" builtinId="40" hidden="1"/>
    <cellStyle name="60% - Accent3" xfId="39277" builtinId="40" hidden="1"/>
    <cellStyle name="60% - Accent3" xfId="39317" builtinId="40" hidden="1"/>
    <cellStyle name="60% - Accent3" xfId="39357" builtinId="40" hidden="1"/>
    <cellStyle name="60% - Accent3" xfId="39396" builtinId="40" hidden="1"/>
    <cellStyle name="60% - Accent3" xfId="39436" builtinId="40" hidden="1"/>
    <cellStyle name="60% - Accent3" xfId="39476" builtinId="40" hidden="1"/>
    <cellStyle name="60% - Accent3" xfId="39516" builtinId="40" hidden="1"/>
    <cellStyle name="60% - Accent3" xfId="39555" builtinId="40" hidden="1"/>
    <cellStyle name="60% - Accent3" xfId="39594" builtinId="40" hidden="1"/>
    <cellStyle name="60% - Accent3" xfId="39614" builtinId="40" hidden="1"/>
    <cellStyle name="60% - Accent3" xfId="39627" builtinId="40" hidden="1"/>
    <cellStyle name="60% - Accent3" xfId="39668" builtinId="40" hidden="1"/>
    <cellStyle name="60% - Accent3" xfId="39707" builtinId="40" hidden="1"/>
    <cellStyle name="60% - Accent3" xfId="39746" builtinId="40" hidden="1"/>
    <cellStyle name="60% - Accent3" xfId="39785" builtinId="40" hidden="1"/>
    <cellStyle name="60% - Accent3" xfId="39825" builtinId="40" hidden="1"/>
    <cellStyle name="60% - Accent3" xfId="39864" builtinId="40" hidden="1"/>
    <cellStyle name="60% - Accent3" xfId="39905" builtinId="40" hidden="1"/>
    <cellStyle name="60% - Accent3" xfId="39944" builtinId="40" hidden="1"/>
    <cellStyle name="60% - Accent3" xfId="39983" builtinId="40" hidden="1"/>
    <cellStyle name="60% - Accent3" xfId="40022" builtinId="40" hidden="1"/>
    <cellStyle name="60% - Accent3" xfId="40062" builtinId="40" hidden="1"/>
    <cellStyle name="60% - Accent3" xfId="40102" builtinId="40" hidden="1"/>
    <cellStyle name="60% - Accent3" xfId="40141" builtinId="40" hidden="1"/>
    <cellStyle name="60% - Accent3" xfId="40181" builtinId="40" hidden="1"/>
    <cellStyle name="60% - Accent3" xfId="40220" builtinId="40" hidden="1"/>
    <cellStyle name="60% - Accent3" xfId="40260" builtinId="40" hidden="1"/>
    <cellStyle name="60% - Accent3" xfId="40299" builtinId="40" hidden="1"/>
    <cellStyle name="60% - Accent3" xfId="40338" builtinId="40" hidden="1"/>
    <cellStyle name="60% - Accent3" xfId="40353" builtinId="40" hidden="1"/>
    <cellStyle name="60% - Accent3" xfId="39611" builtinId="40" hidden="1"/>
    <cellStyle name="60% - Accent3" xfId="40384" builtinId="40" hidden="1"/>
    <cellStyle name="60% - Accent3" xfId="40423" builtinId="40" hidden="1"/>
    <cellStyle name="60% - Accent3" xfId="40462" builtinId="40" hidden="1"/>
    <cellStyle name="60% - Accent3" xfId="40501" builtinId="40" hidden="1"/>
    <cellStyle name="60% - Accent3" xfId="40541" builtinId="40" hidden="1"/>
    <cellStyle name="60% - Accent3" xfId="40580" builtinId="40" hidden="1"/>
    <cellStyle name="60% - Accent3" xfId="40621" builtinId="40" hidden="1"/>
    <cellStyle name="60% - Accent3" xfId="40660" builtinId="40" hidden="1"/>
    <cellStyle name="60% - Accent3" xfId="40699" builtinId="40" hidden="1"/>
    <cellStyle name="60% - Accent3" xfId="40738" builtinId="40" hidden="1"/>
    <cellStyle name="60% - Accent3" xfId="40778" builtinId="40" hidden="1"/>
    <cellStyle name="60% - Accent3" xfId="40818" builtinId="40" hidden="1"/>
    <cellStyle name="60% - Accent3" xfId="40857" builtinId="40" hidden="1"/>
    <cellStyle name="60% - Accent3" xfId="40897" builtinId="40" hidden="1"/>
    <cellStyle name="60% - Accent3" xfId="40936" builtinId="40" hidden="1"/>
    <cellStyle name="60% - Accent3" xfId="40976" builtinId="40" hidden="1"/>
    <cellStyle name="60% - Accent3" xfId="41015" builtinId="40" hidden="1"/>
    <cellStyle name="60% - Accent3" xfId="41054" builtinId="40" hidden="1"/>
    <cellStyle name="60% - Accent3" xfId="41114" builtinId="40" hidden="1"/>
    <cellStyle name="60% - Accent3" xfId="41172" builtinId="40" hidden="1"/>
    <cellStyle name="60% - Accent3" xfId="41213" builtinId="40" hidden="1"/>
    <cellStyle name="60% - Accent3" xfId="41252" builtinId="40" hidden="1"/>
    <cellStyle name="60% - Accent3" xfId="41291" builtinId="40" hidden="1"/>
    <cellStyle name="60% - Accent3" xfId="41330" builtinId="40" hidden="1"/>
    <cellStyle name="60% - Accent3" xfId="41370" builtinId="40" hidden="1"/>
    <cellStyle name="60% - Accent3" xfId="41409" builtinId="40" hidden="1"/>
    <cellStyle name="60% - Accent3" xfId="41450" builtinId="40" hidden="1"/>
    <cellStyle name="60% - Accent3" xfId="41489" builtinId="40" hidden="1"/>
    <cellStyle name="60% - Accent3" xfId="41528" builtinId="40" hidden="1"/>
    <cellStyle name="60% - Accent3" xfId="41567" builtinId="40" hidden="1"/>
    <cellStyle name="60% - Accent3" xfId="41607" builtinId="40" hidden="1"/>
    <cellStyle name="60% - Accent3" xfId="41647" builtinId="40" hidden="1"/>
    <cellStyle name="60% - Accent3" xfId="41686" builtinId="40" hidden="1"/>
    <cellStyle name="60% - Accent3" xfId="41726" builtinId="40" hidden="1"/>
    <cellStyle name="60% - Accent3" xfId="41765" builtinId="40" hidden="1"/>
    <cellStyle name="60% - Accent3" xfId="41805" builtinId="40" hidden="1"/>
    <cellStyle name="60% - Accent3" xfId="41844" builtinId="40" hidden="1"/>
    <cellStyle name="60% - Accent3" xfId="41883" builtinId="40" hidden="1"/>
    <cellStyle name="60% - Accent3" xfId="41132" builtinId="40" hidden="1"/>
    <cellStyle name="60% - Accent3" xfId="41923" builtinId="40" hidden="1"/>
    <cellStyle name="60% - Accent3" xfId="41964" builtinId="40" hidden="1"/>
    <cellStyle name="60% - Accent3" xfId="42003" builtinId="40" hidden="1"/>
    <cellStyle name="60% - Accent3" xfId="42042" builtinId="40" hidden="1"/>
    <cellStyle name="60% - Accent3" xfId="42081" builtinId="40" hidden="1"/>
    <cellStyle name="60% - Accent3" xfId="42121" builtinId="40" hidden="1"/>
    <cellStyle name="60% - Accent3" xfId="42160" builtinId="40" hidden="1"/>
    <cellStyle name="60% - Accent3" xfId="42201" builtinId="40" hidden="1"/>
    <cellStyle name="60% - Accent3" xfId="42240" builtinId="40" hidden="1"/>
    <cellStyle name="60% - Accent3" xfId="42279" builtinId="40" hidden="1"/>
    <cellStyle name="60% - Accent3" xfId="42318" builtinId="40" hidden="1"/>
    <cellStyle name="60% - Accent3" xfId="42358" builtinId="40" hidden="1"/>
    <cellStyle name="60% - Accent3" xfId="42398" builtinId="40" hidden="1"/>
    <cellStyle name="60% - Accent3" xfId="42437" builtinId="40" hidden="1"/>
    <cellStyle name="60% - Accent3" xfId="42477" builtinId="40" hidden="1"/>
    <cellStyle name="60% - Accent3" xfId="42516" builtinId="40" hidden="1"/>
    <cellStyle name="60% - Accent3" xfId="42556" builtinId="40" hidden="1"/>
    <cellStyle name="60% - Accent3" xfId="42595" builtinId="40" hidden="1"/>
    <cellStyle name="60% - Accent3" xfId="42634" builtinId="40" hidden="1"/>
    <cellStyle name="60% - Accent3" xfId="42698" builtinId="40" hidden="1"/>
    <cellStyle name="60% - Accent3" xfId="42752" builtinId="40" hidden="1"/>
    <cellStyle name="60% - Accent3" xfId="42793" builtinId="40" hidden="1"/>
    <cellStyle name="60% - Accent3" xfId="42832" builtinId="40" hidden="1"/>
    <cellStyle name="60% - Accent3" xfId="42871" builtinId="40" hidden="1"/>
    <cellStyle name="60% - Accent3" xfId="42910" builtinId="40" hidden="1"/>
    <cellStyle name="60% - Accent3" xfId="42950" builtinId="40" hidden="1"/>
    <cellStyle name="60% - Accent3" xfId="42989" builtinId="40" hidden="1"/>
    <cellStyle name="60% - Accent3" xfId="43030" builtinId="40" hidden="1"/>
    <cellStyle name="60% - Accent3" xfId="43069" builtinId="40" hidden="1"/>
    <cellStyle name="60% - Accent3" xfId="43108" builtinId="40" hidden="1"/>
    <cellStyle name="60% - Accent3" xfId="43147" builtinId="40" hidden="1"/>
    <cellStyle name="60% - Accent3" xfId="43187" builtinId="40" hidden="1"/>
    <cellStyle name="60% - Accent3" xfId="43227" builtinId="40" hidden="1"/>
    <cellStyle name="60% - Accent3" xfId="43266" builtinId="40" hidden="1"/>
    <cellStyle name="60% - Accent3" xfId="43306" builtinId="40" hidden="1"/>
    <cellStyle name="60% - Accent3" xfId="43345" builtinId="40" hidden="1"/>
    <cellStyle name="60% - Accent3" xfId="43385" builtinId="40" hidden="1"/>
    <cellStyle name="60% - Accent3" xfId="43424" builtinId="40" hidden="1"/>
    <cellStyle name="60% - Accent3" xfId="43463" builtinId="40" hidden="1"/>
    <cellStyle name="60% - Accent3" xfId="42717" builtinId="40" hidden="1"/>
    <cellStyle name="60% - Accent3" xfId="43503" builtinId="40" hidden="1"/>
    <cellStyle name="60% - Accent3" xfId="43544" builtinId="40" hidden="1"/>
    <cellStyle name="60% - Accent3" xfId="43583" builtinId="40" hidden="1"/>
    <cellStyle name="60% - Accent3" xfId="43622" builtinId="40" hidden="1"/>
    <cellStyle name="60% - Accent3" xfId="43661" builtinId="40" hidden="1"/>
    <cellStyle name="60% - Accent3" xfId="43701" builtinId="40" hidden="1"/>
    <cellStyle name="60% - Accent3" xfId="43740" builtinId="40" hidden="1"/>
    <cellStyle name="60% - Accent3" xfId="43781" builtinId="40" hidden="1"/>
    <cellStyle name="60% - Accent3" xfId="43820" builtinId="40" hidden="1"/>
    <cellStyle name="60% - Accent3" xfId="43859" builtinId="40" hidden="1"/>
    <cellStyle name="60% - Accent3" xfId="43898" builtinId="40" hidden="1"/>
    <cellStyle name="60% - Accent3" xfId="43938" builtinId="40" hidden="1"/>
    <cellStyle name="60% - Accent3" xfId="43978" builtinId="40" hidden="1"/>
    <cellStyle name="60% - Accent3" xfId="44017" builtinId="40" hidden="1"/>
    <cellStyle name="60% - Accent3" xfId="44057" builtinId="40" hidden="1"/>
    <cellStyle name="60% - Accent3" xfId="44096" builtinId="40" hidden="1"/>
    <cellStyle name="60% - Accent3" xfId="44136" builtinId="40" hidden="1"/>
    <cellStyle name="60% - Accent3" xfId="44175" builtinId="40" hidden="1"/>
    <cellStyle name="60% - Accent3" xfId="44214" builtinId="40" hidden="1"/>
    <cellStyle name="60% - Accent3" xfId="44278" builtinId="40" hidden="1"/>
    <cellStyle name="60% - Accent3" xfId="44332" builtinId="40" hidden="1"/>
    <cellStyle name="60% - Accent3" xfId="44373" builtinId="40" hidden="1"/>
    <cellStyle name="60% - Accent3" xfId="44412" builtinId="40" hidden="1"/>
    <cellStyle name="60% - Accent3" xfId="44451" builtinId="40" hidden="1"/>
    <cellStyle name="60% - Accent3" xfId="44490" builtinId="40" hidden="1"/>
    <cellStyle name="60% - Accent3" xfId="44530" builtinId="40" hidden="1"/>
    <cellStyle name="60% - Accent3" xfId="44569" builtinId="40" hidden="1"/>
    <cellStyle name="60% - Accent3" xfId="44610" builtinId="40" hidden="1"/>
    <cellStyle name="60% - Accent3" xfId="44649" builtinId="40" hidden="1"/>
    <cellStyle name="60% - Accent3" xfId="44688" builtinId="40" hidden="1"/>
    <cellStyle name="60% - Accent3" xfId="44727" builtinId="40" hidden="1"/>
    <cellStyle name="60% - Accent3" xfId="44767" builtinId="40" hidden="1"/>
    <cellStyle name="60% - Accent3" xfId="44807" builtinId="40" hidden="1"/>
    <cellStyle name="60% - Accent3" xfId="44846" builtinId="40" hidden="1"/>
    <cellStyle name="60% - Accent3" xfId="44886" builtinId="40" hidden="1"/>
    <cellStyle name="60% - Accent3" xfId="44925" builtinId="40" hidden="1"/>
    <cellStyle name="60% - Accent3" xfId="44965" builtinId="40" hidden="1"/>
    <cellStyle name="60% - Accent3" xfId="45004" builtinId="40" hidden="1"/>
    <cellStyle name="60% - Accent3" xfId="45043" builtinId="40" hidden="1"/>
    <cellStyle name="60% - Accent3" xfId="44297" builtinId="40" hidden="1"/>
    <cellStyle name="60% - Accent3" xfId="45083" builtinId="40" hidden="1"/>
    <cellStyle name="60% - Accent3" xfId="45124" builtinId="40" hidden="1"/>
    <cellStyle name="60% - Accent3" xfId="45163" builtinId="40" hidden="1"/>
    <cellStyle name="60% - Accent3" xfId="45202" builtinId="40" hidden="1"/>
    <cellStyle name="60% - Accent3" xfId="45241" builtinId="40" hidden="1"/>
    <cellStyle name="60% - Accent3" xfId="45281" builtinId="40" hidden="1"/>
    <cellStyle name="60% - Accent3" xfId="45320" builtinId="40" hidden="1"/>
    <cellStyle name="60% - Accent3" xfId="45361" builtinId="40" hidden="1"/>
    <cellStyle name="60% - Accent3" xfId="45400" builtinId="40" hidden="1"/>
    <cellStyle name="60% - Accent3" xfId="45439" builtinId="40" hidden="1"/>
    <cellStyle name="60% - Accent3" xfId="45478" builtinId="40" hidden="1"/>
    <cellStyle name="60% - Accent3" xfId="45518" builtinId="40" hidden="1"/>
    <cellStyle name="60% - Accent3" xfId="45558" builtinId="40" hidden="1"/>
    <cellStyle name="60% - Accent3" xfId="45597" builtinId="40" hidden="1"/>
    <cellStyle name="60% - Accent3" xfId="45637" builtinId="40" hidden="1"/>
    <cellStyle name="60% - Accent3" xfId="45676" builtinId="40" hidden="1"/>
    <cellStyle name="60% - Accent3" xfId="45716" builtinId="40" hidden="1"/>
    <cellStyle name="60% - Accent3" xfId="45755" builtinId="40" hidden="1"/>
    <cellStyle name="60% - Accent3" xfId="45794" builtinId="40" hidden="1"/>
    <cellStyle name="60% - Accent4" xfId="57" hidden="1"/>
    <cellStyle name="60% - Accent4" xfId="98" builtinId="44" hidden="1"/>
    <cellStyle name="60% - Accent4" xfId="137" builtinId="44" hidden="1"/>
    <cellStyle name="60% - Accent4" xfId="176" builtinId="44" hidden="1"/>
    <cellStyle name="60% - Accent4" xfId="215" builtinId="44" hidden="1"/>
    <cellStyle name="60% - Accent4" xfId="255" builtinId="44" hidden="1"/>
    <cellStyle name="60% - Accent4" xfId="294" builtinId="44" hidden="1"/>
    <cellStyle name="60% - Accent4" xfId="335" builtinId="44" hidden="1"/>
    <cellStyle name="60% - Accent4" xfId="374" builtinId="44" hidden="1"/>
    <cellStyle name="60% - Accent4" xfId="413" builtinId="44" hidden="1"/>
    <cellStyle name="60% - Accent4" xfId="452" builtinId="44" hidden="1"/>
    <cellStyle name="60% - Accent4" xfId="492" builtinId="44" hidden="1"/>
    <cellStyle name="60% - Accent4" xfId="532" builtinId="44" hidden="1"/>
    <cellStyle name="60% - Accent4" xfId="571" builtinId="44" hidden="1"/>
    <cellStyle name="60% - Accent4" xfId="611" builtinId="44" hidden="1"/>
    <cellStyle name="60% - Accent4" xfId="650" builtinId="44" hidden="1"/>
    <cellStyle name="60% - Accent4" xfId="690" builtinId="44" hidden="1"/>
    <cellStyle name="60% - Accent4" xfId="729" builtinId="44" hidden="1"/>
    <cellStyle name="60% - Accent4" xfId="768" builtinId="44" hidden="1"/>
    <cellStyle name="60% - Accent4" xfId="807" builtinId="44" hidden="1"/>
    <cellStyle name="60% - Accent4" xfId="966" builtinId="44" hidden="1"/>
    <cellStyle name="60% - Accent4" xfId="1007" builtinId="44" hidden="1"/>
    <cellStyle name="60% - Accent4" xfId="1046" builtinId="44" hidden="1"/>
    <cellStyle name="60% - Accent4" xfId="1085" builtinId="44" hidden="1"/>
    <cellStyle name="60% - Accent4" xfId="1124" builtinId="44" hidden="1"/>
    <cellStyle name="60% - Accent4" xfId="1164" builtinId="44" hidden="1"/>
    <cellStyle name="60% - Accent4" xfId="1203" builtinId="44" hidden="1"/>
    <cellStyle name="60% - Accent4" xfId="1244" builtinId="44" hidden="1"/>
    <cellStyle name="60% - Accent4" xfId="1283" builtinId="44" hidden="1"/>
    <cellStyle name="60% - Accent4" xfId="1322" builtinId="44" hidden="1"/>
    <cellStyle name="60% - Accent4" xfId="1361" builtinId="44" hidden="1"/>
    <cellStyle name="60% - Accent4" xfId="1401" builtinId="44" hidden="1"/>
    <cellStyle name="60% - Accent4" xfId="1441" builtinId="44" hidden="1"/>
    <cellStyle name="60% - Accent4" xfId="1480" builtinId="44" hidden="1"/>
    <cellStyle name="60% - Accent4" xfId="1520" builtinId="44" hidden="1"/>
    <cellStyle name="60% - Accent4" xfId="1560" builtinId="44" hidden="1"/>
    <cellStyle name="60% - Accent4" xfId="1600" builtinId="44" hidden="1"/>
    <cellStyle name="60% - Accent4" xfId="1639" builtinId="44" hidden="1"/>
    <cellStyle name="60% - Accent4" xfId="1678" builtinId="44" hidden="1"/>
    <cellStyle name="60% - Accent4" xfId="909" builtinId="44" hidden="1"/>
    <cellStyle name="60% - Accent4" xfId="1711" builtinId="44" hidden="1"/>
    <cellStyle name="60% - Accent4" xfId="1752" builtinId="44" hidden="1"/>
    <cellStyle name="60% - Accent4" xfId="1791" builtinId="44" hidden="1"/>
    <cellStyle name="60% - Accent4" xfId="1830" builtinId="44" hidden="1"/>
    <cellStyle name="60% - Accent4" xfId="1869" builtinId="44" hidden="1"/>
    <cellStyle name="60% - Accent4" xfId="1909" builtinId="44" hidden="1"/>
    <cellStyle name="60% - Accent4" xfId="1948" builtinId="44" hidden="1"/>
    <cellStyle name="60% - Accent4" xfId="1989" builtinId="44" hidden="1"/>
    <cellStyle name="60% - Accent4" xfId="2028" builtinId="44" hidden="1"/>
    <cellStyle name="60% - Accent4" xfId="2067" builtinId="44" hidden="1"/>
    <cellStyle name="60% - Accent4" xfId="2106" builtinId="44" hidden="1"/>
    <cellStyle name="60% - Accent4" xfId="2146" builtinId="44" hidden="1"/>
    <cellStyle name="60% - Accent4" xfId="2186" builtinId="44" hidden="1"/>
    <cellStyle name="60% - Accent4" xfId="2225" builtinId="44" hidden="1"/>
    <cellStyle name="60% - Accent4" xfId="2265" builtinId="44" hidden="1"/>
    <cellStyle name="60% - Accent4" xfId="2304" builtinId="44" hidden="1"/>
    <cellStyle name="60% - Accent4" xfId="2344" builtinId="44" hidden="1"/>
    <cellStyle name="60% - Accent4" xfId="2383" builtinId="44" hidden="1"/>
    <cellStyle name="60% - Accent4" xfId="2422" builtinId="44" hidden="1"/>
    <cellStyle name="60% - Accent4" xfId="858" builtinId="44" hidden="1"/>
    <cellStyle name="60% - Accent4" xfId="893" builtinId="44" hidden="1"/>
    <cellStyle name="60% - Accent4" xfId="2468" builtinId="44" hidden="1"/>
    <cellStyle name="60% - Accent4" xfId="2507" builtinId="44" hidden="1"/>
    <cellStyle name="60% - Accent4" xfId="2546" builtinId="44" hidden="1"/>
    <cellStyle name="60% - Accent4" xfId="2585" builtinId="44" hidden="1"/>
    <cellStyle name="60% - Accent4" xfId="2625" builtinId="44" hidden="1"/>
    <cellStyle name="60% - Accent4" xfId="2664" builtinId="44" hidden="1"/>
    <cellStyle name="60% - Accent4" xfId="2705" builtinId="44" hidden="1"/>
    <cellStyle name="60% - Accent4" xfId="2744" builtinId="44" hidden="1"/>
    <cellStyle name="60% - Accent4" xfId="2783" builtinId="44" hidden="1"/>
    <cellStyle name="60% - Accent4" xfId="2822" builtinId="44" hidden="1"/>
    <cellStyle name="60% - Accent4" xfId="2862" builtinId="44" hidden="1"/>
    <cellStyle name="60% - Accent4" xfId="2902" builtinId="44" hidden="1"/>
    <cellStyle name="60% - Accent4" xfId="2941" builtinId="44" hidden="1"/>
    <cellStyle name="60% - Accent4" xfId="2981" builtinId="44" hidden="1"/>
    <cellStyle name="60% - Accent4" xfId="3020" builtinId="44" hidden="1"/>
    <cellStyle name="60% - Accent4" xfId="3060" builtinId="44" hidden="1"/>
    <cellStyle name="60% - Accent4" xfId="3099" builtinId="44" hidden="1"/>
    <cellStyle name="60% - Accent4" xfId="3138" builtinId="44" hidden="1"/>
    <cellStyle name="60% - Accent4" xfId="3177" builtinId="44" hidden="1"/>
    <cellStyle name="60% - Accent4" xfId="3370" builtinId="44" hidden="1"/>
    <cellStyle name="60% - Accent4" xfId="3415" builtinId="44" hidden="1"/>
    <cellStyle name="60% - Accent4" xfId="3454" builtinId="44" hidden="1"/>
    <cellStyle name="60% - Accent4" xfId="3493" builtinId="44" hidden="1"/>
    <cellStyle name="60% - Accent4" xfId="3532" builtinId="44" hidden="1"/>
    <cellStyle name="60% - Accent4" xfId="3572" builtinId="44" hidden="1"/>
    <cellStyle name="60% - Accent4" xfId="3611" builtinId="44" hidden="1"/>
    <cellStyle name="60% - Accent4" xfId="3652" builtinId="44" hidden="1"/>
    <cellStyle name="60% - Accent4" xfId="3691" builtinId="44" hidden="1"/>
    <cellStyle name="60% - Accent4" xfId="3730" builtinId="44" hidden="1"/>
    <cellStyle name="60% - Accent4" xfId="3769" builtinId="44" hidden="1"/>
    <cellStyle name="60% - Accent4" xfId="3813" builtinId="44" hidden="1"/>
    <cellStyle name="60% - Accent4" xfId="3853" builtinId="44" hidden="1"/>
    <cellStyle name="60% - Accent4" xfId="3892" builtinId="44" hidden="1"/>
    <cellStyle name="60% - Accent4" xfId="3932" builtinId="44" hidden="1"/>
    <cellStyle name="60% - Accent4" xfId="3972" builtinId="44" hidden="1"/>
    <cellStyle name="60% - Accent4" xfId="4012" builtinId="44" hidden="1"/>
    <cellStyle name="60% - Accent4" xfId="4051" builtinId="44" hidden="1"/>
    <cellStyle name="60% - Accent4" xfId="4090" builtinId="44" hidden="1"/>
    <cellStyle name="60% - Accent4" xfId="4147" builtinId="44" hidden="1"/>
    <cellStyle name="60% - Accent4" xfId="4306" builtinId="44" hidden="1"/>
    <cellStyle name="60% - Accent4" xfId="4351" builtinId="44" hidden="1"/>
    <cellStyle name="60% - Accent4" xfId="4390" builtinId="44" hidden="1"/>
    <cellStyle name="60% - Accent4" xfId="4429" builtinId="44" hidden="1"/>
    <cellStyle name="60% - Accent4" xfId="4468" builtinId="44" hidden="1"/>
    <cellStyle name="60% - Accent4" xfId="4508" builtinId="44" hidden="1"/>
    <cellStyle name="60% - Accent4" xfId="4547" builtinId="44" hidden="1"/>
    <cellStyle name="60% - Accent4" xfId="4588" builtinId="44" hidden="1"/>
    <cellStyle name="60% - Accent4" xfId="4627" builtinId="44" hidden="1"/>
    <cellStyle name="60% - Accent4" xfId="4666" builtinId="44" hidden="1"/>
    <cellStyle name="60% - Accent4" xfId="4705" builtinId="44" hidden="1"/>
    <cellStyle name="60% - Accent4" xfId="4749" builtinId="44" hidden="1"/>
    <cellStyle name="60% - Accent4" xfId="4789" builtinId="44" hidden="1"/>
    <cellStyle name="60% - Accent4" xfId="4828" builtinId="44" hidden="1"/>
    <cellStyle name="60% - Accent4" xfId="4868" builtinId="44" hidden="1"/>
    <cellStyle name="60% - Accent4" xfId="4908" builtinId="44" hidden="1"/>
    <cellStyle name="60% - Accent4" xfId="4948" builtinId="44" hidden="1"/>
    <cellStyle name="60% - Accent4" xfId="4987" builtinId="44" hidden="1"/>
    <cellStyle name="60% - Accent4" xfId="5026" builtinId="44" hidden="1"/>
    <cellStyle name="60% - Accent4" xfId="4249" builtinId="44" hidden="1"/>
    <cellStyle name="60% - Accent4" xfId="5059" builtinId="44" hidden="1"/>
    <cellStyle name="60% - Accent4" xfId="5100" builtinId="44" hidden="1"/>
    <cellStyle name="60% - Accent4" xfId="5139" builtinId="44" hidden="1"/>
    <cellStyle name="60% - Accent4" xfId="5178" builtinId="44" hidden="1"/>
    <cellStyle name="60% - Accent4" xfId="5217" builtinId="44" hidden="1"/>
    <cellStyle name="60% - Accent4" xfId="5257" builtinId="44" hidden="1"/>
    <cellStyle name="60% - Accent4" xfId="5296" builtinId="44" hidden="1"/>
    <cellStyle name="60% - Accent4" xfId="5337" builtinId="44" hidden="1"/>
    <cellStyle name="60% - Accent4" xfId="5376" builtinId="44" hidden="1"/>
    <cellStyle name="60% - Accent4" xfId="5415" builtinId="44" hidden="1"/>
    <cellStyle name="60% - Accent4" xfId="5454" builtinId="44" hidden="1"/>
    <cellStyle name="60% - Accent4" xfId="5494" builtinId="44" hidden="1"/>
    <cellStyle name="60% - Accent4" xfId="5534" builtinId="44" hidden="1"/>
    <cellStyle name="60% - Accent4" xfId="5573" builtinId="44" hidden="1"/>
    <cellStyle name="60% - Accent4" xfId="5613" builtinId="44" hidden="1"/>
    <cellStyle name="60% - Accent4" xfId="5652" builtinId="44" hidden="1"/>
    <cellStyle name="60% - Accent4" xfId="5692" builtinId="44" hidden="1"/>
    <cellStyle name="60% - Accent4" xfId="5731" builtinId="44" hidden="1"/>
    <cellStyle name="60% - Accent4" xfId="5770" builtinId="44" hidden="1"/>
    <cellStyle name="60% - Accent4" xfId="4198" builtinId="44" hidden="1"/>
    <cellStyle name="60% - Accent4" xfId="4233" builtinId="44" hidden="1"/>
    <cellStyle name="60% - Accent4" xfId="5816" builtinId="44" hidden="1"/>
    <cellStyle name="60% - Accent4" xfId="5855" builtinId="44" hidden="1"/>
    <cellStyle name="60% - Accent4" xfId="5894" builtinId="44" hidden="1"/>
    <cellStyle name="60% - Accent4" xfId="5933" builtinId="44" hidden="1"/>
    <cellStyle name="60% - Accent4" xfId="5973" builtinId="44" hidden="1"/>
    <cellStyle name="60% - Accent4" xfId="6012" builtinId="44" hidden="1"/>
    <cellStyle name="60% - Accent4" xfId="6053" builtinId="44" hidden="1"/>
    <cellStyle name="60% - Accent4" xfId="6092" builtinId="44" hidden="1"/>
    <cellStyle name="60% - Accent4" xfId="6131" builtinId="44" hidden="1"/>
    <cellStyle name="60% - Accent4" xfId="6170" builtinId="44" hidden="1"/>
    <cellStyle name="60% - Accent4" xfId="6210" builtinId="44" hidden="1"/>
    <cellStyle name="60% - Accent4" xfId="6250" builtinId="44" hidden="1"/>
    <cellStyle name="60% - Accent4" xfId="6289" builtinId="44" hidden="1"/>
    <cellStyle name="60% - Accent4" xfId="6329" builtinId="44" hidden="1"/>
    <cellStyle name="60% - Accent4" xfId="6368" builtinId="44" hidden="1"/>
    <cellStyle name="60% - Accent4" xfId="6408" builtinId="44" hidden="1"/>
    <cellStyle name="60% - Accent4" xfId="6447" builtinId="44" hidden="1"/>
    <cellStyle name="60% - Accent4" xfId="6486" builtinId="44" hidden="1"/>
    <cellStyle name="60% - Accent4" xfId="3313" builtinId="44" hidden="1"/>
    <cellStyle name="60% - Accent4" xfId="6499" builtinId="44" hidden="1"/>
    <cellStyle name="60% - Accent4" xfId="6542" builtinId="44" hidden="1"/>
    <cellStyle name="60% - Accent4" xfId="6581" builtinId="44" hidden="1"/>
    <cellStyle name="60% - Accent4" xfId="6620" builtinId="44" hidden="1"/>
    <cellStyle name="60% - Accent4" xfId="6659" builtinId="44" hidden="1"/>
    <cellStyle name="60% - Accent4" xfId="6699" builtinId="44" hidden="1"/>
    <cellStyle name="60% - Accent4" xfId="6738" builtinId="44" hidden="1"/>
    <cellStyle name="60% - Accent4" xfId="6779" builtinId="44" hidden="1"/>
    <cellStyle name="60% - Accent4" xfId="6818" builtinId="44" hidden="1"/>
    <cellStyle name="60% - Accent4" xfId="6857" builtinId="44" hidden="1"/>
    <cellStyle name="60% - Accent4" xfId="6896" builtinId="44" hidden="1"/>
    <cellStyle name="60% - Accent4" xfId="6938" builtinId="44" hidden="1"/>
    <cellStyle name="60% - Accent4" xfId="6978" builtinId="44" hidden="1"/>
    <cellStyle name="60% - Accent4" xfId="7017" builtinId="44" hidden="1"/>
    <cellStyle name="60% - Accent4" xfId="7057" builtinId="44" hidden="1"/>
    <cellStyle name="60% - Accent4" xfId="7097" builtinId="44" hidden="1"/>
    <cellStyle name="60% - Accent4" xfId="7137" builtinId="44" hidden="1"/>
    <cellStyle name="60% - Accent4" xfId="7176" builtinId="44" hidden="1"/>
    <cellStyle name="60% - Accent4" xfId="7215" builtinId="44" hidden="1"/>
    <cellStyle name="60% - Accent4" xfId="7265" builtinId="44" hidden="1"/>
    <cellStyle name="60% - Accent4" xfId="7424" builtinId="44" hidden="1"/>
    <cellStyle name="60% - Accent4" xfId="7467" builtinId="44" hidden="1"/>
    <cellStyle name="60% - Accent4" xfId="7506" builtinId="44" hidden="1"/>
    <cellStyle name="60% - Accent4" xfId="7545" builtinId="44" hidden="1"/>
    <cellStyle name="60% - Accent4" xfId="7584" builtinId="44" hidden="1"/>
    <cellStyle name="60% - Accent4" xfId="7624" builtinId="44" hidden="1"/>
    <cellStyle name="60% - Accent4" xfId="7663" builtinId="44" hidden="1"/>
    <cellStyle name="60% - Accent4" xfId="7704" builtinId="44" hidden="1"/>
    <cellStyle name="60% - Accent4" xfId="7743" builtinId="44" hidden="1"/>
    <cellStyle name="60% - Accent4" xfId="7782" builtinId="44" hidden="1"/>
    <cellStyle name="60% - Accent4" xfId="7821" builtinId="44" hidden="1"/>
    <cellStyle name="60% - Accent4" xfId="7863" builtinId="44" hidden="1"/>
    <cellStyle name="60% - Accent4" xfId="7903" builtinId="44" hidden="1"/>
    <cellStyle name="60% - Accent4" xfId="7942" builtinId="44" hidden="1"/>
    <cellStyle name="60% - Accent4" xfId="7982" builtinId="44" hidden="1"/>
    <cellStyle name="60% - Accent4" xfId="8022" builtinId="44" hidden="1"/>
    <cellStyle name="60% - Accent4" xfId="8062" builtinId="44" hidden="1"/>
    <cellStyle name="60% - Accent4" xfId="8101" builtinId="44" hidden="1"/>
    <cellStyle name="60% - Accent4" xfId="8140" builtinId="44" hidden="1"/>
    <cellStyle name="60% - Accent4" xfId="7367" builtinId="44" hidden="1"/>
    <cellStyle name="60% - Accent4" xfId="8173" builtinId="44" hidden="1"/>
    <cellStyle name="60% - Accent4" xfId="8214" builtinId="44" hidden="1"/>
    <cellStyle name="60% - Accent4" xfId="8253" builtinId="44" hidden="1"/>
    <cellStyle name="60% - Accent4" xfId="8292" builtinId="44" hidden="1"/>
    <cellStyle name="60% - Accent4" xfId="8331" builtinId="44" hidden="1"/>
    <cellStyle name="60% - Accent4" xfId="8371" builtinId="44" hidden="1"/>
    <cellStyle name="60% - Accent4" xfId="8410" builtinId="44" hidden="1"/>
    <cellStyle name="60% - Accent4" xfId="8451" builtinId="44" hidden="1"/>
    <cellStyle name="60% - Accent4" xfId="8490" builtinId="44" hidden="1"/>
    <cellStyle name="60% - Accent4" xfId="8529" builtinId="44" hidden="1"/>
    <cellStyle name="60% - Accent4" xfId="8568" builtinId="44" hidden="1"/>
    <cellStyle name="60% - Accent4" xfId="8608" builtinId="44" hidden="1"/>
    <cellStyle name="60% - Accent4" xfId="8648" builtinId="44" hidden="1"/>
    <cellStyle name="60% - Accent4" xfId="8687" builtinId="44" hidden="1"/>
    <cellStyle name="60% - Accent4" xfId="8727" builtinId="44" hidden="1"/>
    <cellStyle name="60% - Accent4" xfId="8766" builtinId="44" hidden="1"/>
    <cellStyle name="60% - Accent4" xfId="8806" builtinId="44" hidden="1"/>
    <cellStyle name="60% - Accent4" xfId="8845" builtinId="44" hidden="1"/>
    <cellStyle name="60% - Accent4" xfId="8884" builtinId="44" hidden="1"/>
    <cellStyle name="60% - Accent4" xfId="7316" builtinId="44" hidden="1"/>
    <cellStyle name="60% - Accent4" xfId="7351" builtinId="44" hidden="1"/>
    <cellStyle name="60% - Accent4" xfId="8930" builtinId="44" hidden="1"/>
    <cellStyle name="60% - Accent4" xfId="8969" builtinId="44" hidden="1"/>
    <cellStyle name="60% - Accent4" xfId="9008" builtinId="44" hidden="1"/>
    <cellStyle name="60% - Accent4" xfId="9047" builtinId="44" hidden="1"/>
    <cellStyle name="60% - Accent4" xfId="9087" builtinId="44" hidden="1"/>
    <cellStyle name="60% - Accent4" xfId="9126" builtinId="44" hidden="1"/>
    <cellStyle name="60% - Accent4" xfId="9167" builtinId="44" hidden="1"/>
    <cellStyle name="60% - Accent4" xfId="9206" builtinId="44" hidden="1"/>
    <cellStyle name="60% - Accent4" xfId="9245" builtinId="44" hidden="1"/>
    <cellStyle name="60% - Accent4" xfId="9284" builtinId="44" hidden="1"/>
    <cellStyle name="60% - Accent4" xfId="9324" builtinId="44" hidden="1"/>
    <cellStyle name="60% - Accent4" xfId="9364" builtinId="44" hidden="1"/>
    <cellStyle name="60% - Accent4" xfId="9403" builtinId="44" hidden="1"/>
    <cellStyle name="60% - Accent4" xfId="9443" builtinId="44" hidden="1"/>
    <cellStyle name="60% - Accent4" xfId="9482" builtinId="44" hidden="1"/>
    <cellStyle name="60% - Accent4" xfId="9522" builtinId="44" hidden="1"/>
    <cellStyle name="60% - Accent4" xfId="9561" builtinId="44" hidden="1"/>
    <cellStyle name="60% - Accent4" xfId="9600" builtinId="44" hidden="1"/>
    <cellStyle name="60% - Accent4" xfId="3291" builtinId="44" hidden="1"/>
    <cellStyle name="60% - Accent4" xfId="9641" builtinId="44" hidden="1"/>
    <cellStyle name="60% - Accent4" xfId="9682" builtinId="44" hidden="1"/>
    <cellStyle name="60% - Accent4" xfId="9721" builtinId="44" hidden="1"/>
    <cellStyle name="60% - Accent4" xfId="9760" builtinId="44" hidden="1"/>
    <cellStyle name="60% - Accent4" xfId="9799" builtinId="44" hidden="1"/>
    <cellStyle name="60% - Accent4" xfId="9839" builtinId="44" hidden="1"/>
    <cellStyle name="60% - Accent4" xfId="9878" builtinId="44" hidden="1"/>
    <cellStyle name="60% - Accent4" xfId="9919" builtinId="44" hidden="1"/>
    <cellStyle name="60% - Accent4" xfId="9958" builtinId="44" hidden="1"/>
    <cellStyle name="60% - Accent4" xfId="9997" builtinId="44" hidden="1"/>
    <cellStyle name="60% - Accent4" xfId="10036" builtinId="44" hidden="1"/>
    <cellStyle name="60% - Accent4" xfId="10076" builtinId="44" hidden="1"/>
    <cellStyle name="60% - Accent4" xfId="10116" builtinId="44" hidden="1"/>
    <cellStyle name="60% - Accent4" xfId="10155" builtinId="44" hidden="1"/>
    <cellStyle name="60% - Accent4" xfId="10195" builtinId="44" hidden="1"/>
    <cellStyle name="60% - Accent4" xfId="10234" builtinId="44" hidden="1"/>
    <cellStyle name="60% - Accent4" xfId="10274" builtinId="44" hidden="1"/>
    <cellStyle name="60% - Accent4" xfId="10313" builtinId="44" hidden="1"/>
    <cellStyle name="60% - Accent4" xfId="10352" builtinId="44" hidden="1"/>
    <cellStyle name="60% - Accent4" xfId="10391" builtinId="44" hidden="1"/>
    <cellStyle name="60% - Accent4" xfId="10550" builtinId="44" hidden="1"/>
    <cellStyle name="60% - Accent4" xfId="10591" builtinId="44" hidden="1"/>
    <cellStyle name="60% - Accent4" xfId="10630" builtinId="44" hidden="1"/>
    <cellStyle name="60% - Accent4" xfId="10669" builtinId="44" hidden="1"/>
    <cellStyle name="60% - Accent4" xfId="10708" builtinId="44" hidden="1"/>
    <cellStyle name="60% - Accent4" xfId="10748" builtinId="44" hidden="1"/>
    <cellStyle name="60% - Accent4" xfId="10787" builtinId="44" hidden="1"/>
    <cellStyle name="60% - Accent4" xfId="10828" builtinId="44" hidden="1"/>
    <cellStyle name="60% - Accent4" xfId="10867" builtinId="44" hidden="1"/>
    <cellStyle name="60% - Accent4" xfId="10906" builtinId="44" hidden="1"/>
    <cellStyle name="60% - Accent4" xfId="10945" builtinId="44" hidden="1"/>
    <cellStyle name="60% - Accent4" xfId="10985" builtinId="44" hidden="1"/>
    <cellStyle name="60% - Accent4" xfId="11025" builtinId="44" hidden="1"/>
    <cellStyle name="60% - Accent4" xfId="11064" builtinId="44" hidden="1"/>
    <cellStyle name="60% - Accent4" xfId="11104" builtinId="44" hidden="1"/>
    <cellStyle name="60% - Accent4" xfId="11144" builtinId="44" hidden="1"/>
    <cellStyle name="60% - Accent4" xfId="11184" builtinId="44" hidden="1"/>
    <cellStyle name="60% - Accent4" xfId="11223" builtinId="44" hidden="1"/>
    <cellStyle name="60% - Accent4" xfId="11262" builtinId="44" hidden="1"/>
    <cellStyle name="60% - Accent4" xfId="10493" builtinId="44" hidden="1"/>
    <cellStyle name="60% - Accent4" xfId="11295" builtinId="44" hidden="1"/>
    <cellStyle name="60% - Accent4" xfId="11336" builtinId="44" hidden="1"/>
    <cellStyle name="60% - Accent4" xfId="11375" builtinId="44" hidden="1"/>
    <cellStyle name="60% - Accent4" xfId="11414" builtinId="44" hidden="1"/>
    <cellStyle name="60% - Accent4" xfId="11453" builtinId="44" hidden="1"/>
    <cellStyle name="60% - Accent4" xfId="11493" builtinId="44" hidden="1"/>
    <cellStyle name="60% - Accent4" xfId="11532" builtinId="44" hidden="1"/>
    <cellStyle name="60% - Accent4" xfId="11573" builtinId="44" hidden="1"/>
    <cellStyle name="60% - Accent4" xfId="11612" builtinId="44" hidden="1"/>
    <cellStyle name="60% - Accent4" xfId="11651" builtinId="44" hidden="1"/>
    <cellStyle name="60% - Accent4" xfId="11690" builtinId="44" hidden="1"/>
    <cellStyle name="60% - Accent4" xfId="11730" builtinId="44" hidden="1"/>
    <cellStyle name="60% - Accent4" xfId="11770" builtinId="44" hidden="1"/>
    <cellStyle name="60% - Accent4" xfId="11809" builtinId="44" hidden="1"/>
    <cellStyle name="60% - Accent4" xfId="11849" builtinId="44" hidden="1"/>
    <cellStyle name="60% - Accent4" xfId="11888" builtinId="44" hidden="1"/>
    <cellStyle name="60% - Accent4" xfId="11928" builtinId="44" hidden="1"/>
    <cellStyle name="60% - Accent4" xfId="11967" builtinId="44" hidden="1"/>
    <cellStyle name="60% - Accent4" xfId="12006" builtinId="44" hidden="1"/>
    <cellStyle name="60% - Accent4" xfId="10442" builtinId="44" hidden="1"/>
    <cellStyle name="60% - Accent4" xfId="10477" builtinId="44" hidden="1"/>
    <cellStyle name="60% - Accent4" xfId="12052" builtinId="44" hidden="1"/>
    <cellStyle name="60% - Accent4" xfId="12091" builtinId="44" hidden="1"/>
    <cellStyle name="60% - Accent4" xfId="12130" builtinId="44" hidden="1"/>
    <cellStyle name="60% - Accent4" xfId="12169" builtinId="44" hidden="1"/>
    <cellStyle name="60% - Accent4" xfId="12209" builtinId="44" hidden="1"/>
    <cellStyle name="60% - Accent4" xfId="12248" builtinId="44" hidden="1"/>
    <cellStyle name="60% - Accent4" xfId="12289" builtinId="44" hidden="1"/>
    <cellStyle name="60% - Accent4" xfId="12328" builtinId="44" hidden="1"/>
    <cellStyle name="60% - Accent4" xfId="12367" builtinId="44" hidden="1"/>
    <cellStyle name="60% - Accent4" xfId="12406" builtinId="44" hidden="1"/>
    <cellStyle name="60% - Accent4" xfId="12446" builtinId="44" hidden="1"/>
    <cellStyle name="60% - Accent4" xfId="12486" builtinId="44" hidden="1"/>
    <cellStyle name="60% - Accent4" xfId="12525" builtinId="44" hidden="1"/>
    <cellStyle name="60% - Accent4" xfId="12565" builtinId="44" hidden="1"/>
    <cellStyle name="60% - Accent4" xfId="12604" builtinId="44" hidden="1"/>
    <cellStyle name="60% - Accent4" xfId="12644" builtinId="44" hidden="1"/>
    <cellStyle name="60% - Accent4" xfId="12683" builtinId="44" hidden="1"/>
    <cellStyle name="60% - Accent4" xfId="12722" builtinId="44" hidden="1"/>
    <cellStyle name="60% - Accent4" xfId="12761" builtinId="44" hidden="1"/>
    <cellStyle name="60% - Accent4" xfId="12801" builtinId="44" hidden="1"/>
    <cellStyle name="60% - Accent4" xfId="12842" builtinId="44" hidden="1"/>
    <cellStyle name="60% - Accent4" xfId="12881" builtinId="44" hidden="1"/>
    <cellStyle name="60% - Accent4" xfId="12920" builtinId="44" hidden="1"/>
    <cellStyle name="60% - Accent4" xfId="12959" builtinId="44" hidden="1"/>
    <cellStyle name="60% - Accent4" xfId="12999" builtinId="44" hidden="1"/>
    <cellStyle name="60% - Accent4" xfId="13038" builtinId="44" hidden="1"/>
    <cellStyle name="60% - Accent4" xfId="13079" builtinId="44" hidden="1"/>
    <cellStyle name="60% - Accent4" xfId="13118" builtinId="44" hidden="1"/>
    <cellStyle name="60% - Accent4" xfId="13157" builtinId="44" hidden="1"/>
    <cellStyle name="60% - Accent4" xfId="13196" builtinId="44" hidden="1"/>
    <cellStyle name="60% - Accent4" xfId="13236" builtinId="44" hidden="1"/>
    <cellStyle name="60% - Accent4" xfId="13276" builtinId="44" hidden="1"/>
    <cellStyle name="60% - Accent4" xfId="13315" builtinId="44" hidden="1"/>
    <cellStyle name="60% - Accent4" xfId="13355" builtinId="44" hidden="1"/>
    <cellStyle name="60% - Accent4" xfId="13394" builtinId="44" hidden="1"/>
    <cellStyle name="60% - Accent4" xfId="13434" builtinId="44" hidden="1"/>
    <cellStyle name="60% - Accent4" xfId="13473" builtinId="44" hidden="1"/>
    <cellStyle name="60% - Accent4" xfId="13512" builtinId="44" hidden="1"/>
    <cellStyle name="60% - Accent4" xfId="13551" builtinId="44" hidden="1"/>
    <cellStyle name="60% - Accent4" xfId="13710" builtinId="44" hidden="1"/>
    <cellStyle name="60% - Accent4" xfId="13751" builtinId="44" hidden="1"/>
    <cellStyle name="60% - Accent4" xfId="13790" builtinId="44" hidden="1"/>
    <cellStyle name="60% - Accent4" xfId="13829" builtinId="44" hidden="1"/>
    <cellStyle name="60% - Accent4" xfId="13868" builtinId="44" hidden="1"/>
    <cellStyle name="60% - Accent4" xfId="13908" builtinId="44" hidden="1"/>
    <cellStyle name="60% - Accent4" xfId="13947" builtinId="44" hidden="1"/>
    <cellStyle name="60% - Accent4" xfId="13988" builtinId="44" hidden="1"/>
    <cellStyle name="60% - Accent4" xfId="14027" builtinId="44" hidden="1"/>
    <cellStyle name="60% - Accent4" xfId="14066" builtinId="44" hidden="1"/>
    <cellStyle name="60% - Accent4" xfId="14105" builtinId="44" hidden="1"/>
    <cellStyle name="60% - Accent4" xfId="14145" builtinId="44" hidden="1"/>
    <cellStyle name="60% - Accent4" xfId="14185" builtinId="44" hidden="1"/>
    <cellStyle name="60% - Accent4" xfId="14224" builtinId="44" hidden="1"/>
    <cellStyle name="60% - Accent4" xfId="14264" builtinId="44" hidden="1"/>
    <cellStyle name="60% - Accent4" xfId="14304" builtinId="44" hidden="1"/>
    <cellStyle name="60% - Accent4" xfId="14344" builtinId="44" hidden="1"/>
    <cellStyle name="60% - Accent4" xfId="14383" builtinId="44" hidden="1"/>
    <cellStyle name="60% - Accent4" xfId="14422" builtinId="44" hidden="1"/>
    <cellStyle name="60% - Accent4" xfId="13653" builtinId="44" hidden="1"/>
    <cellStyle name="60% - Accent4" xfId="14455" builtinId="44" hidden="1"/>
    <cellStyle name="60% - Accent4" xfId="14496" builtinId="44" hidden="1"/>
    <cellStyle name="60% - Accent4" xfId="14535" builtinId="44" hidden="1"/>
    <cellStyle name="60% - Accent4" xfId="14574" builtinId="44" hidden="1"/>
    <cellStyle name="60% - Accent4" xfId="14613" builtinId="44" hidden="1"/>
    <cellStyle name="60% - Accent4" xfId="14653" builtinId="44" hidden="1"/>
    <cellStyle name="60% - Accent4" xfId="14692" builtinId="44" hidden="1"/>
    <cellStyle name="60% - Accent4" xfId="14733" builtinId="44" hidden="1"/>
    <cellStyle name="60% - Accent4" xfId="14772" builtinId="44" hidden="1"/>
    <cellStyle name="60% - Accent4" xfId="14811" builtinId="44" hidden="1"/>
    <cellStyle name="60% - Accent4" xfId="14850" builtinId="44" hidden="1"/>
    <cellStyle name="60% - Accent4" xfId="14890" builtinId="44" hidden="1"/>
    <cellStyle name="60% - Accent4" xfId="14930" builtinId="44" hidden="1"/>
    <cellStyle name="60% - Accent4" xfId="14969" builtinId="44" hidden="1"/>
    <cellStyle name="60% - Accent4" xfId="15009" builtinId="44" hidden="1"/>
    <cellStyle name="60% - Accent4" xfId="15048" builtinId="44" hidden="1"/>
    <cellStyle name="60% - Accent4" xfId="15088" builtinId="44" hidden="1"/>
    <cellStyle name="60% - Accent4" xfId="15127" builtinId="44" hidden="1"/>
    <cellStyle name="60% - Accent4" xfId="15166" builtinId="44" hidden="1"/>
    <cellStyle name="60% - Accent4" xfId="13602" builtinId="44" hidden="1"/>
    <cellStyle name="60% - Accent4" xfId="13637" builtinId="44" hidden="1"/>
    <cellStyle name="60% - Accent4" xfId="15212" builtinId="44" hidden="1"/>
    <cellStyle name="60% - Accent4" xfId="15251" builtinId="44" hidden="1"/>
    <cellStyle name="60% - Accent4" xfId="15290" builtinId="44" hidden="1"/>
    <cellStyle name="60% - Accent4" xfId="15329" builtinId="44" hidden="1"/>
    <cellStyle name="60% - Accent4" xfId="15369" builtinId="44" hidden="1"/>
    <cellStyle name="60% - Accent4" xfId="15408" builtinId="44" hidden="1"/>
    <cellStyle name="60% - Accent4" xfId="15449" builtinId="44" hidden="1"/>
    <cellStyle name="60% - Accent4" xfId="15488" builtinId="44" hidden="1"/>
    <cellStyle name="60% - Accent4" xfId="15527" builtinId="44" hidden="1"/>
    <cellStyle name="60% - Accent4" xfId="15566" builtinId="44" hidden="1"/>
    <cellStyle name="60% - Accent4" xfId="15606" builtinId="44" hidden="1"/>
    <cellStyle name="60% - Accent4" xfId="15646" builtinId="44" hidden="1"/>
    <cellStyle name="60% - Accent4" xfId="15685" builtinId="44" hidden="1"/>
    <cellStyle name="60% - Accent4" xfId="15725" builtinId="44" hidden="1"/>
    <cellStyle name="60% - Accent4" xfId="15764" builtinId="44" hidden="1"/>
    <cellStyle name="60% - Accent4" xfId="15804" builtinId="44" hidden="1"/>
    <cellStyle name="60% - Accent4" xfId="15843" builtinId="44" hidden="1"/>
    <cellStyle name="60% - Accent4" xfId="15882" builtinId="44" hidden="1"/>
    <cellStyle name="60% - Accent4" xfId="3238" builtinId="44" hidden="1"/>
    <cellStyle name="60% - Accent4" xfId="15895" builtinId="44" hidden="1"/>
    <cellStyle name="60% - Accent4" xfId="15936" builtinId="44" hidden="1"/>
    <cellStyle name="60% - Accent4" xfId="15975" builtinId="44" hidden="1"/>
    <cellStyle name="60% - Accent4" xfId="16014" builtinId="44" hidden="1"/>
    <cellStyle name="60% - Accent4" xfId="16053" builtinId="44" hidden="1"/>
    <cellStyle name="60% - Accent4" xfId="16093" builtinId="44" hidden="1"/>
    <cellStyle name="60% - Accent4" xfId="16132" builtinId="44" hidden="1"/>
    <cellStyle name="60% - Accent4" xfId="16173" builtinId="44" hidden="1"/>
    <cellStyle name="60% - Accent4" xfId="16212" builtinId="44" hidden="1"/>
    <cellStyle name="60% - Accent4" xfId="16251" builtinId="44" hidden="1"/>
    <cellStyle name="60% - Accent4" xfId="16290" builtinId="44" hidden="1"/>
    <cellStyle name="60% - Accent4" xfId="16330" builtinId="44" hidden="1"/>
    <cellStyle name="60% - Accent4" xfId="16370" builtinId="44" hidden="1"/>
    <cellStyle name="60% - Accent4" xfId="16409" builtinId="44" hidden="1"/>
    <cellStyle name="60% - Accent4" xfId="16449" builtinId="44" hidden="1"/>
    <cellStyle name="60% - Accent4" xfId="16488" builtinId="44" hidden="1"/>
    <cellStyle name="60% - Accent4" xfId="16528" builtinId="44" hidden="1"/>
    <cellStyle name="60% - Accent4" xfId="16567" builtinId="44" hidden="1"/>
    <cellStyle name="60% - Accent4" xfId="16606" builtinId="44" hidden="1"/>
    <cellStyle name="60% - Accent4" xfId="16645" builtinId="44" hidden="1"/>
    <cellStyle name="60% - Accent4" xfId="16804" builtinId="44" hidden="1"/>
    <cellStyle name="60% - Accent4" xfId="16845" builtinId="44" hidden="1"/>
    <cellStyle name="60% - Accent4" xfId="16884" builtinId="44" hidden="1"/>
    <cellStyle name="60% - Accent4" xfId="16923" builtinId="44" hidden="1"/>
    <cellStyle name="60% - Accent4" xfId="16962" builtinId="44" hidden="1"/>
    <cellStyle name="60% - Accent4" xfId="17002" builtinId="44" hidden="1"/>
    <cellStyle name="60% - Accent4" xfId="17041" builtinId="44" hidden="1"/>
    <cellStyle name="60% - Accent4" xfId="17082" builtinId="44" hidden="1"/>
    <cellStyle name="60% - Accent4" xfId="17121" builtinId="44" hidden="1"/>
    <cellStyle name="60% - Accent4" xfId="17160" builtinId="44" hidden="1"/>
    <cellStyle name="60% - Accent4" xfId="17199" builtinId="44" hidden="1"/>
    <cellStyle name="60% - Accent4" xfId="17239" builtinId="44" hidden="1"/>
    <cellStyle name="60% - Accent4" xfId="17279" builtinId="44" hidden="1"/>
    <cellStyle name="60% - Accent4" xfId="17318" builtinId="44" hidden="1"/>
    <cellStyle name="60% - Accent4" xfId="17358" builtinId="44" hidden="1"/>
    <cellStyle name="60% - Accent4" xfId="17398" builtinId="44" hidden="1"/>
    <cellStyle name="60% - Accent4" xfId="17438" builtinId="44" hidden="1"/>
    <cellStyle name="60% - Accent4" xfId="17477" builtinId="44" hidden="1"/>
    <cellStyle name="60% - Accent4" xfId="17516" builtinId="44" hidden="1"/>
    <cellStyle name="60% - Accent4" xfId="16747" builtinId="44" hidden="1"/>
    <cellStyle name="60% - Accent4" xfId="17549" builtinId="44" hidden="1"/>
    <cellStyle name="60% - Accent4" xfId="17590" builtinId="44" hidden="1"/>
    <cellStyle name="60% - Accent4" xfId="17629" builtinId="44" hidden="1"/>
    <cellStyle name="60% - Accent4" xfId="17668" builtinId="44" hidden="1"/>
    <cellStyle name="60% - Accent4" xfId="17707" builtinId="44" hidden="1"/>
    <cellStyle name="60% - Accent4" xfId="17747" builtinId="44" hidden="1"/>
    <cellStyle name="60% - Accent4" xfId="17786" builtinId="44" hidden="1"/>
    <cellStyle name="60% - Accent4" xfId="17827" builtinId="44" hidden="1"/>
    <cellStyle name="60% - Accent4" xfId="17866" builtinId="44" hidden="1"/>
    <cellStyle name="60% - Accent4" xfId="17905" builtinId="44" hidden="1"/>
    <cellStyle name="60% - Accent4" xfId="17944" builtinId="44" hidden="1"/>
    <cellStyle name="60% - Accent4" xfId="17984" builtinId="44" hidden="1"/>
    <cellStyle name="60% - Accent4" xfId="18024" builtinId="44" hidden="1"/>
    <cellStyle name="60% - Accent4" xfId="18063" builtinId="44" hidden="1"/>
    <cellStyle name="60% - Accent4" xfId="18103" builtinId="44" hidden="1"/>
    <cellStyle name="60% - Accent4" xfId="18142" builtinId="44" hidden="1"/>
    <cellStyle name="60% - Accent4" xfId="18182" builtinId="44" hidden="1"/>
    <cellStyle name="60% - Accent4" xfId="18221" builtinId="44" hidden="1"/>
    <cellStyle name="60% - Accent4" xfId="18260" builtinId="44" hidden="1"/>
    <cellStyle name="60% - Accent4" xfId="16696" builtinId="44" hidden="1"/>
    <cellStyle name="60% - Accent4" xfId="16731" builtinId="44" hidden="1"/>
    <cellStyle name="60% - Accent4" xfId="18306" builtinId="44" hidden="1"/>
    <cellStyle name="60% - Accent4" xfId="18345" builtinId="44" hidden="1"/>
    <cellStyle name="60% - Accent4" xfId="18384" builtinId="44" hidden="1"/>
    <cellStyle name="60% - Accent4" xfId="18423" builtinId="44" hidden="1"/>
    <cellStyle name="60% - Accent4" xfId="18463" builtinId="44" hidden="1"/>
    <cellStyle name="60% - Accent4" xfId="18502" builtinId="44" hidden="1"/>
    <cellStyle name="60% - Accent4" xfId="18543" builtinId="44" hidden="1"/>
    <cellStyle name="60% - Accent4" xfId="18582" builtinId="44" hidden="1"/>
    <cellStyle name="60% - Accent4" xfId="18621" builtinId="44" hidden="1"/>
    <cellStyle name="60% - Accent4" xfId="18660" builtinId="44" hidden="1"/>
    <cellStyle name="60% - Accent4" xfId="18700" builtinId="44" hidden="1"/>
    <cellStyle name="60% - Accent4" xfId="18740" builtinId="44" hidden="1"/>
    <cellStyle name="60% - Accent4" xfId="18779" builtinId="44" hidden="1"/>
    <cellStyle name="60% - Accent4" xfId="18819" builtinId="44" hidden="1"/>
    <cellStyle name="60% - Accent4" xfId="18858" builtinId="44" hidden="1"/>
    <cellStyle name="60% - Accent4" xfId="18898" builtinId="44" hidden="1"/>
    <cellStyle name="60% - Accent4" xfId="18937" builtinId="44" hidden="1"/>
    <cellStyle name="60% - Accent4" xfId="18976" builtinId="44" hidden="1"/>
    <cellStyle name="60% - Accent4" xfId="3254" builtinId="44" hidden="1"/>
    <cellStyle name="60% - Accent4" xfId="19098" builtinId="44" hidden="1"/>
    <cellStyle name="60% - Accent4" xfId="19139" builtinId="44" hidden="1"/>
    <cellStyle name="60% - Accent4" xfId="19178" builtinId="44" hidden="1"/>
    <cellStyle name="60% - Accent4" xfId="19217" builtinId="44" hidden="1"/>
    <cellStyle name="60% - Accent4" xfId="19256" builtinId="44" hidden="1"/>
    <cellStyle name="60% - Accent4" xfId="19296" builtinId="44" hidden="1"/>
    <cellStyle name="60% - Accent4" xfId="19335" builtinId="44" hidden="1"/>
    <cellStyle name="60% - Accent4" xfId="19376" builtinId="44" hidden="1"/>
    <cellStyle name="60% - Accent4" xfId="19415" builtinId="44" hidden="1"/>
    <cellStyle name="60% - Accent4" xfId="19454" builtinId="44" hidden="1"/>
    <cellStyle name="60% - Accent4" xfId="19493" builtinId="44" hidden="1"/>
    <cellStyle name="60% - Accent4" xfId="19533" builtinId="44" hidden="1"/>
    <cellStyle name="60% - Accent4" xfId="19573" builtinId="44" hidden="1"/>
    <cellStyle name="60% - Accent4" xfId="19612" builtinId="44" hidden="1"/>
    <cellStyle name="60% - Accent4" xfId="19652" builtinId="44" hidden="1"/>
    <cellStyle name="60% - Accent4" xfId="19691" builtinId="44" hidden="1"/>
    <cellStyle name="60% - Accent4" xfId="19731" builtinId="44" hidden="1"/>
    <cellStyle name="60% - Accent4" xfId="19770" builtinId="44" hidden="1"/>
    <cellStyle name="60% - Accent4" xfId="19809" builtinId="44" hidden="1"/>
    <cellStyle name="60% - Accent4" xfId="19860" builtinId="44" hidden="1"/>
    <cellStyle name="60% - Accent4" xfId="20019" builtinId="44" hidden="1"/>
    <cellStyle name="60% - Accent4" xfId="20060" builtinId="44" hidden="1"/>
    <cellStyle name="60% - Accent4" xfId="20099" builtinId="44" hidden="1"/>
    <cellStyle name="60% - Accent4" xfId="20138" builtinId="44" hidden="1"/>
    <cellStyle name="60% - Accent4" xfId="20177" builtinId="44" hidden="1"/>
    <cellStyle name="60% - Accent4" xfId="20217" builtinId="44" hidden="1"/>
    <cellStyle name="60% - Accent4" xfId="20256" builtinId="44" hidden="1"/>
    <cellStyle name="60% - Accent4" xfId="20297" builtinId="44" hidden="1"/>
    <cellStyle name="60% - Accent4" xfId="20336" builtinId="44" hidden="1"/>
    <cellStyle name="60% - Accent4" xfId="20375" builtinId="44" hidden="1"/>
    <cellStyle name="60% - Accent4" xfId="20414" builtinId="44" hidden="1"/>
    <cellStyle name="60% - Accent4" xfId="20454" builtinId="44" hidden="1"/>
    <cellStyle name="60% - Accent4" xfId="20494" builtinId="44" hidden="1"/>
    <cellStyle name="60% - Accent4" xfId="20533" builtinId="44" hidden="1"/>
    <cellStyle name="60% - Accent4" xfId="20573" builtinId="44" hidden="1"/>
    <cellStyle name="60% - Accent4" xfId="20613" builtinId="44" hidden="1"/>
    <cellStyle name="60% - Accent4" xfId="20653" builtinId="44" hidden="1"/>
    <cellStyle name="60% - Accent4" xfId="20692" builtinId="44" hidden="1"/>
    <cellStyle name="60% - Accent4" xfId="20731" builtinId="44" hidden="1"/>
    <cellStyle name="60% - Accent4" xfId="19962" builtinId="44" hidden="1"/>
    <cellStyle name="60% - Accent4" xfId="20764" builtinId="44" hidden="1"/>
    <cellStyle name="60% - Accent4" xfId="20805" builtinId="44" hidden="1"/>
    <cellStyle name="60% - Accent4" xfId="20844" builtinId="44" hidden="1"/>
    <cellStyle name="60% - Accent4" xfId="20883" builtinId="44" hidden="1"/>
    <cellStyle name="60% - Accent4" xfId="20922" builtinId="44" hidden="1"/>
    <cellStyle name="60% - Accent4" xfId="20962" builtinId="44" hidden="1"/>
    <cellStyle name="60% - Accent4" xfId="21001" builtinId="44" hidden="1"/>
    <cellStyle name="60% - Accent4" xfId="21042" builtinId="44" hidden="1"/>
    <cellStyle name="60% - Accent4" xfId="21081" builtinId="44" hidden="1"/>
    <cellStyle name="60% - Accent4" xfId="21120" builtinId="44" hidden="1"/>
    <cellStyle name="60% - Accent4" xfId="21159" builtinId="44" hidden="1"/>
    <cellStyle name="60% - Accent4" xfId="21199" builtinId="44" hidden="1"/>
    <cellStyle name="60% - Accent4" xfId="21239" builtinId="44" hidden="1"/>
    <cellStyle name="60% - Accent4" xfId="21278" builtinId="44" hidden="1"/>
    <cellStyle name="60% - Accent4" xfId="21318" builtinId="44" hidden="1"/>
    <cellStyle name="60% - Accent4" xfId="21357" builtinId="44" hidden="1"/>
    <cellStyle name="60% - Accent4" xfId="21397" builtinId="44" hidden="1"/>
    <cellStyle name="60% - Accent4" xfId="21436" builtinId="44" hidden="1"/>
    <cellStyle name="60% - Accent4" xfId="21475" builtinId="44" hidden="1"/>
    <cellStyle name="60% - Accent4" xfId="19911" builtinId="44" hidden="1"/>
    <cellStyle name="60% - Accent4" xfId="19946" builtinId="44" hidden="1"/>
    <cellStyle name="60% - Accent4" xfId="21521" builtinId="44" hidden="1"/>
    <cellStyle name="60% - Accent4" xfId="21560" builtinId="44" hidden="1"/>
    <cellStyle name="60% - Accent4" xfId="21599" builtinId="44" hidden="1"/>
    <cellStyle name="60% - Accent4" xfId="21638" builtinId="44" hidden="1"/>
    <cellStyle name="60% - Accent4" xfId="21678" builtinId="44" hidden="1"/>
    <cellStyle name="60% - Accent4" xfId="21717" builtinId="44" hidden="1"/>
    <cellStyle name="60% - Accent4" xfId="21758" builtinId="44" hidden="1"/>
    <cellStyle name="60% - Accent4" xfId="21797" builtinId="44" hidden="1"/>
    <cellStyle name="60% - Accent4" xfId="21836" builtinId="44" hidden="1"/>
    <cellStyle name="60% - Accent4" xfId="21875" builtinId="44" hidden="1"/>
    <cellStyle name="60% - Accent4" xfId="21915" builtinId="44" hidden="1"/>
    <cellStyle name="60% - Accent4" xfId="21955" builtinId="44" hidden="1"/>
    <cellStyle name="60% - Accent4" xfId="21994" builtinId="44" hidden="1"/>
    <cellStyle name="60% - Accent4" xfId="22034" builtinId="44" hidden="1"/>
    <cellStyle name="60% - Accent4" xfId="22073" builtinId="44" hidden="1"/>
    <cellStyle name="60% - Accent4" xfId="22113" builtinId="44" hidden="1"/>
    <cellStyle name="60% - Accent4" xfId="22152" builtinId="44" hidden="1"/>
    <cellStyle name="60% - Accent4" xfId="22191" builtinId="44" hidden="1"/>
    <cellStyle name="60% - Accent4" xfId="22230" builtinId="44" hidden="1"/>
    <cellStyle name="60% - Accent4" xfId="22270" builtinId="44" hidden="1"/>
    <cellStyle name="60% - Accent4" xfId="22311" builtinId="44" hidden="1"/>
    <cellStyle name="60% - Accent4" xfId="22350" builtinId="44" hidden="1"/>
    <cellStyle name="60% - Accent4" xfId="22389" builtinId="44" hidden="1"/>
    <cellStyle name="60% - Accent4" xfId="22428" builtinId="44" hidden="1"/>
    <cellStyle name="60% - Accent4" xfId="22468" builtinId="44" hidden="1"/>
    <cellStyle name="60% - Accent4" xfId="22507" builtinId="44" hidden="1"/>
    <cellStyle name="60% - Accent4" xfId="22548" builtinId="44" hidden="1"/>
    <cellStyle name="60% - Accent4" xfId="22587" builtinId="44" hidden="1"/>
    <cellStyle name="60% - Accent4" xfId="22626" builtinId="44" hidden="1"/>
    <cellStyle name="60% - Accent4" xfId="22665" builtinId="44" hidden="1"/>
    <cellStyle name="60% - Accent4" xfId="22705" builtinId="44" hidden="1"/>
    <cellStyle name="60% - Accent4" xfId="22745" builtinId="44" hidden="1"/>
    <cellStyle name="60% - Accent4" xfId="22784" builtinId="44" hidden="1"/>
    <cellStyle name="60% - Accent4" xfId="22824" builtinId="44" hidden="1"/>
    <cellStyle name="60% - Accent4" xfId="22863" builtinId="44" hidden="1"/>
    <cellStyle name="60% - Accent4" xfId="22903" builtinId="44" hidden="1"/>
    <cellStyle name="60% - Accent4" xfId="22942" builtinId="44" hidden="1"/>
    <cellStyle name="60% - Accent4" xfId="22981" builtinId="44" hidden="1"/>
    <cellStyle name="60% - Accent4" xfId="23020" builtinId="44" hidden="1"/>
    <cellStyle name="60% - Accent4" xfId="23179" builtinId="44" hidden="1"/>
    <cellStyle name="60% - Accent4" xfId="23220" builtinId="44" hidden="1"/>
    <cellStyle name="60% - Accent4" xfId="23259" builtinId="44" hidden="1"/>
    <cellStyle name="60% - Accent4" xfId="23298" builtinId="44" hidden="1"/>
    <cellStyle name="60% - Accent4" xfId="23337" builtinId="44" hidden="1"/>
    <cellStyle name="60% - Accent4" xfId="23377" builtinId="44" hidden="1"/>
    <cellStyle name="60% - Accent4" xfId="23416" builtinId="44" hidden="1"/>
    <cellStyle name="60% - Accent4" xfId="23457" builtinId="44" hidden="1"/>
    <cellStyle name="60% - Accent4" xfId="23496" builtinId="44" hidden="1"/>
    <cellStyle name="60% - Accent4" xfId="23535" builtinId="44" hidden="1"/>
    <cellStyle name="60% - Accent4" xfId="23574" builtinId="44" hidden="1"/>
    <cellStyle name="60% - Accent4" xfId="23614" builtinId="44" hidden="1"/>
    <cellStyle name="60% - Accent4" xfId="23654" builtinId="44" hidden="1"/>
    <cellStyle name="60% - Accent4" xfId="23693" builtinId="44" hidden="1"/>
    <cellStyle name="60% - Accent4" xfId="23733" builtinId="44" hidden="1"/>
    <cellStyle name="60% - Accent4" xfId="23773" builtinId="44" hidden="1"/>
    <cellStyle name="60% - Accent4" xfId="23813" builtinId="44" hidden="1"/>
    <cellStyle name="60% - Accent4" xfId="23852" builtinId="44" hidden="1"/>
    <cellStyle name="60% - Accent4" xfId="23891" builtinId="44" hidden="1"/>
    <cellStyle name="60% - Accent4" xfId="23122" builtinId="44" hidden="1"/>
    <cellStyle name="60% - Accent4" xfId="23924" builtinId="44" hidden="1"/>
    <cellStyle name="60% - Accent4" xfId="23965" builtinId="44" hidden="1"/>
    <cellStyle name="60% - Accent4" xfId="24004" builtinId="44" hidden="1"/>
    <cellStyle name="60% - Accent4" xfId="24043" builtinId="44" hidden="1"/>
    <cellStyle name="60% - Accent4" xfId="24082" builtinId="44" hidden="1"/>
    <cellStyle name="60% - Accent4" xfId="24122" builtinId="44" hidden="1"/>
    <cellStyle name="60% - Accent4" xfId="24161" builtinId="44" hidden="1"/>
    <cellStyle name="60% - Accent4" xfId="24202" builtinId="44" hidden="1"/>
    <cellStyle name="60% - Accent4" xfId="24241" builtinId="44" hidden="1"/>
    <cellStyle name="60% - Accent4" xfId="24280" builtinId="44" hidden="1"/>
    <cellStyle name="60% - Accent4" xfId="24319" builtinId="44" hidden="1"/>
    <cellStyle name="60% - Accent4" xfId="24359" builtinId="44" hidden="1"/>
    <cellStyle name="60% - Accent4" xfId="24399" builtinId="44" hidden="1"/>
    <cellStyle name="60% - Accent4" xfId="24438" builtinId="44" hidden="1"/>
    <cellStyle name="60% - Accent4" xfId="24478" builtinId="44" hidden="1"/>
    <cellStyle name="60% - Accent4" xfId="24517" builtinId="44" hidden="1"/>
    <cellStyle name="60% - Accent4" xfId="24557" builtinId="44" hidden="1"/>
    <cellStyle name="60% - Accent4" xfId="24596" builtinId="44" hidden="1"/>
    <cellStyle name="60% - Accent4" xfId="24635" builtinId="44" hidden="1"/>
    <cellStyle name="60% - Accent4" xfId="23071" builtinId="44" hidden="1"/>
    <cellStyle name="60% - Accent4" xfId="23106" builtinId="44" hidden="1"/>
    <cellStyle name="60% - Accent4" xfId="24681" builtinId="44" hidden="1"/>
    <cellStyle name="60% - Accent4" xfId="24720" builtinId="44" hidden="1"/>
    <cellStyle name="60% - Accent4" xfId="24759" builtinId="44" hidden="1"/>
    <cellStyle name="60% - Accent4" xfId="24798" builtinId="44" hidden="1"/>
    <cellStyle name="60% - Accent4" xfId="24838" builtinId="44" hidden="1"/>
    <cellStyle name="60% - Accent4" xfId="24877" builtinId="44" hidden="1"/>
    <cellStyle name="60% - Accent4" xfId="24918" builtinId="44" hidden="1"/>
    <cellStyle name="60% - Accent4" xfId="24957" builtinId="44" hidden="1"/>
    <cellStyle name="60% - Accent4" xfId="24996" builtinId="44" hidden="1"/>
    <cellStyle name="60% - Accent4" xfId="25035" builtinId="44" hidden="1"/>
    <cellStyle name="60% - Accent4" xfId="25075" builtinId="44" hidden="1"/>
    <cellStyle name="60% - Accent4" xfId="25115" builtinId="44" hidden="1"/>
    <cellStyle name="60% - Accent4" xfId="25154" builtinId="44" hidden="1"/>
    <cellStyle name="60% - Accent4" xfId="25194" builtinId="44" hidden="1"/>
    <cellStyle name="60% - Accent4" xfId="25233" builtinId="44" hidden="1"/>
    <cellStyle name="60% - Accent4" xfId="25273" builtinId="44" hidden="1"/>
    <cellStyle name="60% - Accent4" xfId="25312" builtinId="44" hidden="1"/>
    <cellStyle name="60% - Accent4" xfId="25351" builtinId="44" hidden="1"/>
    <cellStyle name="60% - Accent4" xfId="19041" builtinId="44" hidden="1"/>
    <cellStyle name="60% - Accent4" xfId="19008" builtinId="44" hidden="1"/>
    <cellStyle name="60% - Accent4" xfId="25378" builtinId="44" hidden="1"/>
    <cellStyle name="60% - Accent4" xfId="25417" builtinId="44" hidden="1"/>
    <cellStyle name="60% - Accent4" xfId="25456" builtinId="44" hidden="1"/>
    <cellStyle name="60% - Accent4" xfId="25495" builtinId="44" hidden="1"/>
    <cellStyle name="60% - Accent4" xfId="25535" builtinId="44" hidden="1"/>
    <cellStyle name="60% - Accent4" xfId="25574" builtinId="44" hidden="1"/>
    <cellStyle name="60% - Accent4" xfId="25615" builtinId="44" hidden="1"/>
    <cellStyle name="60% - Accent4" xfId="25654" builtinId="44" hidden="1"/>
    <cellStyle name="60% - Accent4" xfId="25693" builtinId="44" hidden="1"/>
    <cellStyle name="60% - Accent4" xfId="25732" builtinId="44" hidden="1"/>
    <cellStyle name="60% - Accent4" xfId="25772" builtinId="44" hidden="1"/>
    <cellStyle name="60% - Accent4" xfId="25812" builtinId="44" hidden="1"/>
    <cellStyle name="60% - Accent4" xfId="25851" builtinId="44" hidden="1"/>
    <cellStyle name="60% - Accent4" xfId="25891" builtinId="44" hidden="1"/>
    <cellStyle name="60% - Accent4" xfId="25930" builtinId="44" hidden="1"/>
    <cellStyle name="60% - Accent4" xfId="25970" builtinId="44" hidden="1"/>
    <cellStyle name="60% - Accent4" xfId="26009" builtinId="44" hidden="1"/>
    <cellStyle name="60% - Accent4" xfId="26048" builtinId="44" hidden="1"/>
    <cellStyle name="60% - Accent4" xfId="26087" builtinId="44" hidden="1"/>
    <cellStyle name="60% - Accent4" xfId="26246" builtinId="44" hidden="1"/>
    <cellStyle name="60% - Accent4" xfId="26287" builtinId="44" hidden="1"/>
    <cellStyle name="60% - Accent4" xfId="26326" builtinId="44" hidden="1"/>
    <cellStyle name="60% - Accent4" xfId="26365" builtinId="44" hidden="1"/>
    <cellStyle name="60% - Accent4" xfId="26404" builtinId="44" hidden="1"/>
    <cellStyle name="60% - Accent4" xfId="26444" builtinId="44" hidden="1"/>
    <cellStyle name="60% - Accent4" xfId="26483" builtinId="44" hidden="1"/>
    <cellStyle name="60% - Accent4" xfId="26524" builtinId="44" hidden="1"/>
    <cellStyle name="60% - Accent4" xfId="26563" builtinId="44" hidden="1"/>
    <cellStyle name="60% - Accent4" xfId="26602" builtinId="44" hidden="1"/>
    <cellStyle name="60% - Accent4" xfId="26641" builtinId="44" hidden="1"/>
    <cellStyle name="60% - Accent4" xfId="26681" builtinId="44" hidden="1"/>
    <cellStyle name="60% - Accent4" xfId="26721" builtinId="44" hidden="1"/>
    <cellStyle name="60% - Accent4" xfId="26760" builtinId="44" hidden="1"/>
    <cellStyle name="60% - Accent4" xfId="26800" builtinId="44" hidden="1"/>
    <cellStyle name="60% - Accent4" xfId="26840" builtinId="44" hidden="1"/>
    <cellStyle name="60% - Accent4" xfId="26880" builtinId="44" hidden="1"/>
    <cellStyle name="60% - Accent4" xfId="26919" builtinId="44" hidden="1"/>
    <cellStyle name="60% - Accent4" xfId="26958" builtinId="44" hidden="1"/>
    <cellStyle name="60% - Accent4" xfId="26189" builtinId="44" hidden="1"/>
    <cellStyle name="60% - Accent4" xfId="26991" builtinId="44" hidden="1"/>
    <cellStyle name="60% - Accent4" xfId="27032" builtinId="44" hidden="1"/>
    <cellStyle name="60% - Accent4" xfId="27071" builtinId="44" hidden="1"/>
    <cellStyle name="60% - Accent4" xfId="27110" builtinId="44" hidden="1"/>
    <cellStyle name="60% - Accent4" xfId="27149" builtinId="44" hidden="1"/>
    <cellStyle name="60% - Accent4" xfId="27189" builtinId="44" hidden="1"/>
    <cellStyle name="60% - Accent4" xfId="27228" builtinId="44" hidden="1"/>
    <cellStyle name="60% - Accent4" xfId="27269" builtinId="44" hidden="1"/>
    <cellStyle name="60% - Accent4" xfId="27308" builtinId="44" hidden="1"/>
    <cellStyle name="60% - Accent4" xfId="27347" builtinId="44" hidden="1"/>
    <cellStyle name="60% - Accent4" xfId="27386" builtinId="44" hidden="1"/>
    <cellStyle name="60% - Accent4" xfId="27426" builtinId="44" hidden="1"/>
    <cellStyle name="60% - Accent4" xfId="27466" builtinId="44" hidden="1"/>
    <cellStyle name="60% - Accent4" xfId="27505" builtinId="44" hidden="1"/>
    <cellStyle name="60% - Accent4" xfId="27545" builtinId="44" hidden="1"/>
    <cellStyle name="60% - Accent4" xfId="27584" builtinId="44" hidden="1"/>
    <cellStyle name="60% - Accent4" xfId="27624" builtinId="44" hidden="1"/>
    <cellStyle name="60% - Accent4" xfId="27663" builtinId="44" hidden="1"/>
    <cellStyle name="60% - Accent4" xfId="27702" builtinId="44" hidden="1"/>
    <cellStyle name="60% - Accent4" xfId="26138" builtinId="44" hidden="1"/>
    <cellStyle name="60% - Accent4" xfId="26173" builtinId="44" hidden="1"/>
    <cellStyle name="60% - Accent4" xfId="27748" builtinId="44" hidden="1"/>
    <cellStyle name="60% - Accent4" xfId="27787" builtinId="44" hidden="1"/>
    <cellStyle name="60% - Accent4" xfId="27826" builtinId="44" hidden="1"/>
    <cellStyle name="60% - Accent4" xfId="27865" builtinId="44" hidden="1"/>
    <cellStyle name="60% - Accent4" xfId="27905" builtinId="44" hidden="1"/>
    <cellStyle name="60% - Accent4" xfId="27944" builtinId="44" hidden="1"/>
    <cellStyle name="60% - Accent4" xfId="27985" builtinId="44" hidden="1"/>
    <cellStyle name="60% - Accent4" xfId="28024" builtinId="44" hidden="1"/>
    <cellStyle name="60% - Accent4" xfId="28063" builtinId="44" hidden="1"/>
    <cellStyle name="60% - Accent4" xfId="28102" builtinId="44" hidden="1"/>
    <cellStyle name="60% - Accent4" xfId="28142" builtinId="44" hidden="1"/>
    <cellStyle name="60% - Accent4" xfId="28182" builtinId="44" hidden="1"/>
    <cellStyle name="60% - Accent4" xfId="28221" builtinId="44" hidden="1"/>
    <cellStyle name="60% - Accent4" xfId="28261" builtinId="44" hidden="1"/>
    <cellStyle name="60% - Accent4" xfId="28300" builtinId="44" hidden="1"/>
    <cellStyle name="60% - Accent4" xfId="28340" builtinId="44" hidden="1"/>
    <cellStyle name="60% - Accent4" xfId="28379" builtinId="44" hidden="1"/>
    <cellStyle name="60% - Accent4" xfId="28418" builtinId="44" hidden="1"/>
    <cellStyle name="60% - Accent4" xfId="28457" builtinId="44" hidden="1"/>
    <cellStyle name="60% - Accent4" xfId="28581" builtinId="44" hidden="1"/>
    <cellStyle name="60% - Accent4" xfId="28624" builtinId="44" hidden="1"/>
    <cellStyle name="60% - Accent4" xfId="28663" builtinId="44" hidden="1"/>
    <cellStyle name="60% - Accent4" xfId="28702" builtinId="44" hidden="1"/>
    <cellStyle name="60% - Accent4" xfId="28741" builtinId="44" hidden="1"/>
    <cellStyle name="60% - Accent4" xfId="28781" builtinId="44" hidden="1"/>
    <cellStyle name="60% - Accent4" xfId="28820" builtinId="44" hidden="1"/>
    <cellStyle name="60% - Accent4" xfId="28861" builtinId="44" hidden="1"/>
    <cellStyle name="60% - Accent4" xfId="28900" builtinId="44" hidden="1"/>
    <cellStyle name="60% - Accent4" xfId="28939" builtinId="44" hidden="1"/>
    <cellStyle name="60% - Accent4" xfId="28978" builtinId="44" hidden="1"/>
    <cellStyle name="60% - Accent4" xfId="29020" builtinId="44" hidden="1"/>
    <cellStyle name="60% - Accent4" xfId="29060" builtinId="44" hidden="1"/>
    <cellStyle name="60% - Accent4" xfId="29099" builtinId="44" hidden="1"/>
    <cellStyle name="60% - Accent4" xfId="29139" builtinId="44" hidden="1"/>
    <cellStyle name="60% - Accent4" xfId="29179" builtinId="44" hidden="1"/>
    <cellStyle name="60% - Accent4" xfId="29219" builtinId="44" hidden="1"/>
    <cellStyle name="60% - Accent4" xfId="29258" builtinId="44" hidden="1"/>
    <cellStyle name="60% - Accent4" xfId="29297" builtinId="44" hidden="1"/>
    <cellStyle name="60% - Accent4" xfId="29347" builtinId="44" hidden="1"/>
    <cellStyle name="60% - Accent4" xfId="29506" builtinId="44" hidden="1"/>
    <cellStyle name="60% - Accent4" xfId="29549" builtinId="44" hidden="1"/>
    <cellStyle name="60% - Accent4" xfId="29588" builtinId="44" hidden="1"/>
    <cellStyle name="60% - Accent4" xfId="29627" builtinId="44" hidden="1"/>
    <cellStyle name="60% - Accent4" xfId="29666" builtinId="44" hidden="1"/>
    <cellStyle name="60% - Accent4" xfId="29706" builtinId="44" hidden="1"/>
    <cellStyle name="60% - Accent4" xfId="29745" builtinId="44" hidden="1"/>
    <cellStyle name="60% - Accent4" xfId="29786" builtinId="44" hidden="1"/>
    <cellStyle name="60% - Accent4" xfId="29825" builtinId="44" hidden="1"/>
    <cellStyle name="60% - Accent4" xfId="29864" builtinId="44" hidden="1"/>
    <cellStyle name="60% - Accent4" xfId="29903" builtinId="44" hidden="1"/>
    <cellStyle name="60% - Accent4" xfId="29945" builtinId="44" hidden="1"/>
    <cellStyle name="60% - Accent4" xfId="29985" builtinId="44" hidden="1"/>
    <cellStyle name="60% - Accent4" xfId="30024" builtinId="44" hidden="1"/>
    <cellStyle name="60% - Accent4" xfId="30064" builtinId="44" hidden="1"/>
    <cellStyle name="60% - Accent4" xfId="30104" builtinId="44" hidden="1"/>
    <cellStyle name="60% - Accent4" xfId="30144" builtinId="44" hidden="1"/>
    <cellStyle name="60% - Accent4" xfId="30183" builtinId="44" hidden="1"/>
    <cellStyle name="60% - Accent4" xfId="30222" builtinId="44" hidden="1"/>
    <cellStyle name="60% - Accent4" xfId="29449" builtinId="44" hidden="1"/>
    <cellStyle name="60% - Accent4" xfId="30255" builtinId="44" hidden="1"/>
    <cellStyle name="60% - Accent4" xfId="30296" builtinId="44" hidden="1"/>
    <cellStyle name="60% - Accent4" xfId="30335" builtinId="44" hidden="1"/>
    <cellStyle name="60% - Accent4" xfId="30374" builtinId="44" hidden="1"/>
    <cellStyle name="60% - Accent4" xfId="30413" builtinId="44" hidden="1"/>
    <cellStyle name="60% - Accent4" xfId="30453" builtinId="44" hidden="1"/>
    <cellStyle name="60% - Accent4" xfId="30492" builtinId="44" hidden="1"/>
    <cellStyle name="60% - Accent4" xfId="30533" builtinId="44" hidden="1"/>
    <cellStyle name="60% - Accent4" xfId="30572" builtinId="44" hidden="1"/>
    <cellStyle name="60% - Accent4" xfId="30611" builtinId="44" hidden="1"/>
    <cellStyle name="60% - Accent4" xfId="30650" builtinId="44" hidden="1"/>
    <cellStyle name="60% - Accent4" xfId="30690" builtinId="44" hidden="1"/>
    <cellStyle name="60% - Accent4" xfId="30730" builtinId="44" hidden="1"/>
    <cellStyle name="60% - Accent4" xfId="30769" builtinId="44" hidden="1"/>
    <cellStyle name="60% - Accent4" xfId="30809" builtinId="44" hidden="1"/>
    <cellStyle name="60% - Accent4" xfId="30848" builtinId="44" hidden="1"/>
    <cellStyle name="60% - Accent4" xfId="30888" builtinId="44" hidden="1"/>
    <cellStyle name="60% - Accent4" xfId="30927" builtinId="44" hidden="1"/>
    <cellStyle name="60% - Accent4" xfId="30966" builtinId="44" hidden="1"/>
    <cellStyle name="60% - Accent4" xfId="29398" builtinId="44" hidden="1"/>
    <cellStyle name="60% - Accent4" xfId="29433" builtinId="44" hidden="1"/>
    <cellStyle name="60% - Accent4" xfId="31012" builtinId="44" hidden="1"/>
    <cellStyle name="60% - Accent4" xfId="31051" builtinId="44" hidden="1"/>
    <cellStyle name="60% - Accent4" xfId="31090" builtinId="44" hidden="1"/>
    <cellStyle name="60% - Accent4" xfId="31129" builtinId="44" hidden="1"/>
    <cellStyle name="60% - Accent4" xfId="31169" builtinId="44" hidden="1"/>
    <cellStyle name="60% - Accent4" xfId="31208" builtinId="44" hidden="1"/>
    <cellStyle name="60% - Accent4" xfId="31249" builtinId="44" hidden="1"/>
    <cellStyle name="60% - Accent4" xfId="31288" builtinId="44" hidden="1"/>
    <cellStyle name="60% - Accent4" xfId="31327" builtinId="44" hidden="1"/>
    <cellStyle name="60% - Accent4" xfId="31366" builtinId="44" hidden="1"/>
    <cellStyle name="60% - Accent4" xfId="31406" builtinId="44" hidden="1"/>
    <cellStyle name="60% - Accent4" xfId="31446" builtinId="44" hidden="1"/>
    <cellStyle name="60% - Accent4" xfId="31485" builtinId="44" hidden="1"/>
    <cellStyle name="60% - Accent4" xfId="31525" builtinId="44" hidden="1"/>
    <cellStyle name="60% - Accent4" xfId="31564" builtinId="44" hidden="1"/>
    <cellStyle name="60% - Accent4" xfId="31604" builtinId="44" hidden="1"/>
    <cellStyle name="60% - Accent4" xfId="31643" builtinId="44" hidden="1"/>
    <cellStyle name="60% - Accent4" xfId="31682" builtinId="44" hidden="1"/>
    <cellStyle name="60% - Accent4" xfId="28524" builtinId="44" hidden="1"/>
    <cellStyle name="60% - Accent4" xfId="31695" builtinId="44" hidden="1"/>
    <cellStyle name="60% - Accent4" xfId="31736" builtinId="44" hidden="1"/>
    <cellStyle name="60% - Accent4" xfId="31775" builtinId="44" hidden="1"/>
    <cellStyle name="60% - Accent4" xfId="31814" builtinId="44" hidden="1"/>
    <cellStyle name="60% - Accent4" xfId="31853" builtinId="44" hidden="1"/>
    <cellStyle name="60% - Accent4" xfId="31893" builtinId="44" hidden="1"/>
    <cellStyle name="60% - Accent4" xfId="31932" builtinId="44" hidden="1"/>
    <cellStyle name="60% - Accent4" xfId="31973" builtinId="44" hidden="1"/>
    <cellStyle name="60% - Accent4" xfId="32012" builtinId="44" hidden="1"/>
    <cellStyle name="60% - Accent4" xfId="32051" builtinId="44" hidden="1"/>
    <cellStyle name="60% - Accent4" xfId="32090" builtinId="44" hidden="1"/>
    <cellStyle name="60% - Accent4" xfId="32130" builtinId="44" hidden="1"/>
    <cellStyle name="60% - Accent4" xfId="32170" builtinId="44" hidden="1"/>
    <cellStyle name="60% - Accent4" xfId="32209" builtinId="44" hidden="1"/>
    <cellStyle name="60% - Accent4" xfId="32249" builtinId="44" hidden="1"/>
    <cellStyle name="60% - Accent4" xfId="32288" builtinId="44" hidden="1"/>
    <cellStyle name="60% - Accent4" xfId="32328" builtinId="44" hidden="1"/>
    <cellStyle name="60% - Accent4" xfId="32367" builtinId="44" hidden="1"/>
    <cellStyle name="60% - Accent4" xfId="32406" builtinId="44" hidden="1"/>
    <cellStyle name="60% - Accent4" xfId="32445" builtinId="44" hidden="1"/>
    <cellStyle name="60% - Accent4" xfId="32604" builtinId="44" hidden="1"/>
    <cellStyle name="60% - Accent4" xfId="32645" builtinId="44" hidden="1"/>
    <cellStyle name="60% - Accent4" xfId="32684" builtinId="44" hidden="1"/>
    <cellStyle name="60% - Accent4" xfId="32723" builtinId="44" hidden="1"/>
    <cellStyle name="60% - Accent4" xfId="32762" builtinId="44" hidden="1"/>
    <cellStyle name="60% - Accent4" xfId="32802" builtinId="44" hidden="1"/>
    <cellStyle name="60% - Accent4" xfId="32841" builtinId="44" hidden="1"/>
    <cellStyle name="60% - Accent4" xfId="32882" builtinId="44" hidden="1"/>
    <cellStyle name="60% - Accent4" xfId="32921" builtinId="44" hidden="1"/>
    <cellStyle name="60% - Accent4" xfId="32960" builtinId="44" hidden="1"/>
    <cellStyle name="60% - Accent4" xfId="32999" builtinId="44" hidden="1"/>
    <cellStyle name="60% - Accent4" xfId="33039" builtinId="44" hidden="1"/>
    <cellStyle name="60% - Accent4" xfId="33079" builtinId="44" hidden="1"/>
    <cellStyle name="60% - Accent4" xfId="33118" builtinId="44" hidden="1"/>
    <cellStyle name="60% - Accent4" xfId="33158" builtinId="44" hidden="1"/>
    <cellStyle name="60% - Accent4" xfId="33198" builtinId="44" hidden="1"/>
    <cellStyle name="60% - Accent4" xfId="33238" builtinId="44" hidden="1"/>
    <cellStyle name="60% - Accent4" xfId="33277" builtinId="44" hidden="1"/>
    <cellStyle name="60% - Accent4" xfId="33316" builtinId="44" hidden="1"/>
    <cellStyle name="60% - Accent4" xfId="32547" builtinId="44" hidden="1"/>
    <cellStyle name="60% - Accent4" xfId="33349" builtinId="44" hidden="1"/>
    <cellStyle name="60% - Accent4" xfId="33390" builtinId="44" hidden="1"/>
    <cellStyle name="60% - Accent4" xfId="33429" builtinId="44" hidden="1"/>
    <cellStyle name="60% - Accent4" xfId="33468" builtinId="44" hidden="1"/>
    <cellStyle name="60% - Accent4" xfId="33507" builtinId="44" hidden="1"/>
    <cellStyle name="60% - Accent4" xfId="33547" builtinId="44" hidden="1"/>
    <cellStyle name="60% - Accent4" xfId="33586" builtinId="44" hidden="1"/>
    <cellStyle name="60% - Accent4" xfId="33627" builtinId="44" hidden="1"/>
    <cellStyle name="60% - Accent4" xfId="33666" builtinId="44" hidden="1"/>
    <cellStyle name="60% - Accent4" xfId="33705" builtinId="44" hidden="1"/>
    <cellStyle name="60% - Accent4" xfId="33744" builtinId="44" hidden="1"/>
    <cellStyle name="60% - Accent4" xfId="33784" builtinId="44" hidden="1"/>
    <cellStyle name="60% - Accent4" xfId="33824" builtinId="44" hidden="1"/>
    <cellStyle name="60% - Accent4" xfId="33863" builtinId="44" hidden="1"/>
    <cellStyle name="60% - Accent4" xfId="33903" builtinId="44" hidden="1"/>
    <cellStyle name="60% - Accent4" xfId="33942" builtinId="44" hidden="1"/>
    <cellStyle name="60% - Accent4" xfId="33982" builtinId="44" hidden="1"/>
    <cellStyle name="60% - Accent4" xfId="34021" builtinId="44" hidden="1"/>
    <cellStyle name="60% - Accent4" xfId="34060" builtinId="44" hidden="1"/>
    <cellStyle name="60% - Accent4" xfId="32496" builtinId="44" hidden="1"/>
    <cellStyle name="60% - Accent4" xfId="32531" builtinId="44" hidden="1"/>
    <cellStyle name="60% - Accent4" xfId="34106" builtinId="44" hidden="1"/>
    <cellStyle name="60% - Accent4" xfId="34145" builtinId="44" hidden="1"/>
    <cellStyle name="60% - Accent4" xfId="34184" builtinId="44" hidden="1"/>
    <cellStyle name="60% - Accent4" xfId="34223" builtinId="44" hidden="1"/>
    <cellStyle name="60% - Accent4" xfId="34263" builtinId="44" hidden="1"/>
    <cellStyle name="60% - Accent4" xfId="34302" builtinId="44" hidden="1"/>
    <cellStyle name="60% - Accent4" xfId="34343" builtinId="44" hidden="1"/>
    <cellStyle name="60% - Accent4" xfId="34382" builtinId="44" hidden="1"/>
    <cellStyle name="60% - Accent4" xfId="34421" builtinId="44" hidden="1"/>
    <cellStyle name="60% - Accent4" xfId="34460" builtinId="44" hidden="1"/>
    <cellStyle name="60% - Accent4" xfId="34500" builtinId="44" hidden="1"/>
    <cellStyle name="60% - Accent4" xfId="34540" builtinId="44" hidden="1"/>
    <cellStyle name="60% - Accent4" xfId="34579" builtinId="44" hidden="1"/>
    <cellStyle name="60% - Accent4" xfId="34619" builtinId="44" hidden="1"/>
    <cellStyle name="60% - Accent4" xfId="34658" builtinId="44" hidden="1"/>
    <cellStyle name="60% - Accent4" xfId="34698" builtinId="44" hidden="1"/>
    <cellStyle name="60% - Accent4" xfId="34737" builtinId="44" hidden="1"/>
    <cellStyle name="60% - Accent4" xfId="34776" builtinId="44" hidden="1"/>
    <cellStyle name="60% - Accent4" xfId="28502" builtinId="44" hidden="1"/>
    <cellStyle name="60% - Accent4" xfId="34817" builtinId="44" hidden="1"/>
    <cellStyle name="60% - Accent4" xfId="34858" builtinId="44" hidden="1"/>
    <cellStyle name="60% - Accent4" xfId="34897" builtinId="44" hidden="1"/>
    <cellStyle name="60% - Accent4" xfId="34936" builtinId="44" hidden="1"/>
    <cellStyle name="60% - Accent4" xfId="34975" builtinId="44" hidden="1"/>
    <cellStyle name="60% - Accent4" xfId="35015" builtinId="44" hidden="1"/>
    <cellStyle name="60% - Accent4" xfId="35054" builtinId="44" hidden="1"/>
    <cellStyle name="60% - Accent4" xfId="35095" builtinId="44" hidden="1"/>
    <cellStyle name="60% - Accent4" xfId="35134" builtinId="44" hidden="1"/>
    <cellStyle name="60% - Accent4" xfId="35173" builtinId="44" hidden="1"/>
    <cellStyle name="60% - Accent4" xfId="35212" builtinId="44" hidden="1"/>
    <cellStyle name="60% - Accent4" xfId="35252" builtinId="44" hidden="1"/>
    <cellStyle name="60% - Accent4" xfId="35292" builtinId="44" hidden="1"/>
    <cellStyle name="60% - Accent4" xfId="35331" builtinId="44" hidden="1"/>
    <cellStyle name="60% - Accent4" xfId="35371" builtinId="44" hidden="1"/>
    <cellStyle name="60% - Accent4" xfId="35410" builtinId="44" hidden="1"/>
    <cellStyle name="60% - Accent4" xfId="35450" builtinId="44" hidden="1"/>
    <cellStyle name="60% - Accent4" xfId="35489" builtinId="44" hidden="1"/>
    <cellStyle name="60% - Accent4" xfId="35528" builtinId="44" hidden="1"/>
    <cellStyle name="60% - Accent4" xfId="35567" builtinId="44" hidden="1"/>
    <cellStyle name="60% - Accent4" xfId="35726" builtinId="44" hidden="1"/>
    <cellStyle name="60% - Accent4" xfId="35767" builtinId="44" hidden="1"/>
    <cellStyle name="60% - Accent4" xfId="35806" builtinId="44" hidden="1"/>
    <cellStyle name="60% - Accent4" xfId="35845" builtinId="44" hidden="1"/>
    <cellStyle name="60% - Accent4" xfId="35884" builtinId="44" hidden="1"/>
    <cellStyle name="60% - Accent4" xfId="35924" builtinId="44" hidden="1"/>
    <cellStyle name="60% - Accent4" xfId="35963" builtinId="44" hidden="1"/>
    <cellStyle name="60% - Accent4" xfId="36004" builtinId="44" hidden="1"/>
    <cellStyle name="60% - Accent4" xfId="36043" builtinId="44" hidden="1"/>
    <cellStyle name="60% - Accent4" xfId="36082" builtinId="44" hidden="1"/>
    <cellStyle name="60% - Accent4" xfId="36121" builtinId="44" hidden="1"/>
    <cellStyle name="60% - Accent4" xfId="36161" builtinId="44" hidden="1"/>
    <cellStyle name="60% - Accent4" xfId="36201" builtinId="44" hidden="1"/>
    <cellStyle name="60% - Accent4" xfId="36240" builtinId="44" hidden="1"/>
    <cellStyle name="60% - Accent4" xfId="36280" builtinId="44" hidden="1"/>
    <cellStyle name="60% - Accent4" xfId="36320" builtinId="44" hidden="1"/>
    <cellStyle name="60% - Accent4" xfId="36360" builtinId="44" hidden="1"/>
    <cellStyle name="60% - Accent4" xfId="36399" builtinId="44" hidden="1"/>
    <cellStyle name="60% - Accent4" xfId="36438" builtinId="44" hidden="1"/>
    <cellStyle name="60% - Accent4" xfId="35669" builtinId="44" hidden="1"/>
    <cellStyle name="60% - Accent4" xfId="36471" builtinId="44" hidden="1"/>
    <cellStyle name="60% - Accent4" xfId="36512" builtinId="44" hidden="1"/>
    <cellStyle name="60% - Accent4" xfId="36551" builtinId="44" hidden="1"/>
    <cellStyle name="60% - Accent4" xfId="36590" builtinId="44" hidden="1"/>
    <cellStyle name="60% - Accent4" xfId="36629" builtinId="44" hidden="1"/>
    <cellStyle name="60% - Accent4" xfId="36669" builtinId="44" hidden="1"/>
    <cellStyle name="60% - Accent4" xfId="36708" builtinId="44" hidden="1"/>
    <cellStyle name="60% - Accent4" xfId="36749" builtinId="44" hidden="1"/>
    <cellStyle name="60% - Accent4" xfId="36788" builtinId="44" hidden="1"/>
    <cellStyle name="60% - Accent4" xfId="36827" builtinId="44" hidden="1"/>
    <cellStyle name="60% - Accent4" xfId="36866" builtinId="44" hidden="1"/>
    <cellStyle name="60% - Accent4" xfId="36906" builtinId="44" hidden="1"/>
    <cellStyle name="60% - Accent4" xfId="36946" builtinId="44" hidden="1"/>
    <cellStyle name="60% - Accent4" xfId="36985" builtinId="44" hidden="1"/>
    <cellStyle name="60% - Accent4" xfId="37025" builtinId="44" hidden="1"/>
    <cellStyle name="60% - Accent4" xfId="37064" builtinId="44" hidden="1"/>
    <cellStyle name="60% - Accent4" xfId="37104" builtinId="44" hidden="1"/>
    <cellStyle name="60% - Accent4" xfId="37143" builtinId="44" hidden="1"/>
    <cellStyle name="60% - Accent4" xfId="37182" builtinId="44" hidden="1"/>
    <cellStyle name="60% - Accent4" xfId="35618" builtinId="44" hidden="1"/>
    <cellStyle name="60% - Accent4" xfId="35653" builtinId="44" hidden="1"/>
    <cellStyle name="60% - Accent4" xfId="37228" builtinId="44" hidden="1"/>
    <cellStyle name="60% - Accent4" xfId="37267" builtinId="44" hidden="1"/>
    <cellStyle name="60% - Accent4" xfId="37306" builtinId="44" hidden="1"/>
    <cellStyle name="60% - Accent4" xfId="37345" builtinId="44" hidden="1"/>
    <cellStyle name="60% - Accent4" xfId="37385" builtinId="44" hidden="1"/>
    <cellStyle name="60% - Accent4" xfId="37424" builtinId="44" hidden="1"/>
    <cellStyle name="60% - Accent4" xfId="37465" builtinId="44" hidden="1"/>
    <cellStyle name="60% - Accent4" xfId="37504" builtinId="44" hidden="1"/>
    <cellStyle name="60% - Accent4" xfId="37543" builtinId="44" hidden="1"/>
    <cellStyle name="60% - Accent4" xfId="37582" builtinId="44" hidden="1"/>
    <cellStyle name="60% - Accent4" xfId="37622" builtinId="44" hidden="1"/>
    <cellStyle name="60% - Accent4" xfId="37662" builtinId="44" hidden="1"/>
    <cellStyle name="60% - Accent4" xfId="37701" builtinId="44" hidden="1"/>
    <cellStyle name="60% - Accent4" xfId="37741" builtinId="44" hidden="1"/>
    <cellStyle name="60% - Accent4" xfId="37780" builtinId="44" hidden="1"/>
    <cellStyle name="60% - Accent4" xfId="37820" builtinId="44" hidden="1"/>
    <cellStyle name="60% - Accent4" xfId="37859" builtinId="44" hidden="1"/>
    <cellStyle name="60% - Accent4" xfId="37898" builtinId="44" hidden="1"/>
    <cellStyle name="60% - Accent4" xfId="37937" builtinId="44" hidden="1"/>
    <cellStyle name="60% - Accent4" xfId="37977" builtinId="44" hidden="1"/>
    <cellStyle name="60% - Accent4" xfId="38018" builtinId="44" hidden="1"/>
    <cellStyle name="60% - Accent4" xfId="38057" builtinId="44" hidden="1"/>
    <cellStyle name="60% - Accent4" xfId="38096" builtinId="44" hidden="1"/>
    <cellStyle name="60% - Accent4" xfId="38135" builtinId="44" hidden="1"/>
    <cellStyle name="60% - Accent4" xfId="38175" builtinId="44" hidden="1"/>
    <cellStyle name="60% - Accent4" xfId="38214" builtinId="44" hidden="1"/>
    <cellStyle name="60% - Accent4" xfId="38255" builtinId="44" hidden="1"/>
    <cellStyle name="60% - Accent4" xfId="38294" builtinId="44" hidden="1"/>
    <cellStyle name="60% - Accent4" xfId="38333" builtinId="44" hidden="1"/>
    <cellStyle name="60% - Accent4" xfId="38372" builtinId="44" hidden="1"/>
    <cellStyle name="60% - Accent4" xfId="38412" builtinId="44" hidden="1"/>
    <cellStyle name="60% - Accent4" xfId="38452" builtinId="44" hidden="1"/>
    <cellStyle name="60% - Accent4" xfId="38491" builtinId="44" hidden="1"/>
    <cellStyle name="60% - Accent4" xfId="38531" builtinId="44" hidden="1"/>
    <cellStyle name="60% - Accent4" xfId="38570" builtinId="44" hidden="1"/>
    <cellStyle name="60% - Accent4" xfId="38610" builtinId="44" hidden="1"/>
    <cellStyle name="60% - Accent4" xfId="38649" builtinId="44" hidden="1"/>
    <cellStyle name="60% - Accent4" xfId="38688" builtinId="44" hidden="1"/>
    <cellStyle name="60% - Accent4" xfId="38727" builtinId="44" hidden="1"/>
    <cellStyle name="60% - Accent4" xfId="38886" builtinId="44" hidden="1"/>
    <cellStyle name="60% - Accent4" xfId="38927" builtinId="44" hidden="1"/>
    <cellStyle name="60% - Accent4" xfId="38966" builtinId="44" hidden="1"/>
    <cellStyle name="60% - Accent4" xfId="39005" builtinId="44" hidden="1"/>
    <cellStyle name="60% - Accent4" xfId="39044" builtinId="44" hidden="1"/>
    <cellStyle name="60% - Accent4" xfId="39084" builtinId="44" hidden="1"/>
    <cellStyle name="60% - Accent4" xfId="39123" builtinId="44" hidden="1"/>
    <cellStyle name="60% - Accent4" xfId="39164" builtinId="44" hidden="1"/>
    <cellStyle name="60% - Accent4" xfId="39203" builtinId="44" hidden="1"/>
    <cellStyle name="60% - Accent4" xfId="39242" builtinId="44" hidden="1"/>
    <cellStyle name="60% - Accent4" xfId="39281" builtinId="44" hidden="1"/>
    <cellStyle name="60% - Accent4" xfId="39321" builtinId="44" hidden="1"/>
    <cellStyle name="60% - Accent4" xfId="39361" builtinId="44" hidden="1"/>
    <cellStyle name="60% - Accent4" xfId="39400" builtinId="44" hidden="1"/>
    <cellStyle name="60% - Accent4" xfId="39440" builtinId="44" hidden="1"/>
    <cellStyle name="60% - Accent4" xfId="39480" builtinId="44" hidden="1"/>
    <cellStyle name="60% - Accent4" xfId="39520" builtinId="44" hidden="1"/>
    <cellStyle name="60% - Accent4" xfId="39559" builtinId="44" hidden="1"/>
    <cellStyle name="60% - Accent4" xfId="39598" builtinId="44" hidden="1"/>
    <cellStyle name="60% - Accent4" xfId="38829" builtinId="44" hidden="1"/>
    <cellStyle name="60% - Accent4" xfId="39631" builtinId="44" hidden="1"/>
    <cellStyle name="60% - Accent4" xfId="39672" builtinId="44" hidden="1"/>
    <cellStyle name="60% - Accent4" xfId="39711" builtinId="44" hidden="1"/>
    <cellStyle name="60% - Accent4" xfId="39750" builtinId="44" hidden="1"/>
    <cellStyle name="60% - Accent4" xfId="39789" builtinId="44" hidden="1"/>
    <cellStyle name="60% - Accent4" xfId="39829" builtinId="44" hidden="1"/>
    <cellStyle name="60% - Accent4" xfId="39868" builtinId="44" hidden="1"/>
    <cellStyle name="60% - Accent4" xfId="39909" builtinId="44" hidden="1"/>
    <cellStyle name="60% - Accent4" xfId="39948" builtinId="44" hidden="1"/>
    <cellStyle name="60% - Accent4" xfId="39987" builtinId="44" hidden="1"/>
    <cellStyle name="60% - Accent4" xfId="40026" builtinId="44" hidden="1"/>
    <cellStyle name="60% - Accent4" xfId="40066" builtinId="44" hidden="1"/>
    <cellStyle name="60% - Accent4" xfId="40106" builtinId="44" hidden="1"/>
    <cellStyle name="60% - Accent4" xfId="40145" builtinId="44" hidden="1"/>
    <cellStyle name="60% - Accent4" xfId="40185" builtinId="44" hidden="1"/>
    <cellStyle name="60% - Accent4" xfId="40224" builtinId="44" hidden="1"/>
    <cellStyle name="60% - Accent4" xfId="40264" builtinId="44" hidden="1"/>
    <cellStyle name="60% - Accent4" xfId="40303" builtinId="44" hidden="1"/>
    <cellStyle name="60% - Accent4" xfId="40342" builtinId="44" hidden="1"/>
    <cellStyle name="60% - Accent4" xfId="38778" builtinId="44" hidden="1"/>
    <cellStyle name="60% - Accent4" xfId="38813" builtinId="44" hidden="1"/>
    <cellStyle name="60% - Accent4" xfId="40388" builtinId="44" hidden="1"/>
    <cellStyle name="60% - Accent4" xfId="40427" builtinId="44" hidden="1"/>
    <cellStyle name="60% - Accent4" xfId="40466" builtinId="44" hidden="1"/>
    <cellStyle name="60% - Accent4" xfId="40505" builtinId="44" hidden="1"/>
    <cellStyle name="60% - Accent4" xfId="40545" builtinId="44" hidden="1"/>
    <cellStyle name="60% - Accent4" xfId="40584" builtinId="44" hidden="1"/>
    <cellStyle name="60% - Accent4" xfId="40625" builtinId="44" hidden="1"/>
    <cellStyle name="60% - Accent4" xfId="40664" builtinId="44" hidden="1"/>
    <cellStyle name="60% - Accent4" xfId="40703" builtinId="44" hidden="1"/>
    <cellStyle name="60% - Accent4" xfId="40742" builtinId="44" hidden="1"/>
    <cellStyle name="60% - Accent4" xfId="40782" builtinId="44" hidden="1"/>
    <cellStyle name="60% - Accent4" xfId="40822" builtinId="44" hidden="1"/>
    <cellStyle name="60% - Accent4" xfId="40861" builtinId="44" hidden="1"/>
    <cellStyle name="60% - Accent4" xfId="40901" builtinId="44" hidden="1"/>
    <cellStyle name="60% - Accent4" xfId="40940" builtinId="44" hidden="1"/>
    <cellStyle name="60% - Accent4" xfId="40980" builtinId="44" hidden="1"/>
    <cellStyle name="60% - Accent4" xfId="41019" builtinId="44" hidden="1"/>
    <cellStyle name="60% - Accent4" xfId="41058" builtinId="44" hidden="1"/>
    <cellStyle name="60% - Accent4" xfId="41118" builtinId="44" hidden="1"/>
    <cellStyle name="60% - Accent4" xfId="41176" builtinId="44" hidden="1"/>
    <cellStyle name="60% - Accent4" xfId="41217" builtinId="44" hidden="1"/>
    <cellStyle name="60% - Accent4" xfId="41256" builtinId="44" hidden="1"/>
    <cellStyle name="60% - Accent4" xfId="41295" builtinId="44" hidden="1"/>
    <cellStyle name="60% - Accent4" xfId="41334" builtinId="44" hidden="1"/>
    <cellStyle name="60% - Accent4" xfId="41374" builtinId="44" hidden="1"/>
    <cellStyle name="60% - Accent4" xfId="41413" builtinId="44" hidden="1"/>
    <cellStyle name="60% - Accent4" xfId="41454" builtinId="44" hidden="1"/>
    <cellStyle name="60% - Accent4" xfId="41493" builtinId="44" hidden="1"/>
    <cellStyle name="60% - Accent4" xfId="41532" builtinId="44" hidden="1"/>
    <cellStyle name="60% - Accent4" xfId="41571" builtinId="44" hidden="1"/>
    <cellStyle name="60% - Accent4" xfId="41611" builtinId="44" hidden="1"/>
    <cellStyle name="60% - Accent4" xfId="41651" builtinId="44" hidden="1"/>
    <cellStyle name="60% - Accent4" xfId="41690" builtinId="44" hidden="1"/>
    <cellStyle name="60% - Accent4" xfId="41730" builtinId="44" hidden="1"/>
    <cellStyle name="60% - Accent4" xfId="41769" builtinId="44" hidden="1"/>
    <cellStyle name="60% - Accent4" xfId="41809" builtinId="44" hidden="1"/>
    <cellStyle name="60% - Accent4" xfId="41848" builtinId="44" hidden="1"/>
    <cellStyle name="60% - Accent4" xfId="41887" builtinId="44" hidden="1"/>
    <cellStyle name="60% - Accent4" xfId="41130" builtinId="44" hidden="1"/>
    <cellStyle name="60% - Accent4" xfId="41927" builtinId="44" hidden="1"/>
    <cellStyle name="60% - Accent4" xfId="41968" builtinId="44" hidden="1"/>
    <cellStyle name="60% - Accent4" xfId="42007" builtinId="44" hidden="1"/>
    <cellStyle name="60% - Accent4" xfId="42046" builtinId="44" hidden="1"/>
    <cellStyle name="60% - Accent4" xfId="42085" builtinId="44" hidden="1"/>
    <cellStyle name="60% - Accent4" xfId="42125" builtinId="44" hidden="1"/>
    <cellStyle name="60% - Accent4" xfId="42164" builtinId="44" hidden="1"/>
    <cellStyle name="60% - Accent4" xfId="42205" builtinId="44" hidden="1"/>
    <cellStyle name="60% - Accent4" xfId="42244" builtinId="44" hidden="1"/>
    <cellStyle name="60% - Accent4" xfId="42283" builtinId="44" hidden="1"/>
    <cellStyle name="60% - Accent4" xfId="42322" builtinId="44" hidden="1"/>
    <cellStyle name="60% - Accent4" xfId="42362" builtinId="44" hidden="1"/>
    <cellStyle name="60% - Accent4" xfId="42402" builtinId="44" hidden="1"/>
    <cellStyle name="60% - Accent4" xfId="42441" builtinId="44" hidden="1"/>
    <cellStyle name="60% - Accent4" xfId="42481" builtinId="44" hidden="1"/>
    <cellStyle name="60% - Accent4" xfId="42520" builtinId="44" hidden="1"/>
    <cellStyle name="60% - Accent4" xfId="42560" builtinId="44" hidden="1"/>
    <cellStyle name="60% - Accent4" xfId="42599" builtinId="44" hidden="1"/>
    <cellStyle name="60% - Accent4" xfId="42638" builtinId="44" hidden="1"/>
    <cellStyle name="60% - Accent4" xfId="42702" builtinId="44" hidden="1"/>
    <cellStyle name="60% - Accent4" xfId="42756" builtinId="44" hidden="1"/>
    <cellStyle name="60% - Accent4" xfId="42797" builtinId="44" hidden="1"/>
    <cellStyle name="60% - Accent4" xfId="42836" builtinId="44" hidden="1"/>
    <cellStyle name="60% - Accent4" xfId="42875" builtinId="44" hidden="1"/>
    <cellStyle name="60% - Accent4" xfId="42914" builtinId="44" hidden="1"/>
    <cellStyle name="60% - Accent4" xfId="42954" builtinId="44" hidden="1"/>
    <cellStyle name="60% - Accent4" xfId="42993" builtinId="44" hidden="1"/>
    <cellStyle name="60% - Accent4" xfId="43034" builtinId="44" hidden="1"/>
    <cellStyle name="60% - Accent4" xfId="43073" builtinId="44" hidden="1"/>
    <cellStyle name="60% - Accent4" xfId="43112" builtinId="44" hidden="1"/>
    <cellStyle name="60% - Accent4" xfId="43151" builtinId="44" hidden="1"/>
    <cellStyle name="60% - Accent4" xfId="43191" builtinId="44" hidden="1"/>
    <cellStyle name="60% - Accent4" xfId="43231" builtinId="44" hidden="1"/>
    <cellStyle name="60% - Accent4" xfId="43270" builtinId="44" hidden="1"/>
    <cellStyle name="60% - Accent4" xfId="43310" builtinId="44" hidden="1"/>
    <cellStyle name="60% - Accent4" xfId="43349" builtinId="44" hidden="1"/>
    <cellStyle name="60% - Accent4" xfId="43389" builtinId="44" hidden="1"/>
    <cellStyle name="60% - Accent4" xfId="43428" builtinId="44" hidden="1"/>
    <cellStyle name="60% - Accent4" xfId="43467" builtinId="44" hidden="1"/>
    <cellStyle name="60% - Accent4" xfId="42715" builtinId="44" hidden="1"/>
    <cellStyle name="60% - Accent4" xfId="43507" builtinId="44" hidden="1"/>
    <cellStyle name="60% - Accent4" xfId="43548" builtinId="44" hidden="1"/>
    <cellStyle name="60% - Accent4" xfId="43587" builtinId="44" hidden="1"/>
    <cellStyle name="60% - Accent4" xfId="43626" builtinId="44" hidden="1"/>
    <cellStyle name="60% - Accent4" xfId="43665" builtinId="44" hidden="1"/>
    <cellStyle name="60% - Accent4" xfId="43705" builtinId="44" hidden="1"/>
    <cellStyle name="60% - Accent4" xfId="43744" builtinId="44" hidden="1"/>
    <cellStyle name="60% - Accent4" xfId="43785" builtinId="44" hidden="1"/>
    <cellStyle name="60% - Accent4" xfId="43824" builtinId="44" hidden="1"/>
    <cellStyle name="60% - Accent4" xfId="43863" builtinId="44" hidden="1"/>
    <cellStyle name="60% - Accent4" xfId="43902" builtinId="44" hidden="1"/>
    <cellStyle name="60% - Accent4" xfId="43942" builtinId="44" hidden="1"/>
    <cellStyle name="60% - Accent4" xfId="43982" builtinId="44" hidden="1"/>
    <cellStyle name="60% - Accent4" xfId="44021" builtinId="44" hidden="1"/>
    <cellStyle name="60% - Accent4" xfId="44061" builtinId="44" hidden="1"/>
    <cellStyle name="60% - Accent4" xfId="44100" builtinId="44" hidden="1"/>
    <cellStyle name="60% - Accent4" xfId="44140" builtinId="44" hidden="1"/>
    <cellStyle name="60% - Accent4" xfId="44179" builtinId="44" hidden="1"/>
    <cellStyle name="60% - Accent4" xfId="44218" builtinId="44" hidden="1"/>
    <cellStyle name="60% - Accent4" xfId="44282" builtinId="44" hidden="1"/>
    <cellStyle name="60% - Accent4" xfId="44336" builtinId="44" hidden="1"/>
    <cellStyle name="60% - Accent4" xfId="44377" builtinId="44" hidden="1"/>
    <cellStyle name="60% - Accent4" xfId="44416" builtinId="44" hidden="1"/>
    <cellStyle name="60% - Accent4" xfId="44455" builtinId="44" hidden="1"/>
    <cellStyle name="60% - Accent4" xfId="44494" builtinId="44" hidden="1"/>
    <cellStyle name="60% - Accent4" xfId="44534" builtinId="44" hidden="1"/>
    <cellStyle name="60% - Accent4" xfId="44573" builtinId="44" hidden="1"/>
    <cellStyle name="60% - Accent4" xfId="44614" builtinId="44" hidden="1"/>
    <cellStyle name="60% - Accent4" xfId="44653" builtinId="44" hidden="1"/>
    <cellStyle name="60% - Accent4" xfId="44692" builtinId="44" hidden="1"/>
    <cellStyle name="60% - Accent4" xfId="44731" builtinId="44" hidden="1"/>
    <cellStyle name="60% - Accent4" xfId="44771" builtinId="44" hidden="1"/>
    <cellStyle name="60% - Accent4" xfId="44811" builtinId="44" hidden="1"/>
    <cellStyle name="60% - Accent4" xfId="44850" builtinId="44" hidden="1"/>
    <cellStyle name="60% - Accent4" xfId="44890" builtinId="44" hidden="1"/>
    <cellStyle name="60% - Accent4" xfId="44929" builtinId="44" hidden="1"/>
    <cellStyle name="60% - Accent4" xfId="44969" builtinId="44" hidden="1"/>
    <cellStyle name="60% - Accent4" xfId="45008" builtinId="44" hidden="1"/>
    <cellStyle name="60% - Accent4" xfId="45047" builtinId="44" hidden="1"/>
    <cellStyle name="60% - Accent4" xfId="44295" builtinId="44" hidden="1"/>
    <cellStyle name="60% - Accent4" xfId="45087" builtinId="44" hidden="1"/>
    <cellStyle name="60% - Accent4" xfId="45128" builtinId="44" hidden="1"/>
    <cellStyle name="60% - Accent4" xfId="45167" builtinId="44" hidden="1"/>
    <cellStyle name="60% - Accent4" xfId="45206" builtinId="44" hidden="1"/>
    <cellStyle name="60% - Accent4" xfId="45245" builtinId="44" hidden="1"/>
    <cellStyle name="60% - Accent4" xfId="45285" builtinId="44" hidden="1"/>
    <cellStyle name="60% - Accent4" xfId="45324" builtinId="44" hidden="1"/>
    <cellStyle name="60% - Accent4" xfId="45365" builtinId="44" hidden="1"/>
    <cellStyle name="60% - Accent4" xfId="45404" builtinId="44" hidden="1"/>
    <cellStyle name="60% - Accent4" xfId="45443" builtinId="44" hidden="1"/>
    <cellStyle name="60% - Accent4" xfId="45482" builtinId="44" hidden="1"/>
    <cellStyle name="60% - Accent4" xfId="45522" builtinId="44" hidden="1"/>
    <cellStyle name="60% - Accent4" xfId="45562" builtinId="44" hidden="1"/>
    <cellStyle name="60% - Accent4" xfId="45601" builtinId="44" hidden="1"/>
    <cellStyle name="60% - Accent4" xfId="45641" builtinId="44" hidden="1"/>
    <cellStyle name="60% - Accent4" xfId="45680" builtinId="44" hidden="1"/>
    <cellStyle name="60% - Accent4" xfId="45720" builtinId="44" hidden="1"/>
    <cellStyle name="60% - Accent4" xfId="45759" builtinId="44" hidden="1"/>
    <cellStyle name="60% - Accent4" xfId="45798" builtinId="44" hidden="1"/>
    <cellStyle name="60% - Accent5" xfId="60" hidden="1"/>
    <cellStyle name="60% - Accent5" xfId="102" builtinId="48" hidden="1"/>
    <cellStyle name="60% - Accent5" xfId="141" builtinId="48" hidden="1"/>
    <cellStyle name="60% - Accent5" xfId="180" builtinId="48" hidden="1"/>
    <cellStyle name="60% - Accent5" xfId="219" builtinId="48" hidden="1"/>
    <cellStyle name="60% - Accent5" xfId="259" builtinId="48" hidden="1"/>
    <cellStyle name="60% - Accent5" xfId="298" builtinId="48" hidden="1"/>
    <cellStyle name="60% - Accent5" xfId="339" builtinId="48" hidden="1"/>
    <cellStyle name="60% - Accent5" xfId="378" builtinId="48" hidden="1"/>
    <cellStyle name="60% - Accent5" xfId="417" builtinId="48" hidden="1"/>
    <cellStyle name="60% - Accent5" xfId="456" builtinId="48" hidden="1"/>
    <cellStyle name="60% - Accent5" xfId="496" builtinId="48" hidden="1"/>
    <cellStyle name="60% - Accent5" xfId="536" builtinId="48" hidden="1"/>
    <cellStyle name="60% - Accent5" xfId="575" builtinId="48" hidden="1"/>
    <cellStyle name="60% - Accent5" xfId="615" builtinId="48" hidden="1"/>
    <cellStyle name="60% - Accent5" xfId="654" builtinId="48" hidden="1"/>
    <cellStyle name="60% - Accent5" xfId="694" builtinId="48" hidden="1"/>
    <cellStyle name="60% - Accent5" xfId="733" builtinId="48" hidden="1"/>
    <cellStyle name="60% - Accent5" xfId="772" builtinId="48" hidden="1"/>
    <cellStyle name="60% - Accent5" xfId="811" builtinId="48" hidden="1"/>
    <cellStyle name="60% - Accent5" xfId="970" builtinId="48" hidden="1"/>
    <cellStyle name="60% - Accent5" xfId="1011" builtinId="48" hidden="1"/>
    <cellStyle name="60% - Accent5" xfId="1050" builtinId="48" hidden="1"/>
    <cellStyle name="60% - Accent5" xfId="1089" builtinId="48" hidden="1"/>
    <cellStyle name="60% - Accent5" xfId="1128" builtinId="48" hidden="1"/>
    <cellStyle name="60% - Accent5" xfId="1168" builtinId="48" hidden="1"/>
    <cellStyle name="60% - Accent5" xfId="1207" builtinId="48" hidden="1"/>
    <cellStyle name="60% - Accent5" xfId="1248" builtinId="48" hidden="1"/>
    <cellStyle name="60% - Accent5" xfId="1287" builtinId="48" hidden="1"/>
    <cellStyle name="60% - Accent5" xfId="1326" builtinId="48" hidden="1"/>
    <cellStyle name="60% - Accent5" xfId="1365" builtinId="48" hidden="1"/>
    <cellStyle name="60% - Accent5" xfId="1405" builtinId="48" hidden="1"/>
    <cellStyle name="60% - Accent5" xfId="1445" builtinId="48" hidden="1"/>
    <cellStyle name="60% - Accent5" xfId="1484" builtinId="48" hidden="1"/>
    <cellStyle name="60% - Accent5" xfId="1524" builtinId="48" hidden="1"/>
    <cellStyle name="60% - Accent5" xfId="1564" builtinId="48" hidden="1"/>
    <cellStyle name="60% - Accent5" xfId="1604" builtinId="48" hidden="1"/>
    <cellStyle name="60% - Accent5" xfId="1643" builtinId="48" hidden="1"/>
    <cellStyle name="60% - Accent5" xfId="1682" builtinId="48" hidden="1"/>
    <cellStyle name="60% - Accent5" xfId="905" builtinId="48" hidden="1"/>
    <cellStyle name="60% - Accent5" xfId="1715" builtinId="48" hidden="1"/>
    <cellStyle name="60% - Accent5" xfId="1756" builtinId="48" hidden="1"/>
    <cellStyle name="60% - Accent5" xfId="1795" builtinId="48" hidden="1"/>
    <cellStyle name="60% - Accent5" xfId="1834" builtinId="48" hidden="1"/>
    <cellStyle name="60% - Accent5" xfId="1873" builtinId="48" hidden="1"/>
    <cellStyle name="60% - Accent5" xfId="1913" builtinId="48" hidden="1"/>
    <cellStyle name="60% - Accent5" xfId="1952" builtinId="48" hidden="1"/>
    <cellStyle name="60% - Accent5" xfId="1993" builtinId="48" hidden="1"/>
    <cellStyle name="60% - Accent5" xfId="2032" builtinId="48" hidden="1"/>
    <cellStyle name="60% - Accent5" xfId="2071" builtinId="48" hidden="1"/>
    <cellStyle name="60% - Accent5" xfId="2110" builtinId="48" hidden="1"/>
    <cellStyle name="60% - Accent5" xfId="2150" builtinId="48" hidden="1"/>
    <cellStyle name="60% - Accent5" xfId="2190" builtinId="48" hidden="1"/>
    <cellStyle name="60% - Accent5" xfId="2229" builtinId="48" hidden="1"/>
    <cellStyle name="60% - Accent5" xfId="2269" builtinId="48" hidden="1"/>
    <cellStyle name="60% - Accent5" xfId="2308" builtinId="48" hidden="1"/>
    <cellStyle name="60% - Accent5" xfId="2348" builtinId="48" hidden="1"/>
    <cellStyle name="60% - Accent5" xfId="2387" builtinId="48" hidden="1"/>
    <cellStyle name="60% - Accent5" xfId="2426" builtinId="48" hidden="1"/>
    <cellStyle name="60% - Accent5" xfId="862" builtinId="48" hidden="1"/>
    <cellStyle name="60% - Accent5" xfId="896" builtinId="48" hidden="1"/>
    <cellStyle name="60% - Accent5" xfId="2472" builtinId="48" hidden="1"/>
    <cellStyle name="60% - Accent5" xfId="2511" builtinId="48" hidden="1"/>
    <cellStyle name="60% - Accent5" xfId="2550" builtinId="48" hidden="1"/>
    <cellStyle name="60% - Accent5" xfId="2589" builtinId="48" hidden="1"/>
    <cellStyle name="60% - Accent5" xfId="2629" builtinId="48" hidden="1"/>
    <cellStyle name="60% - Accent5" xfId="2668" builtinId="48" hidden="1"/>
    <cellStyle name="60% - Accent5" xfId="2709" builtinId="48" hidden="1"/>
    <cellStyle name="60% - Accent5" xfId="2748" builtinId="48" hidden="1"/>
    <cellStyle name="60% - Accent5" xfId="2787" builtinId="48" hidden="1"/>
    <cellStyle name="60% - Accent5" xfId="2826" builtinId="48" hidden="1"/>
    <cellStyle name="60% - Accent5" xfId="2866" builtinId="48" hidden="1"/>
    <cellStyle name="60% - Accent5" xfId="2906" builtinId="48" hidden="1"/>
    <cellStyle name="60% - Accent5" xfId="2945" builtinId="48" hidden="1"/>
    <cellStyle name="60% - Accent5" xfId="2985" builtinId="48" hidden="1"/>
    <cellStyle name="60% - Accent5" xfId="3024" builtinId="48" hidden="1"/>
    <cellStyle name="60% - Accent5" xfId="3064" builtinId="48" hidden="1"/>
    <cellStyle name="60% - Accent5" xfId="3103" builtinId="48" hidden="1"/>
    <cellStyle name="60% - Accent5" xfId="3142" builtinId="48" hidden="1"/>
    <cellStyle name="60% - Accent5" xfId="3181" builtinId="48" hidden="1"/>
    <cellStyle name="60% - Accent5" xfId="3374" builtinId="48" hidden="1"/>
    <cellStyle name="60% - Accent5" xfId="3419" builtinId="48" hidden="1"/>
    <cellStyle name="60% - Accent5" xfId="3458" builtinId="48" hidden="1"/>
    <cellStyle name="60% - Accent5" xfId="3497" builtinId="48" hidden="1"/>
    <cellStyle name="60% - Accent5" xfId="3536" builtinId="48" hidden="1"/>
    <cellStyle name="60% - Accent5" xfId="3576" builtinId="48" hidden="1"/>
    <cellStyle name="60% - Accent5" xfId="3615" builtinId="48" hidden="1"/>
    <cellStyle name="60% - Accent5" xfId="3656" builtinId="48" hidden="1"/>
    <cellStyle name="60% - Accent5" xfId="3695" builtinId="48" hidden="1"/>
    <cellStyle name="60% - Accent5" xfId="3734" builtinId="48" hidden="1"/>
    <cellStyle name="60% - Accent5" xfId="3773" builtinId="48" hidden="1"/>
    <cellStyle name="60% - Accent5" xfId="3817" builtinId="48" hidden="1"/>
    <cellStyle name="60% - Accent5" xfId="3857" builtinId="48" hidden="1"/>
    <cellStyle name="60% - Accent5" xfId="3896" builtinId="48" hidden="1"/>
    <cellStyle name="60% - Accent5" xfId="3936" builtinId="48" hidden="1"/>
    <cellStyle name="60% - Accent5" xfId="3976" builtinId="48" hidden="1"/>
    <cellStyle name="60% - Accent5" xfId="4016" builtinId="48" hidden="1"/>
    <cellStyle name="60% - Accent5" xfId="4055" builtinId="48" hidden="1"/>
    <cellStyle name="60% - Accent5" xfId="4094" builtinId="48" hidden="1"/>
    <cellStyle name="60% - Accent5" xfId="4151" builtinId="48" hidden="1"/>
    <cellStyle name="60% - Accent5" xfId="4310" builtinId="48" hidden="1"/>
    <cellStyle name="60% - Accent5" xfId="4355" builtinId="48" hidden="1"/>
    <cellStyle name="60% - Accent5" xfId="4394" builtinId="48" hidden="1"/>
    <cellStyle name="60% - Accent5" xfId="4433" builtinId="48" hidden="1"/>
    <cellStyle name="60% - Accent5" xfId="4472" builtinId="48" hidden="1"/>
    <cellStyle name="60% - Accent5" xfId="4512" builtinId="48" hidden="1"/>
    <cellStyle name="60% - Accent5" xfId="4551" builtinId="48" hidden="1"/>
    <cellStyle name="60% - Accent5" xfId="4592" builtinId="48" hidden="1"/>
    <cellStyle name="60% - Accent5" xfId="4631" builtinId="48" hidden="1"/>
    <cellStyle name="60% - Accent5" xfId="4670" builtinId="48" hidden="1"/>
    <cellStyle name="60% - Accent5" xfId="4709" builtinId="48" hidden="1"/>
    <cellStyle name="60% - Accent5" xfId="4753" builtinId="48" hidden="1"/>
    <cellStyle name="60% - Accent5" xfId="4793" builtinId="48" hidden="1"/>
    <cellStyle name="60% - Accent5" xfId="4832" builtinId="48" hidden="1"/>
    <cellStyle name="60% - Accent5" xfId="4872" builtinId="48" hidden="1"/>
    <cellStyle name="60% - Accent5" xfId="4912" builtinId="48" hidden="1"/>
    <cellStyle name="60% - Accent5" xfId="4952" builtinId="48" hidden="1"/>
    <cellStyle name="60% - Accent5" xfId="4991" builtinId="48" hidden="1"/>
    <cellStyle name="60% - Accent5" xfId="5030" builtinId="48" hidden="1"/>
    <cellStyle name="60% - Accent5" xfId="4245" builtinId="48" hidden="1"/>
    <cellStyle name="60% - Accent5" xfId="5063" builtinId="48" hidden="1"/>
    <cellStyle name="60% - Accent5" xfId="5104" builtinId="48" hidden="1"/>
    <cellStyle name="60% - Accent5" xfId="5143" builtinId="48" hidden="1"/>
    <cellStyle name="60% - Accent5" xfId="5182" builtinId="48" hidden="1"/>
    <cellStyle name="60% - Accent5" xfId="5221" builtinId="48" hidden="1"/>
    <cellStyle name="60% - Accent5" xfId="5261" builtinId="48" hidden="1"/>
    <cellStyle name="60% - Accent5" xfId="5300" builtinId="48" hidden="1"/>
    <cellStyle name="60% - Accent5" xfId="5341" builtinId="48" hidden="1"/>
    <cellStyle name="60% - Accent5" xfId="5380" builtinId="48" hidden="1"/>
    <cellStyle name="60% - Accent5" xfId="5419" builtinId="48" hidden="1"/>
    <cellStyle name="60% - Accent5" xfId="5458" builtinId="48" hidden="1"/>
    <cellStyle name="60% - Accent5" xfId="5498" builtinId="48" hidden="1"/>
    <cellStyle name="60% - Accent5" xfId="5538" builtinId="48" hidden="1"/>
    <cellStyle name="60% - Accent5" xfId="5577" builtinId="48" hidden="1"/>
    <cellStyle name="60% - Accent5" xfId="5617" builtinId="48" hidden="1"/>
    <cellStyle name="60% - Accent5" xfId="5656" builtinId="48" hidden="1"/>
    <cellStyle name="60% - Accent5" xfId="5696" builtinId="48" hidden="1"/>
    <cellStyle name="60% - Accent5" xfId="5735" builtinId="48" hidden="1"/>
    <cellStyle name="60% - Accent5" xfId="5774" builtinId="48" hidden="1"/>
    <cellStyle name="60% - Accent5" xfId="4202" builtinId="48" hidden="1"/>
    <cellStyle name="60% - Accent5" xfId="4236" builtinId="48" hidden="1"/>
    <cellStyle name="60% - Accent5" xfId="5820" builtinId="48" hidden="1"/>
    <cellStyle name="60% - Accent5" xfId="5859" builtinId="48" hidden="1"/>
    <cellStyle name="60% - Accent5" xfId="5898" builtinId="48" hidden="1"/>
    <cellStyle name="60% - Accent5" xfId="5937" builtinId="48" hidden="1"/>
    <cellStyle name="60% - Accent5" xfId="5977" builtinId="48" hidden="1"/>
    <cellStyle name="60% - Accent5" xfId="6016" builtinId="48" hidden="1"/>
    <cellStyle name="60% - Accent5" xfId="6057" builtinId="48" hidden="1"/>
    <cellStyle name="60% - Accent5" xfId="6096" builtinId="48" hidden="1"/>
    <cellStyle name="60% - Accent5" xfId="6135" builtinId="48" hidden="1"/>
    <cellStyle name="60% - Accent5" xfId="6174" builtinId="48" hidden="1"/>
    <cellStyle name="60% - Accent5" xfId="6214" builtinId="48" hidden="1"/>
    <cellStyle name="60% - Accent5" xfId="6254" builtinId="48" hidden="1"/>
    <cellStyle name="60% - Accent5" xfId="6293" builtinId="48" hidden="1"/>
    <cellStyle name="60% - Accent5" xfId="6333" builtinId="48" hidden="1"/>
    <cellStyle name="60% - Accent5" xfId="6372" builtinId="48" hidden="1"/>
    <cellStyle name="60% - Accent5" xfId="6412" builtinId="48" hidden="1"/>
    <cellStyle name="60% - Accent5" xfId="6451" builtinId="48" hidden="1"/>
    <cellStyle name="60% - Accent5" xfId="6490" builtinId="48" hidden="1"/>
    <cellStyle name="60% - Accent5" xfId="3309" builtinId="48" hidden="1"/>
    <cellStyle name="60% - Accent5" xfId="6503" builtinId="48" hidden="1"/>
    <cellStyle name="60% - Accent5" xfId="6546" builtinId="48" hidden="1"/>
    <cellStyle name="60% - Accent5" xfId="6585" builtinId="48" hidden="1"/>
    <cellStyle name="60% - Accent5" xfId="6624" builtinId="48" hidden="1"/>
    <cellStyle name="60% - Accent5" xfId="6663" builtinId="48" hidden="1"/>
    <cellStyle name="60% - Accent5" xfId="6703" builtinId="48" hidden="1"/>
    <cellStyle name="60% - Accent5" xfId="6742" builtinId="48" hidden="1"/>
    <cellStyle name="60% - Accent5" xfId="6783" builtinId="48" hidden="1"/>
    <cellStyle name="60% - Accent5" xfId="6822" builtinId="48" hidden="1"/>
    <cellStyle name="60% - Accent5" xfId="6861" builtinId="48" hidden="1"/>
    <cellStyle name="60% - Accent5" xfId="6900" builtinId="48" hidden="1"/>
    <cellStyle name="60% - Accent5" xfId="6942" builtinId="48" hidden="1"/>
    <cellStyle name="60% - Accent5" xfId="6982" builtinId="48" hidden="1"/>
    <cellStyle name="60% - Accent5" xfId="7021" builtinId="48" hidden="1"/>
    <cellStyle name="60% - Accent5" xfId="7061" builtinId="48" hidden="1"/>
    <cellStyle name="60% - Accent5" xfId="7101" builtinId="48" hidden="1"/>
    <cellStyle name="60% - Accent5" xfId="7141" builtinId="48" hidden="1"/>
    <cellStyle name="60% - Accent5" xfId="7180" builtinId="48" hidden="1"/>
    <cellStyle name="60% - Accent5" xfId="7219" builtinId="48" hidden="1"/>
    <cellStyle name="60% - Accent5" xfId="7269" builtinId="48" hidden="1"/>
    <cellStyle name="60% - Accent5" xfId="7428" builtinId="48" hidden="1"/>
    <cellStyle name="60% - Accent5" xfId="7471" builtinId="48" hidden="1"/>
    <cellStyle name="60% - Accent5" xfId="7510" builtinId="48" hidden="1"/>
    <cellStyle name="60% - Accent5" xfId="7549" builtinId="48" hidden="1"/>
    <cellStyle name="60% - Accent5" xfId="7588" builtinId="48" hidden="1"/>
    <cellStyle name="60% - Accent5" xfId="7628" builtinId="48" hidden="1"/>
    <cellStyle name="60% - Accent5" xfId="7667" builtinId="48" hidden="1"/>
    <cellStyle name="60% - Accent5" xfId="7708" builtinId="48" hidden="1"/>
    <cellStyle name="60% - Accent5" xfId="7747" builtinId="48" hidden="1"/>
    <cellStyle name="60% - Accent5" xfId="7786" builtinId="48" hidden="1"/>
    <cellStyle name="60% - Accent5" xfId="7825" builtinId="48" hidden="1"/>
    <cellStyle name="60% - Accent5" xfId="7867" builtinId="48" hidden="1"/>
    <cellStyle name="60% - Accent5" xfId="7907" builtinId="48" hidden="1"/>
    <cellStyle name="60% - Accent5" xfId="7946" builtinId="48" hidden="1"/>
    <cellStyle name="60% - Accent5" xfId="7986" builtinId="48" hidden="1"/>
    <cellStyle name="60% - Accent5" xfId="8026" builtinId="48" hidden="1"/>
    <cellStyle name="60% - Accent5" xfId="8066" builtinId="48" hidden="1"/>
    <cellStyle name="60% - Accent5" xfId="8105" builtinId="48" hidden="1"/>
    <cellStyle name="60% - Accent5" xfId="8144" builtinId="48" hidden="1"/>
    <cellStyle name="60% - Accent5" xfId="7363" builtinId="48" hidden="1"/>
    <cellStyle name="60% - Accent5" xfId="8177" builtinId="48" hidden="1"/>
    <cellStyle name="60% - Accent5" xfId="8218" builtinId="48" hidden="1"/>
    <cellStyle name="60% - Accent5" xfId="8257" builtinId="48" hidden="1"/>
    <cellStyle name="60% - Accent5" xfId="8296" builtinId="48" hidden="1"/>
    <cellStyle name="60% - Accent5" xfId="8335" builtinId="48" hidden="1"/>
    <cellStyle name="60% - Accent5" xfId="8375" builtinId="48" hidden="1"/>
    <cellStyle name="60% - Accent5" xfId="8414" builtinId="48" hidden="1"/>
    <cellStyle name="60% - Accent5" xfId="8455" builtinId="48" hidden="1"/>
    <cellStyle name="60% - Accent5" xfId="8494" builtinId="48" hidden="1"/>
    <cellStyle name="60% - Accent5" xfId="8533" builtinId="48" hidden="1"/>
    <cellStyle name="60% - Accent5" xfId="8572" builtinId="48" hidden="1"/>
    <cellStyle name="60% - Accent5" xfId="8612" builtinId="48" hidden="1"/>
    <cellStyle name="60% - Accent5" xfId="8652" builtinId="48" hidden="1"/>
    <cellStyle name="60% - Accent5" xfId="8691" builtinId="48" hidden="1"/>
    <cellStyle name="60% - Accent5" xfId="8731" builtinId="48" hidden="1"/>
    <cellStyle name="60% - Accent5" xfId="8770" builtinId="48" hidden="1"/>
    <cellStyle name="60% - Accent5" xfId="8810" builtinId="48" hidden="1"/>
    <cellStyle name="60% - Accent5" xfId="8849" builtinId="48" hidden="1"/>
    <cellStyle name="60% - Accent5" xfId="8888" builtinId="48" hidden="1"/>
    <cellStyle name="60% - Accent5" xfId="7320" builtinId="48" hidden="1"/>
    <cellStyle name="60% - Accent5" xfId="7354" builtinId="48" hidden="1"/>
    <cellStyle name="60% - Accent5" xfId="8934" builtinId="48" hidden="1"/>
    <cellStyle name="60% - Accent5" xfId="8973" builtinId="48" hidden="1"/>
    <cellStyle name="60% - Accent5" xfId="9012" builtinId="48" hidden="1"/>
    <cellStyle name="60% - Accent5" xfId="9051" builtinId="48" hidden="1"/>
    <cellStyle name="60% - Accent5" xfId="9091" builtinId="48" hidden="1"/>
    <cellStyle name="60% - Accent5" xfId="9130" builtinId="48" hidden="1"/>
    <cellStyle name="60% - Accent5" xfId="9171" builtinId="48" hidden="1"/>
    <cellStyle name="60% - Accent5" xfId="9210" builtinId="48" hidden="1"/>
    <cellStyle name="60% - Accent5" xfId="9249" builtinId="48" hidden="1"/>
    <cellStyle name="60% - Accent5" xfId="9288" builtinId="48" hidden="1"/>
    <cellStyle name="60% - Accent5" xfId="9328" builtinId="48" hidden="1"/>
    <cellStyle name="60% - Accent5" xfId="9368" builtinId="48" hidden="1"/>
    <cellStyle name="60% - Accent5" xfId="9407" builtinId="48" hidden="1"/>
    <cellStyle name="60% - Accent5" xfId="9447" builtinId="48" hidden="1"/>
    <cellStyle name="60% - Accent5" xfId="9486" builtinId="48" hidden="1"/>
    <cellStyle name="60% - Accent5" xfId="9526" builtinId="48" hidden="1"/>
    <cellStyle name="60% - Accent5" xfId="9565" builtinId="48" hidden="1"/>
    <cellStyle name="60% - Accent5" xfId="9604" builtinId="48" hidden="1"/>
    <cellStyle name="60% - Accent5" xfId="3288" builtinId="48" hidden="1"/>
    <cellStyle name="60% - Accent5" xfId="9645" builtinId="48" hidden="1"/>
    <cellStyle name="60% - Accent5" xfId="9686" builtinId="48" hidden="1"/>
    <cellStyle name="60% - Accent5" xfId="9725" builtinId="48" hidden="1"/>
    <cellStyle name="60% - Accent5" xfId="9764" builtinId="48" hidden="1"/>
    <cellStyle name="60% - Accent5" xfId="9803" builtinId="48" hidden="1"/>
    <cellStyle name="60% - Accent5" xfId="9843" builtinId="48" hidden="1"/>
    <cellStyle name="60% - Accent5" xfId="9882" builtinId="48" hidden="1"/>
    <cellStyle name="60% - Accent5" xfId="9923" builtinId="48" hidden="1"/>
    <cellStyle name="60% - Accent5" xfId="9962" builtinId="48" hidden="1"/>
    <cellStyle name="60% - Accent5" xfId="10001" builtinId="48" hidden="1"/>
    <cellStyle name="60% - Accent5" xfId="10040" builtinId="48" hidden="1"/>
    <cellStyle name="60% - Accent5" xfId="10080" builtinId="48" hidden="1"/>
    <cellStyle name="60% - Accent5" xfId="10120" builtinId="48" hidden="1"/>
    <cellStyle name="60% - Accent5" xfId="10159" builtinId="48" hidden="1"/>
    <cellStyle name="60% - Accent5" xfId="10199" builtinId="48" hidden="1"/>
    <cellStyle name="60% - Accent5" xfId="10238" builtinId="48" hidden="1"/>
    <cellStyle name="60% - Accent5" xfId="10278" builtinId="48" hidden="1"/>
    <cellStyle name="60% - Accent5" xfId="10317" builtinId="48" hidden="1"/>
    <cellStyle name="60% - Accent5" xfId="10356" builtinId="48" hidden="1"/>
    <cellStyle name="60% - Accent5" xfId="10395" builtinId="48" hidden="1"/>
    <cellStyle name="60% - Accent5" xfId="10554" builtinId="48" hidden="1"/>
    <cellStyle name="60% - Accent5" xfId="10595" builtinId="48" hidden="1"/>
    <cellStyle name="60% - Accent5" xfId="10634" builtinId="48" hidden="1"/>
    <cellStyle name="60% - Accent5" xfId="10673" builtinId="48" hidden="1"/>
    <cellStyle name="60% - Accent5" xfId="10712" builtinId="48" hidden="1"/>
    <cellStyle name="60% - Accent5" xfId="10752" builtinId="48" hidden="1"/>
    <cellStyle name="60% - Accent5" xfId="10791" builtinId="48" hidden="1"/>
    <cellStyle name="60% - Accent5" xfId="10832" builtinId="48" hidden="1"/>
    <cellStyle name="60% - Accent5" xfId="10871" builtinId="48" hidden="1"/>
    <cellStyle name="60% - Accent5" xfId="10910" builtinId="48" hidden="1"/>
    <cellStyle name="60% - Accent5" xfId="10949" builtinId="48" hidden="1"/>
    <cellStyle name="60% - Accent5" xfId="10989" builtinId="48" hidden="1"/>
    <cellStyle name="60% - Accent5" xfId="11029" builtinId="48" hidden="1"/>
    <cellStyle name="60% - Accent5" xfId="11068" builtinId="48" hidden="1"/>
    <cellStyle name="60% - Accent5" xfId="11108" builtinId="48" hidden="1"/>
    <cellStyle name="60% - Accent5" xfId="11148" builtinId="48" hidden="1"/>
    <cellStyle name="60% - Accent5" xfId="11188" builtinId="48" hidden="1"/>
    <cellStyle name="60% - Accent5" xfId="11227" builtinId="48" hidden="1"/>
    <cellStyle name="60% - Accent5" xfId="11266" builtinId="48" hidden="1"/>
    <cellStyle name="60% - Accent5" xfId="10489" builtinId="48" hidden="1"/>
    <cellStyle name="60% - Accent5" xfId="11299" builtinId="48" hidden="1"/>
    <cellStyle name="60% - Accent5" xfId="11340" builtinId="48" hidden="1"/>
    <cellStyle name="60% - Accent5" xfId="11379" builtinId="48" hidden="1"/>
    <cellStyle name="60% - Accent5" xfId="11418" builtinId="48" hidden="1"/>
    <cellStyle name="60% - Accent5" xfId="11457" builtinId="48" hidden="1"/>
    <cellStyle name="60% - Accent5" xfId="11497" builtinId="48" hidden="1"/>
    <cellStyle name="60% - Accent5" xfId="11536" builtinId="48" hidden="1"/>
    <cellStyle name="60% - Accent5" xfId="11577" builtinId="48" hidden="1"/>
    <cellStyle name="60% - Accent5" xfId="11616" builtinId="48" hidden="1"/>
    <cellStyle name="60% - Accent5" xfId="11655" builtinId="48" hidden="1"/>
    <cellStyle name="60% - Accent5" xfId="11694" builtinId="48" hidden="1"/>
    <cellStyle name="60% - Accent5" xfId="11734" builtinId="48" hidden="1"/>
    <cellStyle name="60% - Accent5" xfId="11774" builtinId="48" hidden="1"/>
    <cellStyle name="60% - Accent5" xfId="11813" builtinId="48" hidden="1"/>
    <cellStyle name="60% - Accent5" xfId="11853" builtinId="48" hidden="1"/>
    <cellStyle name="60% - Accent5" xfId="11892" builtinId="48" hidden="1"/>
    <cellStyle name="60% - Accent5" xfId="11932" builtinId="48" hidden="1"/>
    <cellStyle name="60% - Accent5" xfId="11971" builtinId="48" hidden="1"/>
    <cellStyle name="60% - Accent5" xfId="12010" builtinId="48" hidden="1"/>
    <cellStyle name="60% - Accent5" xfId="10446" builtinId="48" hidden="1"/>
    <cellStyle name="60% - Accent5" xfId="10480" builtinId="48" hidden="1"/>
    <cellStyle name="60% - Accent5" xfId="12056" builtinId="48" hidden="1"/>
    <cellStyle name="60% - Accent5" xfId="12095" builtinId="48" hidden="1"/>
    <cellStyle name="60% - Accent5" xfId="12134" builtinId="48" hidden="1"/>
    <cellStyle name="60% - Accent5" xfId="12173" builtinId="48" hidden="1"/>
    <cellStyle name="60% - Accent5" xfId="12213" builtinId="48" hidden="1"/>
    <cellStyle name="60% - Accent5" xfId="12252" builtinId="48" hidden="1"/>
    <cellStyle name="60% - Accent5" xfId="12293" builtinId="48" hidden="1"/>
    <cellStyle name="60% - Accent5" xfId="12332" builtinId="48" hidden="1"/>
    <cellStyle name="60% - Accent5" xfId="12371" builtinId="48" hidden="1"/>
    <cellStyle name="60% - Accent5" xfId="12410" builtinId="48" hidden="1"/>
    <cellStyle name="60% - Accent5" xfId="12450" builtinId="48" hidden="1"/>
    <cellStyle name="60% - Accent5" xfId="12490" builtinId="48" hidden="1"/>
    <cellStyle name="60% - Accent5" xfId="12529" builtinId="48" hidden="1"/>
    <cellStyle name="60% - Accent5" xfId="12569" builtinId="48" hidden="1"/>
    <cellStyle name="60% - Accent5" xfId="12608" builtinId="48" hidden="1"/>
    <cellStyle name="60% - Accent5" xfId="12648" builtinId="48" hidden="1"/>
    <cellStyle name="60% - Accent5" xfId="12687" builtinId="48" hidden="1"/>
    <cellStyle name="60% - Accent5" xfId="12726" builtinId="48" hidden="1"/>
    <cellStyle name="60% - Accent5" xfId="12765" builtinId="48" hidden="1"/>
    <cellStyle name="60% - Accent5" xfId="12805" builtinId="48" hidden="1"/>
    <cellStyle name="60% - Accent5" xfId="12846" builtinId="48" hidden="1"/>
    <cellStyle name="60% - Accent5" xfId="12885" builtinId="48" hidden="1"/>
    <cellStyle name="60% - Accent5" xfId="12924" builtinId="48" hidden="1"/>
    <cellStyle name="60% - Accent5" xfId="12963" builtinId="48" hidden="1"/>
    <cellStyle name="60% - Accent5" xfId="13003" builtinId="48" hidden="1"/>
    <cellStyle name="60% - Accent5" xfId="13042" builtinId="48" hidden="1"/>
    <cellStyle name="60% - Accent5" xfId="13083" builtinId="48" hidden="1"/>
    <cellStyle name="60% - Accent5" xfId="13122" builtinId="48" hidden="1"/>
    <cellStyle name="60% - Accent5" xfId="13161" builtinId="48" hidden="1"/>
    <cellStyle name="60% - Accent5" xfId="13200" builtinId="48" hidden="1"/>
    <cellStyle name="60% - Accent5" xfId="13240" builtinId="48" hidden="1"/>
    <cellStyle name="60% - Accent5" xfId="13280" builtinId="48" hidden="1"/>
    <cellStyle name="60% - Accent5" xfId="13319" builtinId="48" hidden="1"/>
    <cellStyle name="60% - Accent5" xfId="13359" builtinId="48" hidden="1"/>
    <cellStyle name="60% - Accent5" xfId="13398" builtinId="48" hidden="1"/>
    <cellStyle name="60% - Accent5" xfId="13438" builtinId="48" hidden="1"/>
    <cellStyle name="60% - Accent5" xfId="13477" builtinId="48" hidden="1"/>
    <cellStyle name="60% - Accent5" xfId="13516" builtinId="48" hidden="1"/>
    <cellStyle name="60% - Accent5" xfId="13555" builtinId="48" hidden="1"/>
    <cellStyle name="60% - Accent5" xfId="13714" builtinId="48" hidden="1"/>
    <cellStyle name="60% - Accent5" xfId="13755" builtinId="48" hidden="1"/>
    <cellStyle name="60% - Accent5" xfId="13794" builtinId="48" hidden="1"/>
    <cellStyle name="60% - Accent5" xfId="13833" builtinId="48" hidden="1"/>
    <cellStyle name="60% - Accent5" xfId="13872" builtinId="48" hidden="1"/>
    <cellStyle name="60% - Accent5" xfId="13912" builtinId="48" hidden="1"/>
    <cellStyle name="60% - Accent5" xfId="13951" builtinId="48" hidden="1"/>
    <cellStyle name="60% - Accent5" xfId="13992" builtinId="48" hidden="1"/>
    <cellStyle name="60% - Accent5" xfId="14031" builtinId="48" hidden="1"/>
    <cellStyle name="60% - Accent5" xfId="14070" builtinId="48" hidden="1"/>
    <cellStyle name="60% - Accent5" xfId="14109" builtinId="48" hidden="1"/>
    <cellStyle name="60% - Accent5" xfId="14149" builtinId="48" hidden="1"/>
    <cellStyle name="60% - Accent5" xfId="14189" builtinId="48" hidden="1"/>
    <cellStyle name="60% - Accent5" xfId="14228" builtinId="48" hidden="1"/>
    <cellStyle name="60% - Accent5" xfId="14268" builtinId="48" hidden="1"/>
    <cellStyle name="60% - Accent5" xfId="14308" builtinId="48" hidden="1"/>
    <cellStyle name="60% - Accent5" xfId="14348" builtinId="48" hidden="1"/>
    <cellStyle name="60% - Accent5" xfId="14387" builtinId="48" hidden="1"/>
    <cellStyle name="60% - Accent5" xfId="14426" builtinId="48" hidden="1"/>
    <cellStyle name="60% - Accent5" xfId="13649" builtinId="48" hidden="1"/>
    <cellStyle name="60% - Accent5" xfId="14459" builtinId="48" hidden="1"/>
    <cellStyle name="60% - Accent5" xfId="14500" builtinId="48" hidden="1"/>
    <cellStyle name="60% - Accent5" xfId="14539" builtinId="48" hidden="1"/>
    <cellStyle name="60% - Accent5" xfId="14578" builtinId="48" hidden="1"/>
    <cellStyle name="60% - Accent5" xfId="14617" builtinId="48" hidden="1"/>
    <cellStyle name="60% - Accent5" xfId="14657" builtinId="48" hidden="1"/>
    <cellStyle name="60% - Accent5" xfId="14696" builtinId="48" hidden="1"/>
    <cellStyle name="60% - Accent5" xfId="14737" builtinId="48" hidden="1"/>
    <cellStyle name="60% - Accent5" xfId="14776" builtinId="48" hidden="1"/>
    <cellStyle name="60% - Accent5" xfId="14815" builtinId="48" hidden="1"/>
    <cellStyle name="60% - Accent5" xfId="14854" builtinId="48" hidden="1"/>
    <cellStyle name="60% - Accent5" xfId="14894" builtinId="48" hidden="1"/>
    <cellStyle name="60% - Accent5" xfId="14934" builtinId="48" hidden="1"/>
    <cellStyle name="60% - Accent5" xfId="14973" builtinId="48" hidden="1"/>
    <cellStyle name="60% - Accent5" xfId="15013" builtinId="48" hidden="1"/>
    <cellStyle name="60% - Accent5" xfId="15052" builtinId="48" hidden="1"/>
    <cellStyle name="60% - Accent5" xfId="15092" builtinId="48" hidden="1"/>
    <cellStyle name="60% - Accent5" xfId="15131" builtinId="48" hidden="1"/>
    <cellStyle name="60% - Accent5" xfId="15170" builtinId="48" hidden="1"/>
    <cellStyle name="60% - Accent5" xfId="13606" builtinId="48" hidden="1"/>
    <cellStyle name="60% - Accent5" xfId="13640" builtinId="48" hidden="1"/>
    <cellStyle name="60% - Accent5" xfId="15216" builtinId="48" hidden="1"/>
    <cellStyle name="60% - Accent5" xfId="15255" builtinId="48" hidden="1"/>
    <cellStyle name="60% - Accent5" xfId="15294" builtinId="48" hidden="1"/>
    <cellStyle name="60% - Accent5" xfId="15333" builtinId="48" hidden="1"/>
    <cellStyle name="60% - Accent5" xfId="15373" builtinId="48" hidden="1"/>
    <cellStyle name="60% - Accent5" xfId="15412" builtinId="48" hidden="1"/>
    <cellStyle name="60% - Accent5" xfId="15453" builtinId="48" hidden="1"/>
    <cellStyle name="60% - Accent5" xfId="15492" builtinId="48" hidden="1"/>
    <cellStyle name="60% - Accent5" xfId="15531" builtinId="48" hidden="1"/>
    <cellStyle name="60% - Accent5" xfId="15570" builtinId="48" hidden="1"/>
    <cellStyle name="60% - Accent5" xfId="15610" builtinId="48" hidden="1"/>
    <cellStyle name="60% - Accent5" xfId="15650" builtinId="48" hidden="1"/>
    <cellStyle name="60% - Accent5" xfId="15689" builtinId="48" hidden="1"/>
    <cellStyle name="60% - Accent5" xfId="15729" builtinId="48" hidden="1"/>
    <cellStyle name="60% - Accent5" xfId="15768" builtinId="48" hidden="1"/>
    <cellStyle name="60% - Accent5" xfId="15808" builtinId="48" hidden="1"/>
    <cellStyle name="60% - Accent5" xfId="15847" builtinId="48" hidden="1"/>
    <cellStyle name="60% - Accent5" xfId="15886" builtinId="48" hidden="1"/>
    <cellStyle name="60% - Accent5" xfId="4105" builtinId="48" hidden="1"/>
    <cellStyle name="60% - Accent5" xfId="15899" builtinId="48" hidden="1"/>
    <cellStyle name="60% - Accent5" xfId="15940" builtinId="48" hidden="1"/>
    <cellStyle name="60% - Accent5" xfId="15979" builtinId="48" hidden="1"/>
    <cellStyle name="60% - Accent5" xfId="16018" builtinId="48" hidden="1"/>
    <cellStyle name="60% - Accent5" xfId="16057" builtinId="48" hidden="1"/>
    <cellStyle name="60% - Accent5" xfId="16097" builtinId="48" hidden="1"/>
    <cellStyle name="60% - Accent5" xfId="16136" builtinId="48" hidden="1"/>
    <cellStyle name="60% - Accent5" xfId="16177" builtinId="48" hidden="1"/>
    <cellStyle name="60% - Accent5" xfId="16216" builtinId="48" hidden="1"/>
    <cellStyle name="60% - Accent5" xfId="16255" builtinId="48" hidden="1"/>
    <cellStyle name="60% - Accent5" xfId="16294" builtinId="48" hidden="1"/>
    <cellStyle name="60% - Accent5" xfId="16334" builtinId="48" hidden="1"/>
    <cellStyle name="60% - Accent5" xfId="16374" builtinId="48" hidden="1"/>
    <cellStyle name="60% - Accent5" xfId="16413" builtinId="48" hidden="1"/>
    <cellStyle name="60% - Accent5" xfId="16453" builtinId="48" hidden="1"/>
    <cellStyle name="60% - Accent5" xfId="16492" builtinId="48" hidden="1"/>
    <cellStyle name="60% - Accent5" xfId="16532" builtinId="48" hidden="1"/>
    <cellStyle name="60% - Accent5" xfId="16571" builtinId="48" hidden="1"/>
    <cellStyle name="60% - Accent5" xfId="16610" builtinId="48" hidden="1"/>
    <cellStyle name="60% - Accent5" xfId="16649" builtinId="48" hidden="1"/>
    <cellStyle name="60% - Accent5" xfId="16808" builtinId="48" hidden="1"/>
    <cellStyle name="60% - Accent5" xfId="16849" builtinId="48" hidden="1"/>
    <cellStyle name="60% - Accent5" xfId="16888" builtinId="48" hidden="1"/>
    <cellStyle name="60% - Accent5" xfId="16927" builtinId="48" hidden="1"/>
    <cellStyle name="60% - Accent5" xfId="16966" builtinId="48" hidden="1"/>
    <cellStyle name="60% - Accent5" xfId="17006" builtinId="48" hidden="1"/>
    <cellStyle name="60% - Accent5" xfId="17045" builtinId="48" hidden="1"/>
    <cellStyle name="60% - Accent5" xfId="17086" builtinId="48" hidden="1"/>
    <cellStyle name="60% - Accent5" xfId="17125" builtinId="48" hidden="1"/>
    <cellStyle name="60% - Accent5" xfId="17164" builtinId="48" hidden="1"/>
    <cellStyle name="60% - Accent5" xfId="17203" builtinId="48" hidden="1"/>
    <cellStyle name="60% - Accent5" xfId="17243" builtinId="48" hidden="1"/>
    <cellStyle name="60% - Accent5" xfId="17283" builtinId="48" hidden="1"/>
    <cellStyle name="60% - Accent5" xfId="17322" builtinId="48" hidden="1"/>
    <cellStyle name="60% - Accent5" xfId="17362" builtinId="48" hidden="1"/>
    <cellStyle name="60% - Accent5" xfId="17402" builtinId="48" hidden="1"/>
    <cellStyle name="60% - Accent5" xfId="17442" builtinId="48" hidden="1"/>
    <cellStyle name="60% - Accent5" xfId="17481" builtinId="48" hidden="1"/>
    <cellStyle name="60% - Accent5" xfId="17520" builtinId="48" hidden="1"/>
    <cellStyle name="60% - Accent5" xfId="16743" builtinId="48" hidden="1"/>
    <cellStyle name="60% - Accent5" xfId="17553" builtinId="48" hidden="1"/>
    <cellStyle name="60% - Accent5" xfId="17594" builtinId="48" hidden="1"/>
    <cellStyle name="60% - Accent5" xfId="17633" builtinId="48" hidden="1"/>
    <cellStyle name="60% - Accent5" xfId="17672" builtinId="48" hidden="1"/>
    <cellStyle name="60% - Accent5" xfId="17711" builtinId="48" hidden="1"/>
    <cellStyle name="60% - Accent5" xfId="17751" builtinId="48" hidden="1"/>
    <cellStyle name="60% - Accent5" xfId="17790" builtinId="48" hidden="1"/>
    <cellStyle name="60% - Accent5" xfId="17831" builtinId="48" hidden="1"/>
    <cellStyle name="60% - Accent5" xfId="17870" builtinId="48" hidden="1"/>
    <cellStyle name="60% - Accent5" xfId="17909" builtinId="48" hidden="1"/>
    <cellStyle name="60% - Accent5" xfId="17948" builtinId="48" hidden="1"/>
    <cellStyle name="60% - Accent5" xfId="17988" builtinId="48" hidden="1"/>
    <cellStyle name="60% - Accent5" xfId="18028" builtinId="48" hidden="1"/>
    <cellStyle name="60% - Accent5" xfId="18067" builtinId="48" hidden="1"/>
    <cellStyle name="60% - Accent5" xfId="18107" builtinId="48" hidden="1"/>
    <cellStyle name="60% - Accent5" xfId="18146" builtinId="48" hidden="1"/>
    <cellStyle name="60% - Accent5" xfId="18186" builtinId="48" hidden="1"/>
    <cellStyle name="60% - Accent5" xfId="18225" builtinId="48" hidden="1"/>
    <cellStyle name="60% - Accent5" xfId="18264" builtinId="48" hidden="1"/>
    <cellStyle name="60% - Accent5" xfId="16700" builtinId="48" hidden="1"/>
    <cellStyle name="60% - Accent5" xfId="16734" builtinId="48" hidden="1"/>
    <cellStyle name="60% - Accent5" xfId="18310" builtinId="48" hidden="1"/>
    <cellStyle name="60% - Accent5" xfId="18349" builtinId="48" hidden="1"/>
    <cellStyle name="60% - Accent5" xfId="18388" builtinId="48" hidden="1"/>
    <cellStyle name="60% - Accent5" xfId="18427" builtinId="48" hidden="1"/>
    <cellStyle name="60% - Accent5" xfId="18467" builtinId="48" hidden="1"/>
    <cellStyle name="60% - Accent5" xfId="18506" builtinId="48" hidden="1"/>
    <cellStyle name="60% - Accent5" xfId="18547" builtinId="48" hidden="1"/>
    <cellStyle name="60% - Accent5" xfId="18586" builtinId="48" hidden="1"/>
    <cellStyle name="60% - Accent5" xfId="18625" builtinId="48" hidden="1"/>
    <cellStyle name="60% - Accent5" xfId="18664" builtinId="48" hidden="1"/>
    <cellStyle name="60% - Accent5" xfId="18704" builtinId="48" hidden="1"/>
    <cellStyle name="60% - Accent5" xfId="18744" builtinId="48" hidden="1"/>
    <cellStyle name="60% - Accent5" xfId="18783" builtinId="48" hidden="1"/>
    <cellStyle name="60% - Accent5" xfId="18823" builtinId="48" hidden="1"/>
    <cellStyle name="60% - Accent5" xfId="18862" builtinId="48" hidden="1"/>
    <cellStyle name="60% - Accent5" xfId="18902" builtinId="48" hidden="1"/>
    <cellStyle name="60% - Accent5" xfId="18941" builtinId="48" hidden="1"/>
    <cellStyle name="60% - Accent5" xfId="18980" builtinId="48" hidden="1"/>
    <cellStyle name="60% - Accent5" xfId="3257" builtinId="48" hidden="1"/>
    <cellStyle name="60% - Accent5" xfId="19102" builtinId="48" hidden="1"/>
    <cellStyle name="60% - Accent5" xfId="19143" builtinId="48" hidden="1"/>
    <cellStyle name="60% - Accent5" xfId="19182" builtinId="48" hidden="1"/>
    <cellStyle name="60% - Accent5" xfId="19221" builtinId="48" hidden="1"/>
    <cellStyle name="60% - Accent5" xfId="19260" builtinId="48" hidden="1"/>
    <cellStyle name="60% - Accent5" xfId="19300" builtinId="48" hidden="1"/>
    <cellStyle name="60% - Accent5" xfId="19339" builtinId="48" hidden="1"/>
    <cellStyle name="60% - Accent5" xfId="19380" builtinId="48" hidden="1"/>
    <cellStyle name="60% - Accent5" xfId="19419" builtinId="48" hidden="1"/>
    <cellStyle name="60% - Accent5" xfId="19458" builtinId="48" hidden="1"/>
    <cellStyle name="60% - Accent5" xfId="19497" builtinId="48" hidden="1"/>
    <cellStyle name="60% - Accent5" xfId="19537" builtinId="48" hidden="1"/>
    <cellStyle name="60% - Accent5" xfId="19577" builtinId="48" hidden="1"/>
    <cellStyle name="60% - Accent5" xfId="19616" builtinId="48" hidden="1"/>
    <cellStyle name="60% - Accent5" xfId="19656" builtinId="48" hidden="1"/>
    <cellStyle name="60% - Accent5" xfId="19695" builtinId="48" hidden="1"/>
    <cellStyle name="60% - Accent5" xfId="19735" builtinId="48" hidden="1"/>
    <cellStyle name="60% - Accent5" xfId="19774" builtinId="48" hidden="1"/>
    <cellStyle name="60% - Accent5" xfId="19813" builtinId="48" hidden="1"/>
    <cellStyle name="60% - Accent5" xfId="19864" builtinId="48" hidden="1"/>
    <cellStyle name="60% - Accent5" xfId="20023" builtinId="48" hidden="1"/>
    <cellStyle name="60% - Accent5" xfId="20064" builtinId="48" hidden="1"/>
    <cellStyle name="60% - Accent5" xfId="20103" builtinId="48" hidden="1"/>
    <cellStyle name="60% - Accent5" xfId="20142" builtinId="48" hidden="1"/>
    <cellStyle name="60% - Accent5" xfId="20181" builtinId="48" hidden="1"/>
    <cellStyle name="60% - Accent5" xfId="20221" builtinId="48" hidden="1"/>
    <cellStyle name="60% - Accent5" xfId="20260" builtinId="48" hidden="1"/>
    <cellStyle name="60% - Accent5" xfId="20301" builtinId="48" hidden="1"/>
    <cellStyle name="60% - Accent5" xfId="20340" builtinId="48" hidden="1"/>
    <cellStyle name="60% - Accent5" xfId="20379" builtinId="48" hidden="1"/>
    <cellStyle name="60% - Accent5" xfId="20418" builtinId="48" hidden="1"/>
    <cellStyle name="60% - Accent5" xfId="20458" builtinId="48" hidden="1"/>
    <cellStyle name="60% - Accent5" xfId="20498" builtinId="48" hidden="1"/>
    <cellStyle name="60% - Accent5" xfId="20537" builtinId="48" hidden="1"/>
    <cellStyle name="60% - Accent5" xfId="20577" builtinId="48" hidden="1"/>
    <cellStyle name="60% - Accent5" xfId="20617" builtinId="48" hidden="1"/>
    <cellStyle name="60% - Accent5" xfId="20657" builtinId="48" hidden="1"/>
    <cellStyle name="60% - Accent5" xfId="20696" builtinId="48" hidden="1"/>
    <cellStyle name="60% - Accent5" xfId="20735" builtinId="48" hidden="1"/>
    <cellStyle name="60% - Accent5" xfId="19958" builtinId="48" hidden="1"/>
    <cellStyle name="60% - Accent5" xfId="20768" builtinId="48" hidden="1"/>
    <cellStyle name="60% - Accent5" xfId="20809" builtinId="48" hidden="1"/>
    <cellStyle name="60% - Accent5" xfId="20848" builtinId="48" hidden="1"/>
    <cellStyle name="60% - Accent5" xfId="20887" builtinId="48" hidden="1"/>
    <cellStyle name="60% - Accent5" xfId="20926" builtinId="48" hidden="1"/>
    <cellStyle name="60% - Accent5" xfId="20966" builtinId="48" hidden="1"/>
    <cellStyle name="60% - Accent5" xfId="21005" builtinId="48" hidden="1"/>
    <cellStyle name="60% - Accent5" xfId="21046" builtinId="48" hidden="1"/>
    <cellStyle name="60% - Accent5" xfId="21085" builtinId="48" hidden="1"/>
    <cellStyle name="60% - Accent5" xfId="21124" builtinId="48" hidden="1"/>
    <cellStyle name="60% - Accent5" xfId="21163" builtinId="48" hidden="1"/>
    <cellStyle name="60% - Accent5" xfId="21203" builtinId="48" hidden="1"/>
    <cellStyle name="60% - Accent5" xfId="21243" builtinId="48" hidden="1"/>
    <cellStyle name="60% - Accent5" xfId="21282" builtinId="48" hidden="1"/>
    <cellStyle name="60% - Accent5" xfId="21322" builtinId="48" hidden="1"/>
    <cellStyle name="60% - Accent5" xfId="21361" builtinId="48" hidden="1"/>
    <cellStyle name="60% - Accent5" xfId="21401" builtinId="48" hidden="1"/>
    <cellStyle name="60% - Accent5" xfId="21440" builtinId="48" hidden="1"/>
    <cellStyle name="60% - Accent5" xfId="21479" builtinId="48" hidden="1"/>
    <cellStyle name="60% - Accent5" xfId="19915" builtinId="48" hidden="1"/>
    <cellStyle name="60% - Accent5" xfId="19949" builtinId="48" hidden="1"/>
    <cellStyle name="60% - Accent5" xfId="21525" builtinId="48" hidden="1"/>
    <cellStyle name="60% - Accent5" xfId="21564" builtinId="48" hidden="1"/>
    <cellStyle name="60% - Accent5" xfId="21603" builtinId="48" hidden="1"/>
    <cellStyle name="60% - Accent5" xfId="21642" builtinId="48" hidden="1"/>
    <cellStyle name="60% - Accent5" xfId="21682" builtinId="48" hidden="1"/>
    <cellStyle name="60% - Accent5" xfId="21721" builtinId="48" hidden="1"/>
    <cellStyle name="60% - Accent5" xfId="21762" builtinId="48" hidden="1"/>
    <cellStyle name="60% - Accent5" xfId="21801" builtinId="48" hidden="1"/>
    <cellStyle name="60% - Accent5" xfId="21840" builtinId="48" hidden="1"/>
    <cellStyle name="60% - Accent5" xfId="21879" builtinId="48" hidden="1"/>
    <cellStyle name="60% - Accent5" xfId="21919" builtinId="48" hidden="1"/>
    <cellStyle name="60% - Accent5" xfId="21959" builtinId="48" hidden="1"/>
    <cellStyle name="60% - Accent5" xfId="21998" builtinId="48" hidden="1"/>
    <cellStyle name="60% - Accent5" xfId="22038" builtinId="48" hidden="1"/>
    <cellStyle name="60% - Accent5" xfId="22077" builtinId="48" hidden="1"/>
    <cellStyle name="60% - Accent5" xfId="22117" builtinId="48" hidden="1"/>
    <cellStyle name="60% - Accent5" xfId="22156" builtinId="48" hidden="1"/>
    <cellStyle name="60% - Accent5" xfId="22195" builtinId="48" hidden="1"/>
    <cellStyle name="60% - Accent5" xfId="22234" builtinId="48" hidden="1"/>
    <cellStyle name="60% - Accent5" xfId="22274" builtinId="48" hidden="1"/>
    <cellStyle name="60% - Accent5" xfId="22315" builtinId="48" hidden="1"/>
    <cellStyle name="60% - Accent5" xfId="22354" builtinId="48" hidden="1"/>
    <cellStyle name="60% - Accent5" xfId="22393" builtinId="48" hidden="1"/>
    <cellStyle name="60% - Accent5" xfId="22432" builtinId="48" hidden="1"/>
    <cellStyle name="60% - Accent5" xfId="22472" builtinId="48" hidden="1"/>
    <cellStyle name="60% - Accent5" xfId="22511" builtinId="48" hidden="1"/>
    <cellStyle name="60% - Accent5" xfId="22552" builtinId="48" hidden="1"/>
    <cellStyle name="60% - Accent5" xfId="22591" builtinId="48" hidden="1"/>
    <cellStyle name="60% - Accent5" xfId="22630" builtinId="48" hidden="1"/>
    <cellStyle name="60% - Accent5" xfId="22669" builtinId="48" hidden="1"/>
    <cellStyle name="60% - Accent5" xfId="22709" builtinId="48" hidden="1"/>
    <cellStyle name="60% - Accent5" xfId="22749" builtinId="48" hidden="1"/>
    <cellStyle name="60% - Accent5" xfId="22788" builtinId="48" hidden="1"/>
    <cellStyle name="60% - Accent5" xfId="22828" builtinId="48" hidden="1"/>
    <cellStyle name="60% - Accent5" xfId="22867" builtinId="48" hidden="1"/>
    <cellStyle name="60% - Accent5" xfId="22907" builtinId="48" hidden="1"/>
    <cellStyle name="60% - Accent5" xfId="22946" builtinId="48" hidden="1"/>
    <cellStyle name="60% - Accent5" xfId="22985" builtinId="48" hidden="1"/>
    <cellStyle name="60% - Accent5" xfId="23024" builtinId="48" hidden="1"/>
    <cellStyle name="60% - Accent5" xfId="23183" builtinId="48" hidden="1"/>
    <cellStyle name="60% - Accent5" xfId="23224" builtinId="48" hidden="1"/>
    <cellStyle name="60% - Accent5" xfId="23263" builtinId="48" hidden="1"/>
    <cellStyle name="60% - Accent5" xfId="23302" builtinId="48" hidden="1"/>
    <cellStyle name="60% - Accent5" xfId="23341" builtinId="48" hidden="1"/>
    <cellStyle name="60% - Accent5" xfId="23381" builtinId="48" hidden="1"/>
    <cellStyle name="60% - Accent5" xfId="23420" builtinId="48" hidden="1"/>
    <cellStyle name="60% - Accent5" xfId="23461" builtinId="48" hidden="1"/>
    <cellStyle name="60% - Accent5" xfId="23500" builtinId="48" hidden="1"/>
    <cellStyle name="60% - Accent5" xfId="23539" builtinId="48" hidden="1"/>
    <cellStyle name="60% - Accent5" xfId="23578" builtinId="48" hidden="1"/>
    <cellStyle name="60% - Accent5" xfId="23618" builtinId="48" hidden="1"/>
    <cellStyle name="60% - Accent5" xfId="23658" builtinId="48" hidden="1"/>
    <cellStyle name="60% - Accent5" xfId="23697" builtinId="48" hidden="1"/>
    <cellStyle name="60% - Accent5" xfId="23737" builtinId="48" hidden="1"/>
    <cellStyle name="60% - Accent5" xfId="23777" builtinId="48" hidden="1"/>
    <cellStyle name="60% - Accent5" xfId="23817" builtinId="48" hidden="1"/>
    <cellStyle name="60% - Accent5" xfId="23856" builtinId="48" hidden="1"/>
    <cellStyle name="60% - Accent5" xfId="23895" builtinId="48" hidden="1"/>
    <cellStyle name="60% - Accent5" xfId="23118" builtinId="48" hidden="1"/>
    <cellStyle name="60% - Accent5" xfId="23928" builtinId="48" hidden="1"/>
    <cellStyle name="60% - Accent5" xfId="23969" builtinId="48" hidden="1"/>
    <cellStyle name="60% - Accent5" xfId="24008" builtinId="48" hidden="1"/>
    <cellStyle name="60% - Accent5" xfId="24047" builtinId="48" hidden="1"/>
    <cellStyle name="60% - Accent5" xfId="24086" builtinId="48" hidden="1"/>
    <cellStyle name="60% - Accent5" xfId="24126" builtinId="48" hidden="1"/>
    <cellStyle name="60% - Accent5" xfId="24165" builtinId="48" hidden="1"/>
    <cellStyle name="60% - Accent5" xfId="24206" builtinId="48" hidden="1"/>
    <cellStyle name="60% - Accent5" xfId="24245" builtinId="48" hidden="1"/>
    <cellStyle name="60% - Accent5" xfId="24284" builtinId="48" hidden="1"/>
    <cellStyle name="60% - Accent5" xfId="24323" builtinId="48" hidden="1"/>
    <cellStyle name="60% - Accent5" xfId="24363" builtinId="48" hidden="1"/>
    <cellStyle name="60% - Accent5" xfId="24403" builtinId="48" hidden="1"/>
    <cellStyle name="60% - Accent5" xfId="24442" builtinId="48" hidden="1"/>
    <cellStyle name="60% - Accent5" xfId="24482" builtinId="48" hidden="1"/>
    <cellStyle name="60% - Accent5" xfId="24521" builtinId="48" hidden="1"/>
    <cellStyle name="60% - Accent5" xfId="24561" builtinId="48" hidden="1"/>
    <cellStyle name="60% - Accent5" xfId="24600" builtinId="48" hidden="1"/>
    <cellStyle name="60% - Accent5" xfId="24639" builtinId="48" hidden="1"/>
    <cellStyle name="60% - Accent5" xfId="23075" builtinId="48" hidden="1"/>
    <cellStyle name="60% - Accent5" xfId="23109" builtinId="48" hidden="1"/>
    <cellStyle name="60% - Accent5" xfId="24685" builtinId="48" hidden="1"/>
    <cellStyle name="60% - Accent5" xfId="24724" builtinId="48" hidden="1"/>
    <cellStyle name="60% - Accent5" xfId="24763" builtinId="48" hidden="1"/>
    <cellStyle name="60% - Accent5" xfId="24802" builtinId="48" hidden="1"/>
    <cellStyle name="60% - Accent5" xfId="24842" builtinId="48" hidden="1"/>
    <cellStyle name="60% - Accent5" xfId="24881" builtinId="48" hidden="1"/>
    <cellStyle name="60% - Accent5" xfId="24922" builtinId="48" hidden="1"/>
    <cellStyle name="60% - Accent5" xfId="24961" builtinId="48" hidden="1"/>
    <cellStyle name="60% - Accent5" xfId="25000" builtinId="48" hidden="1"/>
    <cellStyle name="60% - Accent5" xfId="25039" builtinId="48" hidden="1"/>
    <cellStyle name="60% - Accent5" xfId="25079" builtinId="48" hidden="1"/>
    <cellStyle name="60% - Accent5" xfId="25119" builtinId="48" hidden="1"/>
    <cellStyle name="60% - Accent5" xfId="25158" builtinId="48" hidden="1"/>
    <cellStyle name="60% - Accent5" xfId="25198" builtinId="48" hidden="1"/>
    <cellStyle name="60% - Accent5" xfId="25237" builtinId="48" hidden="1"/>
    <cellStyle name="60% - Accent5" xfId="25277" builtinId="48" hidden="1"/>
    <cellStyle name="60% - Accent5" xfId="25316" builtinId="48" hidden="1"/>
    <cellStyle name="60% - Accent5" xfId="25355" builtinId="48" hidden="1"/>
    <cellStyle name="60% - Accent5" xfId="19037" builtinId="48" hidden="1"/>
    <cellStyle name="60% - Accent5" xfId="19004" builtinId="48" hidden="1"/>
    <cellStyle name="60% - Accent5" xfId="25382" builtinId="48" hidden="1"/>
    <cellStyle name="60% - Accent5" xfId="25421" builtinId="48" hidden="1"/>
    <cellStyle name="60% - Accent5" xfId="25460" builtinId="48" hidden="1"/>
    <cellStyle name="60% - Accent5" xfId="25499" builtinId="48" hidden="1"/>
    <cellStyle name="60% - Accent5" xfId="25539" builtinId="48" hidden="1"/>
    <cellStyle name="60% - Accent5" xfId="25578" builtinId="48" hidden="1"/>
    <cellStyle name="60% - Accent5" xfId="25619" builtinId="48" hidden="1"/>
    <cellStyle name="60% - Accent5" xfId="25658" builtinId="48" hidden="1"/>
    <cellStyle name="60% - Accent5" xfId="25697" builtinId="48" hidden="1"/>
    <cellStyle name="60% - Accent5" xfId="25736" builtinId="48" hidden="1"/>
    <cellStyle name="60% - Accent5" xfId="25776" builtinId="48" hidden="1"/>
    <cellStyle name="60% - Accent5" xfId="25816" builtinId="48" hidden="1"/>
    <cellStyle name="60% - Accent5" xfId="25855" builtinId="48" hidden="1"/>
    <cellStyle name="60% - Accent5" xfId="25895" builtinId="48" hidden="1"/>
    <cellStyle name="60% - Accent5" xfId="25934" builtinId="48" hidden="1"/>
    <cellStyle name="60% - Accent5" xfId="25974" builtinId="48" hidden="1"/>
    <cellStyle name="60% - Accent5" xfId="26013" builtinId="48" hidden="1"/>
    <cellStyle name="60% - Accent5" xfId="26052" builtinId="48" hidden="1"/>
    <cellStyle name="60% - Accent5" xfId="26091" builtinId="48" hidden="1"/>
    <cellStyle name="60% - Accent5" xfId="26250" builtinId="48" hidden="1"/>
    <cellStyle name="60% - Accent5" xfId="26291" builtinId="48" hidden="1"/>
    <cellStyle name="60% - Accent5" xfId="26330" builtinId="48" hidden="1"/>
    <cellStyle name="60% - Accent5" xfId="26369" builtinId="48" hidden="1"/>
    <cellStyle name="60% - Accent5" xfId="26408" builtinId="48" hidden="1"/>
    <cellStyle name="60% - Accent5" xfId="26448" builtinId="48" hidden="1"/>
    <cellStyle name="60% - Accent5" xfId="26487" builtinId="48" hidden="1"/>
    <cellStyle name="60% - Accent5" xfId="26528" builtinId="48" hidden="1"/>
    <cellStyle name="60% - Accent5" xfId="26567" builtinId="48" hidden="1"/>
    <cellStyle name="60% - Accent5" xfId="26606" builtinId="48" hidden="1"/>
    <cellStyle name="60% - Accent5" xfId="26645" builtinId="48" hidden="1"/>
    <cellStyle name="60% - Accent5" xfId="26685" builtinId="48" hidden="1"/>
    <cellStyle name="60% - Accent5" xfId="26725" builtinId="48" hidden="1"/>
    <cellStyle name="60% - Accent5" xfId="26764" builtinId="48" hidden="1"/>
    <cellStyle name="60% - Accent5" xfId="26804" builtinId="48" hidden="1"/>
    <cellStyle name="60% - Accent5" xfId="26844" builtinId="48" hidden="1"/>
    <cellStyle name="60% - Accent5" xfId="26884" builtinId="48" hidden="1"/>
    <cellStyle name="60% - Accent5" xfId="26923" builtinId="48" hidden="1"/>
    <cellStyle name="60% - Accent5" xfId="26962" builtinId="48" hidden="1"/>
    <cellStyle name="60% - Accent5" xfId="26185" builtinId="48" hidden="1"/>
    <cellStyle name="60% - Accent5" xfId="26995" builtinId="48" hidden="1"/>
    <cellStyle name="60% - Accent5" xfId="27036" builtinId="48" hidden="1"/>
    <cellStyle name="60% - Accent5" xfId="27075" builtinId="48" hidden="1"/>
    <cellStyle name="60% - Accent5" xfId="27114" builtinId="48" hidden="1"/>
    <cellStyle name="60% - Accent5" xfId="27153" builtinId="48" hidden="1"/>
    <cellStyle name="60% - Accent5" xfId="27193" builtinId="48" hidden="1"/>
    <cellStyle name="60% - Accent5" xfId="27232" builtinId="48" hidden="1"/>
    <cellStyle name="60% - Accent5" xfId="27273" builtinId="48" hidden="1"/>
    <cellStyle name="60% - Accent5" xfId="27312" builtinId="48" hidden="1"/>
    <cellStyle name="60% - Accent5" xfId="27351" builtinId="48" hidden="1"/>
    <cellStyle name="60% - Accent5" xfId="27390" builtinId="48" hidden="1"/>
    <cellStyle name="60% - Accent5" xfId="27430" builtinId="48" hidden="1"/>
    <cellStyle name="60% - Accent5" xfId="27470" builtinId="48" hidden="1"/>
    <cellStyle name="60% - Accent5" xfId="27509" builtinId="48" hidden="1"/>
    <cellStyle name="60% - Accent5" xfId="27549" builtinId="48" hidden="1"/>
    <cellStyle name="60% - Accent5" xfId="27588" builtinId="48" hidden="1"/>
    <cellStyle name="60% - Accent5" xfId="27628" builtinId="48" hidden="1"/>
    <cellStyle name="60% - Accent5" xfId="27667" builtinId="48" hidden="1"/>
    <cellStyle name="60% - Accent5" xfId="27706" builtinId="48" hidden="1"/>
    <cellStyle name="60% - Accent5" xfId="26142" builtinId="48" hidden="1"/>
    <cellStyle name="60% - Accent5" xfId="26176" builtinId="48" hidden="1"/>
    <cellStyle name="60% - Accent5" xfId="27752" builtinId="48" hidden="1"/>
    <cellStyle name="60% - Accent5" xfId="27791" builtinId="48" hidden="1"/>
    <cellStyle name="60% - Accent5" xfId="27830" builtinId="48" hidden="1"/>
    <cellStyle name="60% - Accent5" xfId="27869" builtinId="48" hidden="1"/>
    <cellStyle name="60% - Accent5" xfId="27909" builtinId="48" hidden="1"/>
    <cellStyle name="60% - Accent5" xfId="27948" builtinId="48" hidden="1"/>
    <cellStyle name="60% - Accent5" xfId="27989" builtinId="48" hidden="1"/>
    <cellStyle name="60% - Accent5" xfId="28028" builtinId="48" hidden="1"/>
    <cellStyle name="60% - Accent5" xfId="28067" builtinId="48" hidden="1"/>
    <cellStyle name="60% - Accent5" xfId="28106" builtinId="48" hidden="1"/>
    <cellStyle name="60% - Accent5" xfId="28146" builtinId="48" hidden="1"/>
    <cellStyle name="60% - Accent5" xfId="28186" builtinId="48" hidden="1"/>
    <cellStyle name="60% - Accent5" xfId="28225" builtinId="48" hidden="1"/>
    <cellStyle name="60% - Accent5" xfId="28265" builtinId="48" hidden="1"/>
    <cellStyle name="60% - Accent5" xfId="28304" builtinId="48" hidden="1"/>
    <cellStyle name="60% - Accent5" xfId="28344" builtinId="48" hidden="1"/>
    <cellStyle name="60% - Accent5" xfId="28383" builtinId="48" hidden="1"/>
    <cellStyle name="60% - Accent5" xfId="28422" builtinId="48" hidden="1"/>
    <cellStyle name="60% - Accent5" xfId="28461" builtinId="48" hidden="1"/>
    <cellStyle name="60% - Accent5" xfId="28585" builtinId="48" hidden="1"/>
    <cellStyle name="60% - Accent5" xfId="28628" builtinId="48" hidden="1"/>
    <cellStyle name="60% - Accent5" xfId="28667" builtinId="48" hidden="1"/>
    <cellStyle name="60% - Accent5" xfId="28706" builtinId="48" hidden="1"/>
    <cellStyle name="60% - Accent5" xfId="28745" builtinId="48" hidden="1"/>
    <cellStyle name="60% - Accent5" xfId="28785" builtinId="48" hidden="1"/>
    <cellStyle name="60% - Accent5" xfId="28824" builtinId="48" hidden="1"/>
    <cellStyle name="60% - Accent5" xfId="28865" builtinId="48" hidden="1"/>
    <cellStyle name="60% - Accent5" xfId="28904" builtinId="48" hidden="1"/>
    <cellStyle name="60% - Accent5" xfId="28943" builtinId="48" hidden="1"/>
    <cellStyle name="60% - Accent5" xfId="28982" builtinId="48" hidden="1"/>
    <cellStyle name="60% - Accent5" xfId="29024" builtinId="48" hidden="1"/>
    <cellStyle name="60% - Accent5" xfId="29064" builtinId="48" hidden="1"/>
    <cellStyle name="60% - Accent5" xfId="29103" builtinId="48" hidden="1"/>
    <cellStyle name="60% - Accent5" xfId="29143" builtinId="48" hidden="1"/>
    <cellStyle name="60% - Accent5" xfId="29183" builtinId="48" hidden="1"/>
    <cellStyle name="60% - Accent5" xfId="29223" builtinId="48" hidden="1"/>
    <cellStyle name="60% - Accent5" xfId="29262" builtinId="48" hidden="1"/>
    <cellStyle name="60% - Accent5" xfId="29301" builtinId="48" hidden="1"/>
    <cellStyle name="60% - Accent5" xfId="29351" builtinId="48" hidden="1"/>
    <cellStyle name="60% - Accent5" xfId="29510" builtinId="48" hidden="1"/>
    <cellStyle name="60% - Accent5" xfId="29553" builtinId="48" hidden="1"/>
    <cellStyle name="60% - Accent5" xfId="29592" builtinId="48" hidden="1"/>
    <cellStyle name="60% - Accent5" xfId="29631" builtinId="48" hidden="1"/>
    <cellStyle name="60% - Accent5" xfId="29670" builtinId="48" hidden="1"/>
    <cellStyle name="60% - Accent5" xfId="29710" builtinId="48" hidden="1"/>
    <cellStyle name="60% - Accent5" xfId="29749" builtinId="48" hidden="1"/>
    <cellStyle name="60% - Accent5" xfId="29790" builtinId="48" hidden="1"/>
    <cellStyle name="60% - Accent5" xfId="29829" builtinId="48" hidden="1"/>
    <cellStyle name="60% - Accent5" xfId="29868" builtinId="48" hidden="1"/>
    <cellStyle name="60% - Accent5" xfId="29907" builtinId="48" hidden="1"/>
    <cellStyle name="60% - Accent5" xfId="29949" builtinId="48" hidden="1"/>
    <cellStyle name="60% - Accent5" xfId="29989" builtinId="48" hidden="1"/>
    <cellStyle name="60% - Accent5" xfId="30028" builtinId="48" hidden="1"/>
    <cellStyle name="60% - Accent5" xfId="30068" builtinId="48" hidden="1"/>
    <cellStyle name="60% - Accent5" xfId="30108" builtinId="48" hidden="1"/>
    <cellStyle name="60% - Accent5" xfId="30148" builtinId="48" hidden="1"/>
    <cellStyle name="60% - Accent5" xfId="30187" builtinId="48" hidden="1"/>
    <cellStyle name="60% - Accent5" xfId="30226" builtinId="48" hidden="1"/>
    <cellStyle name="60% - Accent5" xfId="29445" builtinId="48" hidden="1"/>
    <cellStyle name="60% - Accent5" xfId="30259" builtinId="48" hidden="1"/>
    <cellStyle name="60% - Accent5" xfId="30300" builtinId="48" hidden="1"/>
    <cellStyle name="60% - Accent5" xfId="30339" builtinId="48" hidden="1"/>
    <cellStyle name="60% - Accent5" xfId="30378" builtinId="48" hidden="1"/>
    <cellStyle name="60% - Accent5" xfId="30417" builtinId="48" hidden="1"/>
    <cellStyle name="60% - Accent5" xfId="30457" builtinId="48" hidden="1"/>
    <cellStyle name="60% - Accent5" xfId="30496" builtinId="48" hidden="1"/>
    <cellStyle name="60% - Accent5" xfId="30537" builtinId="48" hidden="1"/>
    <cellStyle name="60% - Accent5" xfId="30576" builtinId="48" hidden="1"/>
    <cellStyle name="60% - Accent5" xfId="30615" builtinId="48" hidden="1"/>
    <cellStyle name="60% - Accent5" xfId="30654" builtinId="48" hidden="1"/>
    <cellStyle name="60% - Accent5" xfId="30694" builtinId="48" hidden="1"/>
    <cellStyle name="60% - Accent5" xfId="30734" builtinId="48" hidden="1"/>
    <cellStyle name="60% - Accent5" xfId="30773" builtinId="48" hidden="1"/>
    <cellStyle name="60% - Accent5" xfId="30813" builtinId="48" hidden="1"/>
    <cellStyle name="60% - Accent5" xfId="30852" builtinId="48" hidden="1"/>
    <cellStyle name="60% - Accent5" xfId="30892" builtinId="48" hidden="1"/>
    <cellStyle name="60% - Accent5" xfId="30931" builtinId="48" hidden="1"/>
    <cellStyle name="60% - Accent5" xfId="30970" builtinId="48" hidden="1"/>
    <cellStyle name="60% - Accent5" xfId="29402" builtinId="48" hidden="1"/>
    <cellStyle name="60% - Accent5" xfId="29436" builtinId="48" hidden="1"/>
    <cellStyle name="60% - Accent5" xfId="31016" builtinId="48" hidden="1"/>
    <cellStyle name="60% - Accent5" xfId="31055" builtinId="48" hidden="1"/>
    <cellStyle name="60% - Accent5" xfId="31094" builtinId="48" hidden="1"/>
    <cellStyle name="60% - Accent5" xfId="31133" builtinId="48" hidden="1"/>
    <cellStyle name="60% - Accent5" xfId="31173" builtinId="48" hidden="1"/>
    <cellStyle name="60% - Accent5" xfId="31212" builtinId="48" hidden="1"/>
    <cellStyle name="60% - Accent5" xfId="31253" builtinId="48" hidden="1"/>
    <cellStyle name="60% - Accent5" xfId="31292" builtinId="48" hidden="1"/>
    <cellStyle name="60% - Accent5" xfId="31331" builtinId="48" hidden="1"/>
    <cellStyle name="60% - Accent5" xfId="31370" builtinId="48" hidden="1"/>
    <cellStyle name="60% - Accent5" xfId="31410" builtinId="48" hidden="1"/>
    <cellStyle name="60% - Accent5" xfId="31450" builtinId="48" hidden="1"/>
    <cellStyle name="60% - Accent5" xfId="31489" builtinId="48" hidden="1"/>
    <cellStyle name="60% - Accent5" xfId="31529" builtinId="48" hidden="1"/>
    <cellStyle name="60% - Accent5" xfId="31568" builtinId="48" hidden="1"/>
    <cellStyle name="60% - Accent5" xfId="31608" builtinId="48" hidden="1"/>
    <cellStyle name="60% - Accent5" xfId="31647" builtinId="48" hidden="1"/>
    <cellStyle name="60% - Accent5" xfId="31686" builtinId="48" hidden="1"/>
    <cellStyle name="60% - Accent5" xfId="28520" builtinId="48" hidden="1"/>
    <cellStyle name="60% - Accent5" xfId="31699" builtinId="48" hidden="1"/>
    <cellStyle name="60% - Accent5" xfId="31740" builtinId="48" hidden="1"/>
    <cellStyle name="60% - Accent5" xfId="31779" builtinId="48" hidden="1"/>
    <cellStyle name="60% - Accent5" xfId="31818" builtinId="48" hidden="1"/>
    <cellStyle name="60% - Accent5" xfId="31857" builtinId="48" hidden="1"/>
    <cellStyle name="60% - Accent5" xfId="31897" builtinId="48" hidden="1"/>
    <cellStyle name="60% - Accent5" xfId="31936" builtinId="48" hidden="1"/>
    <cellStyle name="60% - Accent5" xfId="31977" builtinId="48" hidden="1"/>
    <cellStyle name="60% - Accent5" xfId="32016" builtinId="48" hidden="1"/>
    <cellStyle name="60% - Accent5" xfId="32055" builtinId="48" hidden="1"/>
    <cellStyle name="60% - Accent5" xfId="32094" builtinId="48" hidden="1"/>
    <cellStyle name="60% - Accent5" xfId="32134" builtinId="48" hidden="1"/>
    <cellStyle name="60% - Accent5" xfId="32174" builtinId="48" hidden="1"/>
    <cellStyle name="60% - Accent5" xfId="32213" builtinId="48" hidden="1"/>
    <cellStyle name="60% - Accent5" xfId="32253" builtinId="48" hidden="1"/>
    <cellStyle name="60% - Accent5" xfId="32292" builtinId="48" hidden="1"/>
    <cellStyle name="60% - Accent5" xfId="32332" builtinId="48" hidden="1"/>
    <cellStyle name="60% - Accent5" xfId="32371" builtinId="48" hidden="1"/>
    <cellStyle name="60% - Accent5" xfId="32410" builtinId="48" hidden="1"/>
    <cellStyle name="60% - Accent5" xfId="32449" builtinId="48" hidden="1"/>
    <cellStyle name="60% - Accent5" xfId="32608" builtinId="48" hidden="1"/>
    <cellStyle name="60% - Accent5" xfId="32649" builtinId="48" hidden="1"/>
    <cellStyle name="60% - Accent5" xfId="32688" builtinId="48" hidden="1"/>
    <cellStyle name="60% - Accent5" xfId="32727" builtinId="48" hidden="1"/>
    <cellStyle name="60% - Accent5" xfId="32766" builtinId="48" hidden="1"/>
    <cellStyle name="60% - Accent5" xfId="32806" builtinId="48" hidden="1"/>
    <cellStyle name="60% - Accent5" xfId="32845" builtinId="48" hidden="1"/>
    <cellStyle name="60% - Accent5" xfId="32886" builtinId="48" hidden="1"/>
    <cellStyle name="60% - Accent5" xfId="32925" builtinId="48" hidden="1"/>
    <cellStyle name="60% - Accent5" xfId="32964" builtinId="48" hidden="1"/>
    <cellStyle name="60% - Accent5" xfId="33003" builtinId="48" hidden="1"/>
    <cellStyle name="60% - Accent5" xfId="33043" builtinId="48" hidden="1"/>
    <cellStyle name="60% - Accent5" xfId="33083" builtinId="48" hidden="1"/>
    <cellStyle name="60% - Accent5" xfId="33122" builtinId="48" hidden="1"/>
    <cellStyle name="60% - Accent5" xfId="33162" builtinId="48" hidden="1"/>
    <cellStyle name="60% - Accent5" xfId="33202" builtinId="48" hidden="1"/>
    <cellStyle name="60% - Accent5" xfId="33242" builtinId="48" hidden="1"/>
    <cellStyle name="60% - Accent5" xfId="33281" builtinId="48" hidden="1"/>
    <cellStyle name="60% - Accent5" xfId="33320" builtinId="48" hidden="1"/>
    <cellStyle name="60% - Accent5" xfId="32543" builtinId="48" hidden="1"/>
    <cellStyle name="60% - Accent5" xfId="33353" builtinId="48" hidden="1"/>
    <cellStyle name="60% - Accent5" xfId="33394" builtinId="48" hidden="1"/>
    <cellStyle name="60% - Accent5" xfId="33433" builtinId="48" hidden="1"/>
    <cellStyle name="60% - Accent5" xfId="33472" builtinId="48" hidden="1"/>
    <cellStyle name="60% - Accent5" xfId="33511" builtinId="48" hidden="1"/>
    <cellStyle name="60% - Accent5" xfId="33551" builtinId="48" hidden="1"/>
    <cellStyle name="60% - Accent5" xfId="33590" builtinId="48" hidden="1"/>
    <cellStyle name="60% - Accent5" xfId="33631" builtinId="48" hidden="1"/>
    <cellStyle name="60% - Accent5" xfId="33670" builtinId="48" hidden="1"/>
    <cellStyle name="60% - Accent5" xfId="33709" builtinId="48" hidden="1"/>
    <cellStyle name="60% - Accent5" xfId="33748" builtinId="48" hidden="1"/>
    <cellStyle name="60% - Accent5" xfId="33788" builtinId="48" hidden="1"/>
    <cellStyle name="60% - Accent5" xfId="33828" builtinId="48" hidden="1"/>
    <cellStyle name="60% - Accent5" xfId="33867" builtinId="48" hidden="1"/>
    <cellStyle name="60% - Accent5" xfId="33907" builtinId="48" hidden="1"/>
    <cellStyle name="60% - Accent5" xfId="33946" builtinId="48" hidden="1"/>
    <cellStyle name="60% - Accent5" xfId="33986" builtinId="48" hidden="1"/>
    <cellStyle name="60% - Accent5" xfId="34025" builtinId="48" hidden="1"/>
    <cellStyle name="60% - Accent5" xfId="34064" builtinId="48" hidden="1"/>
    <cellStyle name="60% - Accent5" xfId="32500" builtinId="48" hidden="1"/>
    <cellStyle name="60% - Accent5" xfId="32534" builtinId="48" hidden="1"/>
    <cellStyle name="60% - Accent5" xfId="34110" builtinId="48" hidden="1"/>
    <cellStyle name="60% - Accent5" xfId="34149" builtinId="48" hidden="1"/>
    <cellStyle name="60% - Accent5" xfId="34188" builtinId="48" hidden="1"/>
    <cellStyle name="60% - Accent5" xfId="34227" builtinId="48" hidden="1"/>
    <cellStyle name="60% - Accent5" xfId="34267" builtinId="48" hidden="1"/>
    <cellStyle name="60% - Accent5" xfId="34306" builtinId="48" hidden="1"/>
    <cellStyle name="60% - Accent5" xfId="34347" builtinId="48" hidden="1"/>
    <cellStyle name="60% - Accent5" xfId="34386" builtinId="48" hidden="1"/>
    <cellStyle name="60% - Accent5" xfId="34425" builtinId="48" hidden="1"/>
    <cellStyle name="60% - Accent5" xfId="34464" builtinId="48" hidden="1"/>
    <cellStyle name="60% - Accent5" xfId="34504" builtinId="48" hidden="1"/>
    <cellStyle name="60% - Accent5" xfId="34544" builtinId="48" hidden="1"/>
    <cellStyle name="60% - Accent5" xfId="34583" builtinId="48" hidden="1"/>
    <cellStyle name="60% - Accent5" xfId="34623" builtinId="48" hidden="1"/>
    <cellStyle name="60% - Accent5" xfId="34662" builtinId="48" hidden="1"/>
    <cellStyle name="60% - Accent5" xfId="34702" builtinId="48" hidden="1"/>
    <cellStyle name="60% - Accent5" xfId="34741" builtinId="48" hidden="1"/>
    <cellStyle name="60% - Accent5" xfId="34780" builtinId="48" hidden="1"/>
    <cellStyle name="60% - Accent5" xfId="28499" builtinId="48" hidden="1"/>
    <cellStyle name="60% - Accent5" xfId="34821" builtinId="48" hidden="1"/>
    <cellStyle name="60% - Accent5" xfId="34862" builtinId="48" hidden="1"/>
    <cellStyle name="60% - Accent5" xfId="34901" builtinId="48" hidden="1"/>
    <cellStyle name="60% - Accent5" xfId="34940" builtinId="48" hidden="1"/>
    <cellStyle name="60% - Accent5" xfId="34979" builtinId="48" hidden="1"/>
    <cellStyle name="60% - Accent5" xfId="35019" builtinId="48" hidden="1"/>
    <cellStyle name="60% - Accent5" xfId="35058" builtinId="48" hidden="1"/>
    <cellStyle name="60% - Accent5" xfId="35099" builtinId="48" hidden="1"/>
    <cellStyle name="60% - Accent5" xfId="35138" builtinId="48" hidden="1"/>
    <cellStyle name="60% - Accent5" xfId="35177" builtinId="48" hidden="1"/>
    <cellStyle name="60% - Accent5" xfId="35216" builtinId="48" hidden="1"/>
    <cellStyle name="60% - Accent5" xfId="35256" builtinId="48" hidden="1"/>
    <cellStyle name="60% - Accent5" xfId="35296" builtinId="48" hidden="1"/>
    <cellStyle name="60% - Accent5" xfId="35335" builtinId="48" hidden="1"/>
    <cellStyle name="60% - Accent5" xfId="35375" builtinId="48" hidden="1"/>
    <cellStyle name="60% - Accent5" xfId="35414" builtinId="48" hidden="1"/>
    <cellStyle name="60% - Accent5" xfId="35454" builtinId="48" hidden="1"/>
    <cellStyle name="60% - Accent5" xfId="35493" builtinId="48" hidden="1"/>
    <cellStyle name="60% - Accent5" xfId="35532" builtinId="48" hidden="1"/>
    <cellStyle name="60% - Accent5" xfId="35571" builtinId="48" hidden="1"/>
    <cellStyle name="60% - Accent5" xfId="35730" builtinId="48" hidden="1"/>
    <cellStyle name="60% - Accent5" xfId="35771" builtinId="48" hidden="1"/>
    <cellStyle name="60% - Accent5" xfId="35810" builtinId="48" hidden="1"/>
    <cellStyle name="60% - Accent5" xfId="35849" builtinId="48" hidden="1"/>
    <cellStyle name="60% - Accent5" xfId="35888" builtinId="48" hidden="1"/>
    <cellStyle name="60% - Accent5" xfId="35928" builtinId="48" hidden="1"/>
    <cellStyle name="60% - Accent5" xfId="35967" builtinId="48" hidden="1"/>
    <cellStyle name="60% - Accent5" xfId="36008" builtinId="48" hidden="1"/>
    <cellStyle name="60% - Accent5" xfId="36047" builtinId="48" hidden="1"/>
    <cellStyle name="60% - Accent5" xfId="36086" builtinId="48" hidden="1"/>
    <cellStyle name="60% - Accent5" xfId="36125" builtinId="48" hidden="1"/>
    <cellStyle name="60% - Accent5" xfId="36165" builtinId="48" hidden="1"/>
    <cellStyle name="60% - Accent5" xfId="36205" builtinId="48" hidden="1"/>
    <cellStyle name="60% - Accent5" xfId="36244" builtinId="48" hidden="1"/>
    <cellStyle name="60% - Accent5" xfId="36284" builtinId="48" hidden="1"/>
    <cellStyle name="60% - Accent5" xfId="36324" builtinId="48" hidden="1"/>
    <cellStyle name="60% - Accent5" xfId="36364" builtinId="48" hidden="1"/>
    <cellStyle name="60% - Accent5" xfId="36403" builtinId="48" hidden="1"/>
    <cellStyle name="60% - Accent5" xfId="36442" builtinId="48" hidden="1"/>
    <cellStyle name="60% - Accent5" xfId="35665" builtinId="48" hidden="1"/>
    <cellStyle name="60% - Accent5" xfId="36475" builtinId="48" hidden="1"/>
    <cellStyle name="60% - Accent5" xfId="36516" builtinId="48" hidden="1"/>
    <cellStyle name="60% - Accent5" xfId="36555" builtinId="48" hidden="1"/>
    <cellStyle name="60% - Accent5" xfId="36594" builtinId="48" hidden="1"/>
    <cellStyle name="60% - Accent5" xfId="36633" builtinId="48" hidden="1"/>
    <cellStyle name="60% - Accent5" xfId="36673" builtinId="48" hidden="1"/>
    <cellStyle name="60% - Accent5" xfId="36712" builtinId="48" hidden="1"/>
    <cellStyle name="60% - Accent5" xfId="36753" builtinId="48" hidden="1"/>
    <cellStyle name="60% - Accent5" xfId="36792" builtinId="48" hidden="1"/>
    <cellStyle name="60% - Accent5" xfId="36831" builtinId="48" hidden="1"/>
    <cellStyle name="60% - Accent5" xfId="36870" builtinId="48" hidden="1"/>
    <cellStyle name="60% - Accent5" xfId="36910" builtinId="48" hidden="1"/>
    <cellStyle name="60% - Accent5" xfId="36950" builtinId="48" hidden="1"/>
    <cellStyle name="60% - Accent5" xfId="36989" builtinId="48" hidden="1"/>
    <cellStyle name="60% - Accent5" xfId="37029" builtinId="48" hidden="1"/>
    <cellStyle name="60% - Accent5" xfId="37068" builtinId="48" hidden="1"/>
    <cellStyle name="60% - Accent5" xfId="37108" builtinId="48" hidden="1"/>
    <cellStyle name="60% - Accent5" xfId="37147" builtinId="48" hidden="1"/>
    <cellStyle name="60% - Accent5" xfId="37186" builtinId="48" hidden="1"/>
    <cellStyle name="60% - Accent5" xfId="35622" builtinId="48" hidden="1"/>
    <cellStyle name="60% - Accent5" xfId="35656" builtinId="48" hidden="1"/>
    <cellStyle name="60% - Accent5" xfId="37232" builtinId="48" hidden="1"/>
    <cellStyle name="60% - Accent5" xfId="37271" builtinId="48" hidden="1"/>
    <cellStyle name="60% - Accent5" xfId="37310" builtinId="48" hidden="1"/>
    <cellStyle name="60% - Accent5" xfId="37349" builtinId="48" hidden="1"/>
    <cellStyle name="60% - Accent5" xfId="37389" builtinId="48" hidden="1"/>
    <cellStyle name="60% - Accent5" xfId="37428" builtinId="48" hidden="1"/>
    <cellStyle name="60% - Accent5" xfId="37469" builtinId="48" hidden="1"/>
    <cellStyle name="60% - Accent5" xfId="37508" builtinId="48" hidden="1"/>
    <cellStyle name="60% - Accent5" xfId="37547" builtinId="48" hidden="1"/>
    <cellStyle name="60% - Accent5" xfId="37586" builtinId="48" hidden="1"/>
    <cellStyle name="60% - Accent5" xfId="37626" builtinId="48" hidden="1"/>
    <cellStyle name="60% - Accent5" xfId="37666" builtinId="48" hidden="1"/>
    <cellStyle name="60% - Accent5" xfId="37705" builtinId="48" hidden="1"/>
    <cellStyle name="60% - Accent5" xfId="37745" builtinId="48" hidden="1"/>
    <cellStyle name="60% - Accent5" xfId="37784" builtinId="48" hidden="1"/>
    <cellStyle name="60% - Accent5" xfId="37824" builtinId="48" hidden="1"/>
    <cellStyle name="60% - Accent5" xfId="37863" builtinId="48" hidden="1"/>
    <cellStyle name="60% - Accent5" xfId="37902" builtinId="48" hidden="1"/>
    <cellStyle name="60% - Accent5" xfId="37941" builtinId="48" hidden="1"/>
    <cellStyle name="60% - Accent5" xfId="37981" builtinId="48" hidden="1"/>
    <cellStyle name="60% - Accent5" xfId="38022" builtinId="48" hidden="1"/>
    <cellStyle name="60% - Accent5" xfId="38061" builtinId="48" hidden="1"/>
    <cellStyle name="60% - Accent5" xfId="38100" builtinId="48" hidden="1"/>
    <cellStyle name="60% - Accent5" xfId="38139" builtinId="48" hidden="1"/>
    <cellStyle name="60% - Accent5" xfId="38179" builtinId="48" hidden="1"/>
    <cellStyle name="60% - Accent5" xfId="38218" builtinId="48" hidden="1"/>
    <cellStyle name="60% - Accent5" xfId="38259" builtinId="48" hidden="1"/>
    <cellStyle name="60% - Accent5" xfId="38298" builtinId="48" hidden="1"/>
    <cellStyle name="60% - Accent5" xfId="38337" builtinId="48" hidden="1"/>
    <cellStyle name="60% - Accent5" xfId="38376" builtinId="48" hidden="1"/>
    <cellStyle name="60% - Accent5" xfId="38416" builtinId="48" hidden="1"/>
    <cellStyle name="60% - Accent5" xfId="38456" builtinId="48" hidden="1"/>
    <cellStyle name="60% - Accent5" xfId="38495" builtinId="48" hidden="1"/>
    <cellStyle name="60% - Accent5" xfId="38535" builtinId="48" hidden="1"/>
    <cellStyle name="60% - Accent5" xfId="38574" builtinId="48" hidden="1"/>
    <cellStyle name="60% - Accent5" xfId="38614" builtinId="48" hidden="1"/>
    <cellStyle name="60% - Accent5" xfId="38653" builtinId="48" hidden="1"/>
    <cellStyle name="60% - Accent5" xfId="38692" builtinId="48" hidden="1"/>
    <cellStyle name="60% - Accent5" xfId="38731" builtinId="48" hidden="1"/>
    <cellStyle name="60% - Accent5" xfId="38890" builtinId="48" hidden="1"/>
    <cellStyle name="60% - Accent5" xfId="38931" builtinId="48" hidden="1"/>
    <cellStyle name="60% - Accent5" xfId="38970" builtinId="48" hidden="1"/>
    <cellStyle name="60% - Accent5" xfId="39009" builtinId="48" hidden="1"/>
    <cellStyle name="60% - Accent5" xfId="39048" builtinId="48" hidden="1"/>
    <cellStyle name="60% - Accent5" xfId="39088" builtinId="48" hidden="1"/>
    <cellStyle name="60% - Accent5" xfId="39127" builtinId="48" hidden="1"/>
    <cellStyle name="60% - Accent5" xfId="39168" builtinId="48" hidden="1"/>
    <cellStyle name="60% - Accent5" xfId="39207" builtinId="48" hidden="1"/>
    <cellStyle name="60% - Accent5" xfId="39246" builtinId="48" hidden="1"/>
    <cellStyle name="60% - Accent5" xfId="39285" builtinId="48" hidden="1"/>
    <cellStyle name="60% - Accent5" xfId="39325" builtinId="48" hidden="1"/>
    <cellStyle name="60% - Accent5" xfId="39365" builtinId="48" hidden="1"/>
    <cellStyle name="60% - Accent5" xfId="39404" builtinId="48" hidden="1"/>
    <cellStyle name="60% - Accent5" xfId="39444" builtinId="48" hidden="1"/>
    <cellStyle name="60% - Accent5" xfId="39484" builtinId="48" hidden="1"/>
    <cellStyle name="60% - Accent5" xfId="39524" builtinId="48" hidden="1"/>
    <cellStyle name="60% - Accent5" xfId="39563" builtinId="48" hidden="1"/>
    <cellStyle name="60% - Accent5" xfId="39602" builtinId="48" hidden="1"/>
    <cellStyle name="60% - Accent5" xfId="38825" builtinId="48" hidden="1"/>
    <cellStyle name="60% - Accent5" xfId="39635" builtinId="48" hidden="1"/>
    <cellStyle name="60% - Accent5" xfId="39676" builtinId="48" hidden="1"/>
    <cellStyle name="60% - Accent5" xfId="39715" builtinId="48" hidden="1"/>
    <cellStyle name="60% - Accent5" xfId="39754" builtinId="48" hidden="1"/>
    <cellStyle name="60% - Accent5" xfId="39793" builtinId="48" hidden="1"/>
    <cellStyle name="60% - Accent5" xfId="39833" builtinId="48" hidden="1"/>
    <cellStyle name="60% - Accent5" xfId="39872" builtinId="48" hidden="1"/>
    <cellStyle name="60% - Accent5" xfId="39913" builtinId="48" hidden="1"/>
    <cellStyle name="60% - Accent5" xfId="39952" builtinId="48" hidden="1"/>
    <cellStyle name="60% - Accent5" xfId="39991" builtinId="48" hidden="1"/>
    <cellStyle name="60% - Accent5" xfId="40030" builtinId="48" hidden="1"/>
    <cellStyle name="60% - Accent5" xfId="40070" builtinId="48" hidden="1"/>
    <cellStyle name="60% - Accent5" xfId="40110" builtinId="48" hidden="1"/>
    <cellStyle name="60% - Accent5" xfId="40149" builtinId="48" hidden="1"/>
    <cellStyle name="60% - Accent5" xfId="40189" builtinId="48" hidden="1"/>
    <cellStyle name="60% - Accent5" xfId="40228" builtinId="48" hidden="1"/>
    <cellStyle name="60% - Accent5" xfId="40268" builtinId="48" hidden="1"/>
    <cellStyle name="60% - Accent5" xfId="40307" builtinId="48" hidden="1"/>
    <cellStyle name="60% - Accent5" xfId="40346" builtinId="48" hidden="1"/>
    <cellStyle name="60% - Accent5" xfId="38782" builtinId="48" hidden="1"/>
    <cellStyle name="60% - Accent5" xfId="38816" builtinId="48" hidden="1"/>
    <cellStyle name="60% - Accent5" xfId="40392" builtinId="48" hidden="1"/>
    <cellStyle name="60% - Accent5" xfId="40431" builtinId="48" hidden="1"/>
    <cellStyle name="60% - Accent5" xfId="40470" builtinId="48" hidden="1"/>
    <cellStyle name="60% - Accent5" xfId="40509" builtinId="48" hidden="1"/>
    <cellStyle name="60% - Accent5" xfId="40549" builtinId="48" hidden="1"/>
    <cellStyle name="60% - Accent5" xfId="40588" builtinId="48" hidden="1"/>
    <cellStyle name="60% - Accent5" xfId="40629" builtinId="48" hidden="1"/>
    <cellStyle name="60% - Accent5" xfId="40668" builtinId="48" hidden="1"/>
    <cellStyle name="60% - Accent5" xfId="40707" builtinId="48" hidden="1"/>
    <cellStyle name="60% - Accent5" xfId="40746" builtinId="48" hidden="1"/>
    <cellStyle name="60% - Accent5" xfId="40786" builtinId="48" hidden="1"/>
    <cellStyle name="60% - Accent5" xfId="40826" builtinId="48" hidden="1"/>
    <cellStyle name="60% - Accent5" xfId="40865" builtinId="48" hidden="1"/>
    <cellStyle name="60% - Accent5" xfId="40905" builtinId="48" hidden="1"/>
    <cellStyle name="60% - Accent5" xfId="40944" builtinId="48" hidden="1"/>
    <cellStyle name="60% - Accent5" xfId="40984" builtinId="48" hidden="1"/>
    <cellStyle name="60% - Accent5" xfId="41023" builtinId="48" hidden="1"/>
    <cellStyle name="60% - Accent5" xfId="41062" builtinId="48" hidden="1"/>
    <cellStyle name="60% - Accent5" xfId="41122" builtinId="48" hidden="1"/>
    <cellStyle name="60% - Accent5" xfId="41180" builtinId="48" hidden="1"/>
    <cellStyle name="60% - Accent5" xfId="41221" builtinId="48" hidden="1"/>
    <cellStyle name="60% - Accent5" xfId="41260" builtinId="48" hidden="1"/>
    <cellStyle name="60% - Accent5" xfId="41299" builtinId="48" hidden="1"/>
    <cellStyle name="60% - Accent5" xfId="41338" builtinId="48" hidden="1"/>
    <cellStyle name="60% - Accent5" xfId="41378" builtinId="48" hidden="1"/>
    <cellStyle name="60% - Accent5" xfId="41417" builtinId="48" hidden="1"/>
    <cellStyle name="60% - Accent5" xfId="41458" builtinId="48" hidden="1"/>
    <cellStyle name="60% - Accent5" xfId="41497" builtinId="48" hidden="1"/>
    <cellStyle name="60% - Accent5" xfId="41536" builtinId="48" hidden="1"/>
    <cellStyle name="60% - Accent5" xfId="41575" builtinId="48" hidden="1"/>
    <cellStyle name="60% - Accent5" xfId="41615" builtinId="48" hidden="1"/>
    <cellStyle name="60% - Accent5" xfId="41655" builtinId="48" hidden="1"/>
    <cellStyle name="60% - Accent5" xfId="41694" builtinId="48" hidden="1"/>
    <cellStyle name="60% - Accent5" xfId="41734" builtinId="48" hidden="1"/>
    <cellStyle name="60% - Accent5" xfId="41773" builtinId="48" hidden="1"/>
    <cellStyle name="60% - Accent5" xfId="41813" builtinId="48" hidden="1"/>
    <cellStyle name="60% - Accent5" xfId="41852" builtinId="48" hidden="1"/>
    <cellStyle name="60% - Accent5" xfId="41891" builtinId="48" hidden="1"/>
    <cellStyle name="60% - Accent5" xfId="41128" builtinId="48" hidden="1"/>
    <cellStyle name="60% - Accent5" xfId="41931" builtinId="48" hidden="1"/>
    <cellStyle name="60% - Accent5" xfId="41972" builtinId="48" hidden="1"/>
    <cellStyle name="60% - Accent5" xfId="42011" builtinId="48" hidden="1"/>
    <cellStyle name="60% - Accent5" xfId="42050" builtinId="48" hidden="1"/>
    <cellStyle name="60% - Accent5" xfId="42089" builtinId="48" hidden="1"/>
    <cellStyle name="60% - Accent5" xfId="42129" builtinId="48" hidden="1"/>
    <cellStyle name="60% - Accent5" xfId="42168" builtinId="48" hidden="1"/>
    <cellStyle name="60% - Accent5" xfId="42209" builtinId="48" hidden="1"/>
    <cellStyle name="60% - Accent5" xfId="42248" builtinId="48" hidden="1"/>
    <cellStyle name="60% - Accent5" xfId="42287" builtinId="48" hidden="1"/>
    <cellStyle name="60% - Accent5" xfId="42326" builtinId="48" hidden="1"/>
    <cellStyle name="60% - Accent5" xfId="42366" builtinId="48" hidden="1"/>
    <cellStyle name="60% - Accent5" xfId="42406" builtinId="48" hidden="1"/>
    <cellStyle name="60% - Accent5" xfId="42445" builtinId="48" hidden="1"/>
    <cellStyle name="60% - Accent5" xfId="42485" builtinId="48" hidden="1"/>
    <cellStyle name="60% - Accent5" xfId="42524" builtinId="48" hidden="1"/>
    <cellStyle name="60% - Accent5" xfId="42564" builtinId="48" hidden="1"/>
    <cellStyle name="60% - Accent5" xfId="42603" builtinId="48" hidden="1"/>
    <cellStyle name="60% - Accent5" xfId="42642" builtinId="48" hidden="1"/>
    <cellStyle name="60% - Accent5" xfId="42706" builtinId="48" hidden="1"/>
    <cellStyle name="60% - Accent5" xfId="42760" builtinId="48" hidden="1"/>
    <cellStyle name="60% - Accent5" xfId="42801" builtinId="48" hidden="1"/>
    <cellStyle name="60% - Accent5" xfId="42840" builtinId="48" hidden="1"/>
    <cellStyle name="60% - Accent5" xfId="42879" builtinId="48" hidden="1"/>
    <cellStyle name="60% - Accent5" xfId="42918" builtinId="48" hidden="1"/>
    <cellStyle name="60% - Accent5" xfId="42958" builtinId="48" hidden="1"/>
    <cellStyle name="60% - Accent5" xfId="42997" builtinId="48" hidden="1"/>
    <cellStyle name="60% - Accent5" xfId="43038" builtinId="48" hidden="1"/>
    <cellStyle name="60% - Accent5" xfId="43077" builtinId="48" hidden="1"/>
    <cellStyle name="60% - Accent5" xfId="43116" builtinId="48" hidden="1"/>
    <cellStyle name="60% - Accent5" xfId="43155" builtinId="48" hidden="1"/>
    <cellStyle name="60% - Accent5" xfId="43195" builtinId="48" hidden="1"/>
    <cellStyle name="60% - Accent5" xfId="43235" builtinId="48" hidden="1"/>
    <cellStyle name="60% - Accent5" xfId="43274" builtinId="48" hidden="1"/>
    <cellStyle name="60% - Accent5" xfId="43314" builtinId="48" hidden="1"/>
    <cellStyle name="60% - Accent5" xfId="43353" builtinId="48" hidden="1"/>
    <cellStyle name="60% - Accent5" xfId="43393" builtinId="48" hidden="1"/>
    <cellStyle name="60% - Accent5" xfId="43432" builtinId="48" hidden="1"/>
    <cellStyle name="60% - Accent5" xfId="43471" builtinId="48" hidden="1"/>
    <cellStyle name="60% - Accent5" xfId="42713" builtinId="48" hidden="1"/>
    <cellStyle name="60% - Accent5" xfId="43511" builtinId="48" hidden="1"/>
    <cellStyle name="60% - Accent5" xfId="43552" builtinId="48" hidden="1"/>
    <cellStyle name="60% - Accent5" xfId="43591" builtinId="48" hidden="1"/>
    <cellStyle name="60% - Accent5" xfId="43630" builtinId="48" hidden="1"/>
    <cellStyle name="60% - Accent5" xfId="43669" builtinId="48" hidden="1"/>
    <cellStyle name="60% - Accent5" xfId="43709" builtinId="48" hidden="1"/>
    <cellStyle name="60% - Accent5" xfId="43748" builtinId="48" hidden="1"/>
    <cellStyle name="60% - Accent5" xfId="43789" builtinId="48" hidden="1"/>
    <cellStyle name="60% - Accent5" xfId="43828" builtinId="48" hidden="1"/>
    <cellStyle name="60% - Accent5" xfId="43867" builtinId="48" hidden="1"/>
    <cellStyle name="60% - Accent5" xfId="43906" builtinId="48" hidden="1"/>
    <cellStyle name="60% - Accent5" xfId="43946" builtinId="48" hidden="1"/>
    <cellStyle name="60% - Accent5" xfId="43986" builtinId="48" hidden="1"/>
    <cellStyle name="60% - Accent5" xfId="44025" builtinId="48" hidden="1"/>
    <cellStyle name="60% - Accent5" xfId="44065" builtinId="48" hidden="1"/>
    <cellStyle name="60% - Accent5" xfId="44104" builtinId="48" hidden="1"/>
    <cellStyle name="60% - Accent5" xfId="44144" builtinId="48" hidden="1"/>
    <cellStyle name="60% - Accent5" xfId="44183" builtinId="48" hidden="1"/>
    <cellStyle name="60% - Accent5" xfId="44222" builtinId="48" hidden="1"/>
    <cellStyle name="60% - Accent5" xfId="44286" builtinId="48" hidden="1"/>
    <cellStyle name="60% - Accent5" xfId="44340" builtinId="48" hidden="1"/>
    <cellStyle name="60% - Accent5" xfId="44381" builtinId="48" hidden="1"/>
    <cellStyle name="60% - Accent5" xfId="44420" builtinId="48" hidden="1"/>
    <cellStyle name="60% - Accent5" xfId="44459" builtinId="48" hidden="1"/>
    <cellStyle name="60% - Accent5" xfId="44498" builtinId="48" hidden="1"/>
    <cellStyle name="60% - Accent5" xfId="44538" builtinId="48" hidden="1"/>
    <cellStyle name="60% - Accent5" xfId="44577" builtinId="48" hidden="1"/>
    <cellStyle name="60% - Accent5" xfId="44618" builtinId="48" hidden="1"/>
    <cellStyle name="60% - Accent5" xfId="44657" builtinId="48" hidden="1"/>
    <cellStyle name="60% - Accent5" xfId="44696" builtinId="48" hidden="1"/>
    <cellStyle name="60% - Accent5" xfId="44735" builtinId="48" hidden="1"/>
    <cellStyle name="60% - Accent5" xfId="44775" builtinId="48" hidden="1"/>
    <cellStyle name="60% - Accent5" xfId="44815" builtinId="48" hidden="1"/>
    <cellStyle name="60% - Accent5" xfId="44854" builtinId="48" hidden="1"/>
    <cellStyle name="60% - Accent5" xfId="44894" builtinId="48" hidden="1"/>
    <cellStyle name="60% - Accent5" xfId="44933" builtinId="48" hidden="1"/>
    <cellStyle name="60% - Accent5" xfId="44973" builtinId="48" hidden="1"/>
    <cellStyle name="60% - Accent5" xfId="45012" builtinId="48" hidden="1"/>
    <cellStyle name="60% - Accent5" xfId="45051" builtinId="48" hidden="1"/>
    <cellStyle name="60% - Accent5" xfId="44293" builtinId="48" hidden="1"/>
    <cellStyle name="60% - Accent5" xfId="45091" builtinId="48" hidden="1"/>
    <cellStyle name="60% - Accent5" xfId="45132" builtinId="48" hidden="1"/>
    <cellStyle name="60% - Accent5" xfId="45171" builtinId="48" hidden="1"/>
    <cellStyle name="60% - Accent5" xfId="45210" builtinId="48" hidden="1"/>
    <cellStyle name="60% - Accent5" xfId="45249" builtinId="48" hidden="1"/>
    <cellStyle name="60% - Accent5" xfId="45289" builtinId="48" hidden="1"/>
    <cellStyle name="60% - Accent5" xfId="45328" builtinId="48" hidden="1"/>
    <cellStyle name="60% - Accent5" xfId="45369" builtinId="48" hidden="1"/>
    <cellStyle name="60% - Accent5" xfId="45408" builtinId="48" hidden="1"/>
    <cellStyle name="60% - Accent5" xfId="45447" builtinId="48" hidden="1"/>
    <cellStyle name="60% - Accent5" xfId="45486" builtinId="48" hidden="1"/>
    <cellStyle name="60% - Accent5" xfId="45526" builtinId="48" hidden="1"/>
    <cellStyle name="60% - Accent5" xfId="45566" builtinId="48" hidden="1"/>
    <cellStyle name="60% - Accent5" xfId="45605" builtinId="48" hidden="1"/>
    <cellStyle name="60% - Accent5" xfId="45645" builtinId="48" hidden="1"/>
    <cellStyle name="60% - Accent5" xfId="45684" builtinId="48" hidden="1"/>
    <cellStyle name="60% - Accent5" xfId="45724" builtinId="48" hidden="1"/>
    <cellStyle name="60% - Accent5" xfId="45763" builtinId="48" hidden="1"/>
    <cellStyle name="60% - Accent5" xfId="45802" builtinId="48" hidden="1"/>
    <cellStyle name="60% - Accent6" xfId="63" hidden="1"/>
    <cellStyle name="60% - Accent6" xfId="106" builtinId="52" hidden="1"/>
    <cellStyle name="60% - Accent6" xfId="145" builtinId="52" hidden="1"/>
    <cellStyle name="60% - Accent6" xfId="184" builtinId="52" hidden="1"/>
    <cellStyle name="60% - Accent6" xfId="223" builtinId="52" hidden="1"/>
    <cellStyle name="60% - Accent6" xfId="263" builtinId="52" hidden="1"/>
    <cellStyle name="60% - Accent6" xfId="302" builtinId="52" hidden="1"/>
    <cellStyle name="60% - Accent6" xfId="343" builtinId="52" hidden="1"/>
    <cellStyle name="60% - Accent6" xfId="382" builtinId="52" hidden="1"/>
    <cellStyle name="60% - Accent6" xfId="421" builtinId="52" hidden="1"/>
    <cellStyle name="60% - Accent6" xfId="460" builtinId="52" hidden="1"/>
    <cellStyle name="60% - Accent6" xfId="500" builtinId="52" hidden="1"/>
    <cellStyle name="60% - Accent6" xfId="540" builtinId="52" hidden="1"/>
    <cellStyle name="60% - Accent6" xfId="579" builtinId="52" hidden="1"/>
    <cellStyle name="60% - Accent6" xfId="619" builtinId="52" hidden="1"/>
    <cellStyle name="60% - Accent6" xfId="658" builtinId="52" hidden="1"/>
    <cellStyle name="60% - Accent6" xfId="698" builtinId="52" hidden="1"/>
    <cellStyle name="60% - Accent6" xfId="737" builtinId="52" hidden="1"/>
    <cellStyle name="60% - Accent6" xfId="776" builtinId="52" hidden="1"/>
    <cellStyle name="60% - Accent6" xfId="815" builtinId="52" hidden="1"/>
    <cellStyle name="60% - Accent6" xfId="974" builtinId="52" hidden="1"/>
    <cellStyle name="60% - Accent6" xfId="1015" builtinId="52" hidden="1"/>
    <cellStyle name="60% - Accent6" xfId="1054" builtinId="52" hidden="1"/>
    <cellStyle name="60% - Accent6" xfId="1093" builtinId="52" hidden="1"/>
    <cellStyle name="60% - Accent6" xfId="1132" builtinId="52" hidden="1"/>
    <cellStyle name="60% - Accent6" xfId="1172" builtinId="52" hidden="1"/>
    <cellStyle name="60% - Accent6" xfId="1211" builtinId="52" hidden="1"/>
    <cellStyle name="60% - Accent6" xfId="1252" builtinId="52" hidden="1"/>
    <cellStyle name="60% - Accent6" xfId="1291" builtinId="52" hidden="1"/>
    <cellStyle name="60% - Accent6" xfId="1330" builtinId="52" hidden="1"/>
    <cellStyle name="60% - Accent6" xfId="1369" builtinId="52" hidden="1"/>
    <cellStyle name="60% - Accent6" xfId="1409" builtinId="52" hidden="1"/>
    <cellStyle name="60% - Accent6" xfId="1449" builtinId="52" hidden="1"/>
    <cellStyle name="60% - Accent6" xfId="1488" builtinId="52" hidden="1"/>
    <cellStyle name="60% - Accent6" xfId="1528" builtinId="52" hidden="1"/>
    <cellStyle name="60% - Accent6" xfId="1568" builtinId="52" hidden="1"/>
    <cellStyle name="60% - Accent6" xfId="1608" builtinId="52" hidden="1"/>
    <cellStyle name="60% - Accent6" xfId="1647" builtinId="52" hidden="1"/>
    <cellStyle name="60% - Accent6" xfId="1686" builtinId="52" hidden="1"/>
    <cellStyle name="60% - Accent6" xfId="901" builtinId="52" hidden="1"/>
    <cellStyle name="60% - Accent6" xfId="1719" builtinId="52" hidden="1"/>
    <cellStyle name="60% - Accent6" xfId="1760" builtinId="52" hidden="1"/>
    <cellStyle name="60% - Accent6" xfId="1799" builtinId="52" hidden="1"/>
    <cellStyle name="60% - Accent6" xfId="1838" builtinId="52" hidden="1"/>
    <cellStyle name="60% - Accent6" xfId="1877" builtinId="52" hidden="1"/>
    <cellStyle name="60% - Accent6" xfId="1917" builtinId="52" hidden="1"/>
    <cellStyle name="60% - Accent6" xfId="1956" builtinId="52" hidden="1"/>
    <cellStyle name="60% - Accent6" xfId="1997" builtinId="52" hidden="1"/>
    <cellStyle name="60% - Accent6" xfId="2036" builtinId="52" hidden="1"/>
    <cellStyle name="60% - Accent6" xfId="2075" builtinId="52" hidden="1"/>
    <cellStyle name="60% - Accent6" xfId="2114" builtinId="52" hidden="1"/>
    <cellStyle name="60% - Accent6" xfId="2154" builtinId="52" hidden="1"/>
    <cellStyle name="60% - Accent6" xfId="2194" builtinId="52" hidden="1"/>
    <cellStyle name="60% - Accent6" xfId="2233" builtinId="52" hidden="1"/>
    <cellStyle name="60% - Accent6" xfId="2273" builtinId="52" hidden="1"/>
    <cellStyle name="60% - Accent6" xfId="2312" builtinId="52" hidden="1"/>
    <cellStyle name="60% - Accent6" xfId="2352" builtinId="52" hidden="1"/>
    <cellStyle name="60% - Accent6" xfId="2391" builtinId="52" hidden="1"/>
    <cellStyle name="60% - Accent6" xfId="2430" builtinId="52" hidden="1"/>
    <cellStyle name="60% - Accent6" xfId="866" builtinId="52" hidden="1"/>
    <cellStyle name="60% - Accent6" xfId="900" builtinId="52" hidden="1"/>
    <cellStyle name="60% - Accent6" xfId="2476" builtinId="52" hidden="1"/>
    <cellStyle name="60% - Accent6" xfId="2515" builtinId="52" hidden="1"/>
    <cellStyle name="60% - Accent6" xfId="2554" builtinId="52" hidden="1"/>
    <cellStyle name="60% - Accent6" xfId="2593" builtinId="52" hidden="1"/>
    <cellStyle name="60% - Accent6" xfId="2633" builtinId="52" hidden="1"/>
    <cellStyle name="60% - Accent6" xfId="2672" builtinId="52" hidden="1"/>
    <cellStyle name="60% - Accent6" xfId="2713" builtinId="52" hidden="1"/>
    <cellStyle name="60% - Accent6" xfId="2752" builtinId="52" hidden="1"/>
    <cellStyle name="60% - Accent6" xfId="2791" builtinId="52" hidden="1"/>
    <cellStyle name="60% - Accent6" xfId="2830" builtinId="52" hidden="1"/>
    <cellStyle name="60% - Accent6" xfId="2870" builtinId="52" hidden="1"/>
    <cellStyle name="60% - Accent6" xfId="2910" builtinId="52" hidden="1"/>
    <cellStyle name="60% - Accent6" xfId="2949" builtinId="52" hidden="1"/>
    <cellStyle name="60% - Accent6" xfId="2989" builtinId="52" hidden="1"/>
    <cellStyle name="60% - Accent6" xfId="3028" builtinId="52" hidden="1"/>
    <cellStyle name="60% - Accent6" xfId="3068" builtinId="52" hidden="1"/>
    <cellStyle name="60% - Accent6" xfId="3107" builtinId="52" hidden="1"/>
    <cellStyle name="60% - Accent6" xfId="3146" builtinId="52" hidden="1"/>
    <cellStyle name="60% - Accent6" xfId="3185" builtinId="52" hidden="1"/>
    <cellStyle name="60% - Accent6" xfId="3378" builtinId="52" hidden="1"/>
    <cellStyle name="60% - Accent6" xfId="3423" builtinId="52" hidden="1"/>
    <cellStyle name="60% - Accent6" xfId="3462" builtinId="52" hidden="1"/>
    <cellStyle name="60% - Accent6" xfId="3501" builtinId="52" hidden="1"/>
    <cellStyle name="60% - Accent6" xfId="3540" builtinId="52" hidden="1"/>
    <cellStyle name="60% - Accent6" xfId="3580" builtinId="52" hidden="1"/>
    <cellStyle name="60% - Accent6" xfId="3619" builtinId="52" hidden="1"/>
    <cellStyle name="60% - Accent6" xfId="3660" builtinId="52" hidden="1"/>
    <cellStyle name="60% - Accent6" xfId="3699" builtinId="52" hidden="1"/>
    <cellStyle name="60% - Accent6" xfId="3738" builtinId="52" hidden="1"/>
    <cellStyle name="60% - Accent6" xfId="3777" builtinId="52" hidden="1"/>
    <cellStyle name="60% - Accent6" xfId="3821" builtinId="52" hidden="1"/>
    <cellStyle name="60% - Accent6" xfId="3861" builtinId="52" hidden="1"/>
    <cellStyle name="60% - Accent6" xfId="3900" builtinId="52" hidden="1"/>
    <cellStyle name="60% - Accent6" xfId="3940" builtinId="52" hidden="1"/>
    <cellStyle name="60% - Accent6" xfId="3980" builtinId="52" hidden="1"/>
    <cellStyle name="60% - Accent6" xfId="4020" builtinId="52" hidden="1"/>
    <cellStyle name="60% - Accent6" xfId="4059" builtinId="52" hidden="1"/>
    <cellStyle name="60% - Accent6" xfId="4098" builtinId="52" hidden="1"/>
    <cellStyle name="60% - Accent6" xfId="4155" builtinId="52" hidden="1"/>
    <cellStyle name="60% - Accent6" xfId="4314" builtinId="52" hidden="1"/>
    <cellStyle name="60% - Accent6" xfId="4359" builtinId="52" hidden="1"/>
    <cellStyle name="60% - Accent6" xfId="4398" builtinId="52" hidden="1"/>
    <cellStyle name="60% - Accent6" xfId="4437" builtinId="52" hidden="1"/>
    <cellStyle name="60% - Accent6" xfId="4476" builtinId="52" hidden="1"/>
    <cellStyle name="60% - Accent6" xfId="4516" builtinId="52" hidden="1"/>
    <cellStyle name="60% - Accent6" xfId="4555" builtinId="52" hidden="1"/>
    <cellStyle name="60% - Accent6" xfId="4596" builtinId="52" hidden="1"/>
    <cellStyle name="60% - Accent6" xfId="4635" builtinId="52" hidden="1"/>
    <cellStyle name="60% - Accent6" xfId="4674" builtinId="52" hidden="1"/>
    <cellStyle name="60% - Accent6" xfId="4713" builtinId="52" hidden="1"/>
    <cellStyle name="60% - Accent6" xfId="4757" builtinId="52" hidden="1"/>
    <cellStyle name="60% - Accent6" xfId="4797" builtinId="52" hidden="1"/>
    <cellStyle name="60% - Accent6" xfId="4836" builtinId="52" hidden="1"/>
    <cellStyle name="60% - Accent6" xfId="4876" builtinId="52" hidden="1"/>
    <cellStyle name="60% - Accent6" xfId="4916" builtinId="52" hidden="1"/>
    <cellStyle name="60% - Accent6" xfId="4956" builtinId="52" hidden="1"/>
    <cellStyle name="60% - Accent6" xfId="4995" builtinId="52" hidden="1"/>
    <cellStyle name="60% - Accent6" xfId="5034" builtinId="52" hidden="1"/>
    <cellStyle name="60% - Accent6" xfId="4241" builtinId="52" hidden="1"/>
    <cellStyle name="60% - Accent6" xfId="5067" builtinId="52" hidden="1"/>
    <cellStyle name="60% - Accent6" xfId="5108" builtinId="52" hidden="1"/>
    <cellStyle name="60% - Accent6" xfId="5147" builtinId="52" hidden="1"/>
    <cellStyle name="60% - Accent6" xfId="5186" builtinId="52" hidden="1"/>
    <cellStyle name="60% - Accent6" xfId="5225" builtinId="52" hidden="1"/>
    <cellStyle name="60% - Accent6" xfId="5265" builtinId="52" hidden="1"/>
    <cellStyle name="60% - Accent6" xfId="5304" builtinId="52" hidden="1"/>
    <cellStyle name="60% - Accent6" xfId="5345" builtinId="52" hidden="1"/>
    <cellStyle name="60% - Accent6" xfId="5384" builtinId="52" hidden="1"/>
    <cellStyle name="60% - Accent6" xfId="5423" builtinId="52" hidden="1"/>
    <cellStyle name="60% - Accent6" xfId="5462" builtinId="52" hidden="1"/>
    <cellStyle name="60% - Accent6" xfId="5502" builtinId="52" hidden="1"/>
    <cellStyle name="60% - Accent6" xfId="5542" builtinId="52" hidden="1"/>
    <cellStyle name="60% - Accent6" xfId="5581" builtinId="52" hidden="1"/>
    <cellStyle name="60% - Accent6" xfId="5621" builtinId="52" hidden="1"/>
    <cellStyle name="60% - Accent6" xfId="5660" builtinId="52" hidden="1"/>
    <cellStyle name="60% - Accent6" xfId="5700" builtinId="52" hidden="1"/>
    <cellStyle name="60% - Accent6" xfId="5739" builtinId="52" hidden="1"/>
    <cellStyle name="60% - Accent6" xfId="5778" builtinId="52" hidden="1"/>
    <cellStyle name="60% - Accent6" xfId="4206" builtinId="52" hidden="1"/>
    <cellStyle name="60% - Accent6" xfId="4240" builtinId="52" hidden="1"/>
    <cellStyle name="60% - Accent6" xfId="5824" builtinId="52" hidden="1"/>
    <cellStyle name="60% - Accent6" xfId="5863" builtinId="52" hidden="1"/>
    <cellStyle name="60% - Accent6" xfId="5902" builtinId="52" hidden="1"/>
    <cellStyle name="60% - Accent6" xfId="5941" builtinId="52" hidden="1"/>
    <cellStyle name="60% - Accent6" xfId="5981" builtinId="52" hidden="1"/>
    <cellStyle name="60% - Accent6" xfId="6020" builtinId="52" hidden="1"/>
    <cellStyle name="60% - Accent6" xfId="6061" builtinId="52" hidden="1"/>
    <cellStyle name="60% - Accent6" xfId="6100" builtinId="52" hidden="1"/>
    <cellStyle name="60% - Accent6" xfId="6139" builtinId="52" hidden="1"/>
    <cellStyle name="60% - Accent6" xfId="6178" builtinId="52" hidden="1"/>
    <cellStyle name="60% - Accent6" xfId="6218" builtinId="52" hidden="1"/>
    <cellStyle name="60% - Accent6" xfId="6258" builtinId="52" hidden="1"/>
    <cellStyle name="60% - Accent6" xfId="6297" builtinId="52" hidden="1"/>
    <cellStyle name="60% - Accent6" xfId="6337" builtinId="52" hidden="1"/>
    <cellStyle name="60% - Accent6" xfId="6376" builtinId="52" hidden="1"/>
    <cellStyle name="60% - Accent6" xfId="6416" builtinId="52" hidden="1"/>
    <cellStyle name="60% - Accent6" xfId="6455" builtinId="52" hidden="1"/>
    <cellStyle name="60% - Accent6" xfId="6494" builtinId="52" hidden="1"/>
    <cellStyle name="60% - Accent6" xfId="3305" builtinId="52" hidden="1"/>
    <cellStyle name="60% - Accent6" xfId="6507" builtinId="52" hidden="1"/>
    <cellStyle name="60% - Accent6" xfId="6550" builtinId="52" hidden="1"/>
    <cellStyle name="60% - Accent6" xfId="6589" builtinId="52" hidden="1"/>
    <cellStyle name="60% - Accent6" xfId="6628" builtinId="52" hidden="1"/>
    <cellStyle name="60% - Accent6" xfId="6667" builtinId="52" hidden="1"/>
    <cellStyle name="60% - Accent6" xfId="6707" builtinId="52" hidden="1"/>
    <cellStyle name="60% - Accent6" xfId="6746" builtinId="52" hidden="1"/>
    <cellStyle name="60% - Accent6" xfId="6787" builtinId="52" hidden="1"/>
    <cellStyle name="60% - Accent6" xfId="6826" builtinId="52" hidden="1"/>
    <cellStyle name="60% - Accent6" xfId="6865" builtinId="52" hidden="1"/>
    <cellStyle name="60% - Accent6" xfId="6904" builtinId="52" hidden="1"/>
    <cellStyle name="60% - Accent6" xfId="6946" builtinId="52" hidden="1"/>
    <cellStyle name="60% - Accent6" xfId="6986" builtinId="52" hidden="1"/>
    <cellStyle name="60% - Accent6" xfId="7025" builtinId="52" hidden="1"/>
    <cellStyle name="60% - Accent6" xfId="7065" builtinId="52" hidden="1"/>
    <cellStyle name="60% - Accent6" xfId="7105" builtinId="52" hidden="1"/>
    <cellStyle name="60% - Accent6" xfId="7145" builtinId="52" hidden="1"/>
    <cellStyle name="60% - Accent6" xfId="7184" builtinId="52" hidden="1"/>
    <cellStyle name="60% - Accent6" xfId="7223" builtinId="52" hidden="1"/>
    <cellStyle name="60% - Accent6" xfId="7273" builtinId="52" hidden="1"/>
    <cellStyle name="60% - Accent6" xfId="7432" builtinId="52" hidden="1"/>
    <cellStyle name="60% - Accent6" xfId="7475" builtinId="52" hidden="1"/>
    <cellStyle name="60% - Accent6" xfId="7514" builtinId="52" hidden="1"/>
    <cellStyle name="60% - Accent6" xfId="7553" builtinId="52" hidden="1"/>
    <cellStyle name="60% - Accent6" xfId="7592" builtinId="52" hidden="1"/>
    <cellStyle name="60% - Accent6" xfId="7632" builtinId="52" hidden="1"/>
    <cellStyle name="60% - Accent6" xfId="7671" builtinId="52" hidden="1"/>
    <cellStyle name="60% - Accent6" xfId="7712" builtinId="52" hidden="1"/>
    <cellStyle name="60% - Accent6" xfId="7751" builtinId="52" hidden="1"/>
    <cellStyle name="60% - Accent6" xfId="7790" builtinId="52" hidden="1"/>
    <cellStyle name="60% - Accent6" xfId="7829" builtinId="52" hidden="1"/>
    <cellStyle name="60% - Accent6" xfId="7871" builtinId="52" hidden="1"/>
    <cellStyle name="60% - Accent6" xfId="7911" builtinId="52" hidden="1"/>
    <cellStyle name="60% - Accent6" xfId="7950" builtinId="52" hidden="1"/>
    <cellStyle name="60% - Accent6" xfId="7990" builtinId="52" hidden="1"/>
    <cellStyle name="60% - Accent6" xfId="8030" builtinId="52" hidden="1"/>
    <cellStyle name="60% - Accent6" xfId="8070" builtinId="52" hidden="1"/>
    <cellStyle name="60% - Accent6" xfId="8109" builtinId="52" hidden="1"/>
    <cellStyle name="60% - Accent6" xfId="8148" builtinId="52" hidden="1"/>
    <cellStyle name="60% - Accent6" xfId="7359" builtinId="52" hidden="1"/>
    <cellStyle name="60% - Accent6" xfId="8181" builtinId="52" hidden="1"/>
    <cellStyle name="60% - Accent6" xfId="8222" builtinId="52" hidden="1"/>
    <cellStyle name="60% - Accent6" xfId="8261" builtinId="52" hidden="1"/>
    <cellStyle name="60% - Accent6" xfId="8300" builtinId="52" hidden="1"/>
    <cellStyle name="60% - Accent6" xfId="8339" builtinId="52" hidden="1"/>
    <cellStyle name="60% - Accent6" xfId="8379" builtinId="52" hidden="1"/>
    <cellStyle name="60% - Accent6" xfId="8418" builtinId="52" hidden="1"/>
    <cellStyle name="60% - Accent6" xfId="8459" builtinId="52" hidden="1"/>
    <cellStyle name="60% - Accent6" xfId="8498" builtinId="52" hidden="1"/>
    <cellStyle name="60% - Accent6" xfId="8537" builtinId="52" hidden="1"/>
    <cellStyle name="60% - Accent6" xfId="8576" builtinId="52" hidden="1"/>
    <cellStyle name="60% - Accent6" xfId="8616" builtinId="52" hidden="1"/>
    <cellStyle name="60% - Accent6" xfId="8656" builtinId="52" hidden="1"/>
    <cellStyle name="60% - Accent6" xfId="8695" builtinId="52" hidden="1"/>
    <cellStyle name="60% - Accent6" xfId="8735" builtinId="52" hidden="1"/>
    <cellStyle name="60% - Accent6" xfId="8774" builtinId="52" hidden="1"/>
    <cellStyle name="60% - Accent6" xfId="8814" builtinId="52" hidden="1"/>
    <cellStyle name="60% - Accent6" xfId="8853" builtinId="52" hidden="1"/>
    <cellStyle name="60% - Accent6" xfId="8892" builtinId="52" hidden="1"/>
    <cellStyle name="60% - Accent6" xfId="7324" builtinId="52" hidden="1"/>
    <cellStyle name="60% - Accent6" xfId="7358" builtinId="52" hidden="1"/>
    <cellStyle name="60% - Accent6" xfId="8938" builtinId="52" hidden="1"/>
    <cellStyle name="60% - Accent6" xfId="8977" builtinId="52" hidden="1"/>
    <cellStyle name="60% - Accent6" xfId="9016" builtinId="52" hidden="1"/>
    <cellStyle name="60% - Accent6" xfId="9055" builtinId="52" hidden="1"/>
    <cellStyle name="60% - Accent6" xfId="9095" builtinId="52" hidden="1"/>
    <cellStyle name="60% - Accent6" xfId="9134" builtinId="52" hidden="1"/>
    <cellStyle name="60% - Accent6" xfId="9175" builtinId="52" hidden="1"/>
    <cellStyle name="60% - Accent6" xfId="9214" builtinId="52" hidden="1"/>
    <cellStyle name="60% - Accent6" xfId="9253" builtinId="52" hidden="1"/>
    <cellStyle name="60% - Accent6" xfId="9292" builtinId="52" hidden="1"/>
    <cellStyle name="60% - Accent6" xfId="9332" builtinId="52" hidden="1"/>
    <cellStyle name="60% - Accent6" xfId="9372" builtinId="52" hidden="1"/>
    <cellStyle name="60% - Accent6" xfId="9411" builtinId="52" hidden="1"/>
    <cellStyle name="60% - Accent6" xfId="9451" builtinId="52" hidden="1"/>
    <cellStyle name="60% - Accent6" xfId="9490" builtinId="52" hidden="1"/>
    <cellStyle name="60% - Accent6" xfId="9530" builtinId="52" hidden="1"/>
    <cellStyle name="60% - Accent6" xfId="9569" builtinId="52" hidden="1"/>
    <cellStyle name="60% - Accent6" xfId="9608" builtinId="52" hidden="1"/>
    <cellStyle name="60% - Accent6" xfId="9609" builtinId="52" hidden="1"/>
    <cellStyle name="60% - Accent6" xfId="9649" builtinId="52" hidden="1"/>
    <cellStyle name="60% - Accent6" xfId="9690" builtinId="52" hidden="1"/>
    <cellStyle name="60% - Accent6" xfId="9729" builtinId="52" hidden="1"/>
    <cellStyle name="60% - Accent6" xfId="9768" builtinId="52" hidden="1"/>
    <cellStyle name="60% - Accent6" xfId="9807" builtinId="52" hidden="1"/>
    <cellStyle name="60% - Accent6" xfId="9847" builtinId="52" hidden="1"/>
    <cellStyle name="60% - Accent6" xfId="9886" builtinId="52" hidden="1"/>
    <cellStyle name="60% - Accent6" xfId="9927" builtinId="52" hidden="1"/>
    <cellStyle name="60% - Accent6" xfId="9966" builtinId="52" hidden="1"/>
    <cellStyle name="60% - Accent6" xfId="10005" builtinId="52" hidden="1"/>
    <cellStyle name="60% - Accent6" xfId="10044" builtinId="52" hidden="1"/>
    <cellStyle name="60% - Accent6" xfId="10084" builtinId="52" hidden="1"/>
    <cellStyle name="60% - Accent6" xfId="10124" builtinId="52" hidden="1"/>
    <cellStyle name="60% - Accent6" xfId="10163" builtinId="52" hidden="1"/>
    <cellStyle name="60% - Accent6" xfId="10203" builtinId="52" hidden="1"/>
    <cellStyle name="60% - Accent6" xfId="10242" builtinId="52" hidden="1"/>
    <cellStyle name="60% - Accent6" xfId="10282" builtinId="52" hidden="1"/>
    <cellStyle name="60% - Accent6" xfId="10321" builtinId="52" hidden="1"/>
    <cellStyle name="60% - Accent6" xfId="10360" builtinId="52" hidden="1"/>
    <cellStyle name="60% - Accent6" xfId="10399" builtinId="52" hidden="1"/>
    <cellStyle name="60% - Accent6" xfId="10558" builtinId="52" hidden="1"/>
    <cellStyle name="60% - Accent6" xfId="10599" builtinId="52" hidden="1"/>
    <cellStyle name="60% - Accent6" xfId="10638" builtinId="52" hidden="1"/>
    <cellStyle name="60% - Accent6" xfId="10677" builtinId="52" hidden="1"/>
    <cellStyle name="60% - Accent6" xfId="10716" builtinId="52" hidden="1"/>
    <cellStyle name="60% - Accent6" xfId="10756" builtinId="52" hidden="1"/>
    <cellStyle name="60% - Accent6" xfId="10795" builtinId="52" hidden="1"/>
    <cellStyle name="60% - Accent6" xfId="10836" builtinId="52" hidden="1"/>
    <cellStyle name="60% - Accent6" xfId="10875" builtinId="52" hidden="1"/>
    <cellStyle name="60% - Accent6" xfId="10914" builtinId="52" hidden="1"/>
    <cellStyle name="60% - Accent6" xfId="10953" builtinId="52" hidden="1"/>
    <cellStyle name="60% - Accent6" xfId="10993" builtinId="52" hidden="1"/>
    <cellStyle name="60% - Accent6" xfId="11033" builtinId="52" hidden="1"/>
    <cellStyle name="60% - Accent6" xfId="11072" builtinId="52" hidden="1"/>
    <cellStyle name="60% - Accent6" xfId="11112" builtinId="52" hidden="1"/>
    <cellStyle name="60% - Accent6" xfId="11152" builtinId="52" hidden="1"/>
    <cellStyle name="60% - Accent6" xfId="11192" builtinId="52" hidden="1"/>
    <cellStyle name="60% - Accent6" xfId="11231" builtinId="52" hidden="1"/>
    <cellStyle name="60% - Accent6" xfId="11270" builtinId="52" hidden="1"/>
    <cellStyle name="60% - Accent6" xfId="10485" builtinId="52" hidden="1"/>
    <cellStyle name="60% - Accent6" xfId="11303" builtinId="52" hidden="1"/>
    <cellStyle name="60% - Accent6" xfId="11344" builtinId="52" hidden="1"/>
    <cellStyle name="60% - Accent6" xfId="11383" builtinId="52" hidden="1"/>
    <cellStyle name="60% - Accent6" xfId="11422" builtinId="52" hidden="1"/>
    <cellStyle name="60% - Accent6" xfId="11461" builtinId="52" hidden="1"/>
    <cellStyle name="60% - Accent6" xfId="11501" builtinId="52" hidden="1"/>
    <cellStyle name="60% - Accent6" xfId="11540" builtinId="52" hidden="1"/>
    <cellStyle name="60% - Accent6" xfId="11581" builtinId="52" hidden="1"/>
    <cellStyle name="60% - Accent6" xfId="11620" builtinId="52" hidden="1"/>
    <cellStyle name="60% - Accent6" xfId="11659" builtinId="52" hidden="1"/>
    <cellStyle name="60% - Accent6" xfId="11698" builtinId="52" hidden="1"/>
    <cellStyle name="60% - Accent6" xfId="11738" builtinId="52" hidden="1"/>
    <cellStyle name="60% - Accent6" xfId="11778" builtinId="52" hidden="1"/>
    <cellStyle name="60% - Accent6" xfId="11817" builtinId="52" hidden="1"/>
    <cellStyle name="60% - Accent6" xfId="11857" builtinId="52" hidden="1"/>
    <cellStyle name="60% - Accent6" xfId="11896" builtinId="52" hidden="1"/>
    <cellStyle name="60% - Accent6" xfId="11936" builtinId="52" hidden="1"/>
    <cellStyle name="60% - Accent6" xfId="11975" builtinId="52" hidden="1"/>
    <cellStyle name="60% - Accent6" xfId="12014" builtinId="52" hidden="1"/>
    <cellStyle name="60% - Accent6" xfId="10450" builtinId="52" hidden="1"/>
    <cellStyle name="60% - Accent6" xfId="10484" builtinId="52" hidden="1"/>
    <cellStyle name="60% - Accent6" xfId="12060" builtinId="52" hidden="1"/>
    <cellStyle name="60% - Accent6" xfId="12099" builtinId="52" hidden="1"/>
    <cellStyle name="60% - Accent6" xfId="12138" builtinId="52" hidden="1"/>
    <cellStyle name="60% - Accent6" xfId="12177" builtinId="52" hidden="1"/>
    <cellStyle name="60% - Accent6" xfId="12217" builtinId="52" hidden="1"/>
    <cellStyle name="60% - Accent6" xfId="12256" builtinId="52" hidden="1"/>
    <cellStyle name="60% - Accent6" xfId="12297" builtinId="52" hidden="1"/>
    <cellStyle name="60% - Accent6" xfId="12336" builtinId="52" hidden="1"/>
    <cellStyle name="60% - Accent6" xfId="12375" builtinId="52" hidden="1"/>
    <cellStyle name="60% - Accent6" xfId="12414" builtinId="52" hidden="1"/>
    <cellStyle name="60% - Accent6" xfId="12454" builtinId="52" hidden="1"/>
    <cellStyle name="60% - Accent6" xfId="12494" builtinId="52" hidden="1"/>
    <cellStyle name="60% - Accent6" xfId="12533" builtinId="52" hidden="1"/>
    <cellStyle name="60% - Accent6" xfId="12573" builtinId="52" hidden="1"/>
    <cellStyle name="60% - Accent6" xfId="12612" builtinId="52" hidden="1"/>
    <cellStyle name="60% - Accent6" xfId="12652" builtinId="52" hidden="1"/>
    <cellStyle name="60% - Accent6" xfId="12691" builtinId="52" hidden="1"/>
    <cellStyle name="60% - Accent6" xfId="12730" builtinId="52" hidden="1"/>
    <cellStyle name="60% - Accent6" xfId="12769" builtinId="52" hidden="1"/>
    <cellStyle name="60% - Accent6" xfId="12809" builtinId="52" hidden="1"/>
    <cellStyle name="60% - Accent6" xfId="12850" builtinId="52" hidden="1"/>
    <cellStyle name="60% - Accent6" xfId="12889" builtinId="52" hidden="1"/>
    <cellStyle name="60% - Accent6" xfId="12928" builtinId="52" hidden="1"/>
    <cellStyle name="60% - Accent6" xfId="12967" builtinId="52" hidden="1"/>
    <cellStyle name="60% - Accent6" xfId="13007" builtinId="52" hidden="1"/>
    <cellStyle name="60% - Accent6" xfId="13046" builtinId="52" hidden="1"/>
    <cellStyle name="60% - Accent6" xfId="13087" builtinId="52" hidden="1"/>
    <cellStyle name="60% - Accent6" xfId="13126" builtinId="52" hidden="1"/>
    <cellStyle name="60% - Accent6" xfId="13165" builtinId="52" hidden="1"/>
    <cellStyle name="60% - Accent6" xfId="13204" builtinId="52" hidden="1"/>
    <cellStyle name="60% - Accent6" xfId="13244" builtinId="52" hidden="1"/>
    <cellStyle name="60% - Accent6" xfId="13284" builtinId="52" hidden="1"/>
    <cellStyle name="60% - Accent6" xfId="13323" builtinId="52" hidden="1"/>
    <cellStyle name="60% - Accent6" xfId="13363" builtinId="52" hidden="1"/>
    <cellStyle name="60% - Accent6" xfId="13402" builtinId="52" hidden="1"/>
    <cellStyle name="60% - Accent6" xfId="13442" builtinId="52" hidden="1"/>
    <cellStyle name="60% - Accent6" xfId="13481" builtinId="52" hidden="1"/>
    <cellStyle name="60% - Accent6" xfId="13520" builtinId="52" hidden="1"/>
    <cellStyle name="60% - Accent6" xfId="13559" builtinId="52" hidden="1"/>
    <cellStyle name="60% - Accent6" xfId="13718" builtinId="52" hidden="1"/>
    <cellStyle name="60% - Accent6" xfId="13759" builtinId="52" hidden="1"/>
    <cellStyle name="60% - Accent6" xfId="13798" builtinId="52" hidden="1"/>
    <cellStyle name="60% - Accent6" xfId="13837" builtinId="52" hidden="1"/>
    <cellStyle name="60% - Accent6" xfId="13876" builtinId="52" hidden="1"/>
    <cellStyle name="60% - Accent6" xfId="13916" builtinId="52" hidden="1"/>
    <cellStyle name="60% - Accent6" xfId="13955" builtinId="52" hidden="1"/>
    <cellStyle name="60% - Accent6" xfId="13996" builtinId="52" hidden="1"/>
    <cellStyle name="60% - Accent6" xfId="14035" builtinId="52" hidden="1"/>
    <cellStyle name="60% - Accent6" xfId="14074" builtinId="52" hidden="1"/>
    <cellStyle name="60% - Accent6" xfId="14113" builtinId="52" hidden="1"/>
    <cellStyle name="60% - Accent6" xfId="14153" builtinId="52" hidden="1"/>
    <cellStyle name="60% - Accent6" xfId="14193" builtinId="52" hidden="1"/>
    <cellStyle name="60% - Accent6" xfId="14232" builtinId="52" hidden="1"/>
    <cellStyle name="60% - Accent6" xfId="14272" builtinId="52" hidden="1"/>
    <cellStyle name="60% - Accent6" xfId="14312" builtinId="52" hidden="1"/>
    <cellStyle name="60% - Accent6" xfId="14352" builtinId="52" hidden="1"/>
    <cellStyle name="60% - Accent6" xfId="14391" builtinId="52" hidden="1"/>
    <cellStyle name="60% - Accent6" xfId="14430" builtinId="52" hidden="1"/>
    <cellStyle name="60% - Accent6" xfId="13645" builtinId="52" hidden="1"/>
    <cellStyle name="60% - Accent6" xfId="14463" builtinId="52" hidden="1"/>
    <cellStyle name="60% - Accent6" xfId="14504" builtinId="52" hidden="1"/>
    <cellStyle name="60% - Accent6" xfId="14543" builtinId="52" hidden="1"/>
    <cellStyle name="60% - Accent6" xfId="14582" builtinId="52" hidden="1"/>
    <cellStyle name="60% - Accent6" xfId="14621" builtinId="52" hidden="1"/>
    <cellStyle name="60% - Accent6" xfId="14661" builtinId="52" hidden="1"/>
    <cellStyle name="60% - Accent6" xfId="14700" builtinId="52" hidden="1"/>
    <cellStyle name="60% - Accent6" xfId="14741" builtinId="52" hidden="1"/>
    <cellStyle name="60% - Accent6" xfId="14780" builtinId="52" hidden="1"/>
    <cellStyle name="60% - Accent6" xfId="14819" builtinId="52" hidden="1"/>
    <cellStyle name="60% - Accent6" xfId="14858" builtinId="52" hidden="1"/>
    <cellStyle name="60% - Accent6" xfId="14898" builtinId="52" hidden="1"/>
    <cellStyle name="60% - Accent6" xfId="14938" builtinId="52" hidden="1"/>
    <cellStyle name="60% - Accent6" xfId="14977" builtinId="52" hidden="1"/>
    <cellStyle name="60% - Accent6" xfId="15017" builtinId="52" hidden="1"/>
    <cellStyle name="60% - Accent6" xfId="15056" builtinId="52" hidden="1"/>
    <cellStyle name="60% - Accent6" xfId="15096" builtinId="52" hidden="1"/>
    <cellStyle name="60% - Accent6" xfId="15135" builtinId="52" hidden="1"/>
    <cellStyle name="60% - Accent6" xfId="15174" builtinId="52" hidden="1"/>
    <cellStyle name="60% - Accent6" xfId="13610" builtinId="52" hidden="1"/>
    <cellStyle name="60% - Accent6" xfId="13644" builtinId="52" hidden="1"/>
    <cellStyle name="60% - Accent6" xfId="15220" builtinId="52" hidden="1"/>
    <cellStyle name="60% - Accent6" xfId="15259" builtinId="52" hidden="1"/>
    <cellStyle name="60% - Accent6" xfId="15298" builtinId="52" hidden="1"/>
    <cellStyle name="60% - Accent6" xfId="15337" builtinId="52" hidden="1"/>
    <cellStyle name="60% - Accent6" xfId="15377" builtinId="52" hidden="1"/>
    <cellStyle name="60% - Accent6" xfId="15416" builtinId="52" hidden="1"/>
    <cellStyle name="60% - Accent6" xfId="15457" builtinId="52" hidden="1"/>
    <cellStyle name="60% - Accent6" xfId="15496" builtinId="52" hidden="1"/>
    <cellStyle name="60% - Accent6" xfId="15535" builtinId="52" hidden="1"/>
    <cellStyle name="60% - Accent6" xfId="15574" builtinId="52" hidden="1"/>
    <cellStyle name="60% - Accent6" xfId="15614" builtinId="52" hidden="1"/>
    <cellStyle name="60% - Accent6" xfId="15654" builtinId="52" hidden="1"/>
    <cellStyle name="60% - Accent6" xfId="15693" builtinId="52" hidden="1"/>
    <cellStyle name="60% - Accent6" xfId="15733" builtinId="52" hidden="1"/>
    <cellStyle name="60% - Accent6" xfId="15772" builtinId="52" hidden="1"/>
    <cellStyle name="60% - Accent6" xfId="15812" builtinId="52" hidden="1"/>
    <cellStyle name="60% - Accent6" xfId="15851" builtinId="52" hidden="1"/>
    <cellStyle name="60% - Accent6" xfId="15890" builtinId="52" hidden="1"/>
    <cellStyle name="60% - Accent6" xfId="3240" builtinId="52" hidden="1"/>
    <cellStyle name="60% - Accent6" xfId="15903" builtinId="52" hidden="1"/>
    <cellStyle name="60% - Accent6" xfId="15944" builtinId="52" hidden="1"/>
    <cellStyle name="60% - Accent6" xfId="15983" builtinId="52" hidden="1"/>
    <cellStyle name="60% - Accent6" xfId="16022" builtinId="52" hidden="1"/>
    <cellStyle name="60% - Accent6" xfId="16061" builtinId="52" hidden="1"/>
    <cellStyle name="60% - Accent6" xfId="16101" builtinId="52" hidden="1"/>
    <cellStyle name="60% - Accent6" xfId="16140" builtinId="52" hidden="1"/>
    <cellStyle name="60% - Accent6" xfId="16181" builtinId="52" hidden="1"/>
    <cellStyle name="60% - Accent6" xfId="16220" builtinId="52" hidden="1"/>
    <cellStyle name="60% - Accent6" xfId="16259" builtinId="52" hidden="1"/>
    <cellStyle name="60% - Accent6" xfId="16298" builtinId="52" hidden="1"/>
    <cellStyle name="60% - Accent6" xfId="16338" builtinId="52" hidden="1"/>
    <cellStyle name="60% - Accent6" xfId="16378" builtinId="52" hidden="1"/>
    <cellStyle name="60% - Accent6" xfId="16417" builtinId="52" hidden="1"/>
    <cellStyle name="60% - Accent6" xfId="16457" builtinId="52" hidden="1"/>
    <cellStyle name="60% - Accent6" xfId="16496" builtinId="52" hidden="1"/>
    <cellStyle name="60% - Accent6" xfId="16536" builtinId="52" hidden="1"/>
    <cellStyle name="60% - Accent6" xfId="16575" builtinId="52" hidden="1"/>
    <cellStyle name="60% - Accent6" xfId="16614" builtinId="52" hidden="1"/>
    <cellStyle name="60% - Accent6" xfId="16653" builtinId="52" hidden="1"/>
    <cellStyle name="60% - Accent6" xfId="16812" builtinId="52" hidden="1"/>
    <cellStyle name="60% - Accent6" xfId="16853" builtinId="52" hidden="1"/>
    <cellStyle name="60% - Accent6" xfId="16892" builtinId="52" hidden="1"/>
    <cellStyle name="60% - Accent6" xfId="16931" builtinId="52" hidden="1"/>
    <cellStyle name="60% - Accent6" xfId="16970" builtinId="52" hidden="1"/>
    <cellStyle name="60% - Accent6" xfId="17010" builtinId="52" hidden="1"/>
    <cellStyle name="60% - Accent6" xfId="17049" builtinId="52" hidden="1"/>
    <cellStyle name="60% - Accent6" xfId="17090" builtinId="52" hidden="1"/>
    <cellStyle name="60% - Accent6" xfId="17129" builtinId="52" hidden="1"/>
    <cellStyle name="60% - Accent6" xfId="17168" builtinId="52" hidden="1"/>
    <cellStyle name="60% - Accent6" xfId="17207" builtinId="52" hidden="1"/>
    <cellStyle name="60% - Accent6" xfId="17247" builtinId="52" hidden="1"/>
    <cellStyle name="60% - Accent6" xfId="17287" builtinId="52" hidden="1"/>
    <cellStyle name="60% - Accent6" xfId="17326" builtinId="52" hidden="1"/>
    <cellStyle name="60% - Accent6" xfId="17366" builtinId="52" hidden="1"/>
    <cellStyle name="60% - Accent6" xfId="17406" builtinId="52" hidden="1"/>
    <cellStyle name="60% - Accent6" xfId="17446" builtinId="52" hidden="1"/>
    <cellStyle name="60% - Accent6" xfId="17485" builtinId="52" hidden="1"/>
    <cellStyle name="60% - Accent6" xfId="17524" builtinId="52" hidden="1"/>
    <cellStyle name="60% - Accent6" xfId="16739" builtinId="52" hidden="1"/>
    <cellStyle name="60% - Accent6" xfId="17557" builtinId="52" hidden="1"/>
    <cellStyle name="60% - Accent6" xfId="17598" builtinId="52" hidden="1"/>
    <cellStyle name="60% - Accent6" xfId="17637" builtinId="52" hidden="1"/>
    <cellStyle name="60% - Accent6" xfId="17676" builtinId="52" hidden="1"/>
    <cellStyle name="60% - Accent6" xfId="17715" builtinId="52" hidden="1"/>
    <cellStyle name="60% - Accent6" xfId="17755" builtinId="52" hidden="1"/>
    <cellStyle name="60% - Accent6" xfId="17794" builtinId="52" hidden="1"/>
    <cellStyle name="60% - Accent6" xfId="17835" builtinId="52" hidden="1"/>
    <cellStyle name="60% - Accent6" xfId="17874" builtinId="52" hidden="1"/>
    <cellStyle name="60% - Accent6" xfId="17913" builtinId="52" hidden="1"/>
    <cellStyle name="60% - Accent6" xfId="17952" builtinId="52" hidden="1"/>
    <cellStyle name="60% - Accent6" xfId="17992" builtinId="52" hidden="1"/>
    <cellStyle name="60% - Accent6" xfId="18032" builtinId="52" hidden="1"/>
    <cellStyle name="60% - Accent6" xfId="18071" builtinId="52" hidden="1"/>
    <cellStyle name="60% - Accent6" xfId="18111" builtinId="52" hidden="1"/>
    <cellStyle name="60% - Accent6" xfId="18150" builtinId="52" hidden="1"/>
    <cellStyle name="60% - Accent6" xfId="18190" builtinId="52" hidden="1"/>
    <cellStyle name="60% - Accent6" xfId="18229" builtinId="52" hidden="1"/>
    <cellStyle name="60% - Accent6" xfId="18268" builtinId="52" hidden="1"/>
    <cellStyle name="60% - Accent6" xfId="16704" builtinId="52" hidden="1"/>
    <cellStyle name="60% - Accent6" xfId="16738" builtinId="52" hidden="1"/>
    <cellStyle name="60% - Accent6" xfId="18314" builtinId="52" hidden="1"/>
    <cellStyle name="60% - Accent6" xfId="18353" builtinId="52" hidden="1"/>
    <cellStyle name="60% - Accent6" xfId="18392" builtinId="52" hidden="1"/>
    <cellStyle name="60% - Accent6" xfId="18431" builtinId="52" hidden="1"/>
    <cellStyle name="60% - Accent6" xfId="18471" builtinId="52" hidden="1"/>
    <cellStyle name="60% - Accent6" xfId="18510" builtinId="52" hidden="1"/>
    <cellStyle name="60% - Accent6" xfId="18551" builtinId="52" hidden="1"/>
    <cellStyle name="60% - Accent6" xfId="18590" builtinId="52" hidden="1"/>
    <cellStyle name="60% - Accent6" xfId="18629" builtinId="52" hidden="1"/>
    <cellStyle name="60% - Accent6" xfId="18668" builtinId="52" hidden="1"/>
    <cellStyle name="60% - Accent6" xfId="18708" builtinId="52" hidden="1"/>
    <cellStyle name="60% - Accent6" xfId="18748" builtinId="52" hidden="1"/>
    <cellStyle name="60% - Accent6" xfId="18787" builtinId="52" hidden="1"/>
    <cellStyle name="60% - Accent6" xfId="18827" builtinId="52" hidden="1"/>
    <cellStyle name="60% - Accent6" xfId="18866" builtinId="52" hidden="1"/>
    <cellStyle name="60% - Accent6" xfId="18906" builtinId="52" hidden="1"/>
    <cellStyle name="60% - Accent6" xfId="18945" builtinId="52" hidden="1"/>
    <cellStyle name="60% - Accent6" xfId="18984" builtinId="52" hidden="1"/>
    <cellStyle name="60% - Accent6" xfId="18985" builtinId="52" hidden="1"/>
    <cellStyle name="60% - Accent6" xfId="19106" builtinId="52" hidden="1"/>
    <cellStyle name="60% - Accent6" xfId="19147" builtinId="52" hidden="1"/>
    <cellStyle name="60% - Accent6" xfId="19186" builtinId="52" hidden="1"/>
    <cellStyle name="60% - Accent6" xfId="19225" builtinId="52" hidden="1"/>
    <cellStyle name="60% - Accent6" xfId="19264" builtinId="52" hidden="1"/>
    <cellStyle name="60% - Accent6" xfId="19304" builtinId="52" hidden="1"/>
    <cellStyle name="60% - Accent6" xfId="19343" builtinId="52" hidden="1"/>
    <cellStyle name="60% - Accent6" xfId="19384" builtinId="52" hidden="1"/>
    <cellStyle name="60% - Accent6" xfId="19423" builtinId="52" hidden="1"/>
    <cellStyle name="60% - Accent6" xfId="19462" builtinId="52" hidden="1"/>
    <cellStyle name="60% - Accent6" xfId="19501" builtinId="52" hidden="1"/>
    <cellStyle name="60% - Accent6" xfId="19541" builtinId="52" hidden="1"/>
    <cellStyle name="60% - Accent6" xfId="19581" builtinId="52" hidden="1"/>
    <cellStyle name="60% - Accent6" xfId="19620" builtinId="52" hidden="1"/>
    <cellStyle name="60% - Accent6" xfId="19660" builtinId="52" hidden="1"/>
    <cellStyle name="60% - Accent6" xfId="19699" builtinId="52" hidden="1"/>
    <cellStyle name="60% - Accent6" xfId="19739" builtinId="52" hidden="1"/>
    <cellStyle name="60% - Accent6" xfId="19778" builtinId="52" hidden="1"/>
    <cellStyle name="60% - Accent6" xfId="19817" builtinId="52" hidden="1"/>
    <cellStyle name="60% - Accent6" xfId="19868" builtinId="52" hidden="1"/>
    <cellStyle name="60% - Accent6" xfId="20027" builtinId="52" hidden="1"/>
    <cellStyle name="60% - Accent6" xfId="20068" builtinId="52" hidden="1"/>
    <cellStyle name="60% - Accent6" xfId="20107" builtinId="52" hidden="1"/>
    <cellStyle name="60% - Accent6" xfId="20146" builtinId="52" hidden="1"/>
    <cellStyle name="60% - Accent6" xfId="20185" builtinId="52" hidden="1"/>
    <cellStyle name="60% - Accent6" xfId="20225" builtinId="52" hidden="1"/>
    <cellStyle name="60% - Accent6" xfId="20264" builtinId="52" hidden="1"/>
    <cellStyle name="60% - Accent6" xfId="20305" builtinId="52" hidden="1"/>
    <cellStyle name="60% - Accent6" xfId="20344" builtinId="52" hidden="1"/>
    <cellStyle name="60% - Accent6" xfId="20383" builtinId="52" hidden="1"/>
    <cellStyle name="60% - Accent6" xfId="20422" builtinId="52" hidden="1"/>
    <cellStyle name="60% - Accent6" xfId="20462" builtinId="52" hidden="1"/>
    <cellStyle name="60% - Accent6" xfId="20502" builtinId="52" hidden="1"/>
    <cellStyle name="60% - Accent6" xfId="20541" builtinId="52" hidden="1"/>
    <cellStyle name="60% - Accent6" xfId="20581" builtinId="52" hidden="1"/>
    <cellStyle name="60% - Accent6" xfId="20621" builtinId="52" hidden="1"/>
    <cellStyle name="60% - Accent6" xfId="20661" builtinId="52" hidden="1"/>
    <cellStyle name="60% - Accent6" xfId="20700" builtinId="52" hidden="1"/>
    <cellStyle name="60% - Accent6" xfId="20739" builtinId="52" hidden="1"/>
    <cellStyle name="60% - Accent6" xfId="19954" builtinId="52" hidden="1"/>
    <cellStyle name="60% - Accent6" xfId="20772" builtinId="52" hidden="1"/>
    <cellStyle name="60% - Accent6" xfId="20813" builtinId="52" hidden="1"/>
    <cellStyle name="60% - Accent6" xfId="20852" builtinId="52" hidden="1"/>
    <cellStyle name="60% - Accent6" xfId="20891" builtinId="52" hidden="1"/>
    <cellStyle name="60% - Accent6" xfId="20930" builtinId="52" hidden="1"/>
    <cellStyle name="60% - Accent6" xfId="20970" builtinId="52" hidden="1"/>
    <cellStyle name="60% - Accent6" xfId="21009" builtinId="52" hidden="1"/>
    <cellStyle name="60% - Accent6" xfId="21050" builtinId="52" hidden="1"/>
    <cellStyle name="60% - Accent6" xfId="21089" builtinId="52" hidden="1"/>
    <cellStyle name="60% - Accent6" xfId="21128" builtinId="52" hidden="1"/>
    <cellStyle name="60% - Accent6" xfId="21167" builtinId="52" hidden="1"/>
    <cellStyle name="60% - Accent6" xfId="21207" builtinId="52" hidden="1"/>
    <cellStyle name="60% - Accent6" xfId="21247" builtinId="52" hidden="1"/>
    <cellStyle name="60% - Accent6" xfId="21286" builtinId="52" hidden="1"/>
    <cellStyle name="60% - Accent6" xfId="21326" builtinId="52" hidden="1"/>
    <cellStyle name="60% - Accent6" xfId="21365" builtinId="52" hidden="1"/>
    <cellStyle name="60% - Accent6" xfId="21405" builtinId="52" hidden="1"/>
    <cellStyle name="60% - Accent6" xfId="21444" builtinId="52" hidden="1"/>
    <cellStyle name="60% - Accent6" xfId="21483" builtinId="52" hidden="1"/>
    <cellStyle name="60% - Accent6" xfId="19919" builtinId="52" hidden="1"/>
    <cellStyle name="60% - Accent6" xfId="19953" builtinId="52" hidden="1"/>
    <cellStyle name="60% - Accent6" xfId="21529" builtinId="52" hidden="1"/>
    <cellStyle name="60% - Accent6" xfId="21568" builtinId="52" hidden="1"/>
    <cellStyle name="60% - Accent6" xfId="21607" builtinId="52" hidden="1"/>
    <cellStyle name="60% - Accent6" xfId="21646" builtinId="52" hidden="1"/>
    <cellStyle name="60% - Accent6" xfId="21686" builtinId="52" hidden="1"/>
    <cellStyle name="60% - Accent6" xfId="21725" builtinId="52" hidden="1"/>
    <cellStyle name="60% - Accent6" xfId="21766" builtinId="52" hidden="1"/>
    <cellStyle name="60% - Accent6" xfId="21805" builtinId="52" hidden="1"/>
    <cellStyle name="60% - Accent6" xfId="21844" builtinId="52" hidden="1"/>
    <cellStyle name="60% - Accent6" xfId="21883" builtinId="52" hidden="1"/>
    <cellStyle name="60% - Accent6" xfId="21923" builtinId="52" hidden="1"/>
    <cellStyle name="60% - Accent6" xfId="21963" builtinId="52" hidden="1"/>
    <cellStyle name="60% - Accent6" xfId="22002" builtinId="52" hidden="1"/>
    <cellStyle name="60% - Accent6" xfId="22042" builtinId="52" hidden="1"/>
    <cellStyle name="60% - Accent6" xfId="22081" builtinId="52" hidden="1"/>
    <cellStyle name="60% - Accent6" xfId="22121" builtinId="52" hidden="1"/>
    <cellStyle name="60% - Accent6" xfId="22160" builtinId="52" hidden="1"/>
    <cellStyle name="60% - Accent6" xfId="22199" builtinId="52" hidden="1"/>
    <cellStyle name="60% - Accent6" xfId="22238" builtinId="52" hidden="1"/>
    <cellStyle name="60% - Accent6" xfId="22278" builtinId="52" hidden="1"/>
    <cellStyle name="60% - Accent6" xfId="22319" builtinId="52" hidden="1"/>
    <cellStyle name="60% - Accent6" xfId="22358" builtinId="52" hidden="1"/>
    <cellStyle name="60% - Accent6" xfId="22397" builtinId="52" hidden="1"/>
    <cellStyle name="60% - Accent6" xfId="22436" builtinId="52" hidden="1"/>
    <cellStyle name="60% - Accent6" xfId="22476" builtinId="52" hidden="1"/>
    <cellStyle name="60% - Accent6" xfId="22515" builtinId="52" hidden="1"/>
    <cellStyle name="60% - Accent6" xfId="22556" builtinId="52" hidden="1"/>
    <cellStyle name="60% - Accent6" xfId="22595" builtinId="52" hidden="1"/>
    <cellStyle name="60% - Accent6" xfId="22634" builtinId="52" hidden="1"/>
    <cellStyle name="60% - Accent6" xfId="22673" builtinId="52" hidden="1"/>
    <cellStyle name="60% - Accent6" xfId="22713" builtinId="52" hidden="1"/>
    <cellStyle name="60% - Accent6" xfId="22753" builtinId="52" hidden="1"/>
    <cellStyle name="60% - Accent6" xfId="22792" builtinId="52" hidden="1"/>
    <cellStyle name="60% - Accent6" xfId="22832" builtinId="52" hidden="1"/>
    <cellStyle name="60% - Accent6" xfId="22871" builtinId="52" hidden="1"/>
    <cellStyle name="60% - Accent6" xfId="22911" builtinId="52" hidden="1"/>
    <cellStyle name="60% - Accent6" xfId="22950" builtinId="52" hidden="1"/>
    <cellStyle name="60% - Accent6" xfId="22989" builtinId="52" hidden="1"/>
    <cellStyle name="60% - Accent6" xfId="23028" builtinId="52" hidden="1"/>
    <cellStyle name="60% - Accent6" xfId="23187" builtinId="52" hidden="1"/>
    <cellStyle name="60% - Accent6" xfId="23228" builtinId="52" hidden="1"/>
    <cellStyle name="60% - Accent6" xfId="23267" builtinId="52" hidden="1"/>
    <cellStyle name="60% - Accent6" xfId="23306" builtinId="52" hidden="1"/>
    <cellStyle name="60% - Accent6" xfId="23345" builtinId="52" hidden="1"/>
    <cellStyle name="60% - Accent6" xfId="23385" builtinId="52" hidden="1"/>
    <cellStyle name="60% - Accent6" xfId="23424" builtinId="52" hidden="1"/>
    <cellStyle name="60% - Accent6" xfId="23465" builtinId="52" hidden="1"/>
    <cellStyle name="60% - Accent6" xfId="23504" builtinId="52" hidden="1"/>
    <cellStyle name="60% - Accent6" xfId="23543" builtinId="52" hidden="1"/>
    <cellStyle name="60% - Accent6" xfId="23582" builtinId="52" hidden="1"/>
    <cellStyle name="60% - Accent6" xfId="23622" builtinId="52" hidden="1"/>
    <cellStyle name="60% - Accent6" xfId="23662" builtinId="52" hidden="1"/>
    <cellStyle name="60% - Accent6" xfId="23701" builtinId="52" hidden="1"/>
    <cellStyle name="60% - Accent6" xfId="23741" builtinId="52" hidden="1"/>
    <cellStyle name="60% - Accent6" xfId="23781" builtinId="52" hidden="1"/>
    <cellStyle name="60% - Accent6" xfId="23821" builtinId="52" hidden="1"/>
    <cellStyle name="60% - Accent6" xfId="23860" builtinId="52" hidden="1"/>
    <cellStyle name="60% - Accent6" xfId="23899" builtinId="52" hidden="1"/>
    <cellStyle name="60% - Accent6" xfId="23114" builtinId="52" hidden="1"/>
    <cellStyle name="60% - Accent6" xfId="23932" builtinId="52" hidden="1"/>
    <cellStyle name="60% - Accent6" xfId="23973" builtinId="52" hidden="1"/>
    <cellStyle name="60% - Accent6" xfId="24012" builtinId="52" hidden="1"/>
    <cellStyle name="60% - Accent6" xfId="24051" builtinId="52" hidden="1"/>
    <cellStyle name="60% - Accent6" xfId="24090" builtinId="52" hidden="1"/>
    <cellStyle name="60% - Accent6" xfId="24130" builtinId="52" hidden="1"/>
    <cellStyle name="60% - Accent6" xfId="24169" builtinId="52" hidden="1"/>
    <cellStyle name="60% - Accent6" xfId="24210" builtinId="52" hidden="1"/>
    <cellStyle name="60% - Accent6" xfId="24249" builtinId="52" hidden="1"/>
    <cellStyle name="60% - Accent6" xfId="24288" builtinId="52" hidden="1"/>
    <cellStyle name="60% - Accent6" xfId="24327" builtinId="52" hidden="1"/>
    <cellStyle name="60% - Accent6" xfId="24367" builtinId="52" hidden="1"/>
    <cellStyle name="60% - Accent6" xfId="24407" builtinId="52" hidden="1"/>
    <cellStyle name="60% - Accent6" xfId="24446" builtinId="52" hidden="1"/>
    <cellStyle name="60% - Accent6" xfId="24486" builtinId="52" hidden="1"/>
    <cellStyle name="60% - Accent6" xfId="24525" builtinId="52" hidden="1"/>
    <cellStyle name="60% - Accent6" xfId="24565" builtinId="52" hidden="1"/>
    <cellStyle name="60% - Accent6" xfId="24604" builtinId="52" hidden="1"/>
    <cellStyle name="60% - Accent6" xfId="24643" builtinId="52" hidden="1"/>
    <cellStyle name="60% - Accent6" xfId="23079" builtinId="52" hidden="1"/>
    <cellStyle name="60% - Accent6" xfId="23113" builtinId="52" hidden="1"/>
    <cellStyle name="60% - Accent6" xfId="24689" builtinId="52" hidden="1"/>
    <cellStyle name="60% - Accent6" xfId="24728" builtinId="52" hidden="1"/>
    <cellStyle name="60% - Accent6" xfId="24767" builtinId="52" hidden="1"/>
    <cellStyle name="60% - Accent6" xfId="24806" builtinId="52" hidden="1"/>
    <cellStyle name="60% - Accent6" xfId="24846" builtinId="52" hidden="1"/>
    <cellStyle name="60% - Accent6" xfId="24885" builtinId="52" hidden="1"/>
    <cellStyle name="60% - Accent6" xfId="24926" builtinId="52" hidden="1"/>
    <cellStyle name="60% - Accent6" xfId="24965" builtinId="52" hidden="1"/>
    <cellStyle name="60% - Accent6" xfId="25004" builtinId="52" hidden="1"/>
    <cellStyle name="60% - Accent6" xfId="25043" builtinId="52" hidden="1"/>
    <cellStyle name="60% - Accent6" xfId="25083" builtinId="52" hidden="1"/>
    <cellStyle name="60% - Accent6" xfId="25123" builtinId="52" hidden="1"/>
    <cellStyle name="60% - Accent6" xfId="25162" builtinId="52" hidden="1"/>
    <cellStyle name="60% - Accent6" xfId="25202" builtinId="52" hidden="1"/>
    <cellStyle name="60% - Accent6" xfId="25241" builtinId="52" hidden="1"/>
    <cellStyle name="60% - Accent6" xfId="25281" builtinId="52" hidden="1"/>
    <cellStyle name="60% - Accent6" xfId="25320" builtinId="52" hidden="1"/>
    <cellStyle name="60% - Accent6" xfId="25359" builtinId="52" hidden="1"/>
    <cellStyle name="60% - Accent6" xfId="19818" builtinId="52" hidden="1"/>
    <cellStyle name="60% - Accent6" xfId="19000" builtinId="52" hidden="1"/>
    <cellStyle name="60% - Accent6" xfId="25386" builtinId="52" hidden="1"/>
    <cellStyle name="60% - Accent6" xfId="25425" builtinId="52" hidden="1"/>
    <cellStyle name="60% - Accent6" xfId="25464" builtinId="52" hidden="1"/>
    <cellStyle name="60% - Accent6" xfId="25503" builtinId="52" hidden="1"/>
    <cellStyle name="60% - Accent6" xfId="25543" builtinId="52" hidden="1"/>
    <cellStyle name="60% - Accent6" xfId="25582" builtinId="52" hidden="1"/>
    <cellStyle name="60% - Accent6" xfId="25623" builtinId="52" hidden="1"/>
    <cellStyle name="60% - Accent6" xfId="25662" builtinId="52" hidden="1"/>
    <cellStyle name="60% - Accent6" xfId="25701" builtinId="52" hidden="1"/>
    <cellStyle name="60% - Accent6" xfId="25740" builtinId="52" hidden="1"/>
    <cellStyle name="60% - Accent6" xfId="25780" builtinId="52" hidden="1"/>
    <cellStyle name="60% - Accent6" xfId="25820" builtinId="52" hidden="1"/>
    <cellStyle name="60% - Accent6" xfId="25859" builtinId="52" hidden="1"/>
    <cellStyle name="60% - Accent6" xfId="25899" builtinId="52" hidden="1"/>
    <cellStyle name="60% - Accent6" xfId="25938" builtinId="52" hidden="1"/>
    <cellStyle name="60% - Accent6" xfId="25978" builtinId="52" hidden="1"/>
    <cellStyle name="60% - Accent6" xfId="26017" builtinId="52" hidden="1"/>
    <cellStyle name="60% - Accent6" xfId="26056" builtinId="52" hidden="1"/>
    <cellStyle name="60% - Accent6" xfId="26095" builtinId="52" hidden="1"/>
    <cellStyle name="60% - Accent6" xfId="26254" builtinId="52" hidden="1"/>
    <cellStyle name="60% - Accent6" xfId="26295" builtinId="52" hidden="1"/>
    <cellStyle name="60% - Accent6" xfId="26334" builtinId="52" hidden="1"/>
    <cellStyle name="60% - Accent6" xfId="26373" builtinId="52" hidden="1"/>
    <cellStyle name="60% - Accent6" xfId="26412" builtinId="52" hidden="1"/>
    <cellStyle name="60% - Accent6" xfId="26452" builtinId="52" hidden="1"/>
    <cellStyle name="60% - Accent6" xfId="26491" builtinId="52" hidden="1"/>
    <cellStyle name="60% - Accent6" xfId="26532" builtinId="52" hidden="1"/>
    <cellStyle name="60% - Accent6" xfId="26571" builtinId="52" hidden="1"/>
    <cellStyle name="60% - Accent6" xfId="26610" builtinId="52" hidden="1"/>
    <cellStyle name="60% - Accent6" xfId="26649" builtinId="52" hidden="1"/>
    <cellStyle name="60% - Accent6" xfId="26689" builtinId="52" hidden="1"/>
    <cellStyle name="60% - Accent6" xfId="26729" builtinId="52" hidden="1"/>
    <cellStyle name="60% - Accent6" xfId="26768" builtinId="52" hidden="1"/>
    <cellStyle name="60% - Accent6" xfId="26808" builtinId="52" hidden="1"/>
    <cellStyle name="60% - Accent6" xfId="26848" builtinId="52" hidden="1"/>
    <cellStyle name="60% - Accent6" xfId="26888" builtinId="52" hidden="1"/>
    <cellStyle name="60% - Accent6" xfId="26927" builtinId="52" hidden="1"/>
    <cellStyle name="60% - Accent6" xfId="26966" builtinId="52" hidden="1"/>
    <cellStyle name="60% - Accent6" xfId="26181" builtinId="52" hidden="1"/>
    <cellStyle name="60% - Accent6" xfId="26999" builtinId="52" hidden="1"/>
    <cellStyle name="60% - Accent6" xfId="27040" builtinId="52" hidden="1"/>
    <cellStyle name="60% - Accent6" xfId="27079" builtinId="52" hidden="1"/>
    <cellStyle name="60% - Accent6" xfId="27118" builtinId="52" hidden="1"/>
    <cellStyle name="60% - Accent6" xfId="27157" builtinId="52" hidden="1"/>
    <cellStyle name="60% - Accent6" xfId="27197" builtinId="52" hidden="1"/>
    <cellStyle name="60% - Accent6" xfId="27236" builtinId="52" hidden="1"/>
    <cellStyle name="60% - Accent6" xfId="27277" builtinId="52" hidden="1"/>
    <cellStyle name="60% - Accent6" xfId="27316" builtinId="52" hidden="1"/>
    <cellStyle name="60% - Accent6" xfId="27355" builtinId="52" hidden="1"/>
    <cellStyle name="60% - Accent6" xfId="27394" builtinId="52" hidden="1"/>
    <cellStyle name="60% - Accent6" xfId="27434" builtinId="52" hidden="1"/>
    <cellStyle name="60% - Accent6" xfId="27474" builtinId="52" hidden="1"/>
    <cellStyle name="60% - Accent6" xfId="27513" builtinId="52" hidden="1"/>
    <cellStyle name="60% - Accent6" xfId="27553" builtinId="52" hidden="1"/>
    <cellStyle name="60% - Accent6" xfId="27592" builtinId="52" hidden="1"/>
    <cellStyle name="60% - Accent6" xfId="27632" builtinId="52" hidden="1"/>
    <cellStyle name="60% - Accent6" xfId="27671" builtinId="52" hidden="1"/>
    <cellStyle name="60% - Accent6" xfId="27710" builtinId="52" hidden="1"/>
    <cellStyle name="60% - Accent6" xfId="26146" builtinId="52" hidden="1"/>
    <cellStyle name="60% - Accent6" xfId="26180" builtinId="52" hidden="1"/>
    <cellStyle name="60% - Accent6" xfId="27756" builtinId="52" hidden="1"/>
    <cellStyle name="60% - Accent6" xfId="27795" builtinId="52" hidden="1"/>
    <cellStyle name="60% - Accent6" xfId="27834" builtinId="52" hidden="1"/>
    <cellStyle name="60% - Accent6" xfId="27873" builtinId="52" hidden="1"/>
    <cellStyle name="60% - Accent6" xfId="27913" builtinId="52" hidden="1"/>
    <cellStyle name="60% - Accent6" xfId="27952" builtinId="52" hidden="1"/>
    <cellStyle name="60% - Accent6" xfId="27993" builtinId="52" hidden="1"/>
    <cellStyle name="60% - Accent6" xfId="28032" builtinId="52" hidden="1"/>
    <cellStyle name="60% - Accent6" xfId="28071" builtinId="52" hidden="1"/>
    <cellStyle name="60% - Accent6" xfId="28110" builtinId="52" hidden="1"/>
    <cellStyle name="60% - Accent6" xfId="28150" builtinId="52" hidden="1"/>
    <cellStyle name="60% - Accent6" xfId="28190" builtinId="52" hidden="1"/>
    <cellStyle name="60% - Accent6" xfId="28229" builtinId="52" hidden="1"/>
    <cellStyle name="60% - Accent6" xfId="28269" builtinId="52" hidden="1"/>
    <cellStyle name="60% - Accent6" xfId="28308" builtinId="52" hidden="1"/>
    <cellStyle name="60% - Accent6" xfId="28348" builtinId="52" hidden="1"/>
    <cellStyle name="60% - Accent6" xfId="28387" builtinId="52" hidden="1"/>
    <cellStyle name="60% - Accent6" xfId="28426" builtinId="52" hidden="1"/>
    <cellStyle name="60% - Accent6" xfId="28465" builtinId="52" hidden="1"/>
    <cellStyle name="60% - Accent6" xfId="28589" builtinId="52" hidden="1"/>
    <cellStyle name="60% - Accent6" xfId="28632" builtinId="52" hidden="1"/>
    <cellStyle name="60% - Accent6" xfId="28671" builtinId="52" hidden="1"/>
    <cellStyle name="60% - Accent6" xfId="28710" builtinId="52" hidden="1"/>
    <cellStyle name="60% - Accent6" xfId="28749" builtinId="52" hidden="1"/>
    <cellStyle name="60% - Accent6" xfId="28789" builtinId="52" hidden="1"/>
    <cellStyle name="60% - Accent6" xfId="28828" builtinId="52" hidden="1"/>
    <cellStyle name="60% - Accent6" xfId="28869" builtinId="52" hidden="1"/>
    <cellStyle name="60% - Accent6" xfId="28908" builtinId="52" hidden="1"/>
    <cellStyle name="60% - Accent6" xfId="28947" builtinId="52" hidden="1"/>
    <cellStyle name="60% - Accent6" xfId="28986" builtinId="52" hidden="1"/>
    <cellStyle name="60% - Accent6" xfId="29028" builtinId="52" hidden="1"/>
    <cellStyle name="60% - Accent6" xfId="29068" builtinId="52" hidden="1"/>
    <cellStyle name="60% - Accent6" xfId="29107" builtinId="52" hidden="1"/>
    <cellStyle name="60% - Accent6" xfId="29147" builtinId="52" hidden="1"/>
    <cellStyle name="60% - Accent6" xfId="29187" builtinId="52" hidden="1"/>
    <cellStyle name="60% - Accent6" xfId="29227" builtinId="52" hidden="1"/>
    <cellStyle name="60% - Accent6" xfId="29266" builtinId="52" hidden="1"/>
    <cellStyle name="60% - Accent6" xfId="29305" builtinId="52" hidden="1"/>
    <cellStyle name="60% - Accent6" xfId="29355" builtinId="52" hidden="1"/>
    <cellStyle name="60% - Accent6" xfId="29514" builtinId="52" hidden="1"/>
    <cellStyle name="60% - Accent6" xfId="29557" builtinId="52" hidden="1"/>
    <cellStyle name="60% - Accent6" xfId="29596" builtinId="52" hidden="1"/>
    <cellStyle name="60% - Accent6" xfId="29635" builtinId="52" hidden="1"/>
    <cellStyle name="60% - Accent6" xfId="29674" builtinId="52" hidden="1"/>
    <cellStyle name="60% - Accent6" xfId="29714" builtinId="52" hidden="1"/>
    <cellStyle name="60% - Accent6" xfId="29753" builtinId="52" hidden="1"/>
    <cellStyle name="60% - Accent6" xfId="29794" builtinId="52" hidden="1"/>
    <cellStyle name="60% - Accent6" xfId="29833" builtinId="52" hidden="1"/>
    <cellStyle name="60% - Accent6" xfId="29872" builtinId="52" hidden="1"/>
    <cellStyle name="60% - Accent6" xfId="29911" builtinId="52" hidden="1"/>
    <cellStyle name="60% - Accent6" xfId="29953" builtinId="52" hidden="1"/>
    <cellStyle name="60% - Accent6" xfId="29993" builtinId="52" hidden="1"/>
    <cellStyle name="60% - Accent6" xfId="30032" builtinId="52" hidden="1"/>
    <cellStyle name="60% - Accent6" xfId="30072" builtinId="52" hidden="1"/>
    <cellStyle name="60% - Accent6" xfId="30112" builtinId="52" hidden="1"/>
    <cellStyle name="60% - Accent6" xfId="30152" builtinId="52" hidden="1"/>
    <cellStyle name="60% - Accent6" xfId="30191" builtinId="52" hidden="1"/>
    <cellStyle name="60% - Accent6" xfId="30230" builtinId="52" hidden="1"/>
    <cellStyle name="60% - Accent6" xfId="29441" builtinId="52" hidden="1"/>
    <cellStyle name="60% - Accent6" xfId="30263" builtinId="52" hidden="1"/>
    <cellStyle name="60% - Accent6" xfId="30304" builtinId="52" hidden="1"/>
    <cellStyle name="60% - Accent6" xfId="30343" builtinId="52" hidden="1"/>
    <cellStyle name="60% - Accent6" xfId="30382" builtinId="52" hidden="1"/>
    <cellStyle name="60% - Accent6" xfId="30421" builtinId="52" hidden="1"/>
    <cellStyle name="60% - Accent6" xfId="30461" builtinId="52" hidden="1"/>
    <cellStyle name="60% - Accent6" xfId="30500" builtinId="52" hidden="1"/>
    <cellStyle name="60% - Accent6" xfId="30541" builtinId="52" hidden="1"/>
    <cellStyle name="60% - Accent6" xfId="30580" builtinId="52" hidden="1"/>
    <cellStyle name="60% - Accent6" xfId="30619" builtinId="52" hidden="1"/>
    <cellStyle name="60% - Accent6" xfId="30658" builtinId="52" hidden="1"/>
    <cellStyle name="60% - Accent6" xfId="30698" builtinId="52" hidden="1"/>
    <cellStyle name="60% - Accent6" xfId="30738" builtinId="52" hidden="1"/>
    <cellStyle name="60% - Accent6" xfId="30777" builtinId="52" hidden="1"/>
    <cellStyle name="60% - Accent6" xfId="30817" builtinId="52" hidden="1"/>
    <cellStyle name="60% - Accent6" xfId="30856" builtinId="52" hidden="1"/>
    <cellStyle name="60% - Accent6" xfId="30896" builtinId="52" hidden="1"/>
    <cellStyle name="60% - Accent6" xfId="30935" builtinId="52" hidden="1"/>
    <cellStyle name="60% - Accent6" xfId="30974" builtinId="52" hidden="1"/>
    <cellStyle name="60% - Accent6" xfId="29406" builtinId="52" hidden="1"/>
    <cellStyle name="60% - Accent6" xfId="29440" builtinId="52" hidden="1"/>
    <cellStyle name="60% - Accent6" xfId="31020" builtinId="52" hidden="1"/>
    <cellStyle name="60% - Accent6" xfId="31059" builtinId="52" hidden="1"/>
    <cellStyle name="60% - Accent6" xfId="31098" builtinId="52" hidden="1"/>
    <cellStyle name="60% - Accent6" xfId="31137" builtinId="52" hidden="1"/>
    <cellStyle name="60% - Accent6" xfId="31177" builtinId="52" hidden="1"/>
    <cellStyle name="60% - Accent6" xfId="31216" builtinId="52" hidden="1"/>
    <cellStyle name="60% - Accent6" xfId="31257" builtinId="52" hidden="1"/>
    <cellStyle name="60% - Accent6" xfId="31296" builtinId="52" hidden="1"/>
    <cellStyle name="60% - Accent6" xfId="31335" builtinId="52" hidden="1"/>
    <cellStyle name="60% - Accent6" xfId="31374" builtinId="52" hidden="1"/>
    <cellStyle name="60% - Accent6" xfId="31414" builtinId="52" hidden="1"/>
    <cellStyle name="60% - Accent6" xfId="31454" builtinId="52" hidden="1"/>
    <cellStyle name="60% - Accent6" xfId="31493" builtinId="52" hidden="1"/>
    <cellStyle name="60% - Accent6" xfId="31533" builtinId="52" hidden="1"/>
    <cellStyle name="60% - Accent6" xfId="31572" builtinId="52" hidden="1"/>
    <cellStyle name="60% - Accent6" xfId="31612" builtinId="52" hidden="1"/>
    <cellStyle name="60% - Accent6" xfId="31651" builtinId="52" hidden="1"/>
    <cellStyle name="60% - Accent6" xfId="31690" builtinId="52" hidden="1"/>
    <cellStyle name="60% - Accent6" xfId="28516" builtinId="52" hidden="1"/>
    <cellStyle name="60% - Accent6" xfId="31703" builtinId="52" hidden="1"/>
    <cellStyle name="60% - Accent6" xfId="31744" builtinId="52" hidden="1"/>
    <cellStyle name="60% - Accent6" xfId="31783" builtinId="52" hidden="1"/>
    <cellStyle name="60% - Accent6" xfId="31822" builtinId="52" hidden="1"/>
    <cellStyle name="60% - Accent6" xfId="31861" builtinId="52" hidden="1"/>
    <cellStyle name="60% - Accent6" xfId="31901" builtinId="52" hidden="1"/>
    <cellStyle name="60% - Accent6" xfId="31940" builtinId="52" hidden="1"/>
    <cellStyle name="60% - Accent6" xfId="31981" builtinId="52" hidden="1"/>
    <cellStyle name="60% - Accent6" xfId="32020" builtinId="52" hidden="1"/>
    <cellStyle name="60% - Accent6" xfId="32059" builtinId="52" hidden="1"/>
    <cellStyle name="60% - Accent6" xfId="32098" builtinId="52" hidden="1"/>
    <cellStyle name="60% - Accent6" xfId="32138" builtinId="52" hidden="1"/>
    <cellStyle name="60% - Accent6" xfId="32178" builtinId="52" hidden="1"/>
    <cellStyle name="60% - Accent6" xfId="32217" builtinId="52" hidden="1"/>
    <cellStyle name="60% - Accent6" xfId="32257" builtinId="52" hidden="1"/>
    <cellStyle name="60% - Accent6" xfId="32296" builtinId="52" hidden="1"/>
    <cellStyle name="60% - Accent6" xfId="32336" builtinId="52" hidden="1"/>
    <cellStyle name="60% - Accent6" xfId="32375" builtinId="52" hidden="1"/>
    <cellStyle name="60% - Accent6" xfId="32414" builtinId="52" hidden="1"/>
    <cellStyle name="60% - Accent6" xfId="32453" builtinId="52" hidden="1"/>
    <cellStyle name="60% - Accent6" xfId="32612" builtinId="52" hidden="1"/>
    <cellStyle name="60% - Accent6" xfId="32653" builtinId="52" hidden="1"/>
    <cellStyle name="60% - Accent6" xfId="32692" builtinId="52" hidden="1"/>
    <cellStyle name="60% - Accent6" xfId="32731" builtinId="52" hidden="1"/>
    <cellStyle name="60% - Accent6" xfId="32770" builtinId="52" hidden="1"/>
    <cellStyle name="60% - Accent6" xfId="32810" builtinId="52" hidden="1"/>
    <cellStyle name="60% - Accent6" xfId="32849" builtinId="52" hidden="1"/>
    <cellStyle name="60% - Accent6" xfId="32890" builtinId="52" hidden="1"/>
    <cellStyle name="60% - Accent6" xfId="32929" builtinId="52" hidden="1"/>
    <cellStyle name="60% - Accent6" xfId="32968" builtinId="52" hidden="1"/>
    <cellStyle name="60% - Accent6" xfId="33007" builtinId="52" hidden="1"/>
    <cellStyle name="60% - Accent6" xfId="33047" builtinId="52" hidden="1"/>
    <cellStyle name="60% - Accent6" xfId="33087" builtinId="52" hidden="1"/>
    <cellStyle name="60% - Accent6" xfId="33126" builtinId="52" hidden="1"/>
    <cellStyle name="60% - Accent6" xfId="33166" builtinId="52" hidden="1"/>
    <cellStyle name="60% - Accent6" xfId="33206" builtinId="52" hidden="1"/>
    <cellStyle name="60% - Accent6" xfId="33246" builtinId="52" hidden="1"/>
    <cellStyle name="60% - Accent6" xfId="33285" builtinId="52" hidden="1"/>
    <cellStyle name="60% - Accent6" xfId="33324" builtinId="52" hidden="1"/>
    <cellStyle name="60% - Accent6" xfId="32539" builtinId="52" hidden="1"/>
    <cellStyle name="60% - Accent6" xfId="33357" builtinId="52" hidden="1"/>
    <cellStyle name="60% - Accent6" xfId="33398" builtinId="52" hidden="1"/>
    <cellStyle name="60% - Accent6" xfId="33437" builtinId="52" hidden="1"/>
    <cellStyle name="60% - Accent6" xfId="33476" builtinId="52" hidden="1"/>
    <cellStyle name="60% - Accent6" xfId="33515" builtinId="52" hidden="1"/>
    <cellStyle name="60% - Accent6" xfId="33555" builtinId="52" hidden="1"/>
    <cellStyle name="60% - Accent6" xfId="33594" builtinId="52" hidden="1"/>
    <cellStyle name="60% - Accent6" xfId="33635" builtinId="52" hidden="1"/>
    <cellStyle name="60% - Accent6" xfId="33674" builtinId="52" hidden="1"/>
    <cellStyle name="60% - Accent6" xfId="33713" builtinId="52" hidden="1"/>
    <cellStyle name="60% - Accent6" xfId="33752" builtinId="52" hidden="1"/>
    <cellStyle name="60% - Accent6" xfId="33792" builtinId="52" hidden="1"/>
    <cellStyle name="60% - Accent6" xfId="33832" builtinId="52" hidden="1"/>
    <cellStyle name="60% - Accent6" xfId="33871" builtinId="52" hidden="1"/>
    <cellStyle name="60% - Accent6" xfId="33911" builtinId="52" hidden="1"/>
    <cellStyle name="60% - Accent6" xfId="33950" builtinId="52" hidden="1"/>
    <cellStyle name="60% - Accent6" xfId="33990" builtinId="52" hidden="1"/>
    <cellStyle name="60% - Accent6" xfId="34029" builtinId="52" hidden="1"/>
    <cellStyle name="60% - Accent6" xfId="34068" builtinId="52" hidden="1"/>
    <cellStyle name="60% - Accent6" xfId="32504" builtinId="52" hidden="1"/>
    <cellStyle name="60% - Accent6" xfId="32538" builtinId="52" hidden="1"/>
    <cellStyle name="60% - Accent6" xfId="34114" builtinId="52" hidden="1"/>
    <cellStyle name="60% - Accent6" xfId="34153" builtinId="52" hidden="1"/>
    <cellStyle name="60% - Accent6" xfId="34192" builtinId="52" hidden="1"/>
    <cellStyle name="60% - Accent6" xfId="34231" builtinId="52" hidden="1"/>
    <cellStyle name="60% - Accent6" xfId="34271" builtinId="52" hidden="1"/>
    <cellStyle name="60% - Accent6" xfId="34310" builtinId="52" hidden="1"/>
    <cellStyle name="60% - Accent6" xfId="34351" builtinId="52" hidden="1"/>
    <cellStyle name="60% - Accent6" xfId="34390" builtinId="52" hidden="1"/>
    <cellStyle name="60% - Accent6" xfId="34429" builtinId="52" hidden="1"/>
    <cellStyle name="60% - Accent6" xfId="34468" builtinId="52" hidden="1"/>
    <cellStyle name="60% - Accent6" xfId="34508" builtinId="52" hidden="1"/>
    <cellStyle name="60% - Accent6" xfId="34548" builtinId="52" hidden="1"/>
    <cellStyle name="60% - Accent6" xfId="34587" builtinId="52" hidden="1"/>
    <cellStyle name="60% - Accent6" xfId="34627" builtinId="52" hidden="1"/>
    <cellStyle name="60% - Accent6" xfId="34666" builtinId="52" hidden="1"/>
    <cellStyle name="60% - Accent6" xfId="34706" builtinId="52" hidden="1"/>
    <cellStyle name="60% - Accent6" xfId="34745" builtinId="52" hidden="1"/>
    <cellStyle name="60% - Accent6" xfId="34784" builtinId="52" hidden="1"/>
    <cellStyle name="60% - Accent6" xfId="34785" builtinId="52" hidden="1"/>
    <cellStyle name="60% - Accent6" xfId="34825" builtinId="52" hidden="1"/>
    <cellStyle name="60% - Accent6" xfId="34866" builtinId="52" hidden="1"/>
    <cellStyle name="60% - Accent6" xfId="34905" builtinId="52" hidden="1"/>
    <cellStyle name="60% - Accent6" xfId="34944" builtinId="52" hidden="1"/>
    <cellStyle name="60% - Accent6" xfId="34983" builtinId="52" hidden="1"/>
    <cellStyle name="60% - Accent6" xfId="35023" builtinId="52" hidden="1"/>
    <cellStyle name="60% - Accent6" xfId="35062" builtinId="52" hidden="1"/>
    <cellStyle name="60% - Accent6" xfId="35103" builtinId="52" hidden="1"/>
    <cellStyle name="60% - Accent6" xfId="35142" builtinId="52" hidden="1"/>
    <cellStyle name="60% - Accent6" xfId="35181" builtinId="52" hidden="1"/>
    <cellStyle name="60% - Accent6" xfId="35220" builtinId="52" hidden="1"/>
    <cellStyle name="60% - Accent6" xfId="35260" builtinId="52" hidden="1"/>
    <cellStyle name="60% - Accent6" xfId="35300" builtinId="52" hidden="1"/>
    <cellStyle name="60% - Accent6" xfId="35339" builtinId="52" hidden="1"/>
    <cellStyle name="60% - Accent6" xfId="35379" builtinId="52" hidden="1"/>
    <cellStyle name="60% - Accent6" xfId="35418" builtinId="52" hidden="1"/>
    <cellStyle name="60% - Accent6" xfId="35458" builtinId="52" hidden="1"/>
    <cellStyle name="60% - Accent6" xfId="35497" builtinId="52" hidden="1"/>
    <cellStyle name="60% - Accent6" xfId="35536" builtinId="52" hidden="1"/>
    <cellStyle name="60% - Accent6" xfId="35575" builtinId="52" hidden="1"/>
    <cellStyle name="60% - Accent6" xfId="35734" builtinId="52" hidden="1"/>
    <cellStyle name="60% - Accent6" xfId="35775" builtinId="52" hidden="1"/>
    <cellStyle name="60% - Accent6" xfId="35814" builtinId="52" hidden="1"/>
    <cellStyle name="60% - Accent6" xfId="35853" builtinId="52" hidden="1"/>
    <cellStyle name="60% - Accent6" xfId="35892" builtinId="52" hidden="1"/>
    <cellStyle name="60% - Accent6" xfId="35932" builtinId="52" hidden="1"/>
    <cellStyle name="60% - Accent6" xfId="35971" builtinId="52" hidden="1"/>
    <cellStyle name="60% - Accent6" xfId="36012" builtinId="52" hidden="1"/>
    <cellStyle name="60% - Accent6" xfId="36051" builtinId="52" hidden="1"/>
    <cellStyle name="60% - Accent6" xfId="36090" builtinId="52" hidden="1"/>
    <cellStyle name="60% - Accent6" xfId="36129" builtinId="52" hidden="1"/>
    <cellStyle name="60% - Accent6" xfId="36169" builtinId="52" hidden="1"/>
    <cellStyle name="60% - Accent6" xfId="36209" builtinId="52" hidden="1"/>
    <cellStyle name="60% - Accent6" xfId="36248" builtinId="52" hidden="1"/>
    <cellStyle name="60% - Accent6" xfId="36288" builtinId="52" hidden="1"/>
    <cellStyle name="60% - Accent6" xfId="36328" builtinId="52" hidden="1"/>
    <cellStyle name="60% - Accent6" xfId="36368" builtinId="52" hidden="1"/>
    <cellStyle name="60% - Accent6" xfId="36407" builtinId="52" hidden="1"/>
    <cellStyle name="60% - Accent6" xfId="36446" builtinId="52" hidden="1"/>
    <cellStyle name="60% - Accent6" xfId="35661" builtinId="52" hidden="1"/>
    <cellStyle name="60% - Accent6" xfId="36479" builtinId="52" hidden="1"/>
    <cellStyle name="60% - Accent6" xfId="36520" builtinId="52" hidden="1"/>
    <cellStyle name="60% - Accent6" xfId="36559" builtinId="52" hidden="1"/>
    <cellStyle name="60% - Accent6" xfId="36598" builtinId="52" hidden="1"/>
    <cellStyle name="60% - Accent6" xfId="36637" builtinId="52" hidden="1"/>
    <cellStyle name="60% - Accent6" xfId="36677" builtinId="52" hidden="1"/>
    <cellStyle name="60% - Accent6" xfId="36716" builtinId="52" hidden="1"/>
    <cellStyle name="60% - Accent6" xfId="36757" builtinId="52" hidden="1"/>
    <cellStyle name="60% - Accent6" xfId="36796" builtinId="52" hidden="1"/>
    <cellStyle name="60% - Accent6" xfId="36835" builtinId="52" hidden="1"/>
    <cellStyle name="60% - Accent6" xfId="36874" builtinId="52" hidden="1"/>
    <cellStyle name="60% - Accent6" xfId="36914" builtinId="52" hidden="1"/>
    <cellStyle name="60% - Accent6" xfId="36954" builtinId="52" hidden="1"/>
    <cellStyle name="60% - Accent6" xfId="36993" builtinId="52" hidden="1"/>
    <cellStyle name="60% - Accent6" xfId="37033" builtinId="52" hidden="1"/>
    <cellStyle name="60% - Accent6" xfId="37072" builtinId="52" hidden="1"/>
    <cellStyle name="60% - Accent6" xfId="37112" builtinId="52" hidden="1"/>
    <cellStyle name="60% - Accent6" xfId="37151" builtinId="52" hidden="1"/>
    <cellStyle name="60% - Accent6" xfId="37190" builtinId="52" hidden="1"/>
    <cellStyle name="60% - Accent6" xfId="35626" builtinId="52" hidden="1"/>
    <cellStyle name="60% - Accent6" xfId="35660" builtinId="52" hidden="1"/>
    <cellStyle name="60% - Accent6" xfId="37236" builtinId="52" hidden="1"/>
    <cellStyle name="60% - Accent6" xfId="37275" builtinId="52" hidden="1"/>
    <cellStyle name="60% - Accent6" xfId="37314" builtinId="52" hidden="1"/>
    <cellStyle name="60% - Accent6" xfId="37353" builtinId="52" hidden="1"/>
    <cellStyle name="60% - Accent6" xfId="37393" builtinId="52" hidden="1"/>
    <cellStyle name="60% - Accent6" xfId="37432" builtinId="52" hidden="1"/>
    <cellStyle name="60% - Accent6" xfId="37473" builtinId="52" hidden="1"/>
    <cellStyle name="60% - Accent6" xfId="37512" builtinId="52" hidden="1"/>
    <cellStyle name="60% - Accent6" xfId="37551" builtinId="52" hidden="1"/>
    <cellStyle name="60% - Accent6" xfId="37590" builtinId="52" hidden="1"/>
    <cellStyle name="60% - Accent6" xfId="37630" builtinId="52" hidden="1"/>
    <cellStyle name="60% - Accent6" xfId="37670" builtinId="52" hidden="1"/>
    <cellStyle name="60% - Accent6" xfId="37709" builtinId="52" hidden="1"/>
    <cellStyle name="60% - Accent6" xfId="37749" builtinId="52" hidden="1"/>
    <cellStyle name="60% - Accent6" xfId="37788" builtinId="52" hidden="1"/>
    <cellStyle name="60% - Accent6" xfId="37828" builtinId="52" hidden="1"/>
    <cellStyle name="60% - Accent6" xfId="37867" builtinId="52" hidden="1"/>
    <cellStyle name="60% - Accent6" xfId="37906" builtinId="52" hidden="1"/>
    <cellStyle name="60% - Accent6" xfId="37945" builtinId="52" hidden="1"/>
    <cellStyle name="60% - Accent6" xfId="37985" builtinId="52" hidden="1"/>
    <cellStyle name="60% - Accent6" xfId="38026" builtinId="52" hidden="1"/>
    <cellStyle name="60% - Accent6" xfId="38065" builtinId="52" hidden="1"/>
    <cellStyle name="60% - Accent6" xfId="38104" builtinId="52" hidden="1"/>
    <cellStyle name="60% - Accent6" xfId="38143" builtinId="52" hidden="1"/>
    <cellStyle name="60% - Accent6" xfId="38183" builtinId="52" hidden="1"/>
    <cellStyle name="60% - Accent6" xfId="38222" builtinId="52" hidden="1"/>
    <cellStyle name="60% - Accent6" xfId="38263" builtinId="52" hidden="1"/>
    <cellStyle name="60% - Accent6" xfId="38302" builtinId="52" hidden="1"/>
    <cellStyle name="60% - Accent6" xfId="38341" builtinId="52" hidden="1"/>
    <cellStyle name="60% - Accent6" xfId="38380" builtinId="52" hidden="1"/>
    <cellStyle name="60% - Accent6" xfId="38420" builtinId="52" hidden="1"/>
    <cellStyle name="60% - Accent6" xfId="38460" builtinId="52" hidden="1"/>
    <cellStyle name="60% - Accent6" xfId="38499" builtinId="52" hidden="1"/>
    <cellStyle name="60% - Accent6" xfId="38539" builtinId="52" hidden="1"/>
    <cellStyle name="60% - Accent6" xfId="38578" builtinId="52" hidden="1"/>
    <cellStyle name="60% - Accent6" xfId="38618" builtinId="52" hidden="1"/>
    <cellStyle name="60% - Accent6" xfId="38657" builtinId="52" hidden="1"/>
    <cellStyle name="60% - Accent6" xfId="38696" builtinId="52" hidden="1"/>
    <cellStyle name="60% - Accent6" xfId="38735" builtinId="52" hidden="1"/>
    <cellStyle name="60% - Accent6" xfId="38894" builtinId="52" hidden="1"/>
    <cellStyle name="60% - Accent6" xfId="38935" builtinId="52" hidden="1"/>
    <cellStyle name="60% - Accent6" xfId="38974" builtinId="52" hidden="1"/>
    <cellStyle name="60% - Accent6" xfId="39013" builtinId="52" hidden="1"/>
    <cellStyle name="60% - Accent6" xfId="39052" builtinId="52" hidden="1"/>
    <cellStyle name="60% - Accent6" xfId="39092" builtinId="52" hidden="1"/>
    <cellStyle name="60% - Accent6" xfId="39131" builtinId="52" hidden="1"/>
    <cellStyle name="60% - Accent6" xfId="39172" builtinId="52" hidden="1"/>
    <cellStyle name="60% - Accent6" xfId="39211" builtinId="52" hidden="1"/>
    <cellStyle name="60% - Accent6" xfId="39250" builtinId="52" hidden="1"/>
    <cellStyle name="60% - Accent6" xfId="39289" builtinId="52" hidden="1"/>
    <cellStyle name="60% - Accent6" xfId="39329" builtinId="52" hidden="1"/>
    <cellStyle name="60% - Accent6" xfId="39369" builtinId="52" hidden="1"/>
    <cellStyle name="60% - Accent6" xfId="39408" builtinId="52" hidden="1"/>
    <cellStyle name="60% - Accent6" xfId="39448" builtinId="52" hidden="1"/>
    <cellStyle name="60% - Accent6" xfId="39488" builtinId="52" hidden="1"/>
    <cellStyle name="60% - Accent6" xfId="39528" builtinId="52" hidden="1"/>
    <cellStyle name="60% - Accent6" xfId="39567" builtinId="52" hidden="1"/>
    <cellStyle name="60% - Accent6" xfId="39606" builtinId="52" hidden="1"/>
    <cellStyle name="60% - Accent6" xfId="38821" builtinId="52" hidden="1"/>
    <cellStyle name="60% - Accent6" xfId="39639" builtinId="52" hidden="1"/>
    <cellStyle name="60% - Accent6" xfId="39680" builtinId="52" hidden="1"/>
    <cellStyle name="60% - Accent6" xfId="39719" builtinId="52" hidden="1"/>
    <cellStyle name="60% - Accent6" xfId="39758" builtinId="52" hidden="1"/>
    <cellStyle name="60% - Accent6" xfId="39797" builtinId="52" hidden="1"/>
    <cellStyle name="60% - Accent6" xfId="39837" builtinId="52" hidden="1"/>
    <cellStyle name="60% - Accent6" xfId="39876" builtinId="52" hidden="1"/>
    <cellStyle name="60% - Accent6" xfId="39917" builtinId="52" hidden="1"/>
    <cellStyle name="60% - Accent6" xfId="39956" builtinId="52" hidden="1"/>
    <cellStyle name="60% - Accent6" xfId="39995" builtinId="52" hidden="1"/>
    <cellStyle name="60% - Accent6" xfId="40034" builtinId="52" hidden="1"/>
    <cellStyle name="60% - Accent6" xfId="40074" builtinId="52" hidden="1"/>
    <cellStyle name="60% - Accent6" xfId="40114" builtinId="52" hidden="1"/>
    <cellStyle name="60% - Accent6" xfId="40153" builtinId="52" hidden="1"/>
    <cellStyle name="60% - Accent6" xfId="40193" builtinId="52" hidden="1"/>
    <cellStyle name="60% - Accent6" xfId="40232" builtinId="52" hidden="1"/>
    <cellStyle name="60% - Accent6" xfId="40272" builtinId="52" hidden="1"/>
    <cellStyle name="60% - Accent6" xfId="40311" builtinId="52" hidden="1"/>
    <cellStyle name="60% - Accent6" xfId="40350" builtinId="52" hidden="1"/>
    <cellStyle name="60% - Accent6" xfId="38786" builtinId="52" hidden="1"/>
    <cellStyle name="60% - Accent6" xfId="38820" builtinId="52" hidden="1"/>
    <cellStyle name="60% - Accent6" xfId="40396" builtinId="52" hidden="1"/>
    <cellStyle name="60% - Accent6" xfId="40435" builtinId="52" hidden="1"/>
    <cellStyle name="60% - Accent6" xfId="40474" builtinId="52" hidden="1"/>
    <cellStyle name="60% - Accent6" xfId="40513" builtinId="52" hidden="1"/>
    <cellStyle name="60% - Accent6" xfId="40553" builtinId="52" hidden="1"/>
    <cellStyle name="60% - Accent6" xfId="40592" builtinId="52" hidden="1"/>
    <cellStyle name="60% - Accent6" xfId="40633" builtinId="52" hidden="1"/>
    <cellStyle name="60% - Accent6" xfId="40672" builtinId="52" hidden="1"/>
    <cellStyle name="60% - Accent6" xfId="40711" builtinId="52" hidden="1"/>
    <cellStyle name="60% - Accent6" xfId="40750" builtinId="52" hidden="1"/>
    <cellStyle name="60% - Accent6" xfId="40790" builtinId="52" hidden="1"/>
    <cellStyle name="60% - Accent6" xfId="40830" builtinId="52" hidden="1"/>
    <cellStyle name="60% - Accent6" xfId="40869" builtinId="52" hidden="1"/>
    <cellStyle name="60% - Accent6" xfId="40909" builtinId="52" hidden="1"/>
    <cellStyle name="60% - Accent6" xfId="40948" builtinId="52" hidden="1"/>
    <cellStyle name="60% - Accent6" xfId="40988" builtinId="52" hidden="1"/>
    <cellStyle name="60% - Accent6" xfId="41027" builtinId="52" hidden="1"/>
    <cellStyle name="60% - Accent6" xfId="41066" builtinId="52" hidden="1"/>
    <cellStyle name="60% - Accent6" xfId="41126" builtinId="52" hidden="1"/>
    <cellStyle name="60% - Accent6" xfId="41184" builtinId="52" hidden="1"/>
    <cellStyle name="60% - Accent6" xfId="41225" builtinId="52" hidden="1"/>
    <cellStyle name="60% - Accent6" xfId="41264" builtinId="52" hidden="1"/>
    <cellStyle name="60% - Accent6" xfId="41303" builtinId="52" hidden="1"/>
    <cellStyle name="60% - Accent6" xfId="41342" builtinId="52" hidden="1"/>
    <cellStyle name="60% - Accent6" xfId="41382" builtinId="52" hidden="1"/>
    <cellStyle name="60% - Accent6" xfId="41421" builtinId="52" hidden="1"/>
    <cellStyle name="60% - Accent6" xfId="41462" builtinId="52" hidden="1"/>
    <cellStyle name="60% - Accent6" xfId="41501" builtinId="52" hidden="1"/>
    <cellStyle name="60% - Accent6" xfId="41540" builtinId="52" hidden="1"/>
    <cellStyle name="60% - Accent6" xfId="41579" builtinId="52" hidden="1"/>
    <cellStyle name="60% - Accent6" xfId="41619" builtinId="52" hidden="1"/>
    <cellStyle name="60% - Accent6" xfId="41659" builtinId="52" hidden="1"/>
    <cellStyle name="60% - Accent6" xfId="41698" builtinId="52" hidden="1"/>
    <cellStyle name="60% - Accent6" xfId="41738" builtinId="52" hidden="1"/>
    <cellStyle name="60% - Accent6" xfId="41777" builtinId="52" hidden="1"/>
    <cellStyle name="60% - Accent6" xfId="41817" builtinId="52" hidden="1"/>
    <cellStyle name="60% - Accent6" xfId="41856" builtinId="52" hidden="1"/>
    <cellStyle name="60% - Accent6" xfId="41895" builtinId="52" hidden="1"/>
    <cellStyle name="60% - Accent6" xfId="41067" builtinId="52" hidden="1"/>
    <cellStyle name="60% - Accent6" xfId="41935" builtinId="52" hidden="1"/>
    <cellStyle name="60% - Accent6" xfId="41976" builtinId="52" hidden="1"/>
    <cellStyle name="60% - Accent6" xfId="42015" builtinId="52" hidden="1"/>
    <cellStyle name="60% - Accent6" xfId="42054" builtinId="52" hidden="1"/>
    <cellStyle name="60% - Accent6" xfId="42093" builtinId="52" hidden="1"/>
    <cellStyle name="60% - Accent6" xfId="42133" builtinId="52" hidden="1"/>
    <cellStyle name="60% - Accent6" xfId="42172" builtinId="52" hidden="1"/>
    <cellStyle name="60% - Accent6" xfId="42213" builtinId="52" hidden="1"/>
    <cellStyle name="60% - Accent6" xfId="42252" builtinId="52" hidden="1"/>
    <cellStyle name="60% - Accent6" xfId="42291" builtinId="52" hidden="1"/>
    <cellStyle name="60% - Accent6" xfId="42330" builtinId="52" hidden="1"/>
    <cellStyle name="60% - Accent6" xfId="42370" builtinId="52" hidden="1"/>
    <cellStyle name="60% - Accent6" xfId="42410" builtinId="52" hidden="1"/>
    <cellStyle name="60% - Accent6" xfId="42449" builtinId="52" hidden="1"/>
    <cellStyle name="60% - Accent6" xfId="42489" builtinId="52" hidden="1"/>
    <cellStyle name="60% - Accent6" xfId="42528" builtinId="52" hidden="1"/>
    <cellStyle name="60% - Accent6" xfId="42568" builtinId="52" hidden="1"/>
    <cellStyle name="60% - Accent6" xfId="42607" builtinId="52" hidden="1"/>
    <cellStyle name="60% - Accent6" xfId="42646" builtinId="52" hidden="1"/>
    <cellStyle name="60% - Accent6" xfId="42710" builtinId="52" hidden="1"/>
    <cellStyle name="60% - Accent6" xfId="42764" builtinId="52" hidden="1"/>
    <cellStyle name="60% - Accent6" xfId="42805" builtinId="52" hidden="1"/>
    <cellStyle name="60% - Accent6" xfId="42844" builtinId="52" hidden="1"/>
    <cellStyle name="60% - Accent6" xfId="42883" builtinId="52" hidden="1"/>
    <cellStyle name="60% - Accent6" xfId="42922" builtinId="52" hidden="1"/>
    <cellStyle name="60% - Accent6" xfId="42962" builtinId="52" hidden="1"/>
    <cellStyle name="60% - Accent6" xfId="43001" builtinId="52" hidden="1"/>
    <cellStyle name="60% - Accent6" xfId="43042" builtinId="52" hidden="1"/>
    <cellStyle name="60% - Accent6" xfId="43081" builtinId="52" hidden="1"/>
    <cellStyle name="60% - Accent6" xfId="43120" builtinId="52" hidden="1"/>
    <cellStyle name="60% - Accent6" xfId="43159" builtinId="52" hidden="1"/>
    <cellStyle name="60% - Accent6" xfId="43199" builtinId="52" hidden="1"/>
    <cellStyle name="60% - Accent6" xfId="43239" builtinId="52" hidden="1"/>
    <cellStyle name="60% - Accent6" xfId="43278" builtinId="52" hidden="1"/>
    <cellStyle name="60% - Accent6" xfId="43318" builtinId="52" hidden="1"/>
    <cellStyle name="60% - Accent6" xfId="43357" builtinId="52" hidden="1"/>
    <cellStyle name="60% - Accent6" xfId="43397" builtinId="52" hidden="1"/>
    <cellStyle name="60% - Accent6" xfId="43436" builtinId="52" hidden="1"/>
    <cellStyle name="60% - Accent6" xfId="43475" builtinId="52" hidden="1"/>
    <cellStyle name="60% - Accent6" xfId="42711" builtinId="52" hidden="1"/>
    <cellStyle name="60% - Accent6" xfId="43515" builtinId="52" hidden="1"/>
    <cellStyle name="60% - Accent6" xfId="43556" builtinId="52" hidden="1"/>
    <cellStyle name="60% - Accent6" xfId="43595" builtinId="52" hidden="1"/>
    <cellStyle name="60% - Accent6" xfId="43634" builtinId="52" hidden="1"/>
    <cellStyle name="60% - Accent6" xfId="43673" builtinId="52" hidden="1"/>
    <cellStyle name="60% - Accent6" xfId="43713" builtinId="52" hidden="1"/>
    <cellStyle name="60% - Accent6" xfId="43752" builtinId="52" hidden="1"/>
    <cellStyle name="60% - Accent6" xfId="43793" builtinId="52" hidden="1"/>
    <cellStyle name="60% - Accent6" xfId="43832" builtinId="52" hidden="1"/>
    <cellStyle name="60% - Accent6" xfId="43871" builtinId="52" hidden="1"/>
    <cellStyle name="60% - Accent6" xfId="43910" builtinId="52" hidden="1"/>
    <cellStyle name="60% - Accent6" xfId="43950" builtinId="52" hidden="1"/>
    <cellStyle name="60% - Accent6" xfId="43990" builtinId="52" hidden="1"/>
    <cellStyle name="60% - Accent6" xfId="44029" builtinId="52" hidden="1"/>
    <cellStyle name="60% - Accent6" xfId="44069" builtinId="52" hidden="1"/>
    <cellStyle name="60% - Accent6" xfId="44108" builtinId="52" hidden="1"/>
    <cellStyle name="60% - Accent6" xfId="44148" builtinId="52" hidden="1"/>
    <cellStyle name="60% - Accent6" xfId="44187" builtinId="52" hidden="1"/>
    <cellStyle name="60% - Accent6" xfId="44226" builtinId="52" hidden="1"/>
    <cellStyle name="60% - Accent6" xfId="44290" builtinId="52" hidden="1"/>
    <cellStyle name="60% - Accent6" xfId="44344" builtinId="52" hidden="1"/>
    <cellStyle name="60% - Accent6" xfId="44385" builtinId="52" hidden="1"/>
    <cellStyle name="60% - Accent6" xfId="44424" builtinId="52" hidden="1"/>
    <cellStyle name="60% - Accent6" xfId="44463" builtinId="52" hidden="1"/>
    <cellStyle name="60% - Accent6" xfId="44502" builtinId="52" hidden="1"/>
    <cellStyle name="60% - Accent6" xfId="44542" builtinId="52" hidden="1"/>
    <cellStyle name="60% - Accent6" xfId="44581" builtinId="52" hidden="1"/>
    <cellStyle name="60% - Accent6" xfId="44622" builtinId="52" hidden="1"/>
    <cellStyle name="60% - Accent6" xfId="44661" builtinId="52" hidden="1"/>
    <cellStyle name="60% - Accent6" xfId="44700" builtinId="52" hidden="1"/>
    <cellStyle name="60% - Accent6" xfId="44739" builtinId="52" hidden="1"/>
    <cellStyle name="60% - Accent6" xfId="44779" builtinId="52" hidden="1"/>
    <cellStyle name="60% - Accent6" xfId="44819" builtinId="52" hidden="1"/>
    <cellStyle name="60% - Accent6" xfId="44858" builtinId="52" hidden="1"/>
    <cellStyle name="60% - Accent6" xfId="44898" builtinId="52" hidden="1"/>
    <cellStyle name="60% - Accent6" xfId="44937" builtinId="52" hidden="1"/>
    <cellStyle name="60% - Accent6" xfId="44977" builtinId="52" hidden="1"/>
    <cellStyle name="60% - Accent6" xfId="45016" builtinId="52" hidden="1"/>
    <cellStyle name="60% - Accent6" xfId="45055" builtinId="52" hidden="1"/>
    <cellStyle name="60% - Accent6" xfId="44291" builtinId="52" hidden="1"/>
    <cellStyle name="60% - Accent6" xfId="45095" builtinId="52" hidden="1"/>
    <cellStyle name="60% - Accent6" xfId="45136" builtinId="52" hidden="1"/>
    <cellStyle name="60% - Accent6" xfId="45175" builtinId="52" hidden="1"/>
    <cellStyle name="60% - Accent6" xfId="45214" builtinId="52" hidden="1"/>
    <cellStyle name="60% - Accent6" xfId="45253" builtinId="52" hidden="1"/>
    <cellStyle name="60% - Accent6" xfId="45293" builtinId="52" hidden="1"/>
    <cellStyle name="60% - Accent6" xfId="45332" builtinId="52" hidden="1"/>
    <cellStyle name="60% - Accent6" xfId="45373" builtinId="52" hidden="1"/>
    <cellStyle name="60% - Accent6" xfId="45412" builtinId="52" hidden="1"/>
    <cellStyle name="60% - Accent6" xfId="45451" builtinId="52" hidden="1"/>
    <cellStyle name="60% - Accent6" xfId="45490" builtinId="52" hidden="1"/>
    <cellStyle name="60% - Accent6" xfId="45530" builtinId="52" hidden="1"/>
    <cellStyle name="60% - Accent6" xfId="45570" builtinId="52" hidden="1"/>
    <cellStyle name="60% - Accent6" xfId="45609" builtinId="52" hidden="1"/>
    <cellStyle name="60% - Accent6" xfId="45649" builtinId="52" hidden="1"/>
    <cellStyle name="60% - Accent6" xfId="45688" builtinId="52" hidden="1"/>
    <cellStyle name="60% - Accent6" xfId="45728" builtinId="52" hidden="1"/>
    <cellStyle name="60% - Accent6" xfId="45767" builtinId="52" hidden="1"/>
    <cellStyle name="60% - Accent6" xfId="45806" builtinId="52" hidden="1"/>
    <cellStyle name="Accent1" xfId="40" hidden="1"/>
    <cellStyle name="Accent1" xfId="16" builtinId="29" hidden="1"/>
    <cellStyle name="Accent1" xfId="70" builtinId="29" hidden="1"/>
    <cellStyle name="Accent1" xfId="83" builtinId="29" hidden="1"/>
    <cellStyle name="Accent1" xfId="122" builtinId="29" hidden="1"/>
    <cellStyle name="Accent1" xfId="161" builtinId="29" hidden="1"/>
    <cellStyle name="Accent1" xfId="200" builtinId="29" hidden="1"/>
    <cellStyle name="Accent1" xfId="240" builtinId="29" hidden="1"/>
    <cellStyle name="Accent1" xfId="279" builtinId="29" hidden="1"/>
    <cellStyle name="Accent1" xfId="320" builtinId="29" hidden="1"/>
    <cellStyle name="Accent1" xfId="359" builtinId="29" hidden="1"/>
    <cellStyle name="Accent1" xfId="398" builtinId="29" hidden="1"/>
    <cellStyle name="Accent1" xfId="437" builtinId="29" hidden="1"/>
    <cellStyle name="Accent1" xfId="477" builtinId="29" hidden="1"/>
    <cellStyle name="Accent1" xfId="517" builtinId="29" hidden="1"/>
    <cellStyle name="Accent1" xfId="556" builtinId="29" hidden="1"/>
    <cellStyle name="Accent1" xfId="596" builtinId="29" hidden="1"/>
    <cellStyle name="Accent1" xfId="635" builtinId="29" hidden="1"/>
    <cellStyle name="Accent1" xfId="675" builtinId="29" hidden="1"/>
    <cellStyle name="Accent1" xfId="714" builtinId="29" hidden="1"/>
    <cellStyle name="Accent1" xfId="753" builtinId="29" hidden="1"/>
    <cellStyle name="Accent1" xfId="792" builtinId="29" hidden="1"/>
    <cellStyle name="Accent1" xfId="951" builtinId="29" hidden="1"/>
    <cellStyle name="Accent1" xfId="992" builtinId="29" hidden="1"/>
    <cellStyle name="Accent1" xfId="1031" builtinId="29" hidden="1"/>
    <cellStyle name="Accent1" xfId="1070" builtinId="29" hidden="1"/>
    <cellStyle name="Accent1" xfId="1109" builtinId="29" hidden="1"/>
    <cellStyle name="Accent1" xfId="1149" builtinId="29" hidden="1"/>
    <cellStyle name="Accent1" xfId="1188" builtinId="29" hidden="1"/>
    <cellStyle name="Accent1" xfId="1229" builtinId="29" hidden="1"/>
    <cellStyle name="Accent1" xfId="1268" builtinId="29" hidden="1"/>
    <cellStyle name="Accent1" xfId="1307" builtinId="29" hidden="1"/>
    <cellStyle name="Accent1" xfId="1346" builtinId="29" hidden="1"/>
    <cellStyle name="Accent1" xfId="1386" builtinId="29" hidden="1"/>
    <cellStyle name="Accent1" xfId="1426" builtinId="29" hidden="1"/>
    <cellStyle name="Accent1" xfId="1465" builtinId="29" hidden="1"/>
    <cellStyle name="Accent1" xfId="1505" builtinId="29" hidden="1"/>
    <cellStyle name="Accent1" xfId="1545" builtinId="29" hidden="1"/>
    <cellStyle name="Accent1" xfId="1585" builtinId="29" hidden="1"/>
    <cellStyle name="Accent1" xfId="1624" builtinId="29" hidden="1"/>
    <cellStyle name="Accent1" xfId="1663" builtinId="29" hidden="1"/>
    <cellStyle name="Accent1" xfId="921" builtinId="29" hidden="1"/>
    <cellStyle name="Accent1" xfId="816" builtinId="29" hidden="1"/>
    <cellStyle name="Accent1" xfId="1737" builtinId="29" hidden="1"/>
    <cellStyle name="Accent1" xfId="1776" builtinId="29" hidden="1"/>
    <cellStyle name="Accent1" xfId="1815" builtinId="29" hidden="1"/>
    <cellStyle name="Accent1" xfId="1854" builtinId="29" hidden="1"/>
    <cellStyle name="Accent1" xfId="1894" builtinId="29" hidden="1"/>
    <cellStyle name="Accent1" xfId="1933" builtinId="29" hidden="1"/>
    <cellStyle name="Accent1" xfId="1974" builtinId="29" hidden="1"/>
    <cellStyle name="Accent1" xfId="2013" builtinId="29" hidden="1"/>
    <cellStyle name="Accent1" xfId="2052" builtinId="29" hidden="1"/>
    <cellStyle name="Accent1" xfId="2091" builtinId="29" hidden="1"/>
    <cellStyle name="Accent1" xfId="2131" builtinId="29" hidden="1"/>
    <cellStyle name="Accent1" xfId="2171" builtinId="29" hidden="1"/>
    <cellStyle name="Accent1" xfId="2210" builtinId="29" hidden="1"/>
    <cellStyle name="Accent1" xfId="2250" builtinId="29" hidden="1"/>
    <cellStyle name="Accent1" xfId="2289" builtinId="29" hidden="1"/>
    <cellStyle name="Accent1" xfId="2329" builtinId="29" hidden="1"/>
    <cellStyle name="Accent1" xfId="2368" builtinId="29" hidden="1"/>
    <cellStyle name="Accent1" xfId="2407" builtinId="29" hidden="1"/>
    <cellStyle name="Accent1" xfId="846" builtinId="29" hidden="1"/>
    <cellStyle name="Accent1" xfId="883" builtinId="29" hidden="1"/>
    <cellStyle name="Accent1" xfId="2453" builtinId="29" hidden="1"/>
    <cellStyle name="Accent1" xfId="2492" builtinId="29" hidden="1"/>
    <cellStyle name="Accent1" xfId="2531" builtinId="29" hidden="1"/>
    <cellStyle name="Accent1" xfId="2570" builtinId="29" hidden="1"/>
    <cellStyle name="Accent1" xfId="2610" builtinId="29" hidden="1"/>
    <cellStyle name="Accent1" xfId="2649" builtinId="29" hidden="1"/>
    <cellStyle name="Accent1" xfId="2690" builtinId="29" hidden="1"/>
    <cellStyle name="Accent1" xfId="2729" builtinId="29" hidden="1"/>
    <cellStyle name="Accent1" xfId="2768" builtinId="29" hidden="1"/>
    <cellStyle name="Accent1" xfId="2807" builtinId="29" hidden="1"/>
    <cellStyle name="Accent1" xfId="2847" builtinId="29" hidden="1"/>
    <cellStyle name="Accent1" xfId="2887" builtinId="29" hidden="1"/>
    <cellStyle name="Accent1" xfId="2926" builtinId="29" hidden="1"/>
    <cellStyle name="Accent1" xfId="2966" builtinId="29" hidden="1"/>
    <cellStyle name="Accent1" xfId="3005" builtinId="29" hidden="1"/>
    <cellStyle name="Accent1" xfId="3045" builtinId="29" hidden="1"/>
    <cellStyle name="Accent1" xfId="3084" builtinId="29" hidden="1"/>
    <cellStyle name="Accent1" xfId="3123" builtinId="29" hidden="1"/>
    <cellStyle name="Accent1" xfId="3162" builtinId="29" hidden="1"/>
    <cellStyle name="Accent1" xfId="3355" builtinId="29" hidden="1"/>
    <cellStyle name="Accent1" xfId="3400" builtinId="29" hidden="1"/>
    <cellStyle name="Accent1" xfId="3439" builtinId="29" hidden="1"/>
    <cellStyle name="Accent1" xfId="3478" builtinId="29" hidden="1"/>
    <cellStyle name="Accent1" xfId="3517" builtinId="29" hidden="1"/>
    <cellStyle name="Accent1" xfId="3557" builtinId="29" hidden="1"/>
    <cellStyle name="Accent1" xfId="3596" builtinId="29" hidden="1"/>
    <cellStyle name="Accent1" xfId="3637" builtinId="29" hidden="1"/>
    <cellStyle name="Accent1" xfId="3676" builtinId="29" hidden="1"/>
    <cellStyle name="Accent1" xfId="3715" builtinId="29" hidden="1"/>
    <cellStyle name="Accent1" xfId="3754" builtinId="29" hidden="1"/>
    <cellStyle name="Accent1" xfId="3798" builtinId="29" hidden="1"/>
    <cellStyle name="Accent1" xfId="3838" builtinId="29" hidden="1"/>
    <cellStyle name="Accent1" xfId="3877" builtinId="29" hidden="1"/>
    <cellStyle name="Accent1" xfId="3917" builtinId="29" hidden="1"/>
    <cellStyle name="Accent1" xfId="3957" builtinId="29" hidden="1"/>
    <cellStyle name="Accent1" xfId="3997" builtinId="29" hidden="1"/>
    <cellStyle name="Accent1" xfId="4036" builtinId="29" hidden="1"/>
    <cellStyle name="Accent1" xfId="4075" builtinId="29" hidden="1"/>
    <cellStyle name="Accent1" xfId="4132" builtinId="29" hidden="1"/>
    <cellStyle name="Accent1" xfId="4291" builtinId="29" hidden="1"/>
    <cellStyle name="Accent1" xfId="4336" builtinId="29" hidden="1"/>
    <cellStyle name="Accent1" xfId="4375" builtinId="29" hidden="1"/>
    <cellStyle name="Accent1" xfId="4414" builtinId="29" hidden="1"/>
    <cellStyle name="Accent1" xfId="4453" builtinId="29" hidden="1"/>
    <cellStyle name="Accent1" xfId="4493" builtinId="29" hidden="1"/>
    <cellStyle name="Accent1" xfId="4532" builtinId="29" hidden="1"/>
    <cellStyle name="Accent1" xfId="4573" builtinId="29" hidden="1"/>
    <cellStyle name="Accent1" xfId="4612" builtinId="29" hidden="1"/>
    <cellStyle name="Accent1" xfId="4651" builtinId="29" hidden="1"/>
    <cellStyle name="Accent1" xfId="4690" builtinId="29" hidden="1"/>
    <cellStyle name="Accent1" xfId="4734" builtinId="29" hidden="1"/>
    <cellStyle name="Accent1" xfId="4774" builtinId="29" hidden="1"/>
    <cellStyle name="Accent1" xfId="4813" builtinId="29" hidden="1"/>
    <cellStyle name="Accent1" xfId="4853" builtinId="29" hidden="1"/>
    <cellStyle name="Accent1" xfId="4893" builtinId="29" hidden="1"/>
    <cellStyle name="Accent1" xfId="4933" builtinId="29" hidden="1"/>
    <cellStyle name="Accent1" xfId="4972" builtinId="29" hidden="1"/>
    <cellStyle name="Accent1" xfId="5011" builtinId="29" hidden="1"/>
    <cellStyle name="Accent1" xfId="4261" builtinId="29" hidden="1"/>
    <cellStyle name="Accent1" xfId="4156" builtinId="29" hidden="1"/>
    <cellStyle name="Accent1" xfId="5085" builtinId="29" hidden="1"/>
    <cellStyle name="Accent1" xfId="5124" builtinId="29" hidden="1"/>
    <cellStyle name="Accent1" xfId="5163" builtinId="29" hidden="1"/>
    <cellStyle name="Accent1" xfId="5202" builtinId="29" hidden="1"/>
    <cellStyle name="Accent1" xfId="5242" builtinId="29" hidden="1"/>
    <cellStyle name="Accent1" xfId="5281" builtinId="29" hidden="1"/>
    <cellStyle name="Accent1" xfId="5322" builtinId="29" hidden="1"/>
    <cellStyle name="Accent1" xfId="5361" builtinId="29" hidden="1"/>
    <cellStyle name="Accent1" xfId="5400" builtinId="29" hidden="1"/>
    <cellStyle name="Accent1" xfId="5439" builtinId="29" hidden="1"/>
    <cellStyle name="Accent1" xfId="5479" builtinId="29" hidden="1"/>
    <cellStyle name="Accent1" xfId="5519" builtinId="29" hidden="1"/>
    <cellStyle name="Accent1" xfId="5558" builtinId="29" hidden="1"/>
    <cellStyle name="Accent1" xfId="5598" builtinId="29" hidden="1"/>
    <cellStyle name="Accent1" xfId="5637" builtinId="29" hidden="1"/>
    <cellStyle name="Accent1" xfId="5677" builtinId="29" hidden="1"/>
    <cellStyle name="Accent1" xfId="5716" builtinId="29" hidden="1"/>
    <cellStyle name="Accent1" xfId="5755" builtinId="29" hidden="1"/>
    <cellStyle name="Accent1" xfId="4186" builtinId="29" hidden="1"/>
    <cellStyle name="Accent1" xfId="4223" builtinId="29" hidden="1"/>
    <cellStyle name="Accent1" xfId="5801" builtinId="29" hidden="1"/>
    <cellStyle name="Accent1" xfId="5840" builtinId="29" hidden="1"/>
    <cellStyle name="Accent1" xfId="5879" builtinId="29" hidden="1"/>
    <cellStyle name="Accent1" xfId="5918" builtinId="29" hidden="1"/>
    <cellStyle name="Accent1" xfId="5958" builtinId="29" hidden="1"/>
    <cellStyle name="Accent1" xfId="5997" builtinId="29" hidden="1"/>
    <cellStyle name="Accent1" xfId="6038" builtinId="29" hidden="1"/>
    <cellStyle name="Accent1" xfId="6077" builtinId="29" hidden="1"/>
    <cellStyle name="Accent1" xfId="6116" builtinId="29" hidden="1"/>
    <cellStyle name="Accent1" xfId="6155" builtinId="29" hidden="1"/>
    <cellStyle name="Accent1" xfId="6195" builtinId="29" hidden="1"/>
    <cellStyle name="Accent1" xfId="6235" builtinId="29" hidden="1"/>
    <cellStyle name="Accent1" xfId="6274" builtinId="29" hidden="1"/>
    <cellStyle name="Accent1" xfId="6314" builtinId="29" hidden="1"/>
    <cellStyle name="Accent1" xfId="6353" builtinId="29" hidden="1"/>
    <cellStyle name="Accent1" xfId="6393" builtinId="29" hidden="1"/>
    <cellStyle name="Accent1" xfId="6432" builtinId="29" hidden="1"/>
    <cellStyle name="Accent1" xfId="6471" builtinId="29" hidden="1"/>
    <cellStyle name="Accent1" xfId="3325" builtinId="29" hidden="1"/>
    <cellStyle name="Accent1" xfId="3196" builtinId="29" hidden="1"/>
    <cellStyle name="Accent1" xfId="6527" builtinId="29" hidden="1"/>
    <cellStyle name="Accent1" xfId="6566" builtinId="29" hidden="1"/>
    <cellStyle name="Accent1" xfId="6605" builtinId="29" hidden="1"/>
    <cellStyle name="Accent1" xfId="6644" builtinId="29" hidden="1"/>
    <cellStyle name="Accent1" xfId="6684" builtinId="29" hidden="1"/>
    <cellStyle name="Accent1" xfId="6723" builtinId="29" hidden="1"/>
    <cellStyle name="Accent1" xfId="6764" builtinId="29" hidden="1"/>
    <cellStyle name="Accent1" xfId="6803" builtinId="29" hidden="1"/>
    <cellStyle name="Accent1" xfId="6842" builtinId="29" hidden="1"/>
    <cellStyle name="Accent1" xfId="6881" builtinId="29" hidden="1"/>
    <cellStyle name="Accent1" xfId="6923" builtinId="29" hidden="1"/>
    <cellStyle name="Accent1" xfId="6963" builtinId="29" hidden="1"/>
    <cellStyle name="Accent1" xfId="7002" builtinId="29" hidden="1"/>
    <cellStyle name="Accent1" xfId="7042" builtinId="29" hidden="1"/>
    <cellStyle name="Accent1" xfId="7082" builtinId="29" hidden="1"/>
    <cellStyle name="Accent1" xfId="7122" builtinId="29" hidden="1"/>
    <cellStyle name="Accent1" xfId="7161" builtinId="29" hidden="1"/>
    <cellStyle name="Accent1" xfId="7200" builtinId="29" hidden="1"/>
    <cellStyle name="Accent1" xfId="7250" builtinId="29" hidden="1"/>
    <cellStyle name="Accent1" xfId="7409" builtinId="29" hidden="1"/>
    <cellStyle name="Accent1" xfId="7452" builtinId="29" hidden="1"/>
    <cellStyle name="Accent1" xfId="7491" builtinId="29" hidden="1"/>
    <cellStyle name="Accent1" xfId="7530" builtinId="29" hidden="1"/>
    <cellStyle name="Accent1" xfId="7569" builtinId="29" hidden="1"/>
    <cellStyle name="Accent1" xfId="7609" builtinId="29" hidden="1"/>
    <cellStyle name="Accent1" xfId="7648" builtinId="29" hidden="1"/>
    <cellStyle name="Accent1" xfId="7689" builtinId="29" hidden="1"/>
    <cellStyle name="Accent1" xfId="7728" builtinId="29" hidden="1"/>
    <cellStyle name="Accent1" xfId="7767" builtinId="29" hidden="1"/>
    <cellStyle name="Accent1" xfId="7806" builtinId="29" hidden="1"/>
    <cellStyle name="Accent1" xfId="7848" builtinId="29" hidden="1"/>
    <cellStyle name="Accent1" xfId="7888" builtinId="29" hidden="1"/>
    <cellStyle name="Accent1" xfId="7927" builtinId="29" hidden="1"/>
    <cellStyle name="Accent1" xfId="7967" builtinId="29" hidden="1"/>
    <cellStyle name="Accent1" xfId="8007" builtinId="29" hidden="1"/>
    <cellStyle name="Accent1" xfId="8047" builtinId="29" hidden="1"/>
    <cellStyle name="Accent1" xfId="8086" builtinId="29" hidden="1"/>
    <cellStyle name="Accent1" xfId="8125" builtinId="29" hidden="1"/>
    <cellStyle name="Accent1" xfId="7379" builtinId="29" hidden="1"/>
    <cellStyle name="Accent1" xfId="7274" builtinId="29" hidden="1"/>
    <cellStyle name="Accent1" xfId="8199" builtinId="29" hidden="1"/>
    <cellStyle name="Accent1" xfId="8238" builtinId="29" hidden="1"/>
    <cellStyle name="Accent1" xfId="8277" builtinId="29" hidden="1"/>
    <cellStyle name="Accent1" xfId="8316" builtinId="29" hidden="1"/>
    <cellStyle name="Accent1" xfId="8356" builtinId="29" hidden="1"/>
    <cellStyle name="Accent1" xfId="8395" builtinId="29" hidden="1"/>
    <cellStyle name="Accent1" xfId="8436" builtinId="29" hidden="1"/>
    <cellStyle name="Accent1" xfId="8475" builtinId="29" hidden="1"/>
    <cellStyle name="Accent1" xfId="8514" builtinId="29" hidden="1"/>
    <cellStyle name="Accent1" xfId="8553" builtinId="29" hidden="1"/>
    <cellStyle name="Accent1" xfId="8593" builtinId="29" hidden="1"/>
    <cellStyle name="Accent1" xfId="8633" builtinId="29" hidden="1"/>
    <cellStyle name="Accent1" xfId="8672" builtinId="29" hidden="1"/>
    <cellStyle name="Accent1" xfId="8712" builtinId="29" hidden="1"/>
    <cellStyle name="Accent1" xfId="8751" builtinId="29" hidden="1"/>
    <cellStyle name="Accent1" xfId="8791" builtinId="29" hidden="1"/>
    <cellStyle name="Accent1" xfId="8830" builtinId="29" hidden="1"/>
    <cellStyle name="Accent1" xfId="8869" builtinId="29" hidden="1"/>
    <cellStyle name="Accent1" xfId="7304" builtinId="29" hidden="1"/>
    <cellStyle name="Accent1" xfId="7341" builtinId="29" hidden="1"/>
    <cellStyle name="Accent1" xfId="8915" builtinId="29" hidden="1"/>
    <cellStyle name="Accent1" xfId="8954" builtinId="29" hidden="1"/>
    <cellStyle name="Accent1" xfId="8993" builtinId="29" hidden="1"/>
    <cellStyle name="Accent1" xfId="9032" builtinId="29" hidden="1"/>
    <cellStyle name="Accent1" xfId="9072" builtinId="29" hidden="1"/>
    <cellStyle name="Accent1" xfId="9111" builtinId="29" hidden="1"/>
    <cellStyle name="Accent1" xfId="9152" builtinId="29" hidden="1"/>
    <cellStyle name="Accent1" xfId="9191" builtinId="29" hidden="1"/>
    <cellStyle name="Accent1" xfId="9230" builtinId="29" hidden="1"/>
    <cellStyle name="Accent1" xfId="9269" builtinId="29" hidden="1"/>
    <cellStyle name="Accent1" xfId="9309" builtinId="29" hidden="1"/>
    <cellStyle name="Accent1" xfId="9349" builtinId="29" hidden="1"/>
    <cellStyle name="Accent1" xfId="9388" builtinId="29" hidden="1"/>
    <cellStyle name="Accent1" xfId="9428" builtinId="29" hidden="1"/>
    <cellStyle name="Accent1" xfId="9467" builtinId="29" hidden="1"/>
    <cellStyle name="Accent1" xfId="9507" builtinId="29" hidden="1"/>
    <cellStyle name="Accent1" xfId="9546" builtinId="29" hidden="1"/>
    <cellStyle name="Accent1" xfId="9585" builtinId="29" hidden="1"/>
    <cellStyle name="Accent1" xfId="3285" builtinId="29" hidden="1"/>
    <cellStyle name="Accent1" xfId="9626" builtinId="29" hidden="1"/>
    <cellStyle name="Accent1" xfId="9667" builtinId="29" hidden="1"/>
    <cellStyle name="Accent1" xfId="9706" builtinId="29" hidden="1"/>
    <cellStyle name="Accent1" xfId="9745" builtinId="29" hidden="1"/>
    <cellStyle name="Accent1" xfId="9784" builtinId="29" hidden="1"/>
    <cellStyle name="Accent1" xfId="9824" builtinId="29" hidden="1"/>
    <cellStyle name="Accent1" xfId="9863" builtinId="29" hidden="1"/>
    <cellStyle name="Accent1" xfId="9904" builtinId="29" hidden="1"/>
    <cellStyle name="Accent1" xfId="9943" builtinId="29" hidden="1"/>
    <cellStyle name="Accent1" xfId="9982" builtinId="29" hidden="1"/>
    <cellStyle name="Accent1" xfId="10021" builtinId="29" hidden="1"/>
    <cellStyle name="Accent1" xfId="10061" builtinId="29" hidden="1"/>
    <cellStyle name="Accent1" xfId="10101" builtinId="29" hidden="1"/>
    <cellStyle name="Accent1" xfId="10140" builtinId="29" hidden="1"/>
    <cellStyle name="Accent1" xfId="10180" builtinId="29" hidden="1"/>
    <cellStyle name="Accent1" xfId="10219" builtinId="29" hidden="1"/>
    <cellStyle name="Accent1" xfId="10259" builtinId="29" hidden="1"/>
    <cellStyle name="Accent1" xfId="10298" builtinId="29" hidden="1"/>
    <cellStyle name="Accent1" xfId="10337" builtinId="29" hidden="1"/>
    <cellStyle name="Accent1" xfId="10376" builtinId="29" hidden="1"/>
    <cellStyle name="Accent1" xfId="10535" builtinId="29" hidden="1"/>
    <cellStyle name="Accent1" xfId="10576" builtinId="29" hidden="1"/>
    <cellStyle name="Accent1" xfId="10615" builtinId="29" hidden="1"/>
    <cellStyle name="Accent1" xfId="10654" builtinId="29" hidden="1"/>
    <cellStyle name="Accent1" xfId="10693" builtinId="29" hidden="1"/>
    <cellStyle name="Accent1" xfId="10733" builtinId="29" hidden="1"/>
    <cellStyle name="Accent1" xfId="10772" builtinId="29" hidden="1"/>
    <cellStyle name="Accent1" xfId="10813" builtinId="29" hidden="1"/>
    <cellStyle name="Accent1" xfId="10852" builtinId="29" hidden="1"/>
    <cellStyle name="Accent1" xfId="10891" builtinId="29" hidden="1"/>
    <cellStyle name="Accent1" xfId="10930" builtinId="29" hidden="1"/>
    <cellStyle name="Accent1" xfId="10970" builtinId="29" hidden="1"/>
    <cellStyle name="Accent1" xfId="11010" builtinId="29" hidden="1"/>
    <cellStyle name="Accent1" xfId="11049" builtinId="29" hidden="1"/>
    <cellStyle name="Accent1" xfId="11089" builtinId="29" hidden="1"/>
    <cellStyle name="Accent1" xfId="11129" builtinId="29" hidden="1"/>
    <cellStyle name="Accent1" xfId="11169" builtinId="29" hidden="1"/>
    <cellStyle name="Accent1" xfId="11208" builtinId="29" hidden="1"/>
    <cellStyle name="Accent1" xfId="11247" builtinId="29" hidden="1"/>
    <cellStyle name="Accent1" xfId="10505" builtinId="29" hidden="1"/>
    <cellStyle name="Accent1" xfId="10400" builtinId="29" hidden="1"/>
    <cellStyle name="Accent1" xfId="11321" builtinId="29" hidden="1"/>
    <cellStyle name="Accent1" xfId="11360" builtinId="29" hidden="1"/>
    <cellStyle name="Accent1" xfId="11399" builtinId="29" hidden="1"/>
    <cellStyle name="Accent1" xfId="11438" builtinId="29" hidden="1"/>
    <cellStyle name="Accent1" xfId="11478" builtinId="29" hidden="1"/>
    <cellStyle name="Accent1" xfId="11517" builtinId="29" hidden="1"/>
    <cellStyle name="Accent1" xfId="11558" builtinId="29" hidden="1"/>
    <cellStyle name="Accent1" xfId="11597" builtinId="29" hidden="1"/>
    <cellStyle name="Accent1" xfId="11636" builtinId="29" hidden="1"/>
    <cellStyle name="Accent1" xfId="11675" builtinId="29" hidden="1"/>
    <cellStyle name="Accent1" xfId="11715" builtinId="29" hidden="1"/>
    <cellStyle name="Accent1" xfId="11755" builtinId="29" hidden="1"/>
    <cellStyle name="Accent1" xfId="11794" builtinId="29" hidden="1"/>
    <cellStyle name="Accent1" xfId="11834" builtinId="29" hidden="1"/>
    <cellStyle name="Accent1" xfId="11873" builtinId="29" hidden="1"/>
    <cellStyle name="Accent1" xfId="11913" builtinId="29" hidden="1"/>
    <cellStyle name="Accent1" xfId="11952" builtinId="29" hidden="1"/>
    <cellStyle name="Accent1" xfId="11991" builtinId="29" hidden="1"/>
    <cellStyle name="Accent1" xfId="10430" builtinId="29" hidden="1"/>
    <cellStyle name="Accent1" xfId="10467" builtinId="29" hidden="1"/>
    <cellStyle name="Accent1" xfId="12037" builtinId="29" hidden="1"/>
    <cellStyle name="Accent1" xfId="12076" builtinId="29" hidden="1"/>
    <cellStyle name="Accent1" xfId="12115" builtinId="29" hidden="1"/>
    <cellStyle name="Accent1" xfId="12154" builtinId="29" hidden="1"/>
    <cellStyle name="Accent1" xfId="12194" builtinId="29" hidden="1"/>
    <cellStyle name="Accent1" xfId="12233" builtinId="29" hidden="1"/>
    <cellStyle name="Accent1" xfId="12274" builtinId="29" hidden="1"/>
    <cellStyle name="Accent1" xfId="12313" builtinId="29" hidden="1"/>
    <cellStyle name="Accent1" xfId="12352" builtinId="29" hidden="1"/>
    <cellStyle name="Accent1" xfId="12391" builtinId="29" hidden="1"/>
    <cellStyle name="Accent1" xfId="12431" builtinId="29" hidden="1"/>
    <cellStyle name="Accent1" xfId="12471" builtinId="29" hidden="1"/>
    <cellStyle name="Accent1" xfId="12510" builtinId="29" hidden="1"/>
    <cellStyle name="Accent1" xfId="12550" builtinId="29" hidden="1"/>
    <cellStyle name="Accent1" xfId="12589" builtinId="29" hidden="1"/>
    <cellStyle name="Accent1" xfId="12629" builtinId="29" hidden="1"/>
    <cellStyle name="Accent1" xfId="12668" builtinId="29" hidden="1"/>
    <cellStyle name="Accent1" xfId="12707" builtinId="29" hidden="1"/>
    <cellStyle name="Accent1" xfId="12746" builtinId="29" hidden="1"/>
    <cellStyle name="Accent1" xfId="12786" builtinId="29" hidden="1"/>
    <cellStyle name="Accent1" xfId="12827" builtinId="29" hidden="1"/>
    <cellStyle name="Accent1" xfId="12866" builtinId="29" hidden="1"/>
    <cellStyle name="Accent1" xfId="12905" builtinId="29" hidden="1"/>
    <cellStyle name="Accent1" xfId="12944" builtinId="29" hidden="1"/>
    <cellStyle name="Accent1" xfId="12984" builtinId="29" hidden="1"/>
    <cellStyle name="Accent1" xfId="13023" builtinId="29" hidden="1"/>
    <cellStyle name="Accent1" xfId="13064" builtinId="29" hidden="1"/>
    <cellStyle name="Accent1" xfId="13103" builtinId="29" hidden="1"/>
    <cellStyle name="Accent1" xfId="13142" builtinId="29" hidden="1"/>
    <cellStyle name="Accent1" xfId="13181" builtinId="29" hidden="1"/>
    <cellStyle name="Accent1" xfId="13221" builtinId="29" hidden="1"/>
    <cellStyle name="Accent1" xfId="13261" builtinId="29" hidden="1"/>
    <cellStyle name="Accent1" xfId="13300" builtinId="29" hidden="1"/>
    <cellStyle name="Accent1" xfId="13340" builtinId="29" hidden="1"/>
    <cellStyle name="Accent1" xfId="13379" builtinId="29" hidden="1"/>
    <cellStyle name="Accent1" xfId="13419" builtinId="29" hidden="1"/>
    <cellStyle name="Accent1" xfId="13458" builtinId="29" hidden="1"/>
    <cellStyle name="Accent1" xfId="13497" builtinId="29" hidden="1"/>
    <cellStyle name="Accent1" xfId="13536" builtinId="29" hidden="1"/>
    <cellStyle name="Accent1" xfId="13695" builtinId="29" hidden="1"/>
    <cellStyle name="Accent1" xfId="13736" builtinId="29" hidden="1"/>
    <cellStyle name="Accent1" xfId="13775" builtinId="29" hidden="1"/>
    <cellStyle name="Accent1" xfId="13814" builtinId="29" hidden="1"/>
    <cellStyle name="Accent1" xfId="13853" builtinId="29" hidden="1"/>
    <cellStyle name="Accent1" xfId="13893" builtinId="29" hidden="1"/>
    <cellStyle name="Accent1" xfId="13932" builtinId="29" hidden="1"/>
    <cellStyle name="Accent1" xfId="13973" builtinId="29" hidden="1"/>
    <cellStyle name="Accent1" xfId="14012" builtinId="29" hidden="1"/>
    <cellStyle name="Accent1" xfId="14051" builtinId="29" hidden="1"/>
    <cellStyle name="Accent1" xfId="14090" builtinId="29" hidden="1"/>
    <cellStyle name="Accent1" xfId="14130" builtinId="29" hidden="1"/>
    <cellStyle name="Accent1" xfId="14170" builtinId="29" hidden="1"/>
    <cellStyle name="Accent1" xfId="14209" builtinId="29" hidden="1"/>
    <cellStyle name="Accent1" xfId="14249" builtinId="29" hidden="1"/>
    <cellStyle name="Accent1" xfId="14289" builtinId="29" hidden="1"/>
    <cellStyle name="Accent1" xfId="14329" builtinId="29" hidden="1"/>
    <cellStyle name="Accent1" xfId="14368" builtinId="29" hidden="1"/>
    <cellStyle name="Accent1" xfId="14407" builtinId="29" hidden="1"/>
    <cellStyle name="Accent1" xfId="13665" builtinId="29" hidden="1"/>
    <cellStyle name="Accent1" xfId="13560" builtinId="29" hidden="1"/>
    <cellStyle name="Accent1" xfId="14481" builtinId="29" hidden="1"/>
    <cellStyle name="Accent1" xfId="14520" builtinId="29" hidden="1"/>
    <cellStyle name="Accent1" xfId="14559" builtinId="29" hidden="1"/>
    <cellStyle name="Accent1" xfId="14598" builtinId="29" hidden="1"/>
    <cellStyle name="Accent1" xfId="14638" builtinId="29" hidden="1"/>
    <cellStyle name="Accent1" xfId="14677" builtinId="29" hidden="1"/>
    <cellStyle name="Accent1" xfId="14718" builtinId="29" hidden="1"/>
    <cellStyle name="Accent1" xfId="14757" builtinId="29" hidden="1"/>
    <cellStyle name="Accent1" xfId="14796" builtinId="29" hidden="1"/>
    <cellStyle name="Accent1" xfId="14835" builtinId="29" hidden="1"/>
    <cellStyle name="Accent1" xfId="14875" builtinId="29" hidden="1"/>
    <cellStyle name="Accent1" xfId="14915" builtinId="29" hidden="1"/>
    <cellStyle name="Accent1" xfId="14954" builtinId="29" hidden="1"/>
    <cellStyle name="Accent1" xfId="14994" builtinId="29" hidden="1"/>
    <cellStyle name="Accent1" xfId="15033" builtinId="29" hidden="1"/>
    <cellStyle name="Accent1" xfId="15073" builtinId="29" hidden="1"/>
    <cellStyle name="Accent1" xfId="15112" builtinId="29" hidden="1"/>
    <cellStyle name="Accent1" xfId="15151" builtinId="29" hidden="1"/>
    <cellStyle name="Accent1" xfId="13590" builtinId="29" hidden="1"/>
    <cellStyle name="Accent1" xfId="13627" builtinId="29" hidden="1"/>
    <cellStyle name="Accent1" xfId="15197" builtinId="29" hidden="1"/>
    <cellStyle name="Accent1" xfId="15236" builtinId="29" hidden="1"/>
    <cellStyle name="Accent1" xfId="15275" builtinId="29" hidden="1"/>
    <cellStyle name="Accent1" xfId="15314" builtinId="29" hidden="1"/>
    <cellStyle name="Accent1" xfId="15354" builtinId="29" hidden="1"/>
    <cellStyle name="Accent1" xfId="15393" builtinId="29" hidden="1"/>
    <cellStyle name="Accent1" xfId="15434" builtinId="29" hidden="1"/>
    <cellStyle name="Accent1" xfId="15473" builtinId="29" hidden="1"/>
    <cellStyle name="Accent1" xfId="15512" builtinId="29" hidden="1"/>
    <cellStyle name="Accent1" xfId="15551" builtinId="29" hidden="1"/>
    <cellStyle name="Accent1" xfId="15591" builtinId="29" hidden="1"/>
    <cellStyle name="Accent1" xfId="15631" builtinId="29" hidden="1"/>
    <cellStyle name="Accent1" xfId="15670" builtinId="29" hidden="1"/>
    <cellStyle name="Accent1" xfId="15710" builtinId="29" hidden="1"/>
    <cellStyle name="Accent1" xfId="15749" builtinId="29" hidden="1"/>
    <cellStyle name="Accent1" xfId="15789" builtinId="29" hidden="1"/>
    <cellStyle name="Accent1" xfId="15828" builtinId="29" hidden="1"/>
    <cellStyle name="Accent1" xfId="15867" builtinId="29" hidden="1"/>
    <cellStyle name="Accent1" xfId="3226" builtinId="29" hidden="1"/>
    <cellStyle name="Accent1" xfId="3275" builtinId="29" hidden="1"/>
    <cellStyle name="Accent1" xfId="15921" builtinId="29" hidden="1"/>
    <cellStyle name="Accent1" xfId="15960" builtinId="29" hidden="1"/>
    <cellStyle name="Accent1" xfId="15999" builtinId="29" hidden="1"/>
    <cellStyle name="Accent1" xfId="16038" builtinId="29" hidden="1"/>
    <cellStyle name="Accent1" xfId="16078" builtinId="29" hidden="1"/>
    <cellStyle name="Accent1" xfId="16117" builtinId="29" hidden="1"/>
    <cellStyle name="Accent1" xfId="16158" builtinId="29" hidden="1"/>
    <cellStyle name="Accent1" xfId="16197" builtinId="29" hidden="1"/>
    <cellStyle name="Accent1" xfId="16236" builtinId="29" hidden="1"/>
    <cellStyle name="Accent1" xfId="16275" builtinId="29" hidden="1"/>
    <cellStyle name="Accent1" xfId="16315" builtinId="29" hidden="1"/>
    <cellStyle name="Accent1" xfId="16355" builtinId="29" hidden="1"/>
    <cellStyle name="Accent1" xfId="16394" builtinId="29" hidden="1"/>
    <cellStyle name="Accent1" xfId="16434" builtinId="29" hidden="1"/>
    <cellStyle name="Accent1" xfId="16473" builtinId="29" hidden="1"/>
    <cellStyle name="Accent1" xfId="16513" builtinId="29" hidden="1"/>
    <cellStyle name="Accent1" xfId="16552" builtinId="29" hidden="1"/>
    <cellStyle name="Accent1" xfId="16591" builtinId="29" hidden="1"/>
    <cellStyle name="Accent1" xfId="16630" builtinId="29" hidden="1"/>
    <cellStyle name="Accent1" xfId="16789" builtinId="29" hidden="1"/>
    <cellStyle name="Accent1" xfId="16830" builtinId="29" hidden="1"/>
    <cellStyle name="Accent1" xfId="16869" builtinId="29" hidden="1"/>
    <cellStyle name="Accent1" xfId="16908" builtinId="29" hidden="1"/>
    <cellStyle name="Accent1" xfId="16947" builtinId="29" hidden="1"/>
    <cellStyle name="Accent1" xfId="16987" builtinId="29" hidden="1"/>
    <cellStyle name="Accent1" xfId="17026" builtinId="29" hidden="1"/>
    <cellStyle name="Accent1" xfId="17067" builtinId="29" hidden="1"/>
    <cellStyle name="Accent1" xfId="17106" builtinId="29" hidden="1"/>
    <cellStyle name="Accent1" xfId="17145" builtinId="29" hidden="1"/>
    <cellStyle name="Accent1" xfId="17184" builtinId="29" hidden="1"/>
    <cellStyle name="Accent1" xfId="17224" builtinId="29" hidden="1"/>
    <cellStyle name="Accent1" xfId="17264" builtinId="29" hidden="1"/>
    <cellStyle name="Accent1" xfId="17303" builtinId="29" hidden="1"/>
    <cellStyle name="Accent1" xfId="17343" builtinId="29" hidden="1"/>
    <cellStyle name="Accent1" xfId="17383" builtinId="29" hidden="1"/>
    <cellStyle name="Accent1" xfId="17423" builtinId="29" hidden="1"/>
    <cellStyle name="Accent1" xfId="17462" builtinId="29" hidden="1"/>
    <cellStyle name="Accent1" xfId="17501" builtinId="29" hidden="1"/>
    <cellStyle name="Accent1" xfId="16759" builtinId="29" hidden="1"/>
    <cellStyle name="Accent1" xfId="16654" builtinId="29" hidden="1"/>
    <cellStyle name="Accent1" xfId="17575" builtinId="29" hidden="1"/>
    <cellStyle name="Accent1" xfId="17614" builtinId="29" hidden="1"/>
    <cellStyle name="Accent1" xfId="17653" builtinId="29" hidden="1"/>
    <cellStyle name="Accent1" xfId="17692" builtinId="29" hidden="1"/>
    <cellStyle name="Accent1" xfId="17732" builtinId="29" hidden="1"/>
    <cellStyle name="Accent1" xfId="17771" builtinId="29" hidden="1"/>
    <cellStyle name="Accent1" xfId="17812" builtinId="29" hidden="1"/>
    <cellStyle name="Accent1" xfId="17851" builtinId="29" hidden="1"/>
    <cellStyle name="Accent1" xfId="17890" builtinId="29" hidden="1"/>
    <cellStyle name="Accent1" xfId="17929" builtinId="29" hidden="1"/>
    <cellStyle name="Accent1" xfId="17969" builtinId="29" hidden="1"/>
    <cellStyle name="Accent1" xfId="18009" builtinId="29" hidden="1"/>
    <cellStyle name="Accent1" xfId="18048" builtinId="29" hidden="1"/>
    <cellStyle name="Accent1" xfId="18088" builtinId="29" hidden="1"/>
    <cellStyle name="Accent1" xfId="18127" builtinId="29" hidden="1"/>
    <cellStyle name="Accent1" xfId="18167" builtinId="29" hidden="1"/>
    <cellStyle name="Accent1" xfId="18206" builtinId="29" hidden="1"/>
    <cellStyle name="Accent1" xfId="18245" builtinId="29" hidden="1"/>
    <cellStyle name="Accent1" xfId="16684" builtinId="29" hidden="1"/>
    <cellStyle name="Accent1" xfId="16721" builtinId="29" hidden="1"/>
    <cellStyle name="Accent1" xfId="18291" builtinId="29" hidden="1"/>
    <cellStyle name="Accent1" xfId="18330" builtinId="29" hidden="1"/>
    <cellStyle name="Accent1" xfId="18369" builtinId="29" hidden="1"/>
    <cellStyle name="Accent1" xfId="18408" builtinId="29" hidden="1"/>
    <cellStyle name="Accent1" xfId="18448" builtinId="29" hidden="1"/>
    <cellStyle name="Accent1" xfId="18487" builtinId="29" hidden="1"/>
    <cellStyle name="Accent1" xfId="18528" builtinId="29" hidden="1"/>
    <cellStyle name="Accent1" xfId="18567" builtinId="29" hidden="1"/>
    <cellStyle name="Accent1" xfId="18606" builtinId="29" hidden="1"/>
    <cellStyle name="Accent1" xfId="18645" builtinId="29" hidden="1"/>
    <cellStyle name="Accent1" xfId="18685" builtinId="29" hidden="1"/>
    <cellStyle name="Accent1" xfId="18725" builtinId="29" hidden="1"/>
    <cellStyle name="Accent1" xfId="18764" builtinId="29" hidden="1"/>
    <cellStyle name="Accent1" xfId="18804" builtinId="29" hidden="1"/>
    <cellStyle name="Accent1" xfId="18843" builtinId="29" hidden="1"/>
    <cellStyle name="Accent1" xfId="18883" builtinId="29" hidden="1"/>
    <cellStyle name="Accent1" xfId="18922" builtinId="29" hidden="1"/>
    <cellStyle name="Accent1" xfId="18961" builtinId="29" hidden="1"/>
    <cellStyle name="Accent1" xfId="3260" builtinId="29" hidden="1"/>
    <cellStyle name="Accent1" xfId="19083" builtinId="29" hidden="1"/>
    <cellStyle name="Accent1" xfId="19124" builtinId="29" hidden="1"/>
    <cellStyle name="Accent1" xfId="19163" builtinId="29" hidden="1"/>
    <cellStyle name="Accent1" xfId="19202" builtinId="29" hidden="1"/>
    <cellStyle name="Accent1" xfId="19241" builtinId="29" hidden="1"/>
    <cellStyle name="Accent1" xfId="19281" builtinId="29" hidden="1"/>
    <cellStyle name="Accent1" xfId="19320" builtinId="29" hidden="1"/>
    <cellStyle name="Accent1" xfId="19361" builtinId="29" hidden="1"/>
    <cellStyle name="Accent1" xfId="19400" builtinId="29" hidden="1"/>
    <cellStyle name="Accent1" xfId="19439" builtinId="29" hidden="1"/>
    <cellStyle name="Accent1" xfId="19478" builtinId="29" hidden="1"/>
    <cellStyle name="Accent1" xfId="19518" builtinId="29" hidden="1"/>
    <cellStyle name="Accent1" xfId="19558" builtinId="29" hidden="1"/>
    <cellStyle name="Accent1" xfId="19597" builtinId="29" hidden="1"/>
    <cellStyle name="Accent1" xfId="19637" builtinId="29" hidden="1"/>
    <cellStyle name="Accent1" xfId="19676" builtinId="29" hidden="1"/>
    <cellStyle name="Accent1" xfId="19716" builtinId="29" hidden="1"/>
    <cellStyle name="Accent1" xfId="19755" builtinId="29" hidden="1"/>
    <cellStyle name="Accent1" xfId="19794" builtinId="29" hidden="1"/>
    <cellStyle name="Accent1" xfId="19845" builtinId="29" hidden="1"/>
    <cellStyle name="Accent1" xfId="20004" builtinId="29" hidden="1"/>
    <cellStyle name="Accent1" xfId="20045" builtinId="29" hidden="1"/>
    <cellStyle name="Accent1" xfId="20084" builtinId="29" hidden="1"/>
    <cellStyle name="Accent1" xfId="20123" builtinId="29" hidden="1"/>
    <cellStyle name="Accent1" xfId="20162" builtinId="29" hidden="1"/>
    <cellStyle name="Accent1" xfId="20202" builtinId="29" hidden="1"/>
    <cellStyle name="Accent1" xfId="20241" builtinId="29" hidden="1"/>
    <cellStyle name="Accent1" xfId="20282" builtinId="29" hidden="1"/>
    <cellStyle name="Accent1" xfId="20321" builtinId="29" hidden="1"/>
    <cellStyle name="Accent1" xfId="20360" builtinId="29" hidden="1"/>
    <cellStyle name="Accent1" xfId="20399" builtinId="29" hidden="1"/>
    <cellStyle name="Accent1" xfId="20439" builtinId="29" hidden="1"/>
    <cellStyle name="Accent1" xfId="20479" builtinId="29" hidden="1"/>
    <cellStyle name="Accent1" xfId="20518" builtinId="29" hidden="1"/>
    <cellStyle name="Accent1" xfId="20558" builtinId="29" hidden="1"/>
    <cellStyle name="Accent1" xfId="20598" builtinId="29" hidden="1"/>
    <cellStyle name="Accent1" xfId="20638" builtinId="29" hidden="1"/>
    <cellStyle name="Accent1" xfId="20677" builtinId="29" hidden="1"/>
    <cellStyle name="Accent1" xfId="20716" builtinId="29" hidden="1"/>
    <cellStyle name="Accent1" xfId="19974" builtinId="29" hidden="1"/>
    <cellStyle name="Accent1" xfId="19869" builtinId="29" hidden="1"/>
    <cellStyle name="Accent1" xfId="20790" builtinId="29" hidden="1"/>
    <cellStyle name="Accent1" xfId="20829" builtinId="29" hidden="1"/>
    <cellStyle name="Accent1" xfId="20868" builtinId="29" hidden="1"/>
    <cellStyle name="Accent1" xfId="20907" builtinId="29" hidden="1"/>
    <cellStyle name="Accent1" xfId="20947" builtinId="29" hidden="1"/>
    <cellStyle name="Accent1" xfId="20986" builtinId="29" hidden="1"/>
    <cellStyle name="Accent1" xfId="21027" builtinId="29" hidden="1"/>
    <cellStyle name="Accent1" xfId="21066" builtinId="29" hidden="1"/>
    <cellStyle name="Accent1" xfId="21105" builtinId="29" hidden="1"/>
    <cellStyle name="Accent1" xfId="21144" builtinId="29" hidden="1"/>
    <cellStyle name="Accent1" xfId="21184" builtinId="29" hidden="1"/>
    <cellStyle name="Accent1" xfId="21224" builtinId="29" hidden="1"/>
    <cellStyle name="Accent1" xfId="21263" builtinId="29" hidden="1"/>
    <cellStyle name="Accent1" xfId="21303" builtinId="29" hidden="1"/>
    <cellStyle name="Accent1" xfId="21342" builtinId="29" hidden="1"/>
    <cellStyle name="Accent1" xfId="21382" builtinId="29" hidden="1"/>
    <cellStyle name="Accent1" xfId="21421" builtinId="29" hidden="1"/>
    <cellStyle name="Accent1" xfId="21460" builtinId="29" hidden="1"/>
    <cellStyle name="Accent1" xfId="19899" builtinId="29" hidden="1"/>
    <cellStyle name="Accent1" xfId="19936" builtinId="29" hidden="1"/>
    <cellStyle name="Accent1" xfId="21506" builtinId="29" hidden="1"/>
    <cellStyle name="Accent1" xfId="21545" builtinId="29" hidden="1"/>
    <cellStyle name="Accent1" xfId="21584" builtinId="29" hidden="1"/>
    <cellStyle name="Accent1" xfId="21623" builtinId="29" hidden="1"/>
    <cellStyle name="Accent1" xfId="21663" builtinId="29" hidden="1"/>
    <cellStyle name="Accent1" xfId="21702" builtinId="29" hidden="1"/>
    <cellStyle name="Accent1" xfId="21743" builtinId="29" hidden="1"/>
    <cellStyle name="Accent1" xfId="21782" builtinId="29" hidden="1"/>
    <cellStyle name="Accent1" xfId="21821" builtinId="29" hidden="1"/>
    <cellStyle name="Accent1" xfId="21860" builtinId="29" hidden="1"/>
    <cellStyle name="Accent1" xfId="21900" builtinId="29" hidden="1"/>
    <cellStyle name="Accent1" xfId="21940" builtinId="29" hidden="1"/>
    <cellStyle name="Accent1" xfId="21979" builtinId="29" hidden="1"/>
    <cellStyle name="Accent1" xfId="22019" builtinId="29" hidden="1"/>
    <cellStyle name="Accent1" xfId="22058" builtinId="29" hidden="1"/>
    <cellStyle name="Accent1" xfId="22098" builtinId="29" hidden="1"/>
    <cellStyle name="Accent1" xfId="22137" builtinId="29" hidden="1"/>
    <cellStyle name="Accent1" xfId="22176" builtinId="29" hidden="1"/>
    <cellStyle name="Accent1" xfId="22215" builtinId="29" hidden="1"/>
    <cellStyle name="Accent1" xfId="22255" builtinId="29" hidden="1"/>
    <cellStyle name="Accent1" xfId="22296" builtinId="29" hidden="1"/>
    <cellStyle name="Accent1" xfId="22335" builtinId="29" hidden="1"/>
    <cellStyle name="Accent1" xfId="22374" builtinId="29" hidden="1"/>
    <cellStyle name="Accent1" xfId="22413" builtinId="29" hidden="1"/>
    <cellStyle name="Accent1" xfId="22453" builtinId="29" hidden="1"/>
    <cellStyle name="Accent1" xfId="22492" builtinId="29" hidden="1"/>
    <cellStyle name="Accent1" xfId="22533" builtinId="29" hidden="1"/>
    <cellStyle name="Accent1" xfId="22572" builtinId="29" hidden="1"/>
    <cellStyle name="Accent1" xfId="22611" builtinId="29" hidden="1"/>
    <cellStyle name="Accent1" xfId="22650" builtinId="29" hidden="1"/>
    <cellStyle name="Accent1" xfId="22690" builtinId="29" hidden="1"/>
    <cellStyle name="Accent1" xfId="22730" builtinId="29" hidden="1"/>
    <cellStyle name="Accent1" xfId="22769" builtinId="29" hidden="1"/>
    <cellStyle name="Accent1" xfId="22809" builtinId="29" hidden="1"/>
    <cellStyle name="Accent1" xfId="22848" builtinId="29" hidden="1"/>
    <cellStyle name="Accent1" xfId="22888" builtinId="29" hidden="1"/>
    <cellStyle name="Accent1" xfId="22927" builtinId="29" hidden="1"/>
    <cellStyle name="Accent1" xfId="22966" builtinId="29" hidden="1"/>
    <cellStyle name="Accent1" xfId="23005" builtinId="29" hidden="1"/>
    <cellStyle name="Accent1" xfId="23164" builtinId="29" hidden="1"/>
    <cellStyle name="Accent1" xfId="23205" builtinId="29" hidden="1"/>
    <cellStyle name="Accent1" xfId="23244" builtinId="29" hidden="1"/>
    <cellStyle name="Accent1" xfId="23283" builtinId="29" hidden="1"/>
    <cellStyle name="Accent1" xfId="23322" builtinId="29" hidden="1"/>
    <cellStyle name="Accent1" xfId="23362" builtinId="29" hidden="1"/>
    <cellStyle name="Accent1" xfId="23401" builtinId="29" hidden="1"/>
    <cellStyle name="Accent1" xfId="23442" builtinId="29" hidden="1"/>
    <cellStyle name="Accent1" xfId="23481" builtinId="29" hidden="1"/>
    <cellStyle name="Accent1" xfId="23520" builtinId="29" hidden="1"/>
    <cellStyle name="Accent1" xfId="23559" builtinId="29" hidden="1"/>
    <cellStyle name="Accent1" xfId="23599" builtinId="29" hidden="1"/>
    <cellStyle name="Accent1" xfId="23639" builtinId="29" hidden="1"/>
    <cellStyle name="Accent1" xfId="23678" builtinId="29" hidden="1"/>
    <cellStyle name="Accent1" xfId="23718" builtinId="29" hidden="1"/>
    <cellStyle name="Accent1" xfId="23758" builtinId="29" hidden="1"/>
    <cellStyle name="Accent1" xfId="23798" builtinId="29" hidden="1"/>
    <cellStyle name="Accent1" xfId="23837" builtinId="29" hidden="1"/>
    <cellStyle name="Accent1" xfId="23876" builtinId="29" hidden="1"/>
    <cellStyle name="Accent1" xfId="23134" builtinId="29" hidden="1"/>
    <cellStyle name="Accent1" xfId="23029" builtinId="29" hidden="1"/>
    <cellStyle name="Accent1" xfId="23950" builtinId="29" hidden="1"/>
    <cellStyle name="Accent1" xfId="23989" builtinId="29" hidden="1"/>
    <cellStyle name="Accent1" xfId="24028" builtinId="29" hidden="1"/>
    <cellStyle name="Accent1" xfId="24067" builtinId="29" hidden="1"/>
    <cellStyle name="Accent1" xfId="24107" builtinId="29" hidden="1"/>
    <cellStyle name="Accent1" xfId="24146" builtinId="29" hidden="1"/>
    <cellStyle name="Accent1" xfId="24187" builtinId="29" hidden="1"/>
    <cellStyle name="Accent1" xfId="24226" builtinId="29" hidden="1"/>
    <cellStyle name="Accent1" xfId="24265" builtinId="29" hidden="1"/>
    <cellStyle name="Accent1" xfId="24304" builtinId="29" hidden="1"/>
    <cellStyle name="Accent1" xfId="24344" builtinId="29" hidden="1"/>
    <cellStyle name="Accent1" xfId="24384" builtinId="29" hidden="1"/>
    <cellStyle name="Accent1" xfId="24423" builtinId="29" hidden="1"/>
    <cellStyle name="Accent1" xfId="24463" builtinId="29" hidden="1"/>
    <cellStyle name="Accent1" xfId="24502" builtinId="29" hidden="1"/>
    <cellStyle name="Accent1" xfId="24542" builtinId="29" hidden="1"/>
    <cellStyle name="Accent1" xfId="24581" builtinId="29" hidden="1"/>
    <cellStyle name="Accent1" xfId="24620" builtinId="29" hidden="1"/>
    <cellStyle name="Accent1" xfId="23059" builtinId="29" hidden="1"/>
    <cellStyle name="Accent1" xfId="23096" builtinId="29" hidden="1"/>
    <cellStyle name="Accent1" xfId="24666" builtinId="29" hidden="1"/>
    <cellStyle name="Accent1" xfId="24705" builtinId="29" hidden="1"/>
    <cellStyle name="Accent1" xfId="24744" builtinId="29" hidden="1"/>
    <cellStyle name="Accent1" xfId="24783" builtinId="29" hidden="1"/>
    <cellStyle name="Accent1" xfId="24823" builtinId="29" hidden="1"/>
    <cellStyle name="Accent1" xfId="24862" builtinId="29" hidden="1"/>
    <cellStyle name="Accent1" xfId="24903" builtinId="29" hidden="1"/>
    <cellStyle name="Accent1" xfId="24942" builtinId="29" hidden="1"/>
    <cellStyle name="Accent1" xfId="24981" builtinId="29" hidden="1"/>
    <cellStyle name="Accent1" xfId="25020" builtinId="29" hidden="1"/>
    <cellStyle name="Accent1" xfId="25060" builtinId="29" hidden="1"/>
    <cellStyle name="Accent1" xfId="25100" builtinId="29" hidden="1"/>
    <cellStyle name="Accent1" xfId="25139" builtinId="29" hidden="1"/>
    <cellStyle name="Accent1" xfId="25179" builtinId="29" hidden="1"/>
    <cellStyle name="Accent1" xfId="25218" builtinId="29" hidden="1"/>
    <cellStyle name="Accent1" xfId="25258" builtinId="29" hidden="1"/>
    <cellStyle name="Accent1" xfId="25297" builtinId="29" hidden="1"/>
    <cellStyle name="Accent1" xfId="25336" builtinId="29" hidden="1"/>
    <cellStyle name="Accent1" xfId="19053" builtinId="29" hidden="1"/>
    <cellStyle name="Accent1" xfId="19023" builtinId="29" hidden="1"/>
    <cellStyle name="Accent1" xfId="25363" builtinId="29" hidden="1"/>
    <cellStyle name="Accent1" xfId="25402" builtinId="29" hidden="1"/>
    <cellStyle name="Accent1" xfId="25441" builtinId="29" hidden="1"/>
    <cellStyle name="Accent1" xfId="25480" builtinId="29" hidden="1"/>
    <cellStyle name="Accent1" xfId="25520" builtinId="29" hidden="1"/>
    <cellStyle name="Accent1" xfId="25559" builtinId="29" hidden="1"/>
    <cellStyle name="Accent1" xfId="25600" builtinId="29" hidden="1"/>
    <cellStyle name="Accent1" xfId="25639" builtinId="29" hidden="1"/>
    <cellStyle name="Accent1" xfId="25678" builtinId="29" hidden="1"/>
    <cellStyle name="Accent1" xfId="25717" builtinId="29" hidden="1"/>
    <cellStyle name="Accent1" xfId="25757" builtinId="29" hidden="1"/>
    <cellStyle name="Accent1" xfId="25797" builtinId="29" hidden="1"/>
    <cellStyle name="Accent1" xfId="25836" builtinId="29" hidden="1"/>
    <cellStyle name="Accent1" xfId="25876" builtinId="29" hidden="1"/>
    <cellStyle name="Accent1" xfId="25915" builtinId="29" hidden="1"/>
    <cellStyle name="Accent1" xfId="25955" builtinId="29" hidden="1"/>
    <cellStyle name="Accent1" xfId="25994" builtinId="29" hidden="1"/>
    <cellStyle name="Accent1" xfId="26033" builtinId="29" hidden="1"/>
    <cellStyle name="Accent1" xfId="26072" builtinId="29" hidden="1"/>
    <cellStyle name="Accent1" xfId="26231" builtinId="29" hidden="1"/>
    <cellStyle name="Accent1" xfId="26272" builtinId="29" hidden="1"/>
    <cellStyle name="Accent1" xfId="26311" builtinId="29" hidden="1"/>
    <cellStyle name="Accent1" xfId="26350" builtinId="29" hidden="1"/>
    <cellStyle name="Accent1" xfId="26389" builtinId="29" hidden="1"/>
    <cellStyle name="Accent1" xfId="26429" builtinId="29" hidden="1"/>
    <cellStyle name="Accent1" xfId="26468" builtinId="29" hidden="1"/>
    <cellStyle name="Accent1" xfId="26509" builtinId="29" hidden="1"/>
    <cellStyle name="Accent1" xfId="26548" builtinId="29" hidden="1"/>
    <cellStyle name="Accent1" xfId="26587" builtinId="29" hidden="1"/>
    <cellStyle name="Accent1" xfId="26626" builtinId="29" hidden="1"/>
    <cellStyle name="Accent1" xfId="26666" builtinId="29" hidden="1"/>
    <cellStyle name="Accent1" xfId="26706" builtinId="29" hidden="1"/>
    <cellStyle name="Accent1" xfId="26745" builtinId="29" hidden="1"/>
    <cellStyle name="Accent1" xfId="26785" builtinId="29" hidden="1"/>
    <cellStyle name="Accent1" xfId="26825" builtinId="29" hidden="1"/>
    <cellStyle name="Accent1" xfId="26865" builtinId="29" hidden="1"/>
    <cellStyle name="Accent1" xfId="26904" builtinId="29" hidden="1"/>
    <cellStyle name="Accent1" xfId="26943" builtinId="29" hidden="1"/>
    <cellStyle name="Accent1" xfId="26201" builtinId="29" hidden="1"/>
    <cellStyle name="Accent1" xfId="26096" builtinId="29" hidden="1"/>
    <cellStyle name="Accent1" xfId="27017" builtinId="29" hidden="1"/>
    <cellStyle name="Accent1" xfId="27056" builtinId="29" hidden="1"/>
    <cellStyle name="Accent1" xfId="27095" builtinId="29" hidden="1"/>
    <cellStyle name="Accent1" xfId="27134" builtinId="29" hidden="1"/>
    <cellStyle name="Accent1" xfId="27174" builtinId="29" hidden="1"/>
    <cellStyle name="Accent1" xfId="27213" builtinId="29" hidden="1"/>
    <cellStyle name="Accent1" xfId="27254" builtinId="29" hidden="1"/>
    <cellStyle name="Accent1" xfId="27293" builtinId="29" hidden="1"/>
    <cellStyle name="Accent1" xfId="27332" builtinId="29" hidden="1"/>
    <cellStyle name="Accent1" xfId="27371" builtinId="29" hidden="1"/>
    <cellStyle name="Accent1" xfId="27411" builtinId="29" hidden="1"/>
    <cellStyle name="Accent1" xfId="27451" builtinId="29" hidden="1"/>
    <cellStyle name="Accent1" xfId="27490" builtinId="29" hidden="1"/>
    <cellStyle name="Accent1" xfId="27530" builtinId="29" hidden="1"/>
    <cellStyle name="Accent1" xfId="27569" builtinId="29" hidden="1"/>
    <cellStyle name="Accent1" xfId="27609" builtinId="29" hidden="1"/>
    <cellStyle name="Accent1" xfId="27648" builtinId="29" hidden="1"/>
    <cellStyle name="Accent1" xfId="27687" builtinId="29" hidden="1"/>
    <cellStyle name="Accent1" xfId="26126" builtinId="29" hidden="1"/>
    <cellStyle name="Accent1" xfId="26163" builtinId="29" hidden="1"/>
    <cellStyle name="Accent1" xfId="27733" builtinId="29" hidden="1"/>
    <cellStyle name="Accent1" xfId="27772" builtinId="29" hidden="1"/>
    <cellStyle name="Accent1" xfId="27811" builtinId="29" hidden="1"/>
    <cellStyle name="Accent1" xfId="27850" builtinId="29" hidden="1"/>
    <cellStyle name="Accent1" xfId="27890" builtinId="29" hidden="1"/>
    <cellStyle name="Accent1" xfId="27929" builtinId="29" hidden="1"/>
    <cellStyle name="Accent1" xfId="27970" builtinId="29" hidden="1"/>
    <cellStyle name="Accent1" xfId="28009" builtinId="29" hidden="1"/>
    <cellStyle name="Accent1" xfId="28048" builtinId="29" hidden="1"/>
    <cellStyle name="Accent1" xfId="28087" builtinId="29" hidden="1"/>
    <cellStyle name="Accent1" xfId="28127" builtinId="29" hidden="1"/>
    <cellStyle name="Accent1" xfId="28167" builtinId="29" hidden="1"/>
    <cellStyle name="Accent1" xfId="28206" builtinId="29" hidden="1"/>
    <cellStyle name="Accent1" xfId="28246" builtinId="29" hidden="1"/>
    <cellStyle name="Accent1" xfId="28285" builtinId="29" hidden="1"/>
    <cellStyle name="Accent1" xfId="28325" builtinId="29" hidden="1"/>
    <cellStyle name="Accent1" xfId="28364" builtinId="29" hidden="1"/>
    <cellStyle name="Accent1" xfId="28403" builtinId="29" hidden="1"/>
    <cellStyle name="Accent1" xfId="28442" builtinId="29" hidden="1"/>
    <cellStyle name="Accent1" xfId="28566" builtinId="29" hidden="1"/>
    <cellStyle name="Accent1" xfId="28609" builtinId="29" hidden="1"/>
    <cellStyle name="Accent1" xfId="28648" builtinId="29" hidden="1"/>
    <cellStyle name="Accent1" xfId="28687" builtinId="29" hidden="1"/>
    <cellStyle name="Accent1" xfId="28726" builtinId="29" hidden="1"/>
    <cellStyle name="Accent1" xfId="28766" builtinId="29" hidden="1"/>
    <cellStyle name="Accent1" xfId="28805" builtinId="29" hidden="1"/>
    <cellStyle name="Accent1" xfId="28846" builtinId="29" hidden="1"/>
    <cellStyle name="Accent1" xfId="28885" builtinId="29" hidden="1"/>
    <cellStyle name="Accent1" xfId="28924" builtinId="29" hidden="1"/>
    <cellStyle name="Accent1" xfId="28963" builtinId="29" hidden="1"/>
    <cellStyle name="Accent1" xfId="29005" builtinId="29" hidden="1"/>
    <cellStyle name="Accent1" xfId="29045" builtinId="29" hidden="1"/>
    <cellStyle name="Accent1" xfId="29084" builtinId="29" hidden="1"/>
    <cellStyle name="Accent1" xfId="29124" builtinId="29" hidden="1"/>
    <cellStyle name="Accent1" xfId="29164" builtinId="29" hidden="1"/>
    <cellStyle name="Accent1" xfId="29204" builtinId="29" hidden="1"/>
    <cellStyle name="Accent1" xfId="29243" builtinId="29" hidden="1"/>
    <cellStyle name="Accent1" xfId="29282" builtinId="29" hidden="1"/>
    <cellStyle name="Accent1" xfId="29332" builtinId="29" hidden="1"/>
    <cellStyle name="Accent1" xfId="29491" builtinId="29" hidden="1"/>
    <cellStyle name="Accent1" xfId="29534" builtinId="29" hidden="1"/>
    <cellStyle name="Accent1" xfId="29573" builtinId="29" hidden="1"/>
    <cellStyle name="Accent1" xfId="29612" builtinId="29" hidden="1"/>
    <cellStyle name="Accent1" xfId="29651" builtinId="29" hidden="1"/>
    <cellStyle name="Accent1" xfId="29691" builtinId="29" hidden="1"/>
    <cellStyle name="Accent1" xfId="29730" builtinId="29" hidden="1"/>
    <cellStyle name="Accent1" xfId="29771" builtinId="29" hidden="1"/>
    <cellStyle name="Accent1" xfId="29810" builtinId="29" hidden="1"/>
    <cellStyle name="Accent1" xfId="29849" builtinId="29" hidden="1"/>
    <cellStyle name="Accent1" xfId="29888" builtinId="29" hidden="1"/>
    <cellStyle name="Accent1" xfId="29930" builtinId="29" hidden="1"/>
    <cellStyle name="Accent1" xfId="29970" builtinId="29" hidden="1"/>
    <cellStyle name="Accent1" xfId="30009" builtinId="29" hidden="1"/>
    <cellStyle name="Accent1" xfId="30049" builtinId="29" hidden="1"/>
    <cellStyle name="Accent1" xfId="30089" builtinId="29" hidden="1"/>
    <cellStyle name="Accent1" xfId="30129" builtinId="29" hidden="1"/>
    <cellStyle name="Accent1" xfId="30168" builtinId="29" hidden="1"/>
    <cellStyle name="Accent1" xfId="30207" builtinId="29" hidden="1"/>
    <cellStyle name="Accent1" xfId="29461" builtinId="29" hidden="1"/>
    <cellStyle name="Accent1" xfId="29356" builtinId="29" hidden="1"/>
    <cellStyle name="Accent1" xfId="30281" builtinId="29" hidden="1"/>
    <cellStyle name="Accent1" xfId="30320" builtinId="29" hidden="1"/>
    <cellStyle name="Accent1" xfId="30359" builtinId="29" hidden="1"/>
    <cellStyle name="Accent1" xfId="30398" builtinId="29" hidden="1"/>
    <cellStyle name="Accent1" xfId="30438" builtinId="29" hidden="1"/>
    <cellStyle name="Accent1" xfId="30477" builtinId="29" hidden="1"/>
    <cellStyle name="Accent1" xfId="30518" builtinId="29" hidden="1"/>
    <cellStyle name="Accent1" xfId="30557" builtinId="29" hidden="1"/>
    <cellStyle name="Accent1" xfId="30596" builtinId="29" hidden="1"/>
    <cellStyle name="Accent1" xfId="30635" builtinId="29" hidden="1"/>
    <cellStyle name="Accent1" xfId="30675" builtinId="29" hidden="1"/>
    <cellStyle name="Accent1" xfId="30715" builtinId="29" hidden="1"/>
    <cellStyle name="Accent1" xfId="30754" builtinId="29" hidden="1"/>
    <cellStyle name="Accent1" xfId="30794" builtinId="29" hidden="1"/>
    <cellStyle name="Accent1" xfId="30833" builtinId="29" hidden="1"/>
    <cellStyle name="Accent1" xfId="30873" builtinId="29" hidden="1"/>
    <cellStyle name="Accent1" xfId="30912" builtinId="29" hidden="1"/>
    <cellStyle name="Accent1" xfId="30951" builtinId="29" hidden="1"/>
    <cellStyle name="Accent1" xfId="29386" builtinId="29" hidden="1"/>
    <cellStyle name="Accent1" xfId="29423" builtinId="29" hidden="1"/>
    <cellStyle name="Accent1" xfId="30997" builtinId="29" hidden="1"/>
    <cellStyle name="Accent1" xfId="31036" builtinId="29" hidden="1"/>
    <cellStyle name="Accent1" xfId="31075" builtinId="29" hidden="1"/>
    <cellStyle name="Accent1" xfId="31114" builtinId="29" hidden="1"/>
    <cellStyle name="Accent1" xfId="31154" builtinId="29" hidden="1"/>
    <cellStyle name="Accent1" xfId="31193" builtinId="29" hidden="1"/>
    <cellStyle name="Accent1" xfId="31234" builtinId="29" hidden="1"/>
    <cellStyle name="Accent1" xfId="31273" builtinId="29" hidden="1"/>
    <cellStyle name="Accent1" xfId="31312" builtinId="29" hidden="1"/>
    <cellStyle name="Accent1" xfId="31351" builtinId="29" hidden="1"/>
    <cellStyle name="Accent1" xfId="31391" builtinId="29" hidden="1"/>
    <cellStyle name="Accent1" xfId="31431" builtinId="29" hidden="1"/>
    <cellStyle name="Accent1" xfId="31470" builtinId="29" hidden="1"/>
    <cellStyle name="Accent1" xfId="31510" builtinId="29" hidden="1"/>
    <cellStyle name="Accent1" xfId="31549" builtinId="29" hidden="1"/>
    <cellStyle name="Accent1" xfId="31589" builtinId="29" hidden="1"/>
    <cellStyle name="Accent1" xfId="31628" builtinId="29" hidden="1"/>
    <cellStyle name="Accent1" xfId="31667" builtinId="29" hidden="1"/>
    <cellStyle name="Accent1" xfId="28536" builtinId="29" hidden="1"/>
    <cellStyle name="Accent1" xfId="28476" builtinId="29" hidden="1"/>
    <cellStyle name="Accent1" xfId="31721" builtinId="29" hidden="1"/>
    <cellStyle name="Accent1" xfId="31760" builtinId="29" hidden="1"/>
    <cellStyle name="Accent1" xfId="31799" builtinId="29" hidden="1"/>
    <cellStyle name="Accent1" xfId="31838" builtinId="29" hidden="1"/>
    <cellStyle name="Accent1" xfId="31878" builtinId="29" hidden="1"/>
    <cellStyle name="Accent1" xfId="31917" builtinId="29" hidden="1"/>
    <cellStyle name="Accent1" xfId="31958" builtinId="29" hidden="1"/>
    <cellStyle name="Accent1" xfId="31997" builtinId="29" hidden="1"/>
    <cellStyle name="Accent1" xfId="32036" builtinId="29" hidden="1"/>
    <cellStyle name="Accent1" xfId="32075" builtinId="29" hidden="1"/>
    <cellStyle name="Accent1" xfId="32115" builtinId="29" hidden="1"/>
    <cellStyle name="Accent1" xfId="32155" builtinId="29" hidden="1"/>
    <cellStyle name="Accent1" xfId="32194" builtinId="29" hidden="1"/>
    <cellStyle name="Accent1" xfId="32234" builtinId="29" hidden="1"/>
    <cellStyle name="Accent1" xfId="32273" builtinId="29" hidden="1"/>
    <cellStyle name="Accent1" xfId="32313" builtinId="29" hidden="1"/>
    <cellStyle name="Accent1" xfId="32352" builtinId="29" hidden="1"/>
    <cellStyle name="Accent1" xfId="32391" builtinId="29" hidden="1"/>
    <cellStyle name="Accent1" xfId="32430" builtinId="29" hidden="1"/>
    <cellStyle name="Accent1" xfId="32589" builtinId="29" hidden="1"/>
    <cellStyle name="Accent1" xfId="32630" builtinId="29" hidden="1"/>
    <cellStyle name="Accent1" xfId="32669" builtinId="29" hidden="1"/>
    <cellStyle name="Accent1" xfId="32708" builtinId="29" hidden="1"/>
    <cellStyle name="Accent1" xfId="32747" builtinId="29" hidden="1"/>
    <cellStyle name="Accent1" xfId="32787" builtinId="29" hidden="1"/>
    <cellStyle name="Accent1" xfId="32826" builtinId="29" hidden="1"/>
    <cellStyle name="Accent1" xfId="32867" builtinId="29" hidden="1"/>
    <cellStyle name="Accent1" xfId="32906" builtinId="29" hidden="1"/>
    <cellStyle name="Accent1" xfId="32945" builtinId="29" hidden="1"/>
    <cellStyle name="Accent1" xfId="32984" builtinId="29" hidden="1"/>
    <cellStyle name="Accent1" xfId="33024" builtinId="29" hidden="1"/>
    <cellStyle name="Accent1" xfId="33064" builtinId="29" hidden="1"/>
    <cellStyle name="Accent1" xfId="33103" builtinId="29" hidden="1"/>
    <cellStyle name="Accent1" xfId="33143" builtinId="29" hidden="1"/>
    <cellStyle name="Accent1" xfId="33183" builtinId="29" hidden="1"/>
    <cellStyle name="Accent1" xfId="33223" builtinId="29" hidden="1"/>
    <cellStyle name="Accent1" xfId="33262" builtinId="29" hidden="1"/>
    <cellStyle name="Accent1" xfId="33301" builtinId="29" hidden="1"/>
    <cellStyle name="Accent1" xfId="32559" builtinId="29" hidden="1"/>
    <cellStyle name="Accent1" xfId="32454" builtinId="29" hidden="1"/>
    <cellStyle name="Accent1" xfId="33375" builtinId="29" hidden="1"/>
    <cellStyle name="Accent1" xfId="33414" builtinId="29" hidden="1"/>
    <cellStyle name="Accent1" xfId="33453" builtinId="29" hidden="1"/>
    <cellStyle name="Accent1" xfId="33492" builtinId="29" hidden="1"/>
    <cellStyle name="Accent1" xfId="33532" builtinId="29" hidden="1"/>
    <cellStyle name="Accent1" xfId="33571" builtinId="29" hidden="1"/>
    <cellStyle name="Accent1" xfId="33612" builtinId="29" hidden="1"/>
    <cellStyle name="Accent1" xfId="33651" builtinId="29" hidden="1"/>
    <cellStyle name="Accent1" xfId="33690" builtinId="29" hidden="1"/>
    <cellStyle name="Accent1" xfId="33729" builtinId="29" hidden="1"/>
    <cellStyle name="Accent1" xfId="33769" builtinId="29" hidden="1"/>
    <cellStyle name="Accent1" xfId="33809" builtinId="29" hidden="1"/>
    <cellStyle name="Accent1" xfId="33848" builtinId="29" hidden="1"/>
    <cellStyle name="Accent1" xfId="33888" builtinId="29" hidden="1"/>
    <cellStyle name="Accent1" xfId="33927" builtinId="29" hidden="1"/>
    <cellStyle name="Accent1" xfId="33967" builtinId="29" hidden="1"/>
    <cellStyle name="Accent1" xfId="34006" builtinId="29" hidden="1"/>
    <cellStyle name="Accent1" xfId="34045" builtinId="29" hidden="1"/>
    <cellStyle name="Accent1" xfId="32484" builtinId="29" hidden="1"/>
    <cellStyle name="Accent1" xfId="32521" builtinId="29" hidden="1"/>
    <cellStyle name="Accent1" xfId="34091" builtinId="29" hidden="1"/>
    <cellStyle name="Accent1" xfId="34130" builtinId="29" hidden="1"/>
    <cellStyle name="Accent1" xfId="34169" builtinId="29" hidden="1"/>
    <cellStyle name="Accent1" xfId="34208" builtinId="29" hidden="1"/>
    <cellStyle name="Accent1" xfId="34248" builtinId="29" hidden="1"/>
    <cellStyle name="Accent1" xfId="34287" builtinId="29" hidden="1"/>
    <cellStyle name="Accent1" xfId="34328" builtinId="29" hidden="1"/>
    <cellStyle name="Accent1" xfId="34367" builtinId="29" hidden="1"/>
    <cellStyle name="Accent1" xfId="34406" builtinId="29" hidden="1"/>
    <cellStyle name="Accent1" xfId="34445" builtinId="29" hidden="1"/>
    <cellStyle name="Accent1" xfId="34485" builtinId="29" hidden="1"/>
    <cellStyle name="Accent1" xfId="34525" builtinId="29" hidden="1"/>
    <cellStyle name="Accent1" xfId="34564" builtinId="29" hidden="1"/>
    <cellStyle name="Accent1" xfId="34604" builtinId="29" hidden="1"/>
    <cellStyle name="Accent1" xfId="34643" builtinId="29" hidden="1"/>
    <cellStyle name="Accent1" xfId="34683" builtinId="29" hidden="1"/>
    <cellStyle name="Accent1" xfId="34722" builtinId="29" hidden="1"/>
    <cellStyle name="Accent1" xfId="34761" builtinId="29" hidden="1"/>
    <cellStyle name="Accent1" xfId="28496" builtinId="29" hidden="1"/>
    <cellStyle name="Accent1" xfId="34802" builtinId="29" hidden="1"/>
    <cellStyle name="Accent1" xfId="34843" builtinId="29" hidden="1"/>
    <cellStyle name="Accent1" xfId="34882" builtinId="29" hidden="1"/>
    <cellStyle name="Accent1" xfId="34921" builtinId="29" hidden="1"/>
    <cellStyle name="Accent1" xfId="34960" builtinId="29" hidden="1"/>
    <cellStyle name="Accent1" xfId="35000" builtinId="29" hidden="1"/>
    <cellStyle name="Accent1" xfId="35039" builtinId="29" hidden="1"/>
    <cellStyle name="Accent1" xfId="35080" builtinId="29" hidden="1"/>
    <cellStyle name="Accent1" xfId="35119" builtinId="29" hidden="1"/>
    <cellStyle name="Accent1" xfId="35158" builtinId="29" hidden="1"/>
    <cellStyle name="Accent1" xfId="35197" builtinId="29" hidden="1"/>
    <cellStyle name="Accent1" xfId="35237" builtinId="29" hidden="1"/>
    <cellStyle name="Accent1" xfId="35277" builtinId="29" hidden="1"/>
    <cellStyle name="Accent1" xfId="35316" builtinId="29" hidden="1"/>
    <cellStyle name="Accent1" xfId="35356" builtinId="29" hidden="1"/>
    <cellStyle name="Accent1" xfId="35395" builtinId="29" hidden="1"/>
    <cellStyle name="Accent1" xfId="35435" builtinId="29" hidden="1"/>
    <cellStyle name="Accent1" xfId="35474" builtinId="29" hidden="1"/>
    <cellStyle name="Accent1" xfId="35513" builtinId="29" hidden="1"/>
    <cellStyle name="Accent1" xfId="35552" builtinId="29" hidden="1"/>
    <cellStyle name="Accent1" xfId="35711" builtinId="29" hidden="1"/>
    <cellStyle name="Accent1" xfId="35752" builtinId="29" hidden="1"/>
    <cellStyle name="Accent1" xfId="35791" builtinId="29" hidden="1"/>
    <cellStyle name="Accent1" xfId="35830" builtinId="29" hidden="1"/>
    <cellStyle name="Accent1" xfId="35869" builtinId="29" hidden="1"/>
    <cellStyle name="Accent1" xfId="35909" builtinId="29" hidden="1"/>
    <cellStyle name="Accent1" xfId="35948" builtinId="29" hidden="1"/>
    <cellStyle name="Accent1" xfId="35989" builtinId="29" hidden="1"/>
    <cellStyle name="Accent1" xfId="36028" builtinId="29" hidden="1"/>
    <cellStyle name="Accent1" xfId="36067" builtinId="29" hidden="1"/>
    <cellStyle name="Accent1" xfId="36106" builtinId="29" hidden="1"/>
    <cellStyle name="Accent1" xfId="36146" builtinId="29" hidden="1"/>
    <cellStyle name="Accent1" xfId="36186" builtinId="29" hidden="1"/>
    <cellStyle name="Accent1" xfId="36225" builtinId="29" hidden="1"/>
    <cellStyle name="Accent1" xfId="36265" builtinId="29" hidden="1"/>
    <cellStyle name="Accent1" xfId="36305" builtinId="29" hidden="1"/>
    <cellStyle name="Accent1" xfId="36345" builtinId="29" hidden="1"/>
    <cellStyle name="Accent1" xfId="36384" builtinId="29" hidden="1"/>
    <cellStyle name="Accent1" xfId="36423" builtinId="29" hidden="1"/>
    <cellStyle name="Accent1" xfId="35681" builtinId="29" hidden="1"/>
    <cellStyle name="Accent1" xfId="35576" builtinId="29" hidden="1"/>
    <cellStyle name="Accent1" xfId="36497" builtinId="29" hidden="1"/>
    <cellStyle name="Accent1" xfId="36536" builtinId="29" hidden="1"/>
    <cellStyle name="Accent1" xfId="36575" builtinId="29" hidden="1"/>
    <cellStyle name="Accent1" xfId="36614" builtinId="29" hidden="1"/>
    <cellStyle name="Accent1" xfId="36654" builtinId="29" hidden="1"/>
    <cellStyle name="Accent1" xfId="36693" builtinId="29" hidden="1"/>
    <cellStyle name="Accent1" xfId="36734" builtinId="29" hidden="1"/>
    <cellStyle name="Accent1" xfId="36773" builtinId="29" hidden="1"/>
    <cellStyle name="Accent1" xfId="36812" builtinId="29" hidden="1"/>
    <cellStyle name="Accent1" xfId="36851" builtinId="29" hidden="1"/>
    <cellStyle name="Accent1" xfId="36891" builtinId="29" hidden="1"/>
    <cellStyle name="Accent1" xfId="36931" builtinId="29" hidden="1"/>
    <cellStyle name="Accent1" xfId="36970" builtinId="29" hidden="1"/>
    <cellStyle name="Accent1" xfId="37010" builtinId="29" hidden="1"/>
    <cellStyle name="Accent1" xfId="37049" builtinId="29" hidden="1"/>
    <cellStyle name="Accent1" xfId="37089" builtinId="29" hidden="1"/>
    <cellStyle name="Accent1" xfId="37128" builtinId="29" hidden="1"/>
    <cellStyle name="Accent1" xfId="37167" builtinId="29" hidden="1"/>
    <cellStyle name="Accent1" xfId="35606" builtinId="29" hidden="1"/>
    <cellStyle name="Accent1" xfId="35643" builtinId="29" hidden="1"/>
    <cellStyle name="Accent1" xfId="37213" builtinId="29" hidden="1"/>
    <cellStyle name="Accent1" xfId="37252" builtinId="29" hidden="1"/>
    <cellStyle name="Accent1" xfId="37291" builtinId="29" hidden="1"/>
    <cellStyle name="Accent1" xfId="37330" builtinId="29" hidden="1"/>
    <cellStyle name="Accent1" xfId="37370" builtinId="29" hidden="1"/>
    <cellStyle name="Accent1" xfId="37409" builtinId="29" hidden="1"/>
    <cellStyle name="Accent1" xfId="37450" builtinId="29" hidden="1"/>
    <cellStyle name="Accent1" xfId="37489" builtinId="29" hidden="1"/>
    <cellStyle name="Accent1" xfId="37528" builtinId="29" hidden="1"/>
    <cellStyle name="Accent1" xfId="37567" builtinId="29" hidden="1"/>
    <cellStyle name="Accent1" xfId="37607" builtinId="29" hidden="1"/>
    <cellStyle name="Accent1" xfId="37647" builtinId="29" hidden="1"/>
    <cellStyle name="Accent1" xfId="37686" builtinId="29" hidden="1"/>
    <cellStyle name="Accent1" xfId="37726" builtinId="29" hidden="1"/>
    <cellStyle name="Accent1" xfId="37765" builtinId="29" hidden="1"/>
    <cellStyle name="Accent1" xfId="37805" builtinId="29" hidden="1"/>
    <cellStyle name="Accent1" xfId="37844" builtinId="29" hidden="1"/>
    <cellStyle name="Accent1" xfId="37883" builtinId="29" hidden="1"/>
    <cellStyle name="Accent1" xfId="37922" builtinId="29" hidden="1"/>
    <cellStyle name="Accent1" xfId="37962" builtinId="29" hidden="1"/>
    <cellStyle name="Accent1" xfId="38003" builtinId="29" hidden="1"/>
    <cellStyle name="Accent1" xfId="38042" builtinId="29" hidden="1"/>
    <cellStyle name="Accent1" xfId="38081" builtinId="29" hidden="1"/>
    <cellStyle name="Accent1" xfId="38120" builtinId="29" hidden="1"/>
    <cellStyle name="Accent1" xfId="38160" builtinId="29" hidden="1"/>
    <cellStyle name="Accent1" xfId="38199" builtinId="29" hidden="1"/>
    <cellStyle name="Accent1" xfId="38240" builtinId="29" hidden="1"/>
    <cellStyle name="Accent1" xfId="38279" builtinId="29" hidden="1"/>
    <cellStyle name="Accent1" xfId="38318" builtinId="29" hidden="1"/>
    <cellStyle name="Accent1" xfId="38357" builtinId="29" hidden="1"/>
    <cellStyle name="Accent1" xfId="38397" builtinId="29" hidden="1"/>
    <cellStyle name="Accent1" xfId="38437" builtinId="29" hidden="1"/>
    <cellStyle name="Accent1" xfId="38476" builtinId="29" hidden="1"/>
    <cellStyle name="Accent1" xfId="38516" builtinId="29" hidden="1"/>
    <cellStyle name="Accent1" xfId="38555" builtinId="29" hidden="1"/>
    <cellStyle name="Accent1" xfId="38595" builtinId="29" hidden="1"/>
    <cellStyle name="Accent1" xfId="38634" builtinId="29" hidden="1"/>
    <cellStyle name="Accent1" xfId="38673" builtinId="29" hidden="1"/>
    <cellStyle name="Accent1" xfId="38712" builtinId="29" hidden="1"/>
    <cellStyle name="Accent1" xfId="38871" builtinId="29" hidden="1"/>
    <cellStyle name="Accent1" xfId="38912" builtinId="29" hidden="1"/>
    <cellStyle name="Accent1" xfId="38951" builtinId="29" hidden="1"/>
    <cellStyle name="Accent1" xfId="38990" builtinId="29" hidden="1"/>
    <cellStyle name="Accent1" xfId="39029" builtinId="29" hidden="1"/>
    <cellStyle name="Accent1" xfId="39069" builtinId="29" hidden="1"/>
    <cellStyle name="Accent1" xfId="39108" builtinId="29" hidden="1"/>
    <cellStyle name="Accent1" xfId="39149" builtinId="29" hidden="1"/>
    <cellStyle name="Accent1" xfId="39188" builtinId="29" hidden="1"/>
    <cellStyle name="Accent1" xfId="39227" builtinId="29" hidden="1"/>
    <cellStyle name="Accent1" xfId="39266" builtinId="29" hidden="1"/>
    <cellStyle name="Accent1" xfId="39306" builtinId="29" hidden="1"/>
    <cellStyle name="Accent1" xfId="39346" builtinId="29" hidden="1"/>
    <cellStyle name="Accent1" xfId="39385" builtinId="29" hidden="1"/>
    <cellStyle name="Accent1" xfId="39425" builtinId="29" hidden="1"/>
    <cellStyle name="Accent1" xfId="39465" builtinId="29" hidden="1"/>
    <cellStyle name="Accent1" xfId="39505" builtinId="29" hidden="1"/>
    <cellStyle name="Accent1" xfId="39544" builtinId="29" hidden="1"/>
    <cellStyle name="Accent1" xfId="39583" builtinId="29" hidden="1"/>
    <cellStyle name="Accent1" xfId="38841" builtinId="29" hidden="1"/>
    <cellStyle name="Accent1" xfId="38736" builtinId="29" hidden="1"/>
    <cellStyle name="Accent1" xfId="39657" builtinId="29" hidden="1"/>
    <cellStyle name="Accent1" xfId="39696" builtinId="29" hidden="1"/>
    <cellStyle name="Accent1" xfId="39735" builtinId="29" hidden="1"/>
    <cellStyle name="Accent1" xfId="39774" builtinId="29" hidden="1"/>
    <cellStyle name="Accent1" xfId="39814" builtinId="29" hidden="1"/>
    <cellStyle name="Accent1" xfId="39853" builtinId="29" hidden="1"/>
    <cellStyle name="Accent1" xfId="39894" builtinId="29" hidden="1"/>
    <cellStyle name="Accent1" xfId="39933" builtinId="29" hidden="1"/>
    <cellStyle name="Accent1" xfId="39972" builtinId="29" hidden="1"/>
    <cellStyle name="Accent1" xfId="40011" builtinId="29" hidden="1"/>
    <cellStyle name="Accent1" xfId="40051" builtinId="29" hidden="1"/>
    <cellStyle name="Accent1" xfId="40091" builtinId="29" hidden="1"/>
    <cellStyle name="Accent1" xfId="40130" builtinId="29" hidden="1"/>
    <cellStyle name="Accent1" xfId="40170" builtinId="29" hidden="1"/>
    <cellStyle name="Accent1" xfId="40209" builtinId="29" hidden="1"/>
    <cellStyle name="Accent1" xfId="40249" builtinId="29" hidden="1"/>
    <cellStyle name="Accent1" xfId="40288" builtinId="29" hidden="1"/>
    <cellStyle name="Accent1" xfId="40327" builtinId="29" hidden="1"/>
    <cellStyle name="Accent1" xfId="38766" builtinId="29" hidden="1"/>
    <cellStyle name="Accent1" xfId="38803" builtinId="29" hidden="1"/>
    <cellStyle name="Accent1" xfId="40373" builtinId="29" hidden="1"/>
    <cellStyle name="Accent1" xfId="40412" builtinId="29" hidden="1"/>
    <cellStyle name="Accent1" xfId="40451" builtinId="29" hidden="1"/>
    <cellStyle name="Accent1" xfId="40490" builtinId="29" hidden="1"/>
    <cellStyle name="Accent1" xfId="40530" builtinId="29" hidden="1"/>
    <cellStyle name="Accent1" xfId="40569" builtinId="29" hidden="1"/>
    <cellStyle name="Accent1" xfId="40610" builtinId="29" hidden="1"/>
    <cellStyle name="Accent1" xfId="40649" builtinId="29" hidden="1"/>
    <cellStyle name="Accent1" xfId="40688" builtinId="29" hidden="1"/>
    <cellStyle name="Accent1" xfId="40727" builtinId="29" hidden="1"/>
    <cellStyle name="Accent1" xfId="40767" builtinId="29" hidden="1"/>
    <cellStyle name="Accent1" xfId="40807" builtinId="29" hidden="1"/>
    <cellStyle name="Accent1" xfId="40846" builtinId="29" hidden="1"/>
    <cellStyle name="Accent1" xfId="40886" builtinId="29" hidden="1"/>
    <cellStyle name="Accent1" xfId="40925" builtinId="29" hidden="1"/>
    <cellStyle name="Accent1" xfId="40965" builtinId="29" hidden="1"/>
    <cellStyle name="Accent1" xfId="41004" builtinId="29" hidden="1"/>
    <cellStyle name="Accent1" xfId="41043" builtinId="29" hidden="1"/>
    <cellStyle name="Accent1" xfId="41103" builtinId="29" hidden="1"/>
    <cellStyle name="Accent1" xfId="41161" builtinId="29" hidden="1"/>
    <cellStyle name="Accent1" xfId="41202" builtinId="29" hidden="1"/>
    <cellStyle name="Accent1" xfId="41241" builtinId="29" hidden="1"/>
    <cellStyle name="Accent1" xfId="41280" builtinId="29" hidden="1"/>
    <cellStyle name="Accent1" xfId="41319" builtinId="29" hidden="1"/>
    <cellStyle name="Accent1" xfId="41359" builtinId="29" hidden="1"/>
    <cellStyle name="Accent1" xfId="41398" builtinId="29" hidden="1"/>
    <cellStyle name="Accent1" xfId="41439" builtinId="29" hidden="1"/>
    <cellStyle name="Accent1" xfId="41478" builtinId="29" hidden="1"/>
    <cellStyle name="Accent1" xfId="41517" builtinId="29" hidden="1"/>
    <cellStyle name="Accent1" xfId="41556" builtinId="29" hidden="1"/>
    <cellStyle name="Accent1" xfId="41596" builtinId="29" hidden="1"/>
    <cellStyle name="Accent1" xfId="41636" builtinId="29" hidden="1"/>
    <cellStyle name="Accent1" xfId="41675" builtinId="29" hidden="1"/>
    <cellStyle name="Accent1" xfId="41715" builtinId="29" hidden="1"/>
    <cellStyle name="Accent1" xfId="41754" builtinId="29" hidden="1"/>
    <cellStyle name="Accent1" xfId="41794" builtinId="29" hidden="1"/>
    <cellStyle name="Accent1" xfId="41833" builtinId="29" hidden="1"/>
    <cellStyle name="Accent1" xfId="41872" builtinId="29" hidden="1"/>
    <cellStyle name="Accent1" xfId="41079" builtinId="29" hidden="1"/>
    <cellStyle name="Accent1" xfId="41912" builtinId="29" hidden="1"/>
    <cellStyle name="Accent1" xfId="41953" builtinId="29" hidden="1"/>
    <cellStyle name="Accent1" xfId="41992" builtinId="29" hidden="1"/>
    <cellStyle name="Accent1" xfId="42031" builtinId="29" hidden="1"/>
    <cellStyle name="Accent1" xfId="42070" builtinId="29" hidden="1"/>
    <cellStyle name="Accent1" xfId="42110" builtinId="29" hidden="1"/>
    <cellStyle name="Accent1" xfId="42149" builtinId="29" hidden="1"/>
    <cellStyle name="Accent1" xfId="42190" builtinId="29" hidden="1"/>
    <cellStyle name="Accent1" xfId="42229" builtinId="29" hidden="1"/>
    <cellStyle name="Accent1" xfId="42268" builtinId="29" hidden="1"/>
    <cellStyle name="Accent1" xfId="42307" builtinId="29" hidden="1"/>
    <cellStyle name="Accent1" xfId="42347" builtinId="29" hidden="1"/>
    <cellStyle name="Accent1" xfId="42387" builtinId="29" hidden="1"/>
    <cellStyle name="Accent1" xfId="42426" builtinId="29" hidden="1"/>
    <cellStyle name="Accent1" xfId="42466" builtinId="29" hidden="1"/>
    <cellStyle name="Accent1" xfId="42505" builtinId="29" hidden="1"/>
    <cellStyle name="Accent1" xfId="42545" builtinId="29" hidden="1"/>
    <cellStyle name="Accent1" xfId="42584" builtinId="29" hidden="1"/>
    <cellStyle name="Accent1" xfId="42623" builtinId="29" hidden="1"/>
    <cellStyle name="Accent1" xfId="42687" builtinId="29" hidden="1"/>
    <cellStyle name="Accent1" xfId="42741" builtinId="29" hidden="1"/>
    <cellStyle name="Accent1" xfId="42782" builtinId="29" hidden="1"/>
    <cellStyle name="Accent1" xfId="42821" builtinId="29" hidden="1"/>
    <cellStyle name="Accent1" xfId="42860" builtinId="29" hidden="1"/>
    <cellStyle name="Accent1" xfId="42899" builtinId="29" hidden="1"/>
    <cellStyle name="Accent1" xfId="42939" builtinId="29" hidden="1"/>
    <cellStyle name="Accent1" xfId="42978" builtinId="29" hidden="1"/>
    <cellStyle name="Accent1" xfId="43019" builtinId="29" hidden="1"/>
    <cellStyle name="Accent1" xfId="43058" builtinId="29" hidden="1"/>
    <cellStyle name="Accent1" xfId="43097" builtinId="29" hidden="1"/>
    <cellStyle name="Accent1" xfId="43136" builtinId="29" hidden="1"/>
    <cellStyle name="Accent1" xfId="43176" builtinId="29" hidden="1"/>
    <cellStyle name="Accent1" xfId="43216" builtinId="29" hidden="1"/>
    <cellStyle name="Accent1" xfId="43255" builtinId="29" hidden="1"/>
    <cellStyle name="Accent1" xfId="43295" builtinId="29" hidden="1"/>
    <cellStyle name="Accent1" xfId="43334" builtinId="29" hidden="1"/>
    <cellStyle name="Accent1" xfId="43374" builtinId="29" hidden="1"/>
    <cellStyle name="Accent1" xfId="43413" builtinId="29" hidden="1"/>
    <cellStyle name="Accent1" xfId="43452" builtinId="29" hidden="1"/>
    <cellStyle name="Accent1" xfId="42670" builtinId="29" hidden="1"/>
    <cellStyle name="Accent1" xfId="43492" builtinId="29" hidden="1"/>
    <cellStyle name="Accent1" xfId="43533" builtinId="29" hidden="1"/>
    <cellStyle name="Accent1" xfId="43572" builtinId="29" hidden="1"/>
    <cellStyle name="Accent1" xfId="43611" builtinId="29" hidden="1"/>
    <cellStyle name="Accent1" xfId="43650" builtinId="29" hidden="1"/>
    <cellStyle name="Accent1" xfId="43690" builtinId="29" hidden="1"/>
    <cellStyle name="Accent1" xfId="43729" builtinId="29" hidden="1"/>
    <cellStyle name="Accent1" xfId="43770" builtinId="29" hidden="1"/>
    <cellStyle name="Accent1" xfId="43809" builtinId="29" hidden="1"/>
    <cellStyle name="Accent1" xfId="43848" builtinId="29" hidden="1"/>
    <cellStyle name="Accent1" xfId="43887" builtinId="29" hidden="1"/>
    <cellStyle name="Accent1" xfId="43927" builtinId="29" hidden="1"/>
    <cellStyle name="Accent1" xfId="43967" builtinId="29" hidden="1"/>
    <cellStyle name="Accent1" xfId="44006" builtinId="29" hidden="1"/>
    <cellStyle name="Accent1" xfId="44046" builtinId="29" hidden="1"/>
    <cellStyle name="Accent1" xfId="44085" builtinId="29" hidden="1"/>
    <cellStyle name="Accent1" xfId="44125" builtinId="29" hidden="1"/>
    <cellStyle name="Accent1" xfId="44164" builtinId="29" hidden="1"/>
    <cellStyle name="Accent1" xfId="44203" builtinId="29" hidden="1"/>
    <cellStyle name="Accent1" xfId="44267" builtinId="29" hidden="1"/>
    <cellStyle name="Accent1" xfId="44321" builtinId="29" hidden="1"/>
    <cellStyle name="Accent1" xfId="44362" builtinId="29" hidden="1"/>
    <cellStyle name="Accent1" xfId="44401" builtinId="29" hidden="1"/>
    <cellStyle name="Accent1" xfId="44440" builtinId="29" hidden="1"/>
    <cellStyle name="Accent1" xfId="44479" builtinId="29" hidden="1"/>
    <cellStyle name="Accent1" xfId="44519" builtinId="29" hidden="1"/>
    <cellStyle name="Accent1" xfId="44558" builtinId="29" hidden="1"/>
    <cellStyle name="Accent1" xfId="44599" builtinId="29" hidden="1"/>
    <cellStyle name="Accent1" xfId="44638" builtinId="29" hidden="1"/>
    <cellStyle name="Accent1" xfId="44677" builtinId="29" hidden="1"/>
    <cellStyle name="Accent1" xfId="44716" builtinId="29" hidden="1"/>
    <cellStyle name="Accent1" xfId="44756" builtinId="29" hidden="1"/>
    <cellStyle name="Accent1" xfId="44796" builtinId="29" hidden="1"/>
    <cellStyle name="Accent1" xfId="44835" builtinId="29" hidden="1"/>
    <cellStyle name="Accent1" xfId="44875" builtinId="29" hidden="1"/>
    <cellStyle name="Accent1" xfId="44914" builtinId="29" hidden="1"/>
    <cellStyle name="Accent1" xfId="44954" builtinId="29" hidden="1"/>
    <cellStyle name="Accent1" xfId="44993" builtinId="29" hidden="1"/>
    <cellStyle name="Accent1" xfId="45032" builtinId="29" hidden="1"/>
    <cellStyle name="Accent1" xfId="44235" builtinId="29" hidden="1"/>
    <cellStyle name="Accent1" xfId="45072" builtinId="29" hidden="1"/>
    <cellStyle name="Accent1" xfId="45113" builtinId="29" hidden="1"/>
    <cellStyle name="Accent1" xfId="45152" builtinId="29" hidden="1"/>
    <cellStyle name="Accent1" xfId="45191" builtinId="29" hidden="1"/>
    <cellStyle name="Accent1" xfId="45230" builtinId="29" hidden="1"/>
    <cellStyle name="Accent1" xfId="45270" builtinId="29" hidden="1"/>
    <cellStyle name="Accent1" xfId="45309" builtinId="29" hidden="1"/>
    <cellStyle name="Accent1" xfId="45350" builtinId="29" hidden="1"/>
    <cellStyle name="Accent1" xfId="45389" builtinId="29" hidden="1"/>
    <cellStyle name="Accent1" xfId="45428" builtinId="29" hidden="1"/>
    <cellStyle name="Accent1" xfId="45467" builtinId="29" hidden="1"/>
    <cellStyle name="Accent1" xfId="45507" builtinId="29" hidden="1"/>
    <cellStyle name="Accent1" xfId="45547" builtinId="29" hidden="1"/>
    <cellStyle name="Accent1" xfId="45586" builtinId="29" hidden="1"/>
    <cellStyle name="Accent1" xfId="45626" builtinId="29" hidden="1"/>
    <cellStyle name="Accent1" xfId="45665" builtinId="29" hidden="1"/>
    <cellStyle name="Accent1" xfId="45705" builtinId="29" hidden="1"/>
    <cellStyle name="Accent1" xfId="45744" builtinId="29" hidden="1"/>
    <cellStyle name="Accent1" xfId="45783" builtinId="29" hidden="1"/>
    <cellStyle name="Accent1" xfId="45823" builtinId="29" hidden="1"/>
    <cellStyle name="Accent1" xfId="45831" builtinId="29" hidden="1"/>
    <cellStyle name="Accent1" xfId="45816" builtinId="29" hidden="1"/>
    <cellStyle name="Accent1" xfId="45817" builtinId="29" hidden="1"/>
    <cellStyle name="Accent1" xfId="45822" builtinId="29" hidden="1"/>
    <cellStyle name="Accent1" xfId="45851" builtinId="29" hidden="1"/>
    <cellStyle name="Accent1" xfId="45820" builtinId="29" hidden="1"/>
    <cellStyle name="Accent1" xfId="45830" builtinId="29" hidden="1"/>
    <cellStyle name="Accent1" xfId="45868" builtinId="29" hidden="1"/>
    <cellStyle name="Accent1" xfId="45850" builtinId="29" hidden="1"/>
    <cellStyle name="Accent1" xfId="45818" builtinId="29" hidden="1"/>
    <cellStyle name="Accent1" xfId="45882" builtinId="29" hidden="1"/>
    <cellStyle name="Accent1" xfId="45888" builtinId="29" hidden="1"/>
    <cellStyle name="Accent1" xfId="45894" builtinId="29" hidden="1"/>
    <cellStyle name="Accent1" xfId="45900" builtinId="29" hidden="1"/>
    <cellStyle name="Accent1" xfId="45906" builtinId="29" hidden="1"/>
    <cellStyle name="Accent1" xfId="45912" builtinId="29" hidden="1"/>
    <cellStyle name="Accent1" xfId="45918" builtinId="29" hidden="1"/>
    <cellStyle name="Accent1" xfId="45924" builtinId="29" hidden="1"/>
    <cellStyle name="Accent1" xfId="45930" builtinId="29" hidden="1"/>
    <cellStyle name="Accent1" xfId="45939" builtinId="29" hidden="1"/>
    <cellStyle name="Accent1" xfId="45945" builtinId="29" hidden="1"/>
    <cellStyle name="Accent2" xfId="41" hidden="1"/>
    <cellStyle name="Accent2" xfId="20" builtinId="33" hidden="1"/>
    <cellStyle name="Accent2" xfId="71" builtinId="33" hidden="1"/>
    <cellStyle name="Accent2" xfId="87" builtinId="33" hidden="1"/>
    <cellStyle name="Accent2" xfId="126" builtinId="33" hidden="1"/>
    <cellStyle name="Accent2" xfId="165" builtinId="33" hidden="1"/>
    <cellStyle name="Accent2" xfId="204" builtinId="33" hidden="1"/>
    <cellStyle name="Accent2" xfId="244" builtinId="33" hidden="1"/>
    <cellStyle name="Accent2" xfId="283" builtinId="33" hidden="1"/>
    <cellStyle name="Accent2" xfId="324" builtinId="33" hidden="1"/>
    <cellStyle name="Accent2" xfId="363" builtinId="33" hidden="1"/>
    <cellStyle name="Accent2" xfId="402" builtinId="33" hidden="1"/>
    <cellStyle name="Accent2" xfId="441" builtinId="33" hidden="1"/>
    <cellStyle name="Accent2" xfId="481" builtinId="33" hidden="1"/>
    <cellStyle name="Accent2" xfId="521" builtinId="33" hidden="1"/>
    <cellStyle name="Accent2" xfId="560" builtinId="33" hidden="1"/>
    <cellStyle name="Accent2" xfId="600" builtinId="33" hidden="1"/>
    <cellStyle name="Accent2" xfId="639" builtinId="33" hidden="1"/>
    <cellStyle name="Accent2" xfId="679" builtinId="33" hidden="1"/>
    <cellStyle name="Accent2" xfId="718" builtinId="33" hidden="1"/>
    <cellStyle name="Accent2" xfId="757" builtinId="33" hidden="1"/>
    <cellStyle name="Accent2" xfId="796" builtinId="33" hidden="1"/>
    <cellStyle name="Accent2" xfId="955" builtinId="33" hidden="1"/>
    <cellStyle name="Accent2" xfId="996" builtinId="33" hidden="1"/>
    <cellStyle name="Accent2" xfId="1035" builtinId="33" hidden="1"/>
    <cellStyle name="Accent2" xfId="1074" builtinId="33" hidden="1"/>
    <cellStyle name="Accent2" xfId="1113" builtinId="33" hidden="1"/>
    <cellStyle name="Accent2" xfId="1153" builtinId="33" hidden="1"/>
    <cellStyle name="Accent2" xfId="1192" builtinId="33" hidden="1"/>
    <cellStyle name="Accent2" xfId="1233" builtinId="33" hidden="1"/>
    <cellStyle name="Accent2" xfId="1272" builtinId="33" hidden="1"/>
    <cellStyle name="Accent2" xfId="1311" builtinId="33" hidden="1"/>
    <cellStyle name="Accent2" xfId="1350" builtinId="33" hidden="1"/>
    <cellStyle name="Accent2" xfId="1390" builtinId="33" hidden="1"/>
    <cellStyle name="Accent2" xfId="1430" builtinId="33" hidden="1"/>
    <cellStyle name="Accent2" xfId="1469" builtinId="33" hidden="1"/>
    <cellStyle name="Accent2" xfId="1509" builtinId="33" hidden="1"/>
    <cellStyle name="Accent2" xfId="1549" builtinId="33" hidden="1"/>
    <cellStyle name="Accent2" xfId="1589" builtinId="33" hidden="1"/>
    <cellStyle name="Accent2" xfId="1628" builtinId="33" hidden="1"/>
    <cellStyle name="Accent2" xfId="1667" builtinId="33" hidden="1"/>
    <cellStyle name="Accent2" xfId="1695" builtinId="33" hidden="1"/>
    <cellStyle name="Accent2" xfId="1700" builtinId="33" hidden="1"/>
    <cellStyle name="Accent2" xfId="1741" builtinId="33" hidden="1"/>
    <cellStyle name="Accent2" xfId="1780" builtinId="33" hidden="1"/>
    <cellStyle name="Accent2" xfId="1819" builtinId="33" hidden="1"/>
    <cellStyle name="Accent2" xfId="1858" builtinId="33" hidden="1"/>
    <cellStyle name="Accent2" xfId="1898" builtinId="33" hidden="1"/>
    <cellStyle name="Accent2" xfId="1937" builtinId="33" hidden="1"/>
    <cellStyle name="Accent2" xfId="1978" builtinId="33" hidden="1"/>
    <cellStyle name="Accent2" xfId="2017" builtinId="33" hidden="1"/>
    <cellStyle name="Accent2" xfId="2056" builtinId="33" hidden="1"/>
    <cellStyle name="Accent2" xfId="2095" builtinId="33" hidden="1"/>
    <cellStyle name="Accent2" xfId="2135" builtinId="33" hidden="1"/>
    <cellStyle name="Accent2" xfId="2175" builtinId="33" hidden="1"/>
    <cellStyle name="Accent2" xfId="2214" builtinId="33" hidden="1"/>
    <cellStyle name="Accent2" xfId="2254" builtinId="33" hidden="1"/>
    <cellStyle name="Accent2" xfId="2293" builtinId="33" hidden="1"/>
    <cellStyle name="Accent2" xfId="2333" builtinId="33" hidden="1"/>
    <cellStyle name="Accent2" xfId="2372" builtinId="33" hidden="1"/>
    <cellStyle name="Accent2" xfId="2411" builtinId="33" hidden="1"/>
    <cellStyle name="Accent2" xfId="2434" builtinId="33" hidden="1"/>
    <cellStyle name="Accent2" xfId="887" builtinId="33" hidden="1"/>
    <cellStyle name="Accent2" xfId="2457" builtinId="33" hidden="1"/>
    <cellStyle name="Accent2" xfId="2496" builtinId="33" hidden="1"/>
    <cellStyle name="Accent2" xfId="2535" builtinId="33" hidden="1"/>
    <cellStyle name="Accent2" xfId="2574" builtinId="33" hidden="1"/>
    <cellStyle name="Accent2" xfId="2614" builtinId="33" hidden="1"/>
    <cellStyle name="Accent2" xfId="2653" builtinId="33" hidden="1"/>
    <cellStyle name="Accent2" xfId="2694" builtinId="33" hidden="1"/>
    <cellStyle name="Accent2" xfId="2733" builtinId="33" hidden="1"/>
    <cellStyle name="Accent2" xfId="2772" builtinId="33" hidden="1"/>
    <cellStyle name="Accent2" xfId="2811" builtinId="33" hidden="1"/>
    <cellStyle name="Accent2" xfId="2851" builtinId="33" hidden="1"/>
    <cellStyle name="Accent2" xfId="2891" builtinId="33" hidden="1"/>
    <cellStyle name="Accent2" xfId="2930" builtinId="33" hidden="1"/>
    <cellStyle name="Accent2" xfId="2970" builtinId="33" hidden="1"/>
    <cellStyle name="Accent2" xfId="3009" builtinId="33" hidden="1"/>
    <cellStyle name="Accent2" xfId="3049" builtinId="33" hidden="1"/>
    <cellStyle name="Accent2" xfId="3088" builtinId="33" hidden="1"/>
    <cellStyle name="Accent2" xfId="3127" builtinId="33" hidden="1"/>
    <cellStyle name="Accent2" xfId="3166" builtinId="33" hidden="1"/>
    <cellStyle name="Accent2" xfId="3359" builtinId="33" hidden="1"/>
    <cellStyle name="Accent2" xfId="3404" builtinId="33" hidden="1"/>
    <cellStyle name="Accent2" xfId="3443" builtinId="33" hidden="1"/>
    <cellStyle name="Accent2" xfId="3482" builtinId="33" hidden="1"/>
    <cellStyle name="Accent2" xfId="3521" builtinId="33" hidden="1"/>
    <cellStyle name="Accent2" xfId="3561" builtinId="33" hidden="1"/>
    <cellStyle name="Accent2" xfId="3600" builtinId="33" hidden="1"/>
    <cellStyle name="Accent2" xfId="3641" builtinId="33" hidden="1"/>
    <cellStyle name="Accent2" xfId="3680" builtinId="33" hidden="1"/>
    <cellStyle name="Accent2" xfId="3719" builtinId="33" hidden="1"/>
    <cellStyle name="Accent2" xfId="3758" builtinId="33" hidden="1"/>
    <cellStyle name="Accent2" xfId="3802" builtinId="33" hidden="1"/>
    <cellStyle name="Accent2" xfId="3842" builtinId="33" hidden="1"/>
    <cellStyle name="Accent2" xfId="3881" builtinId="33" hidden="1"/>
    <cellStyle name="Accent2" xfId="3921" builtinId="33" hidden="1"/>
    <cellStyle name="Accent2" xfId="3961" builtinId="33" hidden="1"/>
    <cellStyle name="Accent2" xfId="4001" builtinId="33" hidden="1"/>
    <cellStyle name="Accent2" xfId="4040" builtinId="33" hidden="1"/>
    <cellStyle name="Accent2" xfId="4079" builtinId="33" hidden="1"/>
    <cellStyle name="Accent2" xfId="4136" builtinId="33" hidden="1"/>
    <cellStyle name="Accent2" xfId="4295" builtinId="33" hidden="1"/>
    <cellStyle name="Accent2" xfId="4340" builtinId="33" hidden="1"/>
    <cellStyle name="Accent2" xfId="4379" builtinId="33" hidden="1"/>
    <cellStyle name="Accent2" xfId="4418" builtinId="33" hidden="1"/>
    <cellStyle name="Accent2" xfId="4457" builtinId="33" hidden="1"/>
    <cellStyle name="Accent2" xfId="4497" builtinId="33" hidden="1"/>
    <cellStyle name="Accent2" xfId="4536" builtinId="33" hidden="1"/>
    <cellStyle name="Accent2" xfId="4577" builtinId="33" hidden="1"/>
    <cellStyle name="Accent2" xfId="4616" builtinId="33" hidden="1"/>
    <cellStyle name="Accent2" xfId="4655" builtinId="33" hidden="1"/>
    <cellStyle name="Accent2" xfId="4694" builtinId="33" hidden="1"/>
    <cellStyle name="Accent2" xfId="4738" builtinId="33" hidden="1"/>
    <cellStyle name="Accent2" xfId="4778" builtinId="33" hidden="1"/>
    <cellStyle name="Accent2" xfId="4817" builtinId="33" hidden="1"/>
    <cellStyle name="Accent2" xfId="4857" builtinId="33" hidden="1"/>
    <cellStyle name="Accent2" xfId="4897" builtinId="33" hidden="1"/>
    <cellStyle name="Accent2" xfId="4937" builtinId="33" hidden="1"/>
    <cellStyle name="Accent2" xfId="4976" builtinId="33" hidden="1"/>
    <cellStyle name="Accent2" xfId="5015" builtinId="33" hidden="1"/>
    <cellStyle name="Accent2" xfId="5043" builtinId="33" hidden="1"/>
    <cellStyle name="Accent2" xfId="5048" builtinId="33" hidden="1"/>
    <cellStyle name="Accent2" xfId="5089" builtinId="33" hidden="1"/>
    <cellStyle name="Accent2" xfId="5128" builtinId="33" hidden="1"/>
    <cellStyle name="Accent2" xfId="5167" builtinId="33" hidden="1"/>
    <cellStyle name="Accent2" xfId="5206" builtinId="33" hidden="1"/>
    <cellStyle name="Accent2" xfId="5246" builtinId="33" hidden="1"/>
    <cellStyle name="Accent2" xfId="5285" builtinId="33" hidden="1"/>
    <cellStyle name="Accent2" xfId="5326" builtinId="33" hidden="1"/>
    <cellStyle name="Accent2" xfId="5365" builtinId="33" hidden="1"/>
    <cellStyle name="Accent2" xfId="5404" builtinId="33" hidden="1"/>
    <cellStyle name="Accent2" xfId="5443" builtinId="33" hidden="1"/>
    <cellStyle name="Accent2" xfId="5483" builtinId="33" hidden="1"/>
    <cellStyle name="Accent2" xfId="5523" builtinId="33" hidden="1"/>
    <cellStyle name="Accent2" xfId="5562" builtinId="33" hidden="1"/>
    <cellStyle name="Accent2" xfId="5602" builtinId="33" hidden="1"/>
    <cellStyle name="Accent2" xfId="5641" builtinId="33" hidden="1"/>
    <cellStyle name="Accent2" xfId="5681" builtinId="33" hidden="1"/>
    <cellStyle name="Accent2" xfId="5720" builtinId="33" hidden="1"/>
    <cellStyle name="Accent2" xfId="5759" builtinId="33" hidden="1"/>
    <cellStyle name="Accent2" xfId="5782" builtinId="33" hidden="1"/>
    <cellStyle name="Accent2" xfId="4227" builtinId="33" hidden="1"/>
    <cellStyle name="Accent2" xfId="5805" builtinId="33" hidden="1"/>
    <cellStyle name="Accent2" xfId="5844" builtinId="33" hidden="1"/>
    <cellStyle name="Accent2" xfId="5883" builtinId="33" hidden="1"/>
    <cellStyle name="Accent2" xfId="5922" builtinId="33" hidden="1"/>
    <cellStyle name="Accent2" xfId="5962" builtinId="33" hidden="1"/>
    <cellStyle name="Accent2" xfId="6001" builtinId="33" hidden="1"/>
    <cellStyle name="Accent2" xfId="6042" builtinId="33" hidden="1"/>
    <cellStyle name="Accent2" xfId="6081" builtinId="33" hidden="1"/>
    <cellStyle name="Accent2" xfId="6120" builtinId="33" hidden="1"/>
    <cellStyle name="Accent2" xfId="6159" builtinId="33" hidden="1"/>
    <cellStyle name="Accent2" xfId="6199" builtinId="33" hidden="1"/>
    <cellStyle name="Accent2" xfId="6239" builtinId="33" hidden="1"/>
    <cellStyle name="Accent2" xfId="6278" builtinId="33" hidden="1"/>
    <cellStyle name="Accent2" xfId="6318" builtinId="33" hidden="1"/>
    <cellStyle name="Accent2" xfId="6357" builtinId="33" hidden="1"/>
    <cellStyle name="Accent2" xfId="6397" builtinId="33" hidden="1"/>
    <cellStyle name="Accent2" xfId="6436" builtinId="33" hidden="1"/>
    <cellStyle name="Accent2" xfId="6475" builtinId="33" hidden="1"/>
    <cellStyle name="Accent2" xfId="4115" builtinId="33" hidden="1"/>
    <cellStyle name="Accent2" xfId="3192" builtinId="33" hidden="1"/>
    <cellStyle name="Accent2" xfId="6531" builtinId="33" hidden="1"/>
    <cellStyle name="Accent2" xfId="6570" builtinId="33" hidden="1"/>
    <cellStyle name="Accent2" xfId="6609" builtinId="33" hidden="1"/>
    <cellStyle name="Accent2" xfId="6648" builtinId="33" hidden="1"/>
    <cellStyle name="Accent2" xfId="6688" builtinId="33" hidden="1"/>
    <cellStyle name="Accent2" xfId="6727" builtinId="33" hidden="1"/>
    <cellStyle name="Accent2" xfId="6768" builtinId="33" hidden="1"/>
    <cellStyle name="Accent2" xfId="6807" builtinId="33" hidden="1"/>
    <cellStyle name="Accent2" xfId="6846" builtinId="33" hidden="1"/>
    <cellStyle name="Accent2" xfId="6885" builtinId="33" hidden="1"/>
    <cellStyle name="Accent2" xfId="6927" builtinId="33" hidden="1"/>
    <cellStyle name="Accent2" xfId="6967" builtinId="33" hidden="1"/>
    <cellStyle name="Accent2" xfId="7006" builtinId="33" hidden="1"/>
    <cellStyle name="Accent2" xfId="7046" builtinId="33" hidden="1"/>
    <cellStyle name="Accent2" xfId="7086" builtinId="33" hidden="1"/>
    <cellStyle name="Accent2" xfId="7126" builtinId="33" hidden="1"/>
    <cellStyle name="Accent2" xfId="7165" builtinId="33" hidden="1"/>
    <cellStyle name="Accent2" xfId="7204" builtinId="33" hidden="1"/>
    <cellStyle name="Accent2" xfId="7254" builtinId="33" hidden="1"/>
    <cellStyle name="Accent2" xfId="7413" builtinId="33" hidden="1"/>
    <cellStyle name="Accent2" xfId="7456" builtinId="33" hidden="1"/>
    <cellStyle name="Accent2" xfId="7495" builtinId="33" hidden="1"/>
    <cellStyle name="Accent2" xfId="7534" builtinId="33" hidden="1"/>
    <cellStyle name="Accent2" xfId="7573" builtinId="33" hidden="1"/>
    <cellStyle name="Accent2" xfId="7613" builtinId="33" hidden="1"/>
    <cellStyle name="Accent2" xfId="7652" builtinId="33" hidden="1"/>
    <cellStyle name="Accent2" xfId="7693" builtinId="33" hidden="1"/>
    <cellStyle name="Accent2" xfId="7732" builtinId="33" hidden="1"/>
    <cellStyle name="Accent2" xfId="7771" builtinId="33" hidden="1"/>
    <cellStyle name="Accent2" xfId="7810" builtinId="33" hidden="1"/>
    <cellStyle name="Accent2" xfId="7852" builtinId="33" hidden="1"/>
    <cellStyle name="Accent2" xfId="7892" builtinId="33" hidden="1"/>
    <cellStyle name="Accent2" xfId="7931" builtinId="33" hidden="1"/>
    <cellStyle name="Accent2" xfId="7971" builtinId="33" hidden="1"/>
    <cellStyle name="Accent2" xfId="8011" builtinId="33" hidden="1"/>
    <cellStyle name="Accent2" xfId="8051" builtinId="33" hidden="1"/>
    <cellStyle name="Accent2" xfId="8090" builtinId="33" hidden="1"/>
    <cellStyle name="Accent2" xfId="8129" builtinId="33" hidden="1"/>
    <cellStyle name="Accent2" xfId="8157" builtinId="33" hidden="1"/>
    <cellStyle name="Accent2" xfId="8162" builtinId="33" hidden="1"/>
    <cellStyle name="Accent2" xfId="8203" builtinId="33" hidden="1"/>
    <cellStyle name="Accent2" xfId="8242" builtinId="33" hidden="1"/>
    <cellStyle name="Accent2" xfId="8281" builtinId="33" hidden="1"/>
    <cellStyle name="Accent2" xfId="8320" builtinId="33" hidden="1"/>
    <cellStyle name="Accent2" xfId="8360" builtinId="33" hidden="1"/>
    <cellStyle name="Accent2" xfId="8399" builtinId="33" hidden="1"/>
    <cellStyle name="Accent2" xfId="8440" builtinId="33" hidden="1"/>
    <cellStyle name="Accent2" xfId="8479" builtinId="33" hidden="1"/>
    <cellStyle name="Accent2" xfId="8518" builtinId="33" hidden="1"/>
    <cellStyle name="Accent2" xfId="8557" builtinId="33" hidden="1"/>
    <cellStyle name="Accent2" xfId="8597" builtinId="33" hidden="1"/>
    <cellStyle name="Accent2" xfId="8637" builtinId="33" hidden="1"/>
    <cellStyle name="Accent2" xfId="8676" builtinId="33" hidden="1"/>
    <cellStyle name="Accent2" xfId="8716" builtinId="33" hidden="1"/>
    <cellStyle name="Accent2" xfId="8755" builtinId="33" hidden="1"/>
    <cellStyle name="Accent2" xfId="8795" builtinId="33" hidden="1"/>
    <cellStyle name="Accent2" xfId="8834" builtinId="33" hidden="1"/>
    <cellStyle name="Accent2" xfId="8873" builtinId="33" hidden="1"/>
    <cellStyle name="Accent2" xfId="8896" builtinId="33" hidden="1"/>
    <cellStyle name="Accent2" xfId="7345" builtinId="33" hidden="1"/>
    <cellStyle name="Accent2" xfId="8919" builtinId="33" hidden="1"/>
    <cellStyle name="Accent2" xfId="8958" builtinId="33" hidden="1"/>
    <cellStyle name="Accent2" xfId="8997" builtinId="33" hidden="1"/>
    <cellStyle name="Accent2" xfId="9036" builtinId="33" hidden="1"/>
    <cellStyle name="Accent2" xfId="9076" builtinId="33" hidden="1"/>
    <cellStyle name="Accent2" xfId="9115" builtinId="33" hidden="1"/>
    <cellStyle name="Accent2" xfId="9156" builtinId="33" hidden="1"/>
    <cellStyle name="Accent2" xfId="9195" builtinId="33" hidden="1"/>
    <cellStyle name="Accent2" xfId="9234" builtinId="33" hidden="1"/>
    <cellStyle name="Accent2" xfId="9273" builtinId="33" hidden="1"/>
    <cellStyle name="Accent2" xfId="9313" builtinId="33" hidden="1"/>
    <cellStyle name="Accent2" xfId="9353" builtinId="33" hidden="1"/>
    <cellStyle name="Accent2" xfId="9392" builtinId="33" hidden="1"/>
    <cellStyle name="Accent2" xfId="9432" builtinId="33" hidden="1"/>
    <cellStyle name="Accent2" xfId="9471" builtinId="33" hidden="1"/>
    <cellStyle name="Accent2" xfId="9511" builtinId="33" hidden="1"/>
    <cellStyle name="Accent2" xfId="9550" builtinId="33" hidden="1"/>
    <cellStyle name="Accent2" xfId="9589" builtinId="33" hidden="1"/>
    <cellStyle name="Accent2" xfId="4111" builtinId="33" hidden="1"/>
    <cellStyle name="Accent2" xfId="9630" builtinId="33" hidden="1"/>
    <cellStyle name="Accent2" xfId="9671" builtinId="33" hidden="1"/>
    <cellStyle name="Accent2" xfId="9710" builtinId="33" hidden="1"/>
    <cellStyle name="Accent2" xfId="9749" builtinId="33" hidden="1"/>
    <cellStyle name="Accent2" xfId="9788" builtinId="33" hidden="1"/>
    <cellStyle name="Accent2" xfId="9828" builtinId="33" hidden="1"/>
    <cellStyle name="Accent2" xfId="9867" builtinId="33" hidden="1"/>
    <cellStyle name="Accent2" xfId="9908" builtinId="33" hidden="1"/>
    <cellStyle name="Accent2" xfId="9947" builtinId="33" hidden="1"/>
    <cellStyle name="Accent2" xfId="9986" builtinId="33" hidden="1"/>
    <cellStyle name="Accent2" xfId="10025" builtinId="33" hidden="1"/>
    <cellStyle name="Accent2" xfId="10065" builtinId="33" hidden="1"/>
    <cellStyle name="Accent2" xfId="10105" builtinId="33" hidden="1"/>
    <cellStyle name="Accent2" xfId="10144" builtinId="33" hidden="1"/>
    <cellStyle name="Accent2" xfId="10184" builtinId="33" hidden="1"/>
    <cellStyle name="Accent2" xfId="10223" builtinId="33" hidden="1"/>
    <cellStyle name="Accent2" xfId="10263" builtinId="33" hidden="1"/>
    <cellStyle name="Accent2" xfId="10302" builtinId="33" hidden="1"/>
    <cellStyle name="Accent2" xfId="10341" builtinId="33" hidden="1"/>
    <cellStyle name="Accent2" xfId="10380" builtinId="33" hidden="1"/>
    <cellStyle name="Accent2" xfId="10539" builtinId="33" hidden="1"/>
    <cellStyle name="Accent2" xfId="10580" builtinId="33" hidden="1"/>
    <cellStyle name="Accent2" xfId="10619" builtinId="33" hidden="1"/>
    <cellStyle name="Accent2" xfId="10658" builtinId="33" hidden="1"/>
    <cellStyle name="Accent2" xfId="10697" builtinId="33" hidden="1"/>
    <cellStyle name="Accent2" xfId="10737" builtinId="33" hidden="1"/>
    <cellStyle name="Accent2" xfId="10776" builtinId="33" hidden="1"/>
    <cellStyle name="Accent2" xfId="10817" builtinId="33" hidden="1"/>
    <cellStyle name="Accent2" xfId="10856" builtinId="33" hidden="1"/>
    <cellStyle name="Accent2" xfId="10895" builtinId="33" hidden="1"/>
    <cellStyle name="Accent2" xfId="10934" builtinId="33" hidden="1"/>
    <cellStyle name="Accent2" xfId="10974" builtinId="33" hidden="1"/>
    <cellStyle name="Accent2" xfId="11014" builtinId="33" hidden="1"/>
    <cellStyle name="Accent2" xfId="11053" builtinId="33" hidden="1"/>
    <cellStyle name="Accent2" xfId="11093" builtinId="33" hidden="1"/>
    <cellStyle name="Accent2" xfId="11133" builtinId="33" hidden="1"/>
    <cellStyle name="Accent2" xfId="11173" builtinId="33" hidden="1"/>
    <cellStyle name="Accent2" xfId="11212" builtinId="33" hidden="1"/>
    <cellStyle name="Accent2" xfId="11251" builtinId="33" hidden="1"/>
    <cellStyle name="Accent2" xfId="11279" builtinId="33" hidden="1"/>
    <cellStyle name="Accent2" xfId="11284" builtinId="33" hidden="1"/>
    <cellStyle name="Accent2" xfId="11325" builtinId="33" hidden="1"/>
    <cellStyle name="Accent2" xfId="11364" builtinId="33" hidden="1"/>
    <cellStyle name="Accent2" xfId="11403" builtinId="33" hidden="1"/>
    <cellStyle name="Accent2" xfId="11442" builtinId="33" hidden="1"/>
    <cellStyle name="Accent2" xfId="11482" builtinId="33" hidden="1"/>
    <cellStyle name="Accent2" xfId="11521" builtinId="33" hidden="1"/>
    <cellStyle name="Accent2" xfId="11562" builtinId="33" hidden="1"/>
    <cellStyle name="Accent2" xfId="11601" builtinId="33" hidden="1"/>
    <cellStyle name="Accent2" xfId="11640" builtinId="33" hidden="1"/>
    <cellStyle name="Accent2" xfId="11679" builtinId="33" hidden="1"/>
    <cellStyle name="Accent2" xfId="11719" builtinId="33" hidden="1"/>
    <cellStyle name="Accent2" xfId="11759" builtinId="33" hidden="1"/>
    <cellStyle name="Accent2" xfId="11798" builtinId="33" hidden="1"/>
    <cellStyle name="Accent2" xfId="11838" builtinId="33" hidden="1"/>
    <cellStyle name="Accent2" xfId="11877" builtinId="33" hidden="1"/>
    <cellStyle name="Accent2" xfId="11917" builtinId="33" hidden="1"/>
    <cellStyle name="Accent2" xfId="11956" builtinId="33" hidden="1"/>
    <cellStyle name="Accent2" xfId="11995" builtinId="33" hidden="1"/>
    <cellStyle name="Accent2" xfId="12018" builtinId="33" hidden="1"/>
    <cellStyle name="Accent2" xfId="10471" builtinId="33" hidden="1"/>
    <cellStyle name="Accent2" xfId="12041" builtinId="33" hidden="1"/>
    <cellStyle name="Accent2" xfId="12080" builtinId="33" hidden="1"/>
    <cellStyle name="Accent2" xfId="12119" builtinId="33" hidden="1"/>
    <cellStyle name="Accent2" xfId="12158" builtinId="33" hidden="1"/>
    <cellStyle name="Accent2" xfId="12198" builtinId="33" hidden="1"/>
    <cellStyle name="Accent2" xfId="12237" builtinId="33" hidden="1"/>
    <cellStyle name="Accent2" xfId="12278" builtinId="33" hidden="1"/>
    <cellStyle name="Accent2" xfId="12317" builtinId="33" hidden="1"/>
    <cellStyle name="Accent2" xfId="12356" builtinId="33" hidden="1"/>
    <cellStyle name="Accent2" xfId="12395" builtinId="33" hidden="1"/>
    <cellStyle name="Accent2" xfId="12435" builtinId="33" hidden="1"/>
    <cellStyle name="Accent2" xfId="12475" builtinId="33" hidden="1"/>
    <cellStyle name="Accent2" xfId="12514" builtinId="33" hidden="1"/>
    <cellStyle name="Accent2" xfId="12554" builtinId="33" hidden="1"/>
    <cellStyle name="Accent2" xfId="12593" builtinId="33" hidden="1"/>
    <cellStyle name="Accent2" xfId="12633" builtinId="33" hidden="1"/>
    <cellStyle name="Accent2" xfId="12672" builtinId="33" hidden="1"/>
    <cellStyle name="Accent2" xfId="12711" builtinId="33" hidden="1"/>
    <cellStyle name="Accent2" xfId="12750" builtinId="33" hidden="1"/>
    <cellStyle name="Accent2" xfId="12790" builtinId="33" hidden="1"/>
    <cellStyle name="Accent2" xfId="12831" builtinId="33" hidden="1"/>
    <cellStyle name="Accent2" xfId="12870" builtinId="33" hidden="1"/>
    <cellStyle name="Accent2" xfId="12909" builtinId="33" hidden="1"/>
    <cellStyle name="Accent2" xfId="12948" builtinId="33" hidden="1"/>
    <cellStyle name="Accent2" xfId="12988" builtinId="33" hidden="1"/>
    <cellStyle name="Accent2" xfId="13027" builtinId="33" hidden="1"/>
    <cellStyle name="Accent2" xfId="13068" builtinId="33" hidden="1"/>
    <cellStyle name="Accent2" xfId="13107" builtinId="33" hidden="1"/>
    <cellStyle name="Accent2" xfId="13146" builtinId="33" hidden="1"/>
    <cellStyle name="Accent2" xfId="13185" builtinId="33" hidden="1"/>
    <cellStyle name="Accent2" xfId="13225" builtinId="33" hidden="1"/>
    <cellStyle name="Accent2" xfId="13265" builtinId="33" hidden="1"/>
    <cellStyle name="Accent2" xfId="13304" builtinId="33" hidden="1"/>
    <cellStyle name="Accent2" xfId="13344" builtinId="33" hidden="1"/>
    <cellStyle name="Accent2" xfId="13383" builtinId="33" hidden="1"/>
    <cellStyle name="Accent2" xfId="13423" builtinId="33" hidden="1"/>
    <cellStyle name="Accent2" xfId="13462" builtinId="33" hidden="1"/>
    <cellStyle name="Accent2" xfId="13501" builtinId="33" hidden="1"/>
    <cellStyle name="Accent2" xfId="13540" builtinId="33" hidden="1"/>
    <cellStyle name="Accent2" xfId="13699" builtinId="33" hidden="1"/>
    <cellStyle name="Accent2" xfId="13740" builtinId="33" hidden="1"/>
    <cellStyle name="Accent2" xfId="13779" builtinId="33" hidden="1"/>
    <cellStyle name="Accent2" xfId="13818" builtinId="33" hidden="1"/>
    <cellStyle name="Accent2" xfId="13857" builtinId="33" hidden="1"/>
    <cellStyle name="Accent2" xfId="13897" builtinId="33" hidden="1"/>
    <cellStyle name="Accent2" xfId="13936" builtinId="33" hidden="1"/>
    <cellStyle name="Accent2" xfId="13977" builtinId="33" hidden="1"/>
    <cellStyle name="Accent2" xfId="14016" builtinId="33" hidden="1"/>
    <cellStyle name="Accent2" xfId="14055" builtinId="33" hidden="1"/>
    <cellStyle name="Accent2" xfId="14094" builtinId="33" hidden="1"/>
    <cellStyle name="Accent2" xfId="14134" builtinId="33" hidden="1"/>
    <cellStyle name="Accent2" xfId="14174" builtinId="33" hidden="1"/>
    <cellStyle name="Accent2" xfId="14213" builtinId="33" hidden="1"/>
    <cellStyle name="Accent2" xfId="14253" builtinId="33" hidden="1"/>
    <cellStyle name="Accent2" xfId="14293" builtinId="33" hidden="1"/>
    <cellStyle name="Accent2" xfId="14333" builtinId="33" hidden="1"/>
    <cellStyle name="Accent2" xfId="14372" builtinId="33" hidden="1"/>
    <cellStyle name="Accent2" xfId="14411" builtinId="33" hidden="1"/>
    <cellStyle name="Accent2" xfId="14439" builtinId="33" hidden="1"/>
    <cellStyle name="Accent2" xfId="14444" builtinId="33" hidden="1"/>
    <cellStyle name="Accent2" xfId="14485" builtinId="33" hidden="1"/>
    <cellStyle name="Accent2" xfId="14524" builtinId="33" hidden="1"/>
    <cellStyle name="Accent2" xfId="14563" builtinId="33" hidden="1"/>
    <cellStyle name="Accent2" xfId="14602" builtinId="33" hidden="1"/>
    <cellStyle name="Accent2" xfId="14642" builtinId="33" hidden="1"/>
    <cellStyle name="Accent2" xfId="14681" builtinId="33" hidden="1"/>
    <cellStyle name="Accent2" xfId="14722" builtinId="33" hidden="1"/>
    <cellStyle name="Accent2" xfId="14761" builtinId="33" hidden="1"/>
    <cellStyle name="Accent2" xfId="14800" builtinId="33" hidden="1"/>
    <cellStyle name="Accent2" xfId="14839" builtinId="33" hidden="1"/>
    <cellStyle name="Accent2" xfId="14879" builtinId="33" hidden="1"/>
    <cellStyle name="Accent2" xfId="14919" builtinId="33" hidden="1"/>
    <cellStyle name="Accent2" xfId="14958" builtinId="33" hidden="1"/>
    <cellStyle name="Accent2" xfId="14998" builtinId="33" hidden="1"/>
    <cellStyle name="Accent2" xfId="15037" builtinId="33" hidden="1"/>
    <cellStyle name="Accent2" xfId="15077" builtinId="33" hidden="1"/>
    <cellStyle name="Accent2" xfId="15116" builtinId="33" hidden="1"/>
    <cellStyle name="Accent2" xfId="15155" builtinId="33" hidden="1"/>
    <cellStyle name="Accent2" xfId="15178" builtinId="33" hidden="1"/>
    <cellStyle name="Accent2" xfId="13631" builtinId="33" hidden="1"/>
    <cellStyle name="Accent2" xfId="15201" builtinId="33" hidden="1"/>
    <cellStyle name="Accent2" xfId="15240" builtinId="33" hidden="1"/>
    <cellStyle name="Accent2" xfId="15279" builtinId="33" hidden="1"/>
    <cellStyle name="Accent2" xfId="15318" builtinId="33" hidden="1"/>
    <cellStyle name="Accent2" xfId="15358" builtinId="33" hidden="1"/>
    <cellStyle name="Accent2" xfId="15397" builtinId="33" hidden="1"/>
    <cellStyle name="Accent2" xfId="15438" builtinId="33" hidden="1"/>
    <cellStyle name="Accent2" xfId="15477" builtinId="33" hidden="1"/>
    <cellStyle name="Accent2" xfId="15516" builtinId="33" hidden="1"/>
    <cellStyle name="Accent2" xfId="15555" builtinId="33" hidden="1"/>
    <cellStyle name="Accent2" xfId="15595" builtinId="33" hidden="1"/>
    <cellStyle name="Accent2" xfId="15635" builtinId="33" hidden="1"/>
    <cellStyle name="Accent2" xfId="15674" builtinId="33" hidden="1"/>
    <cellStyle name="Accent2" xfId="15714" builtinId="33" hidden="1"/>
    <cellStyle name="Accent2" xfId="15753" builtinId="33" hidden="1"/>
    <cellStyle name="Accent2" xfId="15793" builtinId="33" hidden="1"/>
    <cellStyle name="Accent2" xfId="15832" builtinId="33" hidden="1"/>
    <cellStyle name="Accent2" xfId="15871" builtinId="33" hidden="1"/>
    <cellStyle name="Accent2" xfId="7233" builtinId="33" hidden="1"/>
    <cellStyle name="Accent2" xfId="3279" builtinId="33" hidden="1"/>
    <cellStyle name="Accent2" xfId="15925" builtinId="33" hidden="1"/>
    <cellStyle name="Accent2" xfId="15964" builtinId="33" hidden="1"/>
    <cellStyle name="Accent2" xfId="16003" builtinId="33" hidden="1"/>
    <cellStyle name="Accent2" xfId="16042" builtinId="33" hidden="1"/>
    <cellStyle name="Accent2" xfId="16082" builtinId="33" hidden="1"/>
    <cellStyle name="Accent2" xfId="16121" builtinId="33" hidden="1"/>
    <cellStyle name="Accent2" xfId="16162" builtinId="33" hidden="1"/>
    <cellStyle name="Accent2" xfId="16201" builtinId="33" hidden="1"/>
    <cellStyle name="Accent2" xfId="16240" builtinId="33" hidden="1"/>
    <cellStyle name="Accent2" xfId="16279" builtinId="33" hidden="1"/>
    <cellStyle name="Accent2" xfId="16319" builtinId="33" hidden="1"/>
    <cellStyle name="Accent2" xfId="16359" builtinId="33" hidden="1"/>
    <cellStyle name="Accent2" xfId="16398" builtinId="33" hidden="1"/>
    <cellStyle name="Accent2" xfId="16438" builtinId="33" hidden="1"/>
    <cellStyle name="Accent2" xfId="16477" builtinId="33" hidden="1"/>
    <cellStyle name="Accent2" xfId="16517" builtinId="33" hidden="1"/>
    <cellStyle name="Accent2" xfId="16556" builtinId="33" hidden="1"/>
    <cellStyle name="Accent2" xfId="16595" builtinId="33" hidden="1"/>
    <cellStyle name="Accent2" xfId="16634" builtinId="33" hidden="1"/>
    <cellStyle name="Accent2" xfId="16793" builtinId="33" hidden="1"/>
    <cellStyle name="Accent2" xfId="16834" builtinId="33" hidden="1"/>
    <cellStyle name="Accent2" xfId="16873" builtinId="33" hidden="1"/>
    <cellStyle name="Accent2" xfId="16912" builtinId="33" hidden="1"/>
    <cellStyle name="Accent2" xfId="16951" builtinId="33" hidden="1"/>
    <cellStyle name="Accent2" xfId="16991" builtinId="33" hidden="1"/>
    <cellStyle name="Accent2" xfId="17030" builtinId="33" hidden="1"/>
    <cellStyle name="Accent2" xfId="17071" builtinId="33" hidden="1"/>
    <cellStyle name="Accent2" xfId="17110" builtinId="33" hidden="1"/>
    <cellStyle name="Accent2" xfId="17149" builtinId="33" hidden="1"/>
    <cellStyle name="Accent2" xfId="17188" builtinId="33" hidden="1"/>
    <cellStyle name="Accent2" xfId="17228" builtinId="33" hidden="1"/>
    <cellStyle name="Accent2" xfId="17268" builtinId="33" hidden="1"/>
    <cellStyle name="Accent2" xfId="17307" builtinId="33" hidden="1"/>
    <cellStyle name="Accent2" xfId="17347" builtinId="33" hidden="1"/>
    <cellStyle name="Accent2" xfId="17387" builtinId="33" hidden="1"/>
    <cellStyle name="Accent2" xfId="17427" builtinId="33" hidden="1"/>
    <cellStyle name="Accent2" xfId="17466" builtinId="33" hidden="1"/>
    <cellStyle name="Accent2" xfId="17505" builtinId="33" hidden="1"/>
    <cellStyle name="Accent2" xfId="17533" builtinId="33" hidden="1"/>
    <cellStyle name="Accent2" xfId="17538" builtinId="33" hidden="1"/>
    <cellStyle name="Accent2" xfId="17579" builtinId="33" hidden="1"/>
    <cellStyle name="Accent2" xfId="17618" builtinId="33" hidden="1"/>
    <cellStyle name="Accent2" xfId="17657" builtinId="33" hidden="1"/>
    <cellStyle name="Accent2" xfId="17696" builtinId="33" hidden="1"/>
    <cellStyle name="Accent2" xfId="17736" builtinId="33" hidden="1"/>
    <cellStyle name="Accent2" xfId="17775" builtinId="33" hidden="1"/>
    <cellStyle name="Accent2" xfId="17816" builtinId="33" hidden="1"/>
    <cellStyle name="Accent2" xfId="17855" builtinId="33" hidden="1"/>
    <cellStyle name="Accent2" xfId="17894" builtinId="33" hidden="1"/>
    <cellStyle name="Accent2" xfId="17933" builtinId="33" hidden="1"/>
    <cellStyle name="Accent2" xfId="17973" builtinId="33" hidden="1"/>
    <cellStyle name="Accent2" xfId="18013" builtinId="33" hidden="1"/>
    <cellStyle name="Accent2" xfId="18052" builtinId="33" hidden="1"/>
    <cellStyle name="Accent2" xfId="18092" builtinId="33" hidden="1"/>
    <cellStyle name="Accent2" xfId="18131" builtinId="33" hidden="1"/>
    <cellStyle name="Accent2" xfId="18171" builtinId="33" hidden="1"/>
    <cellStyle name="Accent2" xfId="18210" builtinId="33" hidden="1"/>
    <cellStyle name="Accent2" xfId="18249" builtinId="33" hidden="1"/>
    <cellStyle name="Accent2" xfId="18272" builtinId="33" hidden="1"/>
    <cellStyle name="Accent2" xfId="16725" builtinId="33" hidden="1"/>
    <cellStyle name="Accent2" xfId="18295" builtinId="33" hidden="1"/>
    <cellStyle name="Accent2" xfId="18334" builtinId="33" hidden="1"/>
    <cellStyle name="Accent2" xfId="18373" builtinId="33" hidden="1"/>
    <cellStyle name="Accent2" xfId="18412" builtinId="33" hidden="1"/>
    <cellStyle name="Accent2" xfId="18452" builtinId="33" hidden="1"/>
    <cellStyle name="Accent2" xfId="18491" builtinId="33" hidden="1"/>
    <cellStyle name="Accent2" xfId="18532" builtinId="33" hidden="1"/>
    <cellStyle name="Accent2" xfId="18571" builtinId="33" hidden="1"/>
    <cellStyle name="Accent2" xfId="18610" builtinId="33" hidden="1"/>
    <cellStyle name="Accent2" xfId="18649" builtinId="33" hidden="1"/>
    <cellStyle name="Accent2" xfId="18689" builtinId="33" hidden="1"/>
    <cellStyle name="Accent2" xfId="18729" builtinId="33" hidden="1"/>
    <cellStyle name="Accent2" xfId="18768" builtinId="33" hidden="1"/>
    <cellStyle name="Accent2" xfId="18808" builtinId="33" hidden="1"/>
    <cellStyle name="Accent2" xfId="18847" builtinId="33" hidden="1"/>
    <cellStyle name="Accent2" xfId="18887" builtinId="33" hidden="1"/>
    <cellStyle name="Accent2" xfId="18926" builtinId="33" hidden="1"/>
    <cellStyle name="Accent2" xfId="18965" builtinId="33" hidden="1"/>
    <cellStyle name="Accent2" xfId="7229" builtinId="33" hidden="1"/>
    <cellStyle name="Accent2" xfId="19087" builtinId="33" hidden="1"/>
    <cellStyle name="Accent2" xfId="19128" builtinId="33" hidden="1"/>
    <cellStyle name="Accent2" xfId="19167" builtinId="33" hidden="1"/>
    <cellStyle name="Accent2" xfId="19206" builtinId="33" hidden="1"/>
    <cellStyle name="Accent2" xfId="19245" builtinId="33" hidden="1"/>
    <cellStyle name="Accent2" xfId="19285" builtinId="33" hidden="1"/>
    <cellStyle name="Accent2" xfId="19324" builtinId="33" hidden="1"/>
    <cellStyle name="Accent2" xfId="19365" builtinId="33" hidden="1"/>
    <cellStyle name="Accent2" xfId="19404" builtinId="33" hidden="1"/>
    <cellStyle name="Accent2" xfId="19443" builtinId="33" hidden="1"/>
    <cellStyle name="Accent2" xfId="19482" builtinId="33" hidden="1"/>
    <cellStyle name="Accent2" xfId="19522" builtinId="33" hidden="1"/>
    <cellStyle name="Accent2" xfId="19562" builtinId="33" hidden="1"/>
    <cellStyle name="Accent2" xfId="19601" builtinId="33" hidden="1"/>
    <cellStyle name="Accent2" xfId="19641" builtinId="33" hidden="1"/>
    <cellStyle name="Accent2" xfId="19680" builtinId="33" hidden="1"/>
    <cellStyle name="Accent2" xfId="19720" builtinId="33" hidden="1"/>
    <cellStyle name="Accent2" xfId="19759" builtinId="33" hidden="1"/>
    <cellStyle name="Accent2" xfId="19798" builtinId="33" hidden="1"/>
    <cellStyle name="Accent2" xfId="19849" builtinId="33" hidden="1"/>
    <cellStyle name="Accent2" xfId="20008" builtinId="33" hidden="1"/>
    <cellStyle name="Accent2" xfId="20049" builtinId="33" hidden="1"/>
    <cellStyle name="Accent2" xfId="20088" builtinId="33" hidden="1"/>
    <cellStyle name="Accent2" xfId="20127" builtinId="33" hidden="1"/>
    <cellStyle name="Accent2" xfId="20166" builtinId="33" hidden="1"/>
    <cellStyle name="Accent2" xfId="20206" builtinId="33" hidden="1"/>
    <cellStyle name="Accent2" xfId="20245" builtinId="33" hidden="1"/>
    <cellStyle name="Accent2" xfId="20286" builtinId="33" hidden="1"/>
    <cellStyle name="Accent2" xfId="20325" builtinId="33" hidden="1"/>
    <cellStyle name="Accent2" xfId="20364" builtinId="33" hidden="1"/>
    <cellStyle name="Accent2" xfId="20403" builtinId="33" hidden="1"/>
    <cellStyle name="Accent2" xfId="20443" builtinId="33" hidden="1"/>
    <cellStyle name="Accent2" xfId="20483" builtinId="33" hidden="1"/>
    <cellStyle name="Accent2" xfId="20522" builtinId="33" hidden="1"/>
    <cellStyle name="Accent2" xfId="20562" builtinId="33" hidden="1"/>
    <cellStyle name="Accent2" xfId="20602" builtinId="33" hidden="1"/>
    <cellStyle name="Accent2" xfId="20642" builtinId="33" hidden="1"/>
    <cellStyle name="Accent2" xfId="20681" builtinId="33" hidden="1"/>
    <cellStyle name="Accent2" xfId="20720" builtinId="33" hidden="1"/>
    <cellStyle name="Accent2" xfId="20748" builtinId="33" hidden="1"/>
    <cellStyle name="Accent2" xfId="20753" builtinId="33" hidden="1"/>
    <cellStyle name="Accent2" xfId="20794" builtinId="33" hidden="1"/>
    <cellStyle name="Accent2" xfId="20833" builtinId="33" hidden="1"/>
    <cellStyle name="Accent2" xfId="20872" builtinId="33" hidden="1"/>
    <cellStyle name="Accent2" xfId="20911" builtinId="33" hidden="1"/>
    <cellStyle name="Accent2" xfId="20951" builtinId="33" hidden="1"/>
    <cellStyle name="Accent2" xfId="20990" builtinId="33" hidden="1"/>
    <cellStyle name="Accent2" xfId="21031" builtinId="33" hidden="1"/>
    <cellStyle name="Accent2" xfId="21070" builtinId="33" hidden="1"/>
    <cellStyle name="Accent2" xfId="21109" builtinId="33" hidden="1"/>
    <cellStyle name="Accent2" xfId="21148" builtinId="33" hidden="1"/>
    <cellStyle name="Accent2" xfId="21188" builtinId="33" hidden="1"/>
    <cellStyle name="Accent2" xfId="21228" builtinId="33" hidden="1"/>
    <cellStyle name="Accent2" xfId="21267" builtinId="33" hidden="1"/>
    <cellStyle name="Accent2" xfId="21307" builtinId="33" hidden="1"/>
    <cellStyle name="Accent2" xfId="21346" builtinId="33" hidden="1"/>
    <cellStyle name="Accent2" xfId="21386" builtinId="33" hidden="1"/>
    <cellStyle name="Accent2" xfId="21425" builtinId="33" hidden="1"/>
    <cellStyle name="Accent2" xfId="21464" builtinId="33" hidden="1"/>
    <cellStyle name="Accent2" xfId="21487" builtinId="33" hidden="1"/>
    <cellStyle name="Accent2" xfId="19940" builtinId="33" hidden="1"/>
    <cellStyle name="Accent2" xfId="21510" builtinId="33" hidden="1"/>
    <cellStyle name="Accent2" xfId="21549" builtinId="33" hidden="1"/>
    <cellStyle name="Accent2" xfId="21588" builtinId="33" hidden="1"/>
    <cellStyle name="Accent2" xfId="21627" builtinId="33" hidden="1"/>
    <cellStyle name="Accent2" xfId="21667" builtinId="33" hidden="1"/>
    <cellStyle name="Accent2" xfId="21706" builtinId="33" hidden="1"/>
    <cellStyle name="Accent2" xfId="21747" builtinId="33" hidden="1"/>
    <cellStyle name="Accent2" xfId="21786" builtinId="33" hidden="1"/>
    <cellStyle name="Accent2" xfId="21825" builtinId="33" hidden="1"/>
    <cellStyle name="Accent2" xfId="21864" builtinId="33" hidden="1"/>
    <cellStyle name="Accent2" xfId="21904" builtinId="33" hidden="1"/>
    <cellStyle name="Accent2" xfId="21944" builtinId="33" hidden="1"/>
    <cellStyle name="Accent2" xfId="21983" builtinId="33" hidden="1"/>
    <cellStyle name="Accent2" xfId="22023" builtinId="33" hidden="1"/>
    <cellStyle name="Accent2" xfId="22062" builtinId="33" hidden="1"/>
    <cellStyle name="Accent2" xfId="22102" builtinId="33" hidden="1"/>
    <cellStyle name="Accent2" xfId="22141" builtinId="33" hidden="1"/>
    <cellStyle name="Accent2" xfId="22180" builtinId="33" hidden="1"/>
    <cellStyle name="Accent2" xfId="22219" builtinId="33" hidden="1"/>
    <cellStyle name="Accent2" xfId="22259" builtinId="33" hidden="1"/>
    <cellStyle name="Accent2" xfId="22300" builtinId="33" hidden="1"/>
    <cellStyle name="Accent2" xfId="22339" builtinId="33" hidden="1"/>
    <cellStyle name="Accent2" xfId="22378" builtinId="33" hidden="1"/>
    <cellStyle name="Accent2" xfId="22417" builtinId="33" hidden="1"/>
    <cellStyle name="Accent2" xfId="22457" builtinId="33" hidden="1"/>
    <cellStyle name="Accent2" xfId="22496" builtinId="33" hidden="1"/>
    <cellStyle name="Accent2" xfId="22537" builtinId="33" hidden="1"/>
    <cellStyle name="Accent2" xfId="22576" builtinId="33" hidden="1"/>
    <cellStyle name="Accent2" xfId="22615" builtinId="33" hidden="1"/>
    <cellStyle name="Accent2" xfId="22654" builtinId="33" hidden="1"/>
    <cellStyle name="Accent2" xfId="22694" builtinId="33" hidden="1"/>
    <cellStyle name="Accent2" xfId="22734" builtinId="33" hidden="1"/>
    <cellStyle name="Accent2" xfId="22773" builtinId="33" hidden="1"/>
    <cellStyle name="Accent2" xfId="22813" builtinId="33" hidden="1"/>
    <cellStyle name="Accent2" xfId="22852" builtinId="33" hidden="1"/>
    <cellStyle name="Accent2" xfId="22892" builtinId="33" hidden="1"/>
    <cellStyle name="Accent2" xfId="22931" builtinId="33" hidden="1"/>
    <cellStyle name="Accent2" xfId="22970" builtinId="33" hidden="1"/>
    <cellStyle name="Accent2" xfId="23009" builtinId="33" hidden="1"/>
    <cellStyle name="Accent2" xfId="23168" builtinId="33" hidden="1"/>
    <cellStyle name="Accent2" xfId="23209" builtinId="33" hidden="1"/>
    <cellStyle name="Accent2" xfId="23248" builtinId="33" hidden="1"/>
    <cellStyle name="Accent2" xfId="23287" builtinId="33" hidden="1"/>
    <cellStyle name="Accent2" xfId="23326" builtinId="33" hidden="1"/>
    <cellStyle name="Accent2" xfId="23366" builtinId="33" hidden="1"/>
    <cellStyle name="Accent2" xfId="23405" builtinId="33" hidden="1"/>
    <cellStyle name="Accent2" xfId="23446" builtinId="33" hidden="1"/>
    <cellStyle name="Accent2" xfId="23485" builtinId="33" hidden="1"/>
    <cellStyle name="Accent2" xfId="23524" builtinId="33" hidden="1"/>
    <cellStyle name="Accent2" xfId="23563" builtinId="33" hidden="1"/>
    <cellStyle name="Accent2" xfId="23603" builtinId="33" hidden="1"/>
    <cellStyle name="Accent2" xfId="23643" builtinId="33" hidden="1"/>
    <cellStyle name="Accent2" xfId="23682" builtinId="33" hidden="1"/>
    <cellStyle name="Accent2" xfId="23722" builtinId="33" hidden="1"/>
    <cellStyle name="Accent2" xfId="23762" builtinId="33" hidden="1"/>
    <cellStyle name="Accent2" xfId="23802" builtinId="33" hidden="1"/>
    <cellStyle name="Accent2" xfId="23841" builtinId="33" hidden="1"/>
    <cellStyle name="Accent2" xfId="23880" builtinId="33" hidden="1"/>
    <cellStyle name="Accent2" xfId="23908" builtinId="33" hidden="1"/>
    <cellStyle name="Accent2" xfId="23913" builtinId="33" hidden="1"/>
    <cellStyle name="Accent2" xfId="23954" builtinId="33" hidden="1"/>
    <cellStyle name="Accent2" xfId="23993" builtinId="33" hidden="1"/>
    <cellStyle name="Accent2" xfId="24032" builtinId="33" hidden="1"/>
    <cellStyle name="Accent2" xfId="24071" builtinId="33" hidden="1"/>
    <cellStyle name="Accent2" xfId="24111" builtinId="33" hidden="1"/>
    <cellStyle name="Accent2" xfId="24150" builtinId="33" hidden="1"/>
    <cellStyle name="Accent2" xfId="24191" builtinId="33" hidden="1"/>
    <cellStyle name="Accent2" xfId="24230" builtinId="33" hidden="1"/>
    <cellStyle name="Accent2" xfId="24269" builtinId="33" hidden="1"/>
    <cellStyle name="Accent2" xfId="24308" builtinId="33" hidden="1"/>
    <cellStyle name="Accent2" xfId="24348" builtinId="33" hidden="1"/>
    <cellStyle name="Accent2" xfId="24388" builtinId="33" hidden="1"/>
    <cellStyle name="Accent2" xfId="24427" builtinId="33" hidden="1"/>
    <cellStyle name="Accent2" xfId="24467" builtinId="33" hidden="1"/>
    <cellStyle name="Accent2" xfId="24506" builtinId="33" hidden="1"/>
    <cellStyle name="Accent2" xfId="24546" builtinId="33" hidden="1"/>
    <cellStyle name="Accent2" xfId="24585" builtinId="33" hidden="1"/>
    <cellStyle name="Accent2" xfId="24624" builtinId="33" hidden="1"/>
    <cellStyle name="Accent2" xfId="24647" builtinId="33" hidden="1"/>
    <cellStyle name="Accent2" xfId="23100" builtinId="33" hidden="1"/>
    <cellStyle name="Accent2" xfId="24670" builtinId="33" hidden="1"/>
    <cellStyle name="Accent2" xfId="24709" builtinId="33" hidden="1"/>
    <cellStyle name="Accent2" xfId="24748" builtinId="33" hidden="1"/>
    <cellStyle name="Accent2" xfId="24787" builtinId="33" hidden="1"/>
    <cellStyle name="Accent2" xfId="24827" builtinId="33" hidden="1"/>
    <cellStyle name="Accent2" xfId="24866" builtinId="33" hidden="1"/>
    <cellStyle name="Accent2" xfId="24907" builtinId="33" hidden="1"/>
    <cellStyle name="Accent2" xfId="24946" builtinId="33" hidden="1"/>
    <cellStyle name="Accent2" xfId="24985" builtinId="33" hidden="1"/>
    <cellStyle name="Accent2" xfId="25024" builtinId="33" hidden="1"/>
    <cellStyle name="Accent2" xfId="25064" builtinId="33" hidden="1"/>
    <cellStyle name="Accent2" xfId="25104" builtinId="33" hidden="1"/>
    <cellStyle name="Accent2" xfId="25143" builtinId="33" hidden="1"/>
    <cellStyle name="Accent2" xfId="25183" builtinId="33" hidden="1"/>
    <cellStyle name="Accent2" xfId="25222" builtinId="33" hidden="1"/>
    <cellStyle name="Accent2" xfId="25262" builtinId="33" hidden="1"/>
    <cellStyle name="Accent2" xfId="25301" builtinId="33" hidden="1"/>
    <cellStyle name="Accent2" xfId="25340" builtinId="33" hidden="1"/>
    <cellStyle name="Accent2" xfId="19050" builtinId="33" hidden="1"/>
    <cellStyle name="Accent2" xfId="19019" builtinId="33" hidden="1"/>
    <cellStyle name="Accent2" xfId="25367" builtinId="33" hidden="1"/>
    <cellStyle name="Accent2" xfId="25406" builtinId="33" hidden="1"/>
    <cellStyle name="Accent2" xfId="25445" builtinId="33" hidden="1"/>
    <cellStyle name="Accent2" xfId="25484" builtinId="33" hidden="1"/>
    <cellStyle name="Accent2" xfId="25524" builtinId="33" hidden="1"/>
    <cellStyle name="Accent2" xfId="25563" builtinId="33" hidden="1"/>
    <cellStyle name="Accent2" xfId="25604" builtinId="33" hidden="1"/>
    <cellStyle name="Accent2" xfId="25643" builtinId="33" hidden="1"/>
    <cellStyle name="Accent2" xfId="25682" builtinId="33" hidden="1"/>
    <cellStyle name="Accent2" xfId="25721" builtinId="33" hidden="1"/>
    <cellStyle name="Accent2" xfId="25761" builtinId="33" hidden="1"/>
    <cellStyle name="Accent2" xfId="25801" builtinId="33" hidden="1"/>
    <cellStyle name="Accent2" xfId="25840" builtinId="33" hidden="1"/>
    <cellStyle name="Accent2" xfId="25880" builtinId="33" hidden="1"/>
    <cellStyle name="Accent2" xfId="25919" builtinId="33" hidden="1"/>
    <cellStyle name="Accent2" xfId="25959" builtinId="33" hidden="1"/>
    <cellStyle name="Accent2" xfId="25998" builtinId="33" hidden="1"/>
    <cellStyle name="Accent2" xfId="26037" builtinId="33" hidden="1"/>
    <cellStyle name="Accent2" xfId="26076" builtinId="33" hidden="1"/>
    <cellStyle name="Accent2" xfId="26235" builtinId="33" hidden="1"/>
    <cellStyle name="Accent2" xfId="26276" builtinId="33" hidden="1"/>
    <cellStyle name="Accent2" xfId="26315" builtinId="33" hidden="1"/>
    <cellStyle name="Accent2" xfId="26354" builtinId="33" hidden="1"/>
    <cellStyle name="Accent2" xfId="26393" builtinId="33" hidden="1"/>
    <cellStyle name="Accent2" xfId="26433" builtinId="33" hidden="1"/>
    <cellStyle name="Accent2" xfId="26472" builtinId="33" hidden="1"/>
    <cellStyle name="Accent2" xfId="26513" builtinId="33" hidden="1"/>
    <cellStyle name="Accent2" xfId="26552" builtinId="33" hidden="1"/>
    <cellStyle name="Accent2" xfId="26591" builtinId="33" hidden="1"/>
    <cellStyle name="Accent2" xfId="26630" builtinId="33" hidden="1"/>
    <cellStyle name="Accent2" xfId="26670" builtinId="33" hidden="1"/>
    <cellStyle name="Accent2" xfId="26710" builtinId="33" hidden="1"/>
    <cellStyle name="Accent2" xfId="26749" builtinId="33" hidden="1"/>
    <cellStyle name="Accent2" xfId="26789" builtinId="33" hidden="1"/>
    <cellStyle name="Accent2" xfId="26829" builtinId="33" hidden="1"/>
    <cellStyle name="Accent2" xfId="26869" builtinId="33" hidden="1"/>
    <cellStyle name="Accent2" xfId="26908" builtinId="33" hidden="1"/>
    <cellStyle name="Accent2" xfId="26947" builtinId="33" hidden="1"/>
    <cellStyle name="Accent2" xfId="26975" builtinId="33" hidden="1"/>
    <cellStyle name="Accent2" xfId="26980" builtinId="33" hidden="1"/>
    <cellStyle name="Accent2" xfId="27021" builtinId="33" hidden="1"/>
    <cellStyle name="Accent2" xfId="27060" builtinId="33" hidden="1"/>
    <cellStyle name="Accent2" xfId="27099" builtinId="33" hidden="1"/>
    <cellStyle name="Accent2" xfId="27138" builtinId="33" hidden="1"/>
    <cellStyle name="Accent2" xfId="27178" builtinId="33" hidden="1"/>
    <cellStyle name="Accent2" xfId="27217" builtinId="33" hidden="1"/>
    <cellStyle name="Accent2" xfId="27258" builtinId="33" hidden="1"/>
    <cellStyle name="Accent2" xfId="27297" builtinId="33" hidden="1"/>
    <cellStyle name="Accent2" xfId="27336" builtinId="33" hidden="1"/>
    <cellStyle name="Accent2" xfId="27375" builtinId="33" hidden="1"/>
    <cellStyle name="Accent2" xfId="27415" builtinId="33" hidden="1"/>
    <cellStyle name="Accent2" xfId="27455" builtinId="33" hidden="1"/>
    <cellStyle name="Accent2" xfId="27494" builtinId="33" hidden="1"/>
    <cellStyle name="Accent2" xfId="27534" builtinId="33" hidden="1"/>
    <cellStyle name="Accent2" xfId="27573" builtinId="33" hidden="1"/>
    <cellStyle name="Accent2" xfId="27613" builtinId="33" hidden="1"/>
    <cellStyle name="Accent2" xfId="27652" builtinId="33" hidden="1"/>
    <cellStyle name="Accent2" xfId="27691" builtinId="33" hidden="1"/>
    <cellStyle name="Accent2" xfId="27714" builtinId="33" hidden="1"/>
    <cellStyle name="Accent2" xfId="26167" builtinId="33" hidden="1"/>
    <cellStyle name="Accent2" xfId="27737" builtinId="33" hidden="1"/>
    <cellStyle name="Accent2" xfId="27776" builtinId="33" hidden="1"/>
    <cellStyle name="Accent2" xfId="27815" builtinId="33" hidden="1"/>
    <cellStyle name="Accent2" xfId="27854" builtinId="33" hidden="1"/>
    <cellStyle name="Accent2" xfId="27894" builtinId="33" hidden="1"/>
    <cellStyle name="Accent2" xfId="27933" builtinId="33" hidden="1"/>
    <cellStyle name="Accent2" xfId="27974" builtinId="33" hidden="1"/>
    <cellStyle name="Accent2" xfId="28013" builtinId="33" hidden="1"/>
    <cellStyle name="Accent2" xfId="28052" builtinId="33" hidden="1"/>
    <cellStyle name="Accent2" xfId="28091" builtinId="33" hidden="1"/>
    <cellStyle name="Accent2" xfId="28131" builtinId="33" hidden="1"/>
    <cellStyle name="Accent2" xfId="28171" builtinId="33" hidden="1"/>
    <cellStyle name="Accent2" xfId="28210" builtinId="33" hidden="1"/>
    <cellStyle name="Accent2" xfId="28250" builtinId="33" hidden="1"/>
    <cellStyle name="Accent2" xfId="28289" builtinId="33" hidden="1"/>
    <cellStyle name="Accent2" xfId="28329" builtinId="33" hidden="1"/>
    <cellStyle name="Accent2" xfId="28368" builtinId="33" hidden="1"/>
    <cellStyle name="Accent2" xfId="28407" builtinId="33" hidden="1"/>
    <cellStyle name="Accent2" xfId="28446" builtinId="33" hidden="1"/>
    <cellStyle name="Accent2" xfId="28570" builtinId="33" hidden="1"/>
    <cellStyle name="Accent2" xfId="28613" builtinId="33" hidden="1"/>
    <cellStyle name="Accent2" xfId="28652" builtinId="33" hidden="1"/>
    <cellStyle name="Accent2" xfId="28691" builtinId="33" hidden="1"/>
    <cellStyle name="Accent2" xfId="28730" builtinId="33" hidden="1"/>
    <cellStyle name="Accent2" xfId="28770" builtinId="33" hidden="1"/>
    <cellStyle name="Accent2" xfId="28809" builtinId="33" hidden="1"/>
    <cellStyle name="Accent2" xfId="28850" builtinId="33" hidden="1"/>
    <cellStyle name="Accent2" xfId="28889" builtinId="33" hidden="1"/>
    <cellStyle name="Accent2" xfId="28928" builtinId="33" hidden="1"/>
    <cellStyle name="Accent2" xfId="28967" builtinId="33" hidden="1"/>
    <cellStyle name="Accent2" xfId="29009" builtinId="33" hidden="1"/>
    <cellStyle name="Accent2" xfId="29049" builtinId="33" hidden="1"/>
    <cellStyle name="Accent2" xfId="29088" builtinId="33" hidden="1"/>
    <cellStyle name="Accent2" xfId="29128" builtinId="33" hidden="1"/>
    <cellStyle name="Accent2" xfId="29168" builtinId="33" hidden="1"/>
    <cellStyle name="Accent2" xfId="29208" builtinId="33" hidden="1"/>
    <cellStyle name="Accent2" xfId="29247" builtinId="33" hidden="1"/>
    <cellStyle name="Accent2" xfId="29286" builtinId="33" hidden="1"/>
    <cellStyle name="Accent2" xfId="29336" builtinId="33" hidden="1"/>
    <cellStyle name="Accent2" xfId="29495" builtinId="33" hidden="1"/>
    <cellStyle name="Accent2" xfId="29538" builtinId="33" hidden="1"/>
    <cellStyle name="Accent2" xfId="29577" builtinId="33" hidden="1"/>
    <cellStyle name="Accent2" xfId="29616" builtinId="33" hidden="1"/>
    <cellStyle name="Accent2" xfId="29655" builtinId="33" hidden="1"/>
    <cellStyle name="Accent2" xfId="29695" builtinId="33" hidden="1"/>
    <cellStyle name="Accent2" xfId="29734" builtinId="33" hidden="1"/>
    <cellStyle name="Accent2" xfId="29775" builtinId="33" hidden="1"/>
    <cellStyle name="Accent2" xfId="29814" builtinId="33" hidden="1"/>
    <cellStyle name="Accent2" xfId="29853" builtinId="33" hidden="1"/>
    <cellStyle name="Accent2" xfId="29892" builtinId="33" hidden="1"/>
    <cellStyle name="Accent2" xfId="29934" builtinId="33" hidden="1"/>
    <cellStyle name="Accent2" xfId="29974" builtinId="33" hidden="1"/>
    <cellStyle name="Accent2" xfId="30013" builtinId="33" hidden="1"/>
    <cellStyle name="Accent2" xfId="30053" builtinId="33" hidden="1"/>
    <cellStyle name="Accent2" xfId="30093" builtinId="33" hidden="1"/>
    <cellStyle name="Accent2" xfId="30133" builtinId="33" hidden="1"/>
    <cellStyle name="Accent2" xfId="30172" builtinId="33" hidden="1"/>
    <cellStyle name="Accent2" xfId="30211" builtinId="33" hidden="1"/>
    <cellStyle name="Accent2" xfId="30239" builtinId="33" hidden="1"/>
    <cellStyle name="Accent2" xfId="30244" builtinId="33" hidden="1"/>
    <cellStyle name="Accent2" xfId="30285" builtinId="33" hidden="1"/>
    <cellStyle name="Accent2" xfId="30324" builtinId="33" hidden="1"/>
    <cellStyle name="Accent2" xfId="30363" builtinId="33" hidden="1"/>
    <cellStyle name="Accent2" xfId="30402" builtinId="33" hidden="1"/>
    <cellStyle name="Accent2" xfId="30442" builtinId="33" hidden="1"/>
    <cellStyle name="Accent2" xfId="30481" builtinId="33" hidden="1"/>
    <cellStyle name="Accent2" xfId="30522" builtinId="33" hidden="1"/>
    <cellStyle name="Accent2" xfId="30561" builtinId="33" hidden="1"/>
    <cellStyle name="Accent2" xfId="30600" builtinId="33" hidden="1"/>
    <cellStyle name="Accent2" xfId="30639" builtinId="33" hidden="1"/>
    <cellStyle name="Accent2" xfId="30679" builtinId="33" hidden="1"/>
    <cellStyle name="Accent2" xfId="30719" builtinId="33" hidden="1"/>
    <cellStyle name="Accent2" xfId="30758" builtinId="33" hidden="1"/>
    <cellStyle name="Accent2" xfId="30798" builtinId="33" hidden="1"/>
    <cellStyle name="Accent2" xfId="30837" builtinId="33" hidden="1"/>
    <cellStyle name="Accent2" xfId="30877" builtinId="33" hidden="1"/>
    <cellStyle name="Accent2" xfId="30916" builtinId="33" hidden="1"/>
    <cellStyle name="Accent2" xfId="30955" builtinId="33" hidden="1"/>
    <cellStyle name="Accent2" xfId="30978" builtinId="33" hidden="1"/>
    <cellStyle name="Accent2" xfId="29427" builtinId="33" hidden="1"/>
    <cellStyle name="Accent2" xfId="31001" builtinId="33" hidden="1"/>
    <cellStyle name="Accent2" xfId="31040" builtinId="33" hidden="1"/>
    <cellStyle name="Accent2" xfId="31079" builtinId="33" hidden="1"/>
    <cellStyle name="Accent2" xfId="31118" builtinId="33" hidden="1"/>
    <cellStyle name="Accent2" xfId="31158" builtinId="33" hidden="1"/>
    <cellStyle name="Accent2" xfId="31197" builtinId="33" hidden="1"/>
    <cellStyle name="Accent2" xfId="31238" builtinId="33" hidden="1"/>
    <cellStyle name="Accent2" xfId="31277" builtinId="33" hidden="1"/>
    <cellStyle name="Accent2" xfId="31316" builtinId="33" hidden="1"/>
    <cellStyle name="Accent2" xfId="31355" builtinId="33" hidden="1"/>
    <cellStyle name="Accent2" xfId="31395" builtinId="33" hidden="1"/>
    <cellStyle name="Accent2" xfId="31435" builtinId="33" hidden="1"/>
    <cellStyle name="Accent2" xfId="31474" builtinId="33" hidden="1"/>
    <cellStyle name="Accent2" xfId="31514" builtinId="33" hidden="1"/>
    <cellStyle name="Accent2" xfId="31553" builtinId="33" hidden="1"/>
    <cellStyle name="Accent2" xfId="31593" builtinId="33" hidden="1"/>
    <cellStyle name="Accent2" xfId="31632" builtinId="33" hidden="1"/>
    <cellStyle name="Accent2" xfId="31671" builtinId="33" hidden="1"/>
    <cellStyle name="Accent2" xfId="29315" builtinId="33" hidden="1"/>
    <cellStyle name="Accent2" xfId="28472" builtinId="33" hidden="1"/>
    <cellStyle name="Accent2" xfId="31725" builtinId="33" hidden="1"/>
    <cellStyle name="Accent2" xfId="31764" builtinId="33" hidden="1"/>
    <cellStyle name="Accent2" xfId="31803" builtinId="33" hidden="1"/>
    <cellStyle name="Accent2" xfId="31842" builtinId="33" hidden="1"/>
    <cellStyle name="Accent2" xfId="31882" builtinId="33" hidden="1"/>
    <cellStyle name="Accent2" xfId="31921" builtinId="33" hidden="1"/>
    <cellStyle name="Accent2" xfId="31962" builtinId="33" hidden="1"/>
    <cellStyle name="Accent2" xfId="32001" builtinId="33" hidden="1"/>
    <cellStyle name="Accent2" xfId="32040" builtinId="33" hidden="1"/>
    <cellStyle name="Accent2" xfId="32079" builtinId="33" hidden="1"/>
    <cellStyle name="Accent2" xfId="32119" builtinId="33" hidden="1"/>
    <cellStyle name="Accent2" xfId="32159" builtinId="33" hidden="1"/>
    <cellStyle name="Accent2" xfId="32198" builtinId="33" hidden="1"/>
    <cellStyle name="Accent2" xfId="32238" builtinId="33" hidden="1"/>
    <cellStyle name="Accent2" xfId="32277" builtinId="33" hidden="1"/>
    <cellStyle name="Accent2" xfId="32317" builtinId="33" hidden="1"/>
    <cellStyle name="Accent2" xfId="32356" builtinId="33" hidden="1"/>
    <cellStyle name="Accent2" xfId="32395" builtinId="33" hidden="1"/>
    <cellStyle name="Accent2" xfId="32434" builtinId="33" hidden="1"/>
    <cellStyle name="Accent2" xfId="32593" builtinId="33" hidden="1"/>
    <cellStyle name="Accent2" xfId="32634" builtinId="33" hidden="1"/>
    <cellStyle name="Accent2" xfId="32673" builtinId="33" hidden="1"/>
    <cellStyle name="Accent2" xfId="32712" builtinId="33" hidden="1"/>
    <cellStyle name="Accent2" xfId="32751" builtinId="33" hidden="1"/>
    <cellStyle name="Accent2" xfId="32791" builtinId="33" hidden="1"/>
    <cellStyle name="Accent2" xfId="32830" builtinId="33" hidden="1"/>
    <cellStyle name="Accent2" xfId="32871" builtinId="33" hidden="1"/>
    <cellStyle name="Accent2" xfId="32910" builtinId="33" hidden="1"/>
    <cellStyle name="Accent2" xfId="32949" builtinId="33" hidden="1"/>
    <cellStyle name="Accent2" xfId="32988" builtinId="33" hidden="1"/>
    <cellStyle name="Accent2" xfId="33028" builtinId="33" hidden="1"/>
    <cellStyle name="Accent2" xfId="33068" builtinId="33" hidden="1"/>
    <cellStyle name="Accent2" xfId="33107" builtinId="33" hidden="1"/>
    <cellStyle name="Accent2" xfId="33147" builtinId="33" hidden="1"/>
    <cellStyle name="Accent2" xfId="33187" builtinId="33" hidden="1"/>
    <cellStyle name="Accent2" xfId="33227" builtinId="33" hidden="1"/>
    <cellStyle name="Accent2" xfId="33266" builtinId="33" hidden="1"/>
    <cellStyle name="Accent2" xfId="33305" builtinId="33" hidden="1"/>
    <cellStyle name="Accent2" xfId="33333" builtinId="33" hidden="1"/>
    <cellStyle name="Accent2" xfId="33338" builtinId="33" hidden="1"/>
    <cellStyle name="Accent2" xfId="33379" builtinId="33" hidden="1"/>
    <cellStyle name="Accent2" xfId="33418" builtinId="33" hidden="1"/>
    <cellStyle name="Accent2" xfId="33457" builtinId="33" hidden="1"/>
    <cellStyle name="Accent2" xfId="33496" builtinId="33" hidden="1"/>
    <cellStyle name="Accent2" xfId="33536" builtinId="33" hidden="1"/>
    <cellStyle name="Accent2" xfId="33575" builtinId="33" hidden="1"/>
    <cellStyle name="Accent2" xfId="33616" builtinId="33" hidden="1"/>
    <cellStyle name="Accent2" xfId="33655" builtinId="33" hidden="1"/>
    <cellStyle name="Accent2" xfId="33694" builtinId="33" hidden="1"/>
    <cellStyle name="Accent2" xfId="33733" builtinId="33" hidden="1"/>
    <cellStyle name="Accent2" xfId="33773" builtinId="33" hidden="1"/>
    <cellStyle name="Accent2" xfId="33813" builtinId="33" hidden="1"/>
    <cellStyle name="Accent2" xfId="33852" builtinId="33" hidden="1"/>
    <cellStyle name="Accent2" xfId="33892" builtinId="33" hidden="1"/>
    <cellStyle name="Accent2" xfId="33931" builtinId="33" hidden="1"/>
    <cellStyle name="Accent2" xfId="33971" builtinId="33" hidden="1"/>
    <cellStyle name="Accent2" xfId="34010" builtinId="33" hidden="1"/>
    <cellStyle name="Accent2" xfId="34049" builtinId="33" hidden="1"/>
    <cellStyle name="Accent2" xfId="34072" builtinId="33" hidden="1"/>
    <cellStyle name="Accent2" xfId="32525" builtinId="33" hidden="1"/>
    <cellStyle name="Accent2" xfId="34095" builtinId="33" hidden="1"/>
    <cellStyle name="Accent2" xfId="34134" builtinId="33" hidden="1"/>
    <cellStyle name="Accent2" xfId="34173" builtinId="33" hidden="1"/>
    <cellStyle name="Accent2" xfId="34212" builtinId="33" hidden="1"/>
    <cellStyle name="Accent2" xfId="34252" builtinId="33" hidden="1"/>
    <cellStyle name="Accent2" xfId="34291" builtinId="33" hidden="1"/>
    <cellStyle name="Accent2" xfId="34332" builtinId="33" hidden="1"/>
    <cellStyle name="Accent2" xfId="34371" builtinId="33" hidden="1"/>
    <cellStyle name="Accent2" xfId="34410" builtinId="33" hidden="1"/>
    <cellStyle name="Accent2" xfId="34449" builtinId="33" hidden="1"/>
    <cellStyle name="Accent2" xfId="34489" builtinId="33" hidden="1"/>
    <cellStyle name="Accent2" xfId="34529" builtinId="33" hidden="1"/>
    <cellStyle name="Accent2" xfId="34568" builtinId="33" hidden="1"/>
    <cellStyle name="Accent2" xfId="34608" builtinId="33" hidden="1"/>
    <cellStyle name="Accent2" xfId="34647" builtinId="33" hidden="1"/>
    <cellStyle name="Accent2" xfId="34687" builtinId="33" hidden="1"/>
    <cellStyle name="Accent2" xfId="34726" builtinId="33" hidden="1"/>
    <cellStyle name="Accent2" xfId="34765" builtinId="33" hidden="1"/>
    <cellStyle name="Accent2" xfId="29311" builtinId="33" hidden="1"/>
    <cellStyle name="Accent2" xfId="34806" builtinId="33" hidden="1"/>
    <cellStyle name="Accent2" xfId="34847" builtinId="33" hidden="1"/>
    <cellStyle name="Accent2" xfId="34886" builtinId="33" hidden="1"/>
    <cellStyle name="Accent2" xfId="34925" builtinId="33" hidden="1"/>
    <cellStyle name="Accent2" xfId="34964" builtinId="33" hidden="1"/>
    <cellStyle name="Accent2" xfId="35004" builtinId="33" hidden="1"/>
    <cellStyle name="Accent2" xfId="35043" builtinId="33" hidden="1"/>
    <cellStyle name="Accent2" xfId="35084" builtinId="33" hidden="1"/>
    <cellStyle name="Accent2" xfId="35123" builtinId="33" hidden="1"/>
    <cellStyle name="Accent2" xfId="35162" builtinId="33" hidden="1"/>
    <cellStyle name="Accent2" xfId="35201" builtinId="33" hidden="1"/>
    <cellStyle name="Accent2" xfId="35241" builtinId="33" hidden="1"/>
    <cellStyle name="Accent2" xfId="35281" builtinId="33" hidden="1"/>
    <cellStyle name="Accent2" xfId="35320" builtinId="33" hidden="1"/>
    <cellStyle name="Accent2" xfId="35360" builtinId="33" hidden="1"/>
    <cellStyle name="Accent2" xfId="35399" builtinId="33" hidden="1"/>
    <cellStyle name="Accent2" xfId="35439" builtinId="33" hidden="1"/>
    <cellStyle name="Accent2" xfId="35478" builtinId="33" hidden="1"/>
    <cellStyle name="Accent2" xfId="35517" builtinId="33" hidden="1"/>
    <cellStyle name="Accent2" xfId="35556" builtinId="33" hidden="1"/>
    <cellStyle name="Accent2" xfId="35715" builtinId="33" hidden="1"/>
    <cellStyle name="Accent2" xfId="35756" builtinId="33" hidden="1"/>
    <cellStyle name="Accent2" xfId="35795" builtinId="33" hidden="1"/>
    <cellStyle name="Accent2" xfId="35834" builtinId="33" hidden="1"/>
    <cellStyle name="Accent2" xfId="35873" builtinId="33" hidden="1"/>
    <cellStyle name="Accent2" xfId="35913" builtinId="33" hidden="1"/>
    <cellStyle name="Accent2" xfId="35952" builtinId="33" hidden="1"/>
    <cellStyle name="Accent2" xfId="35993" builtinId="33" hidden="1"/>
    <cellStyle name="Accent2" xfId="36032" builtinId="33" hidden="1"/>
    <cellStyle name="Accent2" xfId="36071" builtinId="33" hidden="1"/>
    <cellStyle name="Accent2" xfId="36110" builtinId="33" hidden="1"/>
    <cellStyle name="Accent2" xfId="36150" builtinId="33" hidden="1"/>
    <cellStyle name="Accent2" xfId="36190" builtinId="33" hidden="1"/>
    <cellStyle name="Accent2" xfId="36229" builtinId="33" hidden="1"/>
    <cellStyle name="Accent2" xfId="36269" builtinId="33" hidden="1"/>
    <cellStyle name="Accent2" xfId="36309" builtinId="33" hidden="1"/>
    <cellStyle name="Accent2" xfId="36349" builtinId="33" hidden="1"/>
    <cellStyle name="Accent2" xfId="36388" builtinId="33" hidden="1"/>
    <cellStyle name="Accent2" xfId="36427" builtinId="33" hidden="1"/>
    <cellStyle name="Accent2" xfId="36455" builtinId="33" hidden="1"/>
    <cellStyle name="Accent2" xfId="36460" builtinId="33" hidden="1"/>
    <cellStyle name="Accent2" xfId="36501" builtinId="33" hidden="1"/>
    <cellStyle name="Accent2" xfId="36540" builtinId="33" hidden="1"/>
    <cellStyle name="Accent2" xfId="36579" builtinId="33" hidden="1"/>
    <cellStyle name="Accent2" xfId="36618" builtinId="33" hidden="1"/>
    <cellStyle name="Accent2" xfId="36658" builtinId="33" hidden="1"/>
    <cellStyle name="Accent2" xfId="36697" builtinId="33" hidden="1"/>
    <cellStyle name="Accent2" xfId="36738" builtinId="33" hidden="1"/>
    <cellStyle name="Accent2" xfId="36777" builtinId="33" hidden="1"/>
    <cellStyle name="Accent2" xfId="36816" builtinId="33" hidden="1"/>
    <cellStyle name="Accent2" xfId="36855" builtinId="33" hidden="1"/>
    <cellStyle name="Accent2" xfId="36895" builtinId="33" hidden="1"/>
    <cellStyle name="Accent2" xfId="36935" builtinId="33" hidden="1"/>
    <cellStyle name="Accent2" xfId="36974" builtinId="33" hidden="1"/>
    <cellStyle name="Accent2" xfId="37014" builtinId="33" hidden="1"/>
    <cellStyle name="Accent2" xfId="37053" builtinId="33" hidden="1"/>
    <cellStyle name="Accent2" xfId="37093" builtinId="33" hidden="1"/>
    <cellStyle name="Accent2" xfId="37132" builtinId="33" hidden="1"/>
    <cellStyle name="Accent2" xfId="37171" builtinId="33" hidden="1"/>
    <cellStyle name="Accent2" xfId="37194" builtinId="33" hidden="1"/>
    <cellStyle name="Accent2" xfId="35647" builtinId="33" hidden="1"/>
    <cellStyle name="Accent2" xfId="37217" builtinId="33" hidden="1"/>
    <cellStyle name="Accent2" xfId="37256" builtinId="33" hidden="1"/>
    <cellStyle name="Accent2" xfId="37295" builtinId="33" hidden="1"/>
    <cellStyle name="Accent2" xfId="37334" builtinId="33" hidden="1"/>
    <cellStyle name="Accent2" xfId="37374" builtinId="33" hidden="1"/>
    <cellStyle name="Accent2" xfId="37413" builtinId="33" hidden="1"/>
    <cellStyle name="Accent2" xfId="37454" builtinId="33" hidden="1"/>
    <cellStyle name="Accent2" xfId="37493" builtinId="33" hidden="1"/>
    <cellStyle name="Accent2" xfId="37532" builtinId="33" hidden="1"/>
    <cellStyle name="Accent2" xfId="37571" builtinId="33" hidden="1"/>
    <cellStyle name="Accent2" xfId="37611" builtinId="33" hidden="1"/>
    <cellStyle name="Accent2" xfId="37651" builtinId="33" hidden="1"/>
    <cellStyle name="Accent2" xfId="37690" builtinId="33" hidden="1"/>
    <cellStyle name="Accent2" xfId="37730" builtinId="33" hidden="1"/>
    <cellStyle name="Accent2" xfId="37769" builtinId="33" hidden="1"/>
    <cellStyle name="Accent2" xfId="37809" builtinId="33" hidden="1"/>
    <cellStyle name="Accent2" xfId="37848" builtinId="33" hidden="1"/>
    <cellStyle name="Accent2" xfId="37887" builtinId="33" hidden="1"/>
    <cellStyle name="Accent2" xfId="37926" builtinId="33" hidden="1"/>
    <cellStyle name="Accent2" xfId="37966" builtinId="33" hidden="1"/>
    <cellStyle name="Accent2" xfId="38007" builtinId="33" hidden="1"/>
    <cellStyle name="Accent2" xfId="38046" builtinId="33" hidden="1"/>
    <cellStyle name="Accent2" xfId="38085" builtinId="33" hidden="1"/>
    <cellStyle name="Accent2" xfId="38124" builtinId="33" hidden="1"/>
    <cellStyle name="Accent2" xfId="38164" builtinId="33" hidden="1"/>
    <cellStyle name="Accent2" xfId="38203" builtinId="33" hidden="1"/>
    <cellStyle name="Accent2" xfId="38244" builtinId="33" hidden="1"/>
    <cellStyle name="Accent2" xfId="38283" builtinId="33" hidden="1"/>
    <cellStyle name="Accent2" xfId="38322" builtinId="33" hidden="1"/>
    <cellStyle name="Accent2" xfId="38361" builtinId="33" hidden="1"/>
    <cellStyle name="Accent2" xfId="38401" builtinId="33" hidden="1"/>
    <cellStyle name="Accent2" xfId="38441" builtinId="33" hidden="1"/>
    <cellStyle name="Accent2" xfId="38480" builtinId="33" hidden="1"/>
    <cellStyle name="Accent2" xfId="38520" builtinId="33" hidden="1"/>
    <cellStyle name="Accent2" xfId="38559" builtinId="33" hidden="1"/>
    <cellStyle name="Accent2" xfId="38599" builtinId="33" hidden="1"/>
    <cellStyle name="Accent2" xfId="38638" builtinId="33" hidden="1"/>
    <cellStyle name="Accent2" xfId="38677" builtinId="33" hidden="1"/>
    <cellStyle name="Accent2" xfId="38716" builtinId="33" hidden="1"/>
    <cellStyle name="Accent2" xfId="38875" builtinId="33" hidden="1"/>
    <cellStyle name="Accent2" xfId="38916" builtinId="33" hidden="1"/>
    <cellStyle name="Accent2" xfId="38955" builtinId="33" hidden="1"/>
    <cellStyle name="Accent2" xfId="38994" builtinId="33" hidden="1"/>
    <cellStyle name="Accent2" xfId="39033" builtinId="33" hidden="1"/>
    <cellStyle name="Accent2" xfId="39073" builtinId="33" hidden="1"/>
    <cellStyle name="Accent2" xfId="39112" builtinId="33" hidden="1"/>
    <cellStyle name="Accent2" xfId="39153" builtinId="33" hidden="1"/>
    <cellStyle name="Accent2" xfId="39192" builtinId="33" hidden="1"/>
    <cellStyle name="Accent2" xfId="39231" builtinId="33" hidden="1"/>
    <cellStyle name="Accent2" xfId="39270" builtinId="33" hidden="1"/>
    <cellStyle name="Accent2" xfId="39310" builtinId="33" hidden="1"/>
    <cellStyle name="Accent2" xfId="39350" builtinId="33" hidden="1"/>
    <cellStyle name="Accent2" xfId="39389" builtinId="33" hidden="1"/>
    <cellStyle name="Accent2" xfId="39429" builtinId="33" hidden="1"/>
    <cellStyle name="Accent2" xfId="39469" builtinId="33" hidden="1"/>
    <cellStyle name="Accent2" xfId="39509" builtinId="33" hidden="1"/>
    <cellStyle name="Accent2" xfId="39548" builtinId="33" hidden="1"/>
    <cellStyle name="Accent2" xfId="39587" builtinId="33" hidden="1"/>
    <cellStyle name="Accent2" xfId="39615" builtinId="33" hidden="1"/>
    <cellStyle name="Accent2" xfId="39620" builtinId="33" hidden="1"/>
    <cellStyle name="Accent2" xfId="39661" builtinId="33" hidden="1"/>
    <cellStyle name="Accent2" xfId="39700" builtinId="33" hidden="1"/>
    <cellStyle name="Accent2" xfId="39739" builtinId="33" hidden="1"/>
    <cellStyle name="Accent2" xfId="39778" builtinId="33" hidden="1"/>
    <cellStyle name="Accent2" xfId="39818" builtinId="33" hidden="1"/>
    <cellStyle name="Accent2" xfId="39857" builtinId="33" hidden="1"/>
    <cellStyle name="Accent2" xfId="39898" builtinId="33" hidden="1"/>
    <cellStyle name="Accent2" xfId="39937" builtinId="33" hidden="1"/>
    <cellStyle name="Accent2" xfId="39976" builtinId="33" hidden="1"/>
    <cellStyle name="Accent2" xfId="40015" builtinId="33" hidden="1"/>
    <cellStyle name="Accent2" xfId="40055" builtinId="33" hidden="1"/>
    <cellStyle name="Accent2" xfId="40095" builtinId="33" hidden="1"/>
    <cellStyle name="Accent2" xfId="40134" builtinId="33" hidden="1"/>
    <cellStyle name="Accent2" xfId="40174" builtinId="33" hidden="1"/>
    <cellStyle name="Accent2" xfId="40213" builtinId="33" hidden="1"/>
    <cellStyle name="Accent2" xfId="40253" builtinId="33" hidden="1"/>
    <cellStyle name="Accent2" xfId="40292" builtinId="33" hidden="1"/>
    <cellStyle name="Accent2" xfId="40331" builtinId="33" hidden="1"/>
    <cellStyle name="Accent2" xfId="40354" builtinId="33" hidden="1"/>
    <cellStyle name="Accent2" xfId="38807" builtinId="33" hidden="1"/>
    <cellStyle name="Accent2" xfId="40377" builtinId="33" hidden="1"/>
    <cellStyle name="Accent2" xfId="40416" builtinId="33" hidden="1"/>
    <cellStyle name="Accent2" xfId="40455" builtinId="33" hidden="1"/>
    <cellStyle name="Accent2" xfId="40494" builtinId="33" hidden="1"/>
    <cellStyle name="Accent2" xfId="40534" builtinId="33" hidden="1"/>
    <cellStyle name="Accent2" xfId="40573" builtinId="33" hidden="1"/>
    <cellStyle name="Accent2" xfId="40614" builtinId="33" hidden="1"/>
    <cellStyle name="Accent2" xfId="40653" builtinId="33" hidden="1"/>
    <cellStyle name="Accent2" xfId="40692" builtinId="33" hidden="1"/>
    <cellStyle name="Accent2" xfId="40731" builtinId="33" hidden="1"/>
    <cellStyle name="Accent2" xfId="40771" builtinId="33" hidden="1"/>
    <cellStyle name="Accent2" xfId="40811" builtinId="33" hidden="1"/>
    <cellStyle name="Accent2" xfId="40850" builtinId="33" hidden="1"/>
    <cellStyle name="Accent2" xfId="40890" builtinId="33" hidden="1"/>
    <cellStyle name="Accent2" xfId="40929" builtinId="33" hidden="1"/>
    <cellStyle name="Accent2" xfId="40969" builtinId="33" hidden="1"/>
    <cellStyle name="Accent2" xfId="41008" builtinId="33" hidden="1"/>
    <cellStyle name="Accent2" xfId="41047" builtinId="33" hidden="1"/>
    <cellStyle name="Accent2" xfId="41107" builtinId="33" hidden="1"/>
    <cellStyle name="Accent2" xfId="41165" builtinId="33" hidden="1"/>
    <cellStyle name="Accent2" xfId="41206" builtinId="33" hidden="1"/>
    <cellStyle name="Accent2" xfId="41245" builtinId="33" hidden="1"/>
    <cellStyle name="Accent2" xfId="41284" builtinId="33" hidden="1"/>
    <cellStyle name="Accent2" xfId="41323" builtinId="33" hidden="1"/>
    <cellStyle name="Accent2" xfId="41363" builtinId="33" hidden="1"/>
    <cellStyle name="Accent2" xfId="41402" builtinId="33" hidden="1"/>
    <cellStyle name="Accent2" xfId="41443" builtinId="33" hidden="1"/>
    <cellStyle name="Accent2" xfId="41482" builtinId="33" hidden="1"/>
    <cellStyle name="Accent2" xfId="41521" builtinId="33" hidden="1"/>
    <cellStyle name="Accent2" xfId="41560" builtinId="33" hidden="1"/>
    <cellStyle name="Accent2" xfId="41600" builtinId="33" hidden="1"/>
    <cellStyle name="Accent2" xfId="41640" builtinId="33" hidden="1"/>
    <cellStyle name="Accent2" xfId="41679" builtinId="33" hidden="1"/>
    <cellStyle name="Accent2" xfId="41719" builtinId="33" hidden="1"/>
    <cellStyle name="Accent2" xfId="41758" builtinId="33" hidden="1"/>
    <cellStyle name="Accent2" xfId="41798" builtinId="33" hidden="1"/>
    <cellStyle name="Accent2" xfId="41837" builtinId="33" hidden="1"/>
    <cellStyle name="Accent2" xfId="41876" builtinId="33" hidden="1"/>
    <cellStyle name="Accent2" xfId="41077" builtinId="33" hidden="1"/>
    <cellStyle name="Accent2" xfId="41916" builtinId="33" hidden="1"/>
    <cellStyle name="Accent2" xfId="41957" builtinId="33" hidden="1"/>
    <cellStyle name="Accent2" xfId="41996" builtinId="33" hidden="1"/>
    <cellStyle name="Accent2" xfId="42035" builtinId="33" hidden="1"/>
    <cellStyle name="Accent2" xfId="42074" builtinId="33" hidden="1"/>
    <cellStyle name="Accent2" xfId="42114" builtinId="33" hidden="1"/>
    <cellStyle name="Accent2" xfId="42153" builtinId="33" hidden="1"/>
    <cellStyle name="Accent2" xfId="42194" builtinId="33" hidden="1"/>
    <cellStyle name="Accent2" xfId="42233" builtinId="33" hidden="1"/>
    <cellStyle name="Accent2" xfId="42272" builtinId="33" hidden="1"/>
    <cellStyle name="Accent2" xfId="42311" builtinId="33" hidden="1"/>
    <cellStyle name="Accent2" xfId="42351" builtinId="33" hidden="1"/>
    <cellStyle name="Accent2" xfId="42391" builtinId="33" hidden="1"/>
    <cellStyle name="Accent2" xfId="42430" builtinId="33" hidden="1"/>
    <cellStyle name="Accent2" xfId="42470" builtinId="33" hidden="1"/>
    <cellStyle name="Accent2" xfId="42509" builtinId="33" hidden="1"/>
    <cellStyle name="Accent2" xfId="42549" builtinId="33" hidden="1"/>
    <cellStyle name="Accent2" xfId="42588" builtinId="33" hidden="1"/>
    <cellStyle name="Accent2" xfId="42627" builtinId="33" hidden="1"/>
    <cellStyle name="Accent2" xfId="42691" builtinId="33" hidden="1"/>
    <cellStyle name="Accent2" xfId="42745" builtinId="33" hidden="1"/>
    <cellStyle name="Accent2" xfId="42786" builtinId="33" hidden="1"/>
    <cellStyle name="Accent2" xfId="42825" builtinId="33" hidden="1"/>
    <cellStyle name="Accent2" xfId="42864" builtinId="33" hidden="1"/>
    <cellStyle name="Accent2" xfId="42903" builtinId="33" hidden="1"/>
    <cellStyle name="Accent2" xfId="42943" builtinId="33" hidden="1"/>
    <cellStyle name="Accent2" xfId="42982" builtinId="33" hidden="1"/>
    <cellStyle name="Accent2" xfId="43023" builtinId="33" hidden="1"/>
    <cellStyle name="Accent2" xfId="43062" builtinId="33" hidden="1"/>
    <cellStyle name="Accent2" xfId="43101" builtinId="33" hidden="1"/>
    <cellStyle name="Accent2" xfId="43140" builtinId="33" hidden="1"/>
    <cellStyle name="Accent2" xfId="43180" builtinId="33" hidden="1"/>
    <cellStyle name="Accent2" xfId="43220" builtinId="33" hidden="1"/>
    <cellStyle name="Accent2" xfId="43259" builtinId="33" hidden="1"/>
    <cellStyle name="Accent2" xfId="43299" builtinId="33" hidden="1"/>
    <cellStyle name="Accent2" xfId="43338" builtinId="33" hidden="1"/>
    <cellStyle name="Accent2" xfId="43378" builtinId="33" hidden="1"/>
    <cellStyle name="Accent2" xfId="43417" builtinId="33" hidden="1"/>
    <cellStyle name="Accent2" xfId="43456" builtinId="33" hidden="1"/>
    <cellStyle name="Accent2" xfId="42666" builtinId="33" hidden="1"/>
    <cellStyle name="Accent2" xfId="43496" builtinId="33" hidden="1"/>
    <cellStyle name="Accent2" xfId="43537" builtinId="33" hidden="1"/>
    <cellStyle name="Accent2" xfId="43576" builtinId="33" hidden="1"/>
    <cellStyle name="Accent2" xfId="43615" builtinId="33" hidden="1"/>
    <cellStyle name="Accent2" xfId="43654" builtinId="33" hidden="1"/>
    <cellStyle name="Accent2" xfId="43694" builtinId="33" hidden="1"/>
    <cellStyle name="Accent2" xfId="43733" builtinId="33" hidden="1"/>
    <cellStyle name="Accent2" xfId="43774" builtinId="33" hidden="1"/>
    <cellStyle name="Accent2" xfId="43813" builtinId="33" hidden="1"/>
    <cellStyle name="Accent2" xfId="43852" builtinId="33" hidden="1"/>
    <cellStyle name="Accent2" xfId="43891" builtinId="33" hidden="1"/>
    <cellStyle name="Accent2" xfId="43931" builtinId="33" hidden="1"/>
    <cellStyle name="Accent2" xfId="43971" builtinId="33" hidden="1"/>
    <cellStyle name="Accent2" xfId="44010" builtinId="33" hidden="1"/>
    <cellStyle name="Accent2" xfId="44050" builtinId="33" hidden="1"/>
    <cellStyle name="Accent2" xfId="44089" builtinId="33" hidden="1"/>
    <cellStyle name="Accent2" xfId="44129" builtinId="33" hidden="1"/>
    <cellStyle name="Accent2" xfId="44168" builtinId="33" hidden="1"/>
    <cellStyle name="Accent2" xfId="44207" builtinId="33" hidden="1"/>
    <cellStyle name="Accent2" xfId="44271" builtinId="33" hidden="1"/>
    <cellStyle name="Accent2" xfId="44325" builtinId="33" hidden="1"/>
    <cellStyle name="Accent2" xfId="44366" builtinId="33" hidden="1"/>
    <cellStyle name="Accent2" xfId="44405" builtinId="33" hidden="1"/>
    <cellStyle name="Accent2" xfId="44444" builtinId="33" hidden="1"/>
    <cellStyle name="Accent2" xfId="44483" builtinId="33" hidden="1"/>
    <cellStyle name="Accent2" xfId="44523" builtinId="33" hidden="1"/>
    <cellStyle name="Accent2" xfId="44562" builtinId="33" hidden="1"/>
    <cellStyle name="Accent2" xfId="44603" builtinId="33" hidden="1"/>
    <cellStyle name="Accent2" xfId="44642" builtinId="33" hidden="1"/>
    <cellStyle name="Accent2" xfId="44681" builtinId="33" hidden="1"/>
    <cellStyle name="Accent2" xfId="44720" builtinId="33" hidden="1"/>
    <cellStyle name="Accent2" xfId="44760" builtinId="33" hidden="1"/>
    <cellStyle name="Accent2" xfId="44800" builtinId="33" hidden="1"/>
    <cellStyle name="Accent2" xfId="44839" builtinId="33" hidden="1"/>
    <cellStyle name="Accent2" xfId="44879" builtinId="33" hidden="1"/>
    <cellStyle name="Accent2" xfId="44918" builtinId="33" hidden="1"/>
    <cellStyle name="Accent2" xfId="44958" builtinId="33" hidden="1"/>
    <cellStyle name="Accent2" xfId="44997" builtinId="33" hidden="1"/>
    <cellStyle name="Accent2" xfId="45036" builtinId="33" hidden="1"/>
    <cellStyle name="Accent2" xfId="44248" builtinId="33" hidden="1"/>
    <cellStyle name="Accent2" xfId="45076" builtinId="33" hidden="1"/>
    <cellStyle name="Accent2" xfId="45117" builtinId="33" hidden="1"/>
    <cellStyle name="Accent2" xfId="45156" builtinId="33" hidden="1"/>
    <cellStyle name="Accent2" xfId="45195" builtinId="33" hidden="1"/>
    <cellStyle name="Accent2" xfId="45234" builtinId="33" hidden="1"/>
    <cellStyle name="Accent2" xfId="45274" builtinId="33" hidden="1"/>
    <cellStyle name="Accent2" xfId="45313" builtinId="33" hidden="1"/>
    <cellStyle name="Accent2" xfId="45354" builtinId="33" hidden="1"/>
    <cellStyle name="Accent2" xfId="45393" builtinId="33" hidden="1"/>
    <cellStyle name="Accent2" xfId="45432" builtinId="33" hidden="1"/>
    <cellStyle name="Accent2" xfId="45471" builtinId="33" hidden="1"/>
    <cellStyle name="Accent2" xfId="45511" builtinId="33" hidden="1"/>
    <cellStyle name="Accent2" xfId="45551" builtinId="33" hidden="1"/>
    <cellStyle name="Accent2" xfId="45590" builtinId="33" hidden="1"/>
    <cellStyle name="Accent2" xfId="45630" builtinId="33" hidden="1"/>
    <cellStyle name="Accent2" xfId="45669" builtinId="33" hidden="1"/>
    <cellStyle name="Accent2" xfId="45709" builtinId="33" hidden="1"/>
    <cellStyle name="Accent2" xfId="45748" builtinId="33" hidden="1"/>
    <cellStyle name="Accent2" xfId="45787" builtinId="33" hidden="1"/>
    <cellStyle name="Accent2" xfId="45824" builtinId="33" hidden="1"/>
    <cellStyle name="Accent2" xfId="45832" builtinId="33" hidden="1"/>
    <cellStyle name="Accent2" xfId="45829" builtinId="33" hidden="1"/>
    <cellStyle name="Accent2" xfId="45819" builtinId="33" hidden="1"/>
    <cellStyle name="Accent2" xfId="45821" builtinId="33" hidden="1"/>
    <cellStyle name="Accent2" xfId="45852" builtinId="33" hidden="1"/>
    <cellStyle name="Accent2" xfId="45857" builtinId="33" hidden="1"/>
    <cellStyle name="Accent2" xfId="45837" builtinId="33" hidden="1"/>
    <cellStyle name="Accent2" xfId="45869" builtinId="33" hidden="1"/>
    <cellStyle name="Accent2" xfId="45867" builtinId="33" hidden="1"/>
    <cellStyle name="Accent2" xfId="45862" builtinId="33" hidden="1"/>
    <cellStyle name="Accent2" xfId="45883" builtinId="33" hidden="1"/>
    <cellStyle name="Accent2" xfId="45889" builtinId="33" hidden="1"/>
    <cellStyle name="Accent2" xfId="45895" builtinId="33" hidden="1"/>
    <cellStyle name="Accent2" xfId="45901" builtinId="33" hidden="1"/>
    <cellStyle name="Accent2" xfId="45907" builtinId="33" hidden="1"/>
    <cellStyle name="Accent2" xfId="45913" builtinId="33" hidden="1"/>
    <cellStyle name="Accent2" xfId="45919" builtinId="33" hidden="1"/>
    <cellStyle name="Accent2" xfId="45925" builtinId="33" hidden="1"/>
    <cellStyle name="Accent2" xfId="45931" builtinId="33" hidden="1"/>
    <cellStyle name="Accent2" xfId="45940" builtinId="33" hidden="1"/>
    <cellStyle name="Accent2" xfId="45946" builtinId="33" hidden="1"/>
    <cellStyle name="Accent3" xfId="42" hidden="1"/>
    <cellStyle name="Accent3" xfId="24" builtinId="37" hidden="1"/>
    <cellStyle name="Accent3" xfId="72" builtinId="37" hidden="1"/>
    <cellStyle name="Accent3" xfId="91" builtinId="37" hidden="1"/>
    <cellStyle name="Accent3" xfId="130" builtinId="37" hidden="1"/>
    <cellStyle name="Accent3" xfId="169" builtinId="37" hidden="1"/>
    <cellStyle name="Accent3" xfId="208" builtinId="37" hidden="1"/>
    <cellStyle name="Accent3" xfId="248" builtinId="37" hidden="1"/>
    <cellStyle name="Accent3" xfId="287" builtinId="37" hidden="1"/>
    <cellStyle name="Accent3" xfId="328" builtinId="37" hidden="1"/>
    <cellStyle name="Accent3" xfId="367" builtinId="37" hidden="1"/>
    <cellStyle name="Accent3" xfId="406" builtinId="37" hidden="1"/>
    <cellStyle name="Accent3" xfId="445" builtinId="37" hidden="1"/>
    <cellStyle name="Accent3" xfId="485" builtinId="37" hidden="1"/>
    <cellStyle name="Accent3" xfId="525" builtinId="37" hidden="1"/>
    <cellStyle name="Accent3" xfId="564" builtinId="37" hidden="1"/>
    <cellStyle name="Accent3" xfId="604" builtinId="37" hidden="1"/>
    <cellStyle name="Accent3" xfId="643" builtinId="37" hidden="1"/>
    <cellStyle name="Accent3" xfId="683" builtinId="37" hidden="1"/>
    <cellStyle name="Accent3" xfId="722" builtinId="37" hidden="1"/>
    <cellStyle name="Accent3" xfId="761" builtinId="37" hidden="1"/>
    <cellStyle name="Accent3" xfId="800" builtinId="37" hidden="1"/>
    <cellStyle name="Accent3" xfId="959" builtinId="37" hidden="1"/>
    <cellStyle name="Accent3" xfId="1000" builtinId="37" hidden="1"/>
    <cellStyle name="Accent3" xfId="1039" builtinId="37" hidden="1"/>
    <cellStyle name="Accent3" xfId="1078" builtinId="37" hidden="1"/>
    <cellStyle name="Accent3" xfId="1117" builtinId="37" hidden="1"/>
    <cellStyle name="Accent3" xfId="1157" builtinId="37" hidden="1"/>
    <cellStyle name="Accent3" xfId="1196" builtinId="37" hidden="1"/>
    <cellStyle name="Accent3" xfId="1237" builtinId="37" hidden="1"/>
    <cellStyle name="Accent3" xfId="1276" builtinId="37" hidden="1"/>
    <cellStyle name="Accent3" xfId="1315" builtinId="37" hidden="1"/>
    <cellStyle name="Accent3" xfId="1354" builtinId="37" hidden="1"/>
    <cellStyle name="Accent3" xfId="1394" builtinId="37" hidden="1"/>
    <cellStyle name="Accent3" xfId="1434" builtinId="37" hidden="1"/>
    <cellStyle name="Accent3" xfId="1473" builtinId="37" hidden="1"/>
    <cellStyle name="Accent3" xfId="1513" builtinId="37" hidden="1"/>
    <cellStyle name="Accent3" xfId="1553" builtinId="37" hidden="1"/>
    <cellStyle name="Accent3" xfId="1593" builtinId="37" hidden="1"/>
    <cellStyle name="Accent3" xfId="1632" builtinId="37" hidden="1"/>
    <cellStyle name="Accent3" xfId="1671" builtinId="37" hidden="1"/>
    <cellStyle name="Accent3" xfId="914" builtinId="37" hidden="1"/>
    <cellStyle name="Accent3" xfId="1704" builtinId="37" hidden="1"/>
    <cellStyle name="Accent3" xfId="1745" builtinId="37" hidden="1"/>
    <cellStyle name="Accent3" xfId="1784" builtinId="37" hidden="1"/>
    <cellStyle name="Accent3" xfId="1823" builtinId="37" hidden="1"/>
    <cellStyle name="Accent3" xfId="1862" builtinId="37" hidden="1"/>
    <cellStyle name="Accent3" xfId="1902" builtinId="37" hidden="1"/>
    <cellStyle name="Accent3" xfId="1941" builtinId="37" hidden="1"/>
    <cellStyle name="Accent3" xfId="1982" builtinId="37" hidden="1"/>
    <cellStyle name="Accent3" xfId="2021" builtinId="37" hidden="1"/>
    <cellStyle name="Accent3" xfId="2060" builtinId="37" hidden="1"/>
    <cellStyle name="Accent3" xfId="2099" builtinId="37" hidden="1"/>
    <cellStyle name="Accent3" xfId="2139" builtinId="37" hidden="1"/>
    <cellStyle name="Accent3" xfId="2179" builtinId="37" hidden="1"/>
    <cellStyle name="Accent3" xfId="2218" builtinId="37" hidden="1"/>
    <cellStyle name="Accent3" xfId="2258" builtinId="37" hidden="1"/>
    <cellStyle name="Accent3" xfId="2297" builtinId="37" hidden="1"/>
    <cellStyle name="Accent3" xfId="2337" builtinId="37" hidden="1"/>
    <cellStyle name="Accent3" xfId="2376" builtinId="37" hidden="1"/>
    <cellStyle name="Accent3" xfId="2415" builtinId="37" hidden="1"/>
    <cellStyle name="Accent3" xfId="853" builtinId="37" hidden="1"/>
    <cellStyle name="Accent3" xfId="891" builtinId="37" hidden="1"/>
    <cellStyle name="Accent3" xfId="2461" builtinId="37" hidden="1"/>
    <cellStyle name="Accent3" xfId="2500" builtinId="37" hidden="1"/>
    <cellStyle name="Accent3" xfId="2539" builtinId="37" hidden="1"/>
    <cellStyle name="Accent3" xfId="2578" builtinId="37" hidden="1"/>
    <cellStyle name="Accent3" xfId="2618" builtinId="37" hidden="1"/>
    <cellStyle name="Accent3" xfId="2657" builtinId="37" hidden="1"/>
    <cellStyle name="Accent3" xfId="2698" builtinId="37" hidden="1"/>
    <cellStyle name="Accent3" xfId="2737" builtinId="37" hidden="1"/>
    <cellStyle name="Accent3" xfId="2776" builtinId="37" hidden="1"/>
    <cellStyle name="Accent3" xfId="2815" builtinId="37" hidden="1"/>
    <cellStyle name="Accent3" xfId="2855" builtinId="37" hidden="1"/>
    <cellStyle name="Accent3" xfId="2895" builtinId="37" hidden="1"/>
    <cellStyle name="Accent3" xfId="2934" builtinId="37" hidden="1"/>
    <cellStyle name="Accent3" xfId="2974" builtinId="37" hidden="1"/>
    <cellStyle name="Accent3" xfId="3013" builtinId="37" hidden="1"/>
    <cellStyle name="Accent3" xfId="3053" builtinId="37" hidden="1"/>
    <cellStyle name="Accent3" xfId="3092" builtinId="37" hidden="1"/>
    <cellStyle name="Accent3" xfId="3131" builtinId="37" hidden="1"/>
    <cellStyle name="Accent3" xfId="3170" builtinId="37" hidden="1"/>
    <cellStyle name="Accent3" xfId="3363" builtinId="37" hidden="1"/>
    <cellStyle name="Accent3" xfId="3408" builtinId="37" hidden="1"/>
    <cellStyle name="Accent3" xfId="3447" builtinId="37" hidden="1"/>
    <cellStyle name="Accent3" xfId="3486" builtinId="37" hidden="1"/>
    <cellStyle name="Accent3" xfId="3525" builtinId="37" hidden="1"/>
    <cellStyle name="Accent3" xfId="3565" builtinId="37" hidden="1"/>
    <cellStyle name="Accent3" xfId="3604" builtinId="37" hidden="1"/>
    <cellStyle name="Accent3" xfId="3645" builtinId="37" hidden="1"/>
    <cellStyle name="Accent3" xfId="3684" builtinId="37" hidden="1"/>
    <cellStyle name="Accent3" xfId="3723" builtinId="37" hidden="1"/>
    <cellStyle name="Accent3" xfId="3762" builtinId="37" hidden="1"/>
    <cellStyle name="Accent3" xfId="3806" builtinId="37" hidden="1"/>
    <cellStyle name="Accent3" xfId="3846" builtinId="37" hidden="1"/>
    <cellStyle name="Accent3" xfId="3885" builtinId="37" hidden="1"/>
    <cellStyle name="Accent3" xfId="3925" builtinId="37" hidden="1"/>
    <cellStyle name="Accent3" xfId="3965" builtinId="37" hidden="1"/>
    <cellStyle name="Accent3" xfId="4005" builtinId="37" hidden="1"/>
    <cellStyle name="Accent3" xfId="4044" builtinId="37" hidden="1"/>
    <cellStyle name="Accent3" xfId="4083" builtinId="37" hidden="1"/>
    <cellStyle name="Accent3" xfId="4140" builtinId="37" hidden="1"/>
    <cellStyle name="Accent3" xfId="4299" builtinId="37" hidden="1"/>
    <cellStyle name="Accent3" xfId="4344" builtinId="37" hidden="1"/>
    <cellStyle name="Accent3" xfId="4383" builtinId="37" hidden="1"/>
    <cellStyle name="Accent3" xfId="4422" builtinId="37" hidden="1"/>
    <cellStyle name="Accent3" xfId="4461" builtinId="37" hidden="1"/>
    <cellStyle name="Accent3" xfId="4501" builtinId="37" hidden="1"/>
    <cellStyle name="Accent3" xfId="4540" builtinId="37" hidden="1"/>
    <cellStyle name="Accent3" xfId="4581" builtinId="37" hidden="1"/>
    <cellStyle name="Accent3" xfId="4620" builtinId="37" hidden="1"/>
    <cellStyle name="Accent3" xfId="4659" builtinId="37" hidden="1"/>
    <cellStyle name="Accent3" xfId="4698" builtinId="37" hidden="1"/>
    <cellStyle name="Accent3" xfId="4742" builtinId="37" hidden="1"/>
    <cellStyle name="Accent3" xfId="4782" builtinId="37" hidden="1"/>
    <cellStyle name="Accent3" xfId="4821" builtinId="37" hidden="1"/>
    <cellStyle name="Accent3" xfId="4861" builtinId="37" hidden="1"/>
    <cellStyle name="Accent3" xfId="4901" builtinId="37" hidden="1"/>
    <cellStyle name="Accent3" xfId="4941" builtinId="37" hidden="1"/>
    <cellStyle name="Accent3" xfId="4980" builtinId="37" hidden="1"/>
    <cellStyle name="Accent3" xfId="5019" builtinId="37" hidden="1"/>
    <cellStyle name="Accent3" xfId="4254" builtinId="37" hidden="1"/>
    <cellStyle name="Accent3" xfId="5052" builtinId="37" hidden="1"/>
    <cellStyle name="Accent3" xfId="5093" builtinId="37" hidden="1"/>
    <cellStyle name="Accent3" xfId="5132" builtinId="37" hidden="1"/>
    <cellStyle name="Accent3" xfId="5171" builtinId="37" hidden="1"/>
    <cellStyle name="Accent3" xfId="5210" builtinId="37" hidden="1"/>
    <cellStyle name="Accent3" xfId="5250" builtinId="37" hidden="1"/>
    <cellStyle name="Accent3" xfId="5289" builtinId="37" hidden="1"/>
    <cellStyle name="Accent3" xfId="5330" builtinId="37" hidden="1"/>
    <cellStyle name="Accent3" xfId="5369" builtinId="37" hidden="1"/>
    <cellStyle name="Accent3" xfId="5408" builtinId="37" hidden="1"/>
    <cellStyle name="Accent3" xfId="5447" builtinId="37" hidden="1"/>
    <cellStyle name="Accent3" xfId="5487" builtinId="37" hidden="1"/>
    <cellStyle name="Accent3" xfId="5527" builtinId="37" hidden="1"/>
    <cellStyle name="Accent3" xfId="5566" builtinId="37" hidden="1"/>
    <cellStyle name="Accent3" xfId="5606" builtinId="37" hidden="1"/>
    <cellStyle name="Accent3" xfId="5645" builtinId="37" hidden="1"/>
    <cellStyle name="Accent3" xfId="5685" builtinId="37" hidden="1"/>
    <cellStyle name="Accent3" xfId="5724" builtinId="37" hidden="1"/>
    <cellStyle name="Accent3" xfId="5763" builtinId="37" hidden="1"/>
    <cellStyle name="Accent3" xfId="4193" builtinId="37" hidden="1"/>
    <cellStyle name="Accent3" xfId="4231" builtinId="37" hidden="1"/>
    <cellStyle name="Accent3" xfId="5809" builtinId="37" hidden="1"/>
    <cellStyle name="Accent3" xfId="5848" builtinId="37" hidden="1"/>
    <cellStyle name="Accent3" xfId="5887" builtinId="37" hidden="1"/>
    <cellStyle name="Accent3" xfId="5926" builtinId="37" hidden="1"/>
    <cellStyle name="Accent3" xfId="5966" builtinId="37" hidden="1"/>
    <cellStyle name="Accent3" xfId="6005" builtinId="37" hidden="1"/>
    <cellStyle name="Accent3" xfId="6046" builtinId="37" hidden="1"/>
    <cellStyle name="Accent3" xfId="6085" builtinId="37" hidden="1"/>
    <cellStyle name="Accent3" xfId="6124" builtinId="37" hidden="1"/>
    <cellStyle name="Accent3" xfId="6163" builtinId="37" hidden="1"/>
    <cellStyle name="Accent3" xfId="6203" builtinId="37" hidden="1"/>
    <cellStyle name="Accent3" xfId="6243" builtinId="37" hidden="1"/>
    <cellStyle name="Accent3" xfId="6282" builtinId="37" hidden="1"/>
    <cellStyle name="Accent3" xfId="6322" builtinId="37" hidden="1"/>
    <cellStyle name="Accent3" xfId="6361" builtinId="37" hidden="1"/>
    <cellStyle name="Accent3" xfId="6401" builtinId="37" hidden="1"/>
    <cellStyle name="Accent3" xfId="6440" builtinId="37" hidden="1"/>
    <cellStyle name="Accent3" xfId="6479" builtinId="37" hidden="1"/>
    <cellStyle name="Accent3" xfId="3318" builtinId="37" hidden="1"/>
    <cellStyle name="Accent3" xfId="3188" builtinId="37" hidden="1"/>
    <cellStyle name="Accent3" xfId="6535" builtinId="37" hidden="1"/>
    <cellStyle name="Accent3" xfId="6574" builtinId="37" hidden="1"/>
    <cellStyle name="Accent3" xfId="6613" builtinId="37" hidden="1"/>
    <cellStyle name="Accent3" xfId="6652" builtinId="37" hidden="1"/>
    <cellStyle name="Accent3" xfId="6692" builtinId="37" hidden="1"/>
    <cellStyle name="Accent3" xfId="6731" builtinId="37" hidden="1"/>
    <cellStyle name="Accent3" xfId="6772" builtinId="37" hidden="1"/>
    <cellStyle name="Accent3" xfId="6811" builtinId="37" hidden="1"/>
    <cellStyle name="Accent3" xfId="6850" builtinId="37" hidden="1"/>
    <cellStyle name="Accent3" xfId="6889" builtinId="37" hidden="1"/>
    <cellStyle name="Accent3" xfId="6931" builtinId="37" hidden="1"/>
    <cellStyle name="Accent3" xfId="6971" builtinId="37" hidden="1"/>
    <cellStyle name="Accent3" xfId="7010" builtinId="37" hidden="1"/>
    <cellStyle name="Accent3" xfId="7050" builtinId="37" hidden="1"/>
    <cellStyle name="Accent3" xfId="7090" builtinId="37" hidden="1"/>
    <cellStyle name="Accent3" xfId="7130" builtinId="37" hidden="1"/>
    <cellStyle name="Accent3" xfId="7169" builtinId="37" hidden="1"/>
    <cellStyle name="Accent3" xfId="7208" builtinId="37" hidden="1"/>
    <cellStyle name="Accent3" xfId="7258" builtinId="37" hidden="1"/>
    <cellStyle name="Accent3" xfId="7417" builtinId="37" hidden="1"/>
    <cellStyle name="Accent3" xfId="7460" builtinId="37" hidden="1"/>
    <cellStyle name="Accent3" xfId="7499" builtinId="37" hidden="1"/>
    <cellStyle name="Accent3" xfId="7538" builtinId="37" hidden="1"/>
    <cellStyle name="Accent3" xfId="7577" builtinId="37" hidden="1"/>
    <cellStyle name="Accent3" xfId="7617" builtinId="37" hidden="1"/>
    <cellStyle name="Accent3" xfId="7656" builtinId="37" hidden="1"/>
    <cellStyle name="Accent3" xfId="7697" builtinId="37" hidden="1"/>
    <cellStyle name="Accent3" xfId="7736" builtinId="37" hidden="1"/>
    <cellStyle name="Accent3" xfId="7775" builtinId="37" hidden="1"/>
    <cellStyle name="Accent3" xfId="7814" builtinId="37" hidden="1"/>
    <cellStyle name="Accent3" xfId="7856" builtinId="37" hidden="1"/>
    <cellStyle name="Accent3" xfId="7896" builtinId="37" hidden="1"/>
    <cellStyle name="Accent3" xfId="7935" builtinId="37" hidden="1"/>
    <cellStyle name="Accent3" xfId="7975" builtinId="37" hidden="1"/>
    <cellStyle name="Accent3" xfId="8015" builtinId="37" hidden="1"/>
    <cellStyle name="Accent3" xfId="8055" builtinId="37" hidden="1"/>
    <cellStyle name="Accent3" xfId="8094" builtinId="37" hidden="1"/>
    <cellStyle name="Accent3" xfId="8133" builtinId="37" hidden="1"/>
    <cellStyle name="Accent3" xfId="7372" builtinId="37" hidden="1"/>
    <cellStyle name="Accent3" xfId="8166" builtinId="37" hidden="1"/>
    <cellStyle name="Accent3" xfId="8207" builtinId="37" hidden="1"/>
    <cellStyle name="Accent3" xfId="8246" builtinId="37" hidden="1"/>
    <cellStyle name="Accent3" xfId="8285" builtinId="37" hidden="1"/>
    <cellStyle name="Accent3" xfId="8324" builtinId="37" hidden="1"/>
    <cellStyle name="Accent3" xfId="8364" builtinId="37" hidden="1"/>
    <cellStyle name="Accent3" xfId="8403" builtinId="37" hidden="1"/>
    <cellStyle name="Accent3" xfId="8444" builtinId="37" hidden="1"/>
    <cellStyle name="Accent3" xfId="8483" builtinId="37" hidden="1"/>
    <cellStyle name="Accent3" xfId="8522" builtinId="37" hidden="1"/>
    <cellStyle name="Accent3" xfId="8561" builtinId="37" hidden="1"/>
    <cellStyle name="Accent3" xfId="8601" builtinId="37" hidden="1"/>
    <cellStyle name="Accent3" xfId="8641" builtinId="37" hidden="1"/>
    <cellStyle name="Accent3" xfId="8680" builtinId="37" hidden="1"/>
    <cellStyle name="Accent3" xfId="8720" builtinId="37" hidden="1"/>
    <cellStyle name="Accent3" xfId="8759" builtinId="37" hidden="1"/>
    <cellStyle name="Accent3" xfId="8799" builtinId="37" hidden="1"/>
    <cellStyle name="Accent3" xfId="8838" builtinId="37" hidden="1"/>
    <cellStyle name="Accent3" xfId="8877" builtinId="37" hidden="1"/>
    <cellStyle name="Accent3" xfId="7311" builtinId="37" hidden="1"/>
    <cellStyle name="Accent3" xfId="7349" builtinId="37" hidden="1"/>
    <cellStyle name="Accent3" xfId="8923" builtinId="37" hidden="1"/>
    <cellStyle name="Accent3" xfId="8962" builtinId="37" hidden="1"/>
    <cellStyle name="Accent3" xfId="9001" builtinId="37" hidden="1"/>
    <cellStyle name="Accent3" xfId="9040" builtinId="37" hidden="1"/>
    <cellStyle name="Accent3" xfId="9080" builtinId="37" hidden="1"/>
    <cellStyle name="Accent3" xfId="9119" builtinId="37" hidden="1"/>
    <cellStyle name="Accent3" xfId="9160" builtinId="37" hidden="1"/>
    <cellStyle name="Accent3" xfId="9199" builtinId="37" hidden="1"/>
    <cellStyle name="Accent3" xfId="9238" builtinId="37" hidden="1"/>
    <cellStyle name="Accent3" xfId="9277" builtinId="37" hidden="1"/>
    <cellStyle name="Accent3" xfId="9317" builtinId="37" hidden="1"/>
    <cellStyle name="Accent3" xfId="9357" builtinId="37" hidden="1"/>
    <cellStyle name="Accent3" xfId="9396" builtinId="37" hidden="1"/>
    <cellStyle name="Accent3" xfId="9436" builtinId="37" hidden="1"/>
    <cellStyle name="Accent3" xfId="9475" builtinId="37" hidden="1"/>
    <cellStyle name="Accent3" xfId="9515" builtinId="37" hidden="1"/>
    <cellStyle name="Accent3" xfId="9554" builtinId="37" hidden="1"/>
    <cellStyle name="Accent3" xfId="9593" builtinId="37" hidden="1"/>
    <cellStyle name="Accent3" xfId="3290" builtinId="37" hidden="1"/>
    <cellStyle name="Accent3" xfId="9634" builtinId="37" hidden="1"/>
    <cellStyle name="Accent3" xfId="9675" builtinId="37" hidden="1"/>
    <cellStyle name="Accent3" xfId="9714" builtinId="37" hidden="1"/>
    <cellStyle name="Accent3" xfId="9753" builtinId="37" hidden="1"/>
    <cellStyle name="Accent3" xfId="9792" builtinId="37" hidden="1"/>
    <cellStyle name="Accent3" xfId="9832" builtinId="37" hidden="1"/>
    <cellStyle name="Accent3" xfId="9871" builtinId="37" hidden="1"/>
    <cellStyle name="Accent3" xfId="9912" builtinId="37" hidden="1"/>
    <cellStyle name="Accent3" xfId="9951" builtinId="37" hidden="1"/>
    <cellStyle name="Accent3" xfId="9990" builtinId="37" hidden="1"/>
    <cellStyle name="Accent3" xfId="10029" builtinId="37" hidden="1"/>
    <cellStyle name="Accent3" xfId="10069" builtinId="37" hidden="1"/>
    <cellStyle name="Accent3" xfId="10109" builtinId="37" hidden="1"/>
    <cellStyle name="Accent3" xfId="10148" builtinId="37" hidden="1"/>
    <cellStyle name="Accent3" xfId="10188" builtinId="37" hidden="1"/>
    <cellStyle name="Accent3" xfId="10227" builtinId="37" hidden="1"/>
    <cellStyle name="Accent3" xfId="10267" builtinId="37" hidden="1"/>
    <cellStyle name="Accent3" xfId="10306" builtinId="37" hidden="1"/>
    <cellStyle name="Accent3" xfId="10345" builtinId="37" hidden="1"/>
    <cellStyle name="Accent3" xfId="10384" builtinId="37" hidden="1"/>
    <cellStyle name="Accent3" xfId="10543" builtinId="37" hidden="1"/>
    <cellStyle name="Accent3" xfId="10584" builtinId="37" hidden="1"/>
    <cellStyle name="Accent3" xfId="10623" builtinId="37" hidden="1"/>
    <cellStyle name="Accent3" xfId="10662" builtinId="37" hidden="1"/>
    <cellStyle name="Accent3" xfId="10701" builtinId="37" hidden="1"/>
    <cellStyle name="Accent3" xfId="10741" builtinId="37" hidden="1"/>
    <cellStyle name="Accent3" xfId="10780" builtinId="37" hidden="1"/>
    <cellStyle name="Accent3" xfId="10821" builtinId="37" hidden="1"/>
    <cellStyle name="Accent3" xfId="10860" builtinId="37" hidden="1"/>
    <cellStyle name="Accent3" xfId="10899" builtinId="37" hidden="1"/>
    <cellStyle name="Accent3" xfId="10938" builtinId="37" hidden="1"/>
    <cellStyle name="Accent3" xfId="10978" builtinId="37" hidden="1"/>
    <cellStyle name="Accent3" xfId="11018" builtinId="37" hidden="1"/>
    <cellStyle name="Accent3" xfId="11057" builtinId="37" hidden="1"/>
    <cellStyle name="Accent3" xfId="11097" builtinId="37" hidden="1"/>
    <cellStyle name="Accent3" xfId="11137" builtinId="37" hidden="1"/>
    <cellStyle name="Accent3" xfId="11177" builtinId="37" hidden="1"/>
    <cellStyle name="Accent3" xfId="11216" builtinId="37" hidden="1"/>
    <cellStyle name="Accent3" xfId="11255" builtinId="37" hidden="1"/>
    <cellStyle name="Accent3" xfId="10498" builtinId="37" hidden="1"/>
    <cellStyle name="Accent3" xfId="11288" builtinId="37" hidden="1"/>
    <cellStyle name="Accent3" xfId="11329" builtinId="37" hidden="1"/>
    <cellStyle name="Accent3" xfId="11368" builtinId="37" hidden="1"/>
    <cellStyle name="Accent3" xfId="11407" builtinId="37" hidden="1"/>
    <cellStyle name="Accent3" xfId="11446" builtinId="37" hidden="1"/>
    <cellStyle name="Accent3" xfId="11486" builtinId="37" hidden="1"/>
    <cellStyle name="Accent3" xfId="11525" builtinId="37" hidden="1"/>
    <cellStyle name="Accent3" xfId="11566" builtinId="37" hidden="1"/>
    <cellStyle name="Accent3" xfId="11605" builtinId="37" hidden="1"/>
    <cellStyle name="Accent3" xfId="11644" builtinId="37" hidden="1"/>
    <cellStyle name="Accent3" xfId="11683" builtinId="37" hidden="1"/>
    <cellStyle name="Accent3" xfId="11723" builtinId="37" hidden="1"/>
    <cellStyle name="Accent3" xfId="11763" builtinId="37" hidden="1"/>
    <cellStyle name="Accent3" xfId="11802" builtinId="37" hidden="1"/>
    <cellStyle name="Accent3" xfId="11842" builtinId="37" hidden="1"/>
    <cellStyle name="Accent3" xfId="11881" builtinId="37" hidden="1"/>
    <cellStyle name="Accent3" xfId="11921" builtinId="37" hidden="1"/>
    <cellStyle name="Accent3" xfId="11960" builtinId="37" hidden="1"/>
    <cellStyle name="Accent3" xfId="11999" builtinId="37" hidden="1"/>
    <cellStyle name="Accent3" xfId="10437" builtinId="37" hidden="1"/>
    <cellStyle name="Accent3" xfId="10475" builtinId="37" hidden="1"/>
    <cellStyle name="Accent3" xfId="12045" builtinId="37" hidden="1"/>
    <cellStyle name="Accent3" xfId="12084" builtinId="37" hidden="1"/>
    <cellStyle name="Accent3" xfId="12123" builtinId="37" hidden="1"/>
    <cellStyle name="Accent3" xfId="12162" builtinId="37" hidden="1"/>
    <cellStyle name="Accent3" xfId="12202" builtinId="37" hidden="1"/>
    <cellStyle name="Accent3" xfId="12241" builtinId="37" hidden="1"/>
    <cellStyle name="Accent3" xfId="12282" builtinId="37" hidden="1"/>
    <cellStyle name="Accent3" xfId="12321" builtinId="37" hidden="1"/>
    <cellStyle name="Accent3" xfId="12360" builtinId="37" hidden="1"/>
    <cellStyle name="Accent3" xfId="12399" builtinId="37" hidden="1"/>
    <cellStyle name="Accent3" xfId="12439" builtinId="37" hidden="1"/>
    <cellStyle name="Accent3" xfId="12479" builtinId="37" hidden="1"/>
    <cellStyle name="Accent3" xfId="12518" builtinId="37" hidden="1"/>
    <cellStyle name="Accent3" xfId="12558" builtinId="37" hidden="1"/>
    <cellStyle name="Accent3" xfId="12597" builtinId="37" hidden="1"/>
    <cellStyle name="Accent3" xfId="12637" builtinId="37" hidden="1"/>
    <cellStyle name="Accent3" xfId="12676" builtinId="37" hidden="1"/>
    <cellStyle name="Accent3" xfId="12715" builtinId="37" hidden="1"/>
    <cellStyle name="Accent3" xfId="12754" builtinId="37" hidden="1"/>
    <cellStyle name="Accent3" xfId="12794" builtinId="37" hidden="1"/>
    <cellStyle name="Accent3" xfId="12835" builtinId="37" hidden="1"/>
    <cellStyle name="Accent3" xfId="12874" builtinId="37" hidden="1"/>
    <cellStyle name="Accent3" xfId="12913" builtinId="37" hidden="1"/>
    <cellStyle name="Accent3" xfId="12952" builtinId="37" hidden="1"/>
    <cellStyle name="Accent3" xfId="12992" builtinId="37" hidden="1"/>
    <cellStyle name="Accent3" xfId="13031" builtinId="37" hidden="1"/>
    <cellStyle name="Accent3" xfId="13072" builtinId="37" hidden="1"/>
    <cellStyle name="Accent3" xfId="13111" builtinId="37" hidden="1"/>
    <cellStyle name="Accent3" xfId="13150" builtinId="37" hidden="1"/>
    <cellStyle name="Accent3" xfId="13189" builtinId="37" hidden="1"/>
    <cellStyle name="Accent3" xfId="13229" builtinId="37" hidden="1"/>
    <cellStyle name="Accent3" xfId="13269" builtinId="37" hidden="1"/>
    <cellStyle name="Accent3" xfId="13308" builtinId="37" hidden="1"/>
    <cellStyle name="Accent3" xfId="13348" builtinId="37" hidden="1"/>
    <cellStyle name="Accent3" xfId="13387" builtinId="37" hidden="1"/>
    <cellStyle name="Accent3" xfId="13427" builtinId="37" hidden="1"/>
    <cellStyle name="Accent3" xfId="13466" builtinId="37" hidden="1"/>
    <cellStyle name="Accent3" xfId="13505" builtinId="37" hidden="1"/>
    <cellStyle name="Accent3" xfId="13544" builtinId="37" hidden="1"/>
    <cellStyle name="Accent3" xfId="13703" builtinId="37" hidden="1"/>
    <cellStyle name="Accent3" xfId="13744" builtinId="37" hidden="1"/>
    <cellStyle name="Accent3" xfId="13783" builtinId="37" hidden="1"/>
    <cellStyle name="Accent3" xfId="13822" builtinId="37" hidden="1"/>
    <cellStyle name="Accent3" xfId="13861" builtinId="37" hidden="1"/>
    <cellStyle name="Accent3" xfId="13901" builtinId="37" hidden="1"/>
    <cellStyle name="Accent3" xfId="13940" builtinId="37" hidden="1"/>
    <cellStyle name="Accent3" xfId="13981" builtinId="37" hidden="1"/>
    <cellStyle name="Accent3" xfId="14020" builtinId="37" hidden="1"/>
    <cellStyle name="Accent3" xfId="14059" builtinId="37" hidden="1"/>
    <cellStyle name="Accent3" xfId="14098" builtinId="37" hidden="1"/>
    <cellStyle name="Accent3" xfId="14138" builtinId="37" hidden="1"/>
    <cellStyle name="Accent3" xfId="14178" builtinId="37" hidden="1"/>
    <cellStyle name="Accent3" xfId="14217" builtinId="37" hidden="1"/>
    <cellStyle name="Accent3" xfId="14257" builtinId="37" hidden="1"/>
    <cellStyle name="Accent3" xfId="14297" builtinId="37" hidden="1"/>
    <cellStyle name="Accent3" xfId="14337" builtinId="37" hidden="1"/>
    <cellStyle name="Accent3" xfId="14376" builtinId="37" hidden="1"/>
    <cellStyle name="Accent3" xfId="14415" builtinId="37" hidden="1"/>
    <cellStyle name="Accent3" xfId="13658" builtinId="37" hidden="1"/>
    <cellStyle name="Accent3" xfId="14448" builtinId="37" hidden="1"/>
    <cellStyle name="Accent3" xfId="14489" builtinId="37" hidden="1"/>
    <cellStyle name="Accent3" xfId="14528" builtinId="37" hidden="1"/>
    <cellStyle name="Accent3" xfId="14567" builtinId="37" hidden="1"/>
    <cellStyle name="Accent3" xfId="14606" builtinId="37" hidden="1"/>
    <cellStyle name="Accent3" xfId="14646" builtinId="37" hidden="1"/>
    <cellStyle name="Accent3" xfId="14685" builtinId="37" hidden="1"/>
    <cellStyle name="Accent3" xfId="14726" builtinId="37" hidden="1"/>
    <cellStyle name="Accent3" xfId="14765" builtinId="37" hidden="1"/>
    <cellStyle name="Accent3" xfId="14804" builtinId="37" hidden="1"/>
    <cellStyle name="Accent3" xfId="14843" builtinId="37" hidden="1"/>
    <cellStyle name="Accent3" xfId="14883" builtinId="37" hidden="1"/>
    <cellStyle name="Accent3" xfId="14923" builtinId="37" hidden="1"/>
    <cellStyle name="Accent3" xfId="14962" builtinId="37" hidden="1"/>
    <cellStyle name="Accent3" xfId="15002" builtinId="37" hidden="1"/>
    <cellStyle name="Accent3" xfId="15041" builtinId="37" hidden="1"/>
    <cellStyle name="Accent3" xfId="15081" builtinId="37" hidden="1"/>
    <cellStyle name="Accent3" xfId="15120" builtinId="37" hidden="1"/>
    <cellStyle name="Accent3" xfId="15159" builtinId="37" hidden="1"/>
    <cellStyle name="Accent3" xfId="13597" builtinId="37" hidden="1"/>
    <cellStyle name="Accent3" xfId="13635" builtinId="37" hidden="1"/>
    <cellStyle name="Accent3" xfId="15205" builtinId="37" hidden="1"/>
    <cellStyle name="Accent3" xfId="15244" builtinId="37" hidden="1"/>
    <cellStyle name="Accent3" xfId="15283" builtinId="37" hidden="1"/>
    <cellStyle name="Accent3" xfId="15322" builtinId="37" hidden="1"/>
    <cellStyle name="Accent3" xfId="15362" builtinId="37" hidden="1"/>
    <cellStyle name="Accent3" xfId="15401" builtinId="37" hidden="1"/>
    <cellStyle name="Accent3" xfId="15442" builtinId="37" hidden="1"/>
    <cellStyle name="Accent3" xfId="15481" builtinId="37" hidden="1"/>
    <cellStyle name="Accent3" xfId="15520" builtinId="37" hidden="1"/>
    <cellStyle name="Accent3" xfId="15559" builtinId="37" hidden="1"/>
    <cellStyle name="Accent3" xfId="15599" builtinId="37" hidden="1"/>
    <cellStyle name="Accent3" xfId="15639" builtinId="37" hidden="1"/>
    <cellStyle name="Accent3" xfId="15678" builtinId="37" hidden="1"/>
    <cellStyle name="Accent3" xfId="15718" builtinId="37" hidden="1"/>
    <cellStyle name="Accent3" xfId="15757" builtinId="37" hidden="1"/>
    <cellStyle name="Accent3" xfId="15797" builtinId="37" hidden="1"/>
    <cellStyle name="Accent3" xfId="15836" builtinId="37" hidden="1"/>
    <cellStyle name="Accent3" xfId="15875" builtinId="37" hidden="1"/>
    <cellStyle name="Accent3" xfId="3233" builtinId="37" hidden="1"/>
    <cellStyle name="Accent3" xfId="4316" builtinId="37" hidden="1"/>
    <cellStyle name="Accent3" xfId="15929" builtinId="37" hidden="1"/>
    <cellStyle name="Accent3" xfId="15968" builtinId="37" hidden="1"/>
    <cellStyle name="Accent3" xfId="16007" builtinId="37" hidden="1"/>
    <cellStyle name="Accent3" xfId="16046" builtinId="37" hidden="1"/>
    <cellStyle name="Accent3" xfId="16086" builtinId="37" hidden="1"/>
    <cellStyle name="Accent3" xfId="16125" builtinId="37" hidden="1"/>
    <cellStyle name="Accent3" xfId="16166" builtinId="37" hidden="1"/>
    <cellStyle name="Accent3" xfId="16205" builtinId="37" hidden="1"/>
    <cellStyle name="Accent3" xfId="16244" builtinId="37" hidden="1"/>
    <cellStyle name="Accent3" xfId="16283" builtinId="37" hidden="1"/>
    <cellStyle name="Accent3" xfId="16323" builtinId="37" hidden="1"/>
    <cellStyle name="Accent3" xfId="16363" builtinId="37" hidden="1"/>
    <cellStyle name="Accent3" xfId="16402" builtinId="37" hidden="1"/>
    <cellStyle name="Accent3" xfId="16442" builtinId="37" hidden="1"/>
    <cellStyle name="Accent3" xfId="16481" builtinId="37" hidden="1"/>
    <cellStyle name="Accent3" xfId="16521" builtinId="37" hidden="1"/>
    <cellStyle name="Accent3" xfId="16560" builtinId="37" hidden="1"/>
    <cellStyle name="Accent3" xfId="16599" builtinId="37" hidden="1"/>
    <cellStyle name="Accent3" xfId="16638" builtinId="37" hidden="1"/>
    <cellStyle name="Accent3" xfId="16797" builtinId="37" hidden="1"/>
    <cellStyle name="Accent3" xfId="16838" builtinId="37" hidden="1"/>
    <cellStyle name="Accent3" xfId="16877" builtinId="37" hidden="1"/>
    <cellStyle name="Accent3" xfId="16916" builtinId="37" hidden="1"/>
    <cellStyle name="Accent3" xfId="16955" builtinId="37" hidden="1"/>
    <cellStyle name="Accent3" xfId="16995" builtinId="37" hidden="1"/>
    <cellStyle name="Accent3" xfId="17034" builtinId="37" hidden="1"/>
    <cellStyle name="Accent3" xfId="17075" builtinId="37" hidden="1"/>
    <cellStyle name="Accent3" xfId="17114" builtinId="37" hidden="1"/>
    <cellStyle name="Accent3" xfId="17153" builtinId="37" hidden="1"/>
    <cellStyle name="Accent3" xfId="17192" builtinId="37" hidden="1"/>
    <cellStyle name="Accent3" xfId="17232" builtinId="37" hidden="1"/>
    <cellStyle name="Accent3" xfId="17272" builtinId="37" hidden="1"/>
    <cellStyle name="Accent3" xfId="17311" builtinId="37" hidden="1"/>
    <cellStyle name="Accent3" xfId="17351" builtinId="37" hidden="1"/>
    <cellStyle name="Accent3" xfId="17391" builtinId="37" hidden="1"/>
    <cellStyle name="Accent3" xfId="17431" builtinId="37" hidden="1"/>
    <cellStyle name="Accent3" xfId="17470" builtinId="37" hidden="1"/>
    <cellStyle name="Accent3" xfId="17509" builtinId="37" hidden="1"/>
    <cellStyle name="Accent3" xfId="16752" builtinId="37" hidden="1"/>
    <cellStyle name="Accent3" xfId="17542" builtinId="37" hidden="1"/>
    <cellStyle name="Accent3" xfId="17583" builtinId="37" hidden="1"/>
    <cellStyle name="Accent3" xfId="17622" builtinId="37" hidden="1"/>
    <cellStyle name="Accent3" xfId="17661" builtinId="37" hidden="1"/>
    <cellStyle name="Accent3" xfId="17700" builtinId="37" hidden="1"/>
    <cellStyle name="Accent3" xfId="17740" builtinId="37" hidden="1"/>
    <cellStyle name="Accent3" xfId="17779" builtinId="37" hidden="1"/>
    <cellStyle name="Accent3" xfId="17820" builtinId="37" hidden="1"/>
    <cellStyle name="Accent3" xfId="17859" builtinId="37" hidden="1"/>
    <cellStyle name="Accent3" xfId="17898" builtinId="37" hidden="1"/>
    <cellStyle name="Accent3" xfId="17937" builtinId="37" hidden="1"/>
    <cellStyle name="Accent3" xfId="17977" builtinId="37" hidden="1"/>
    <cellStyle name="Accent3" xfId="18017" builtinId="37" hidden="1"/>
    <cellStyle name="Accent3" xfId="18056" builtinId="37" hidden="1"/>
    <cellStyle name="Accent3" xfId="18096" builtinId="37" hidden="1"/>
    <cellStyle name="Accent3" xfId="18135" builtinId="37" hidden="1"/>
    <cellStyle name="Accent3" xfId="18175" builtinId="37" hidden="1"/>
    <cellStyle name="Accent3" xfId="18214" builtinId="37" hidden="1"/>
    <cellStyle name="Accent3" xfId="18253" builtinId="37" hidden="1"/>
    <cellStyle name="Accent3" xfId="16691" builtinId="37" hidden="1"/>
    <cellStyle name="Accent3" xfId="16729" builtinId="37" hidden="1"/>
    <cellStyle name="Accent3" xfId="18299" builtinId="37" hidden="1"/>
    <cellStyle name="Accent3" xfId="18338" builtinId="37" hidden="1"/>
    <cellStyle name="Accent3" xfId="18377" builtinId="37" hidden="1"/>
    <cellStyle name="Accent3" xfId="18416" builtinId="37" hidden="1"/>
    <cellStyle name="Accent3" xfId="18456" builtinId="37" hidden="1"/>
    <cellStyle name="Accent3" xfId="18495" builtinId="37" hidden="1"/>
    <cellStyle name="Accent3" xfId="18536" builtinId="37" hidden="1"/>
    <cellStyle name="Accent3" xfId="18575" builtinId="37" hidden="1"/>
    <cellStyle name="Accent3" xfId="18614" builtinId="37" hidden="1"/>
    <cellStyle name="Accent3" xfId="18653" builtinId="37" hidden="1"/>
    <cellStyle name="Accent3" xfId="18693" builtinId="37" hidden="1"/>
    <cellStyle name="Accent3" xfId="18733" builtinId="37" hidden="1"/>
    <cellStyle name="Accent3" xfId="18772" builtinId="37" hidden="1"/>
    <cellStyle name="Accent3" xfId="18812" builtinId="37" hidden="1"/>
    <cellStyle name="Accent3" xfId="18851" builtinId="37" hidden="1"/>
    <cellStyle name="Accent3" xfId="18891" builtinId="37" hidden="1"/>
    <cellStyle name="Accent3" xfId="18930" builtinId="37" hidden="1"/>
    <cellStyle name="Accent3" xfId="18969" builtinId="37" hidden="1"/>
    <cellStyle name="Accent3" xfId="3255" builtinId="37" hidden="1"/>
    <cellStyle name="Accent3" xfId="19091" builtinId="37" hidden="1"/>
    <cellStyle name="Accent3" xfId="19132" builtinId="37" hidden="1"/>
    <cellStyle name="Accent3" xfId="19171" builtinId="37" hidden="1"/>
    <cellStyle name="Accent3" xfId="19210" builtinId="37" hidden="1"/>
    <cellStyle name="Accent3" xfId="19249" builtinId="37" hidden="1"/>
    <cellStyle name="Accent3" xfId="19289" builtinId="37" hidden="1"/>
    <cellStyle name="Accent3" xfId="19328" builtinId="37" hidden="1"/>
    <cellStyle name="Accent3" xfId="19369" builtinId="37" hidden="1"/>
    <cellStyle name="Accent3" xfId="19408" builtinId="37" hidden="1"/>
    <cellStyle name="Accent3" xfId="19447" builtinId="37" hidden="1"/>
    <cellStyle name="Accent3" xfId="19486" builtinId="37" hidden="1"/>
    <cellStyle name="Accent3" xfId="19526" builtinId="37" hidden="1"/>
    <cellStyle name="Accent3" xfId="19566" builtinId="37" hidden="1"/>
    <cellStyle name="Accent3" xfId="19605" builtinId="37" hidden="1"/>
    <cellStyle name="Accent3" xfId="19645" builtinId="37" hidden="1"/>
    <cellStyle name="Accent3" xfId="19684" builtinId="37" hidden="1"/>
    <cellStyle name="Accent3" xfId="19724" builtinId="37" hidden="1"/>
    <cellStyle name="Accent3" xfId="19763" builtinId="37" hidden="1"/>
    <cellStyle name="Accent3" xfId="19802" builtinId="37" hidden="1"/>
    <cellStyle name="Accent3" xfId="19853" builtinId="37" hidden="1"/>
    <cellStyle name="Accent3" xfId="20012" builtinId="37" hidden="1"/>
    <cellStyle name="Accent3" xfId="20053" builtinId="37" hidden="1"/>
    <cellStyle name="Accent3" xfId="20092" builtinId="37" hidden="1"/>
    <cellStyle name="Accent3" xfId="20131" builtinId="37" hidden="1"/>
    <cellStyle name="Accent3" xfId="20170" builtinId="37" hidden="1"/>
    <cellStyle name="Accent3" xfId="20210" builtinId="37" hidden="1"/>
    <cellStyle name="Accent3" xfId="20249" builtinId="37" hidden="1"/>
    <cellStyle name="Accent3" xfId="20290" builtinId="37" hidden="1"/>
    <cellStyle name="Accent3" xfId="20329" builtinId="37" hidden="1"/>
    <cellStyle name="Accent3" xfId="20368" builtinId="37" hidden="1"/>
    <cellStyle name="Accent3" xfId="20407" builtinId="37" hidden="1"/>
    <cellStyle name="Accent3" xfId="20447" builtinId="37" hidden="1"/>
    <cellStyle name="Accent3" xfId="20487" builtinId="37" hidden="1"/>
    <cellStyle name="Accent3" xfId="20526" builtinId="37" hidden="1"/>
    <cellStyle name="Accent3" xfId="20566" builtinId="37" hidden="1"/>
    <cellStyle name="Accent3" xfId="20606" builtinId="37" hidden="1"/>
    <cellStyle name="Accent3" xfId="20646" builtinId="37" hidden="1"/>
    <cellStyle name="Accent3" xfId="20685" builtinId="37" hidden="1"/>
    <cellStyle name="Accent3" xfId="20724" builtinId="37" hidden="1"/>
    <cellStyle name="Accent3" xfId="19967" builtinId="37" hidden="1"/>
    <cellStyle name="Accent3" xfId="20757" builtinId="37" hidden="1"/>
    <cellStyle name="Accent3" xfId="20798" builtinId="37" hidden="1"/>
    <cellStyle name="Accent3" xfId="20837" builtinId="37" hidden="1"/>
    <cellStyle name="Accent3" xfId="20876" builtinId="37" hidden="1"/>
    <cellStyle name="Accent3" xfId="20915" builtinId="37" hidden="1"/>
    <cellStyle name="Accent3" xfId="20955" builtinId="37" hidden="1"/>
    <cellStyle name="Accent3" xfId="20994" builtinId="37" hidden="1"/>
    <cellStyle name="Accent3" xfId="21035" builtinId="37" hidden="1"/>
    <cellStyle name="Accent3" xfId="21074" builtinId="37" hidden="1"/>
    <cellStyle name="Accent3" xfId="21113" builtinId="37" hidden="1"/>
    <cellStyle name="Accent3" xfId="21152" builtinId="37" hidden="1"/>
    <cellStyle name="Accent3" xfId="21192" builtinId="37" hidden="1"/>
    <cellStyle name="Accent3" xfId="21232" builtinId="37" hidden="1"/>
    <cellStyle name="Accent3" xfId="21271" builtinId="37" hidden="1"/>
    <cellStyle name="Accent3" xfId="21311" builtinId="37" hidden="1"/>
    <cellStyle name="Accent3" xfId="21350" builtinId="37" hidden="1"/>
    <cellStyle name="Accent3" xfId="21390" builtinId="37" hidden="1"/>
    <cellStyle name="Accent3" xfId="21429" builtinId="37" hidden="1"/>
    <cellStyle name="Accent3" xfId="21468" builtinId="37" hidden="1"/>
    <cellStyle name="Accent3" xfId="19906" builtinId="37" hidden="1"/>
    <cellStyle name="Accent3" xfId="19944" builtinId="37" hidden="1"/>
    <cellStyle name="Accent3" xfId="21514" builtinId="37" hidden="1"/>
    <cellStyle name="Accent3" xfId="21553" builtinId="37" hidden="1"/>
    <cellStyle name="Accent3" xfId="21592" builtinId="37" hidden="1"/>
    <cellStyle name="Accent3" xfId="21631" builtinId="37" hidden="1"/>
    <cellStyle name="Accent3" xfId="21671" builtinId="37" hidden="1"/>
    <cellStyle name="Accent3" xfId="21710" builtinId="37" hidden="1"/>
    <cellStyle name="Accent3" xfId="21751" builtinId="37" hidden="1"/>
    <cellStyle name="Accent3" xfId="21790" builtinId="37" hidden="1"/>
    <cellStyle name="Accent3" xfId="21829" builtinId="37" hidden="1"/>
    <cellStyle name="Accent3" xfId="21868" builtinId="37" hidden="1"/>
    <cellStyle name="Accent3" xfId="21908" builtinId="37" hidden="1"/>
    <cellStyle name="Accent3" xfId="21948" builtinId="37" hidden="1"/>
    <cellStyle name="Accent3" xfId="21987" builtinId="37" hidden="1"/>
    <cellStyle name="Accent3" xfId="22027" builtinId="37" hidden="1"/>
    <cellStyle name="Accent3" xfId="22066" builtinId="37" hidden="1"/>
    <cellStyle name="Accent3" xfId="22106" builtinId="37" hidden="1"/>
    <cellStyle name="Accent3" xfId="22145" builtinId="37" hidden="1"/>
    <cellStyle name="Accent3" xfId="22184" builtinId="37" hidden="1"/>
    <cellStyle name="Accent3" xfId="22223" builtinId="37" hidden="1"/>
    <cellStyle name="Accent3" xfId="22263" builtinId="37" hidden="1"/>
    <cellStyle name="Accent3" xfId="22304" builtinId="37" hidden="1"/>
    <cellStyle name="Accent3" xfId="22343" builtinId="37" hidden="1"/>
    <cellStyle name="Accent3" xfId="22382" builtinId="37" hidden="1"/>
    <cellStyle name="Accent3" xfId="22421" builtinId="37" hidden="1"/>
    <cellStyle name="Accent3" xfId="22461" builtinId="37" hidden="1"/>
    <cellStyle name="Accent3" xfId="22500" builtinId="37" hidden="1"/>
    <cellStyle name="Accent3" xfId="22541" builtinId="37" hidden="1"/>
    <cellStyle name="Accent3" xfId="22580" builtinId="37" hidden="1"/>
    <cellStyle name="Accent3" xfId="22619" builtinId="37" hidden="1"/>
    <cellStyle name="Accent3" xfId="22658" builtinId="37" hidden="1"/>
    <cellStyle name="Accent3" xfId="22698" builtinId="37" hidden="1"/>
    <cellStyle name="Accent3" xfId="22738" builtinId="37" hidden="1"/>
    <cellStyle name="Accent3" xfId="22777" builtinId="37" hidden="1"/>
    <cellStyle name="Accent3" xfId="22817" builtinId="37" hidden="1"/>
    <cellStyle name="Accent3" xfId="22856" builtinId="37" hidden="1"/>
    <cellStyle name="Accent3" xfId="22896" builtinId="37" hidden="1"/>
    <cellStyle name="Accent3" xfId="22935" builtinId="37" hidden="1"/>
    <cellStyle name="Accent3" xfId="22974" builtinId="37" hidden="1"/>
    <cellStyle name="Accent3" xfId="23013" builtinId="37" hidden="1"/>
    <cellStyle name="Accent3" xfId="23172" builtinId="37" hidden="1"/>
    <cellStyle name="Accent3" xfId="23213" builtinId="37" hidden="1"/>
    <cellStyle name="Accent3" xfId="23252" builtinId="37" hidden="1"/>
    <cellStyle name="Accent3" xfId="23291" builtinId="37" hidden="1"/>
    <cellStyle name="Accent3" xfId="23330" builtinId="37" hidden="1"/>
    <cellStyle name="Accent3" xfId="23370" builtinId="37" hidden="1"/>
    <cellStyle name="Accent3" xfId="23409" builtinId="37" hidden="1"/>
    <cellStyle name="Accent3" xfId="23450" builtinId="37" hidden="1"/>
    <cellStyle name="Accent3" xfId="23489" builtinId="37" hidden="1"/>
    <cellStyle name="Accent3" xfId="23528" builtinId="37" hidden="1"/>
    <cellStyle name="Accent3" xfId="23567" builtinId="37" hidden="1"/>
    <cellStyle name="Accent3" xfId="23607" builtinId="37" hidden="1"/>
    <cellStyle name="Accent3" xfId="23647" builtinId="37" hidden="1"/>
    <cellStyle name="Accent3" xfId="23686" builtinId="37" hidden="1"/>
    <cellStyle name="Accent3" xfId="23726" builtinId="37" hidden="1"/>
    <cellStyle name="Accent3" xfId="23766" builtinId="37" hidden="1"/>
    <cellStyle name="Accent3" xfId="23806" builtinId="37" hidden="1"/>
    <cellStyle name="Accent3" xfId="23845" builtinId="37" hidden="1"/>
    <cellStyle name="Accent3" xfId="23884" builtinId="37" hidden="1"/>
    <cellStyle name="Accent3" xfId="23127" builtinId="37" hidden="1"/>
    <cellStyle name="Accent3" xfId="23917" builtinId="37" hidden="1"/>
    <cellStyle name="Accent3" xfId="23958" builtinId="37" hidden="1"/>
    <cellStyle name="Accent3" xfId="23997" builtinId="37" hidden="1"/>
    <cellStyle name="Accent3" xfId="24036" builtinId="37" hidden="1"/>
    <cellStyle name="Accent3" xfId="24075" builtinId="37" hidden="1"/>
    <cellStyle name="Accent3" xfId="24115" builtinId="37" hidden="1"/>
    <cellStyle name="Accent3" xfId="24154" builtinId="37" hidden="1"/>
    <cellStyle name="Accent3" xfId="24195" builtinId="37" hidden="1"/>
    <cellStyle name="Accent3" xfId="24234" builtinId="37" hidden="1"/>
    <cellStyle name="Accent3" xfId="24273" builtinId="37" hidden="1"/>
    <cellStyle name="Accent3" xfId="24312" builtinId="37" hidden="1"/>
    <cellStyle name="Accent3" xfId="24352" builtinId="37" hidden="1"/>
    <cellStyle name="Accent3" xfId="24392" builtinId="37" hidden="1"/>
    <cellStyle name="Accent3" xfId="24431" builtinId="37" hidden="1"/>
    <cellStyle name="Accent3" xfId="24471" builtinId="37" hidden="1"/>
    <cellStyle name="Accent3" xfId="24510" builtinId="37" hidden="1"/>
    <cellStyle name="Accent3" xfId="24550" builtinId="37" hidden="1"/>
    <cellStyle name="Accent3" xfId="24589" builtinId="37" hidden="1"/>
    <cellStyle name="Accent3" xfId="24628" builtinId="37" hidden="1"/>
    <cellStyle name="Accent3" xfId="23066" builtinId="37" hidden="1"/>
    <cellStyle name="Accent3" xfId="23104" builtinId="37" hidden="1"/>
    <cellStyle name="Accent3" xfId="24674" builtinId="37" hidden="1"/>
    <cellStyle name="Accent3" xfId="24713" builtinId="37" hidden="1"/>
    <cellStyle name="Accent3" xfId="24752" builtinId="37" hidden="1"/>
    <cellStyle name="Accent3" xfId="24791" builtinId="37" hidden="1"/>
    <cellStyle name="Accent3" xfId="24831" builtinId="37" hidden="1"/>
    <cellStyle name="Accent3" xfId="24870" builtinId="37" hidden="1"/>
    <cellStyle name="Accent3" xfId="24911" builtinId="37" hidden="1"/>
    <cellStyle name="Accent3" xfId="24950" builtinId="37" hidden="1"/>
    <cellStyle name="Accent3" xfId="24989" builtinId="37" hidden="1"/>
    <cellStyle name="Accent3" xfId="25028" builtinId="37" hidden="1"/>
    <cellStyle name="Accent3" xfId="25068" builtinId="37" hidden="1"/>
    <cellStyle name="Accent3" xfId="25108" builtinId="37" hidden="1"/>
    <cellStyle name="Accent3" xfId="25147" builtinId="37" hidden="1"/>
    <cellStyle name="Accent3" xfId="25187" builtinId="37" hidden="1"/>
    <cellStyle name="Accent3" xfId="25226" builtinId="37" hidden="1"/>
    <cellStyle name="Accent3" xfId="25266" builtinId="37" hidden="1"/>
    <cellStyle name="Accent3" xfId="25305" builtinId="37" hidden="1"/>
    <cellStyle name="Accent3" xfId="25344" builtinId="37" hidden="1"/>
    <cellStyle name="Accent3" xfId="19046" builtinId="37" hidden="1"/>
    <cellStyle name="Accent3" xfId="19015" builtinId="37" hidden="1"/>
    <cellStyle name="Accent3" xfId="25371" builtinId="37" hidden="1"/>
    <cellStyle name="Accent3" xfId="25410" builtinId="37" hidden="1"/>
    <cellStyle name="Accent3" xfId="25449" builtinId="37" hidden="1"/>
    <cellStyle name="Accent3" xfId="25488" builtinId="37" hidden="1"/>
    <cellStyle name="Accent3" xfId="25528" builtinId="37" hidden="1"/>
    <cellStyle name="Accent3" xfId="25567" builtinId="37" hidden="1"/>
    <cellStyle name="Accent3" xfId="25608" builtinId="37" hidden="1"/>
    <cellStyle name="Accent3" xfId="25647" builtinId="37" hidden="1"/>
    <cellStyle name="Accent3" xfId="25686" builtinId="37" hidden="1"/>
    <cellStyle name="Accent3" xfId="25725" builtinId="37" hidden="1"/>
    <cellStyle name="Accent3" xfId="25765" builtinId="37" hidden="1"/>
    <cellStyle name="Accent3" xfId="25805" builtinId="37" hidden="1"/>
    <cellStyle name="Accent3" xfId="25844" builtinId="37" hidden="1"/>
    <cellStyle name="Accent3" xfId="25884" builtinId="37" hidden="1"/>
    <cellStyle name="Accent3" xfId="25923" builtinId="37" hidden="1"/>
    <cellStyle name="Accent3" xfId="25963" builtinId="37" hidden="1"/>
    <cellStyle name="Accent3" xfId="26002" builtinId="37" hidden="1"/>
    <cellStyle name="Accent3" xfId="26041" builtinId="37" hidden="1"/>
    <cellStyle name="Accent3" xfId="26080" builtinId="37" hidden="1"/>
    <cellStyle name="Accent3" xfId="26239" builtinId="37" hidden="1"/>
    <cellStyle name="Accent3" xfId="26280" builtinId="37" hidden="1"/>
    <cellStyle name="Accent3" xfId="26319" builtinId="37" hidden="1"/>
    <cellStyle name="Accent3" xfId="26358" builtinId="37" hidden="1"/>
    <cellStyle name="Accent3" xfId="26397" builtinId="37" hidden="1"/>
    <cellStyle name="Accent3" xfId="26437" builtinId="37" hidden="1"/>
    <cellStyle name="Accent3" xfId="26476" builtinId="37" hidden="1"/>
    <cellStyle name="Accent3" xfId="26517" builtinId="37" hidden="1"/>
    <cellStyle name="Accent3" xfId="26556" builtinId="37" hidden="1"/>
    <cellStyle name="Accent3" xfId="26595" builtinId="37" hidden="1"/>
    <cellStyle name="Accent3" xfId="26634" builtinId="37" hidden="1"/>
    <cellStyle name="Accent3" xfId="26674" builtinId="37" hidden="1"/>
    <cellStyle name="Accent3" xfId="26714" builtinId="37" hidden="1"/>
    <cellStyle name="Accent3" xfId="26753" builtinId="37" hidden="1"/>
    <cellStyle name="Accent3" xfId="26793" builtinId="37" hidden="1"/>
    <cellStyle name="Accent3" xfId="26833" builtinId="37" hidden="1"/>
    <cellStyle name="Accent3" xfId="26873" builtinId="37" hidden="1"/>
    <cellStyle name="Accent3" xfId="26912" builtinId="37" hidden="1"/>
    <cellStyle name="Accent3" xfId="26951" builtinId="37" hidden="1"/>
    <cellStyle name="Accent3" xfId="26194" builtinId="37" hidden="1"/>
    <cellStyle name="Accent3" xfId="26984" builtinId="37" hidden="1"/>
    <cellStyle name="Accent3" xfId="27025" builtinId="37" hidden="1"/>
    <cellStyle name="Accent3" xfId="27064" builtinId="37" hidden="1"/>
    <cellStyle name="Accent3" xfId="27103" builtinId="37" hidden="1"/>
    <cellStyle name="Accent3" xfId="27142" builtinId="37" hidden="1"/>
    <cellStyle name="Accent3" xfId="27182" builtinId="37" hidden="1"/>
    <cellStyle name="Accent3" xfId="27221" builtinId="37" hidden="1"/>
    <cellStyle name="Accent3" xfId="27262" builtinId="37" hidden="1"/>
    <cellStyle name="Accent3" xfId="27301" builtinId="37" hidden="1"/>
    <cellStyle name="Accent3" xfId="27340" builtinId="37" hidden="1"/>
    <cellStyle name="Accent3" xfId="27379" builtinId="37" hidden="1"/>
    <cellStyle name="Accent3" xfId="27419" builtinId="37" hidden="1"/>
    <cellStyle name="Accent3" xfId="27459" builtinId="37" hidden="1"/>
    <cellStyle name="Accent3" xfId="27498" builtinId="37" hidden="1"/>
    <cellStyle name="Accent3" xfId="27538" builtinId="37" hidden="1"/>
    <cellStyle name="Accent3" xfId="27577" builtinId="37" hidden="1"/>
    <cellStyle name="Accent3" xfId="27617" builtinId="37" hidden="1"/>
    <cellStyle name="Accent3" xfId="27656" builtinId="37" hidden="1"/>
    <cellStyle name="Accent3" xfId="27695" builtinId="37" hidden="1"/>
    <cellStyle name="Accent3" xfId="26133" builtinId="37" hidden="1"/>
    <cellStyle name="Accent3" xfId="26171" builtinId="37" hidden="1"/>
    <cellStyle name="Accent3" xfId="27741" builtinId="37" hidden="1"/>
    <cellStyle name="Accent3" xfId="27780" builtinId="37" hidden="1"/>
    <cellStyle name="Accent3" xfId="27819" builtinId="37" hidden="1"/>
    <cellStyle name="Accent3" xfId="27858" builtinId="37" hidden="1"/>
    <cellStyle name="Accent3" xfId="27898" builtinId="37" hidden="1"/>
    <cellStyle name="Accent3" xfId="27937" builtinId="37" hidden="1"/>
    <cellStyle name="Accent3" xfId="27978" builtinId="37" hidden="1"/>
    <cellStyle name="Accent3" xfId="28017" builtinId="37" hidden="1"/>
    <cellStyle name="Accent3" xfId="28056" builtinId="37" hidden="1"/>
    <cellStyle name="Accent3" xfId="28095" builtinId="37" hidden="1"/>
    <cellStyle name="Accent3" xfId="28135" builtinId="37" hidden="1"/>
    <cellStyle name="Accent3" xfId="28175" builtinId="37" hidden="1"/>
    <cellStyle name="Accent3" xfId="28214" builtinId="37" hidden="1"/>
    <cellStyle name="Accent3" xfId="28254" builtinId="37" hidden="1"/>
    <cellStyle name="Accent3" xfId="28293" builtinId="37" hidden="1"/>
    <cellStyle name="Accent3" xfId="28333" builtinId="37" hidden="1"/>
    <cellStyle name="Accent3" xfId="28372" builtinId="37" hidden="1"/>
    <cellStyle name="Accent3" xfId="28411" builtinId="37" hidden="1"/>
    <cellStyle name="Accent3" xfId="28450" builtinId="37" hidden="1"/>
    <cellStyle name="Accent3" xfId="28574" builtinId="37" hidden="1"/>
    <cellStyle name="Accent3" xfId="28617" builtinId="37" hidden="1"/>
    <cellStyle name="Accent3" xfId="28656" builtinId="37" hidden="1"/>
    <cellStyle name="Accent3" xfId="28695" builtinId="37" hidden="1"/>
    <cellStyle name="Accent3" xfId="28734" builtinId="37" hidden="1"/>
    <cellStyle name="Accent3" xfId="28774" builtinId="37" hidden="1"/>
    <cellStyle name="Accent3" xfId="28813" builtinId="37" hidden="1"/>
    <cellStyle name="Accent3" xfId="28854" builtinId="37" hidden="1"/>
    <cellStyle name="Accent3" xfId="28893" builtinId="37" hidden="1"/>
    <cellStyle name="Accent3" xfId="28932" builtinId="37" hidden="1"/>
    <cellStyle name="Accent3" xfId="28971" builtinId="37" hidden="1"/>
    <cellStyle name="Accent3" xfId="29013" builtinId="37" hidden="1"/>
    <cellStyle name="Accent3" xfId="29053" builtinId="37" hidden="1"/>
    <cellStyle name="Accent3" xfId="29092" builtinId="37" hidden="1"/>
    <cellStyle name="Accent3" xfId="29132" builtinId="37" hidden="1"/>
    <cellStyle name="Accent3" xfId="29172" builtinId="37" hidden="1"/>
    <cellStyle name="Accent3" xfId="29212" builtinId="37" hidden="1"/>
    <cellStyle name="Accent3" xfId="29251" builtinId="37" hidden="1"/>
    <cellStyle name="Accent3" xfId="29290" builtinId="37" hidden="1"/>
    <cellStyle name="Accent3" xfId="29340" builtinId="37" hidden="1"/>
    <cellStyle name="Accent3" xfId="29499" builtinId="37" hidden="1"/>
    <cellStyle name="Accent3" xfId="29542" builtinId="37" hidden="1"/>
    <cellStyle name="Accent3" xfId="29581" builtinId="37" hidden="1"/>
    <cellStyle name="Accent3" xfId="29620" builtinId="37" hidden="1"/>
    <cellStyle name="Accent3" xfId="29659" builtinId="37" hidden="1"/>
    <cellStyle name="Accent3" xfId="29699" builtinId="37" hidden="1"/>
    <cellStyle name="Accent3" xfId="29738" builtinId="37" hidden="1"/>
    <cellStyle name="Accent3" xfId="29779" builtinId="37" hidden="1"/>
    <cellStyle name="Accent3" xfId="29818" builtinId="37" hidden="1"/>
    <cellStyle name="Accent3" xfId="29857" builtinId="37" hidden="1"/>
    <cellStyle name="Accent3" xfId="29896" builtinId="37" hidden="1"/>
    <cellStyle name="Accent3" xfId="29938" builtinId="37" hidden="1"/>
    <cellStyle name="Accent3" xfId="29978" builtinId="37" hidden="1"/>
    <cellStyle name="Accent3" xfId="30017" builtinId="37" hidden="1"/>
    <cellStyle name="Accent3" xfId="30057" builtinId="37" hidden="1"/>
    <cellStyle name="Accent3" xfId="30097" builtinId="37" hidden="1"/>
    <cellStyle name="Accent3" xfId="30137" builtinId="37" hidden="1"/>
    <cellStyle name="Accent3" xfId="30176" builtinId="37" hidden="1"/>
    <cellStyle name="Accent3" xfId="30215" builtinId="37" hidden="1"/>
    <cellStyle name="Accent3" xfId="29454" builtinId="37" hidden="1"/>
    <cellStyle name="Accent3" xfId="30248" builtinId="37" hidden="1"/>
    <cellStyle name="Accent3" xfId="30289" builtinId="37" hidden="1"/>
    <cellStyle name="Accent3" xfId="30328" builtinId="37" hidden="1"/>
    <cellStyle name="Accent3" xfId="30367" builtinId="37" hidden="1"/>
    <cellStyle name="Accent3" xfId="30406" builtinId="37" hidden="1"/>
    <cellStyle name="Accent3" xfId="30446" builtinId="37" hidden="1"/>
    <cellStyle name="Accent3" xfId="30485" builtinId="37" hidden="1"/>
    <cellStyle name="Accent3" xfId="30526" builtinId="37" hidden="1"/>
    <cellStyle name="Accent3" xfId="30565" builtinId="37" hidden="1"/>
    <cellStyle name="Accent3" xfId="30604" builtinId="37" hidden="1"/>
    <cellStyle name="Accent3" xfId="30643" builtinId="37" hidden="1"/>
    <cellStyle name="Accent3" xfId="30683" builtinId="37" hidden="1"/>
    <cellStyle name="Accent3" xfId="30723" builtinId="37" hidden="1"/>
    <cellStyle name="Accent3" xfId="30762" builtinId="37" hidden="1"/>
    <cellStyle name="Accent3" xfId="30802" builtinId="37" hidden="1"/>
    <cellStyle name="Accent3" xfId="30841" builtinId="37" hidden="1"/>
    <cellStyle name="Accent3" xfId="30881" builtinId="37" hidden="1"/>
    <cellStyle name="Accent3" xfId="30920" builtinId="37" hidden="1"/>
    <cellStyle name="Accent3" xfId="30959" builtinId="37" hidden="1"/>
    <cellStyle name="Accent3" xfId="29393" builtinId="37" hidden="1"/>
    <cellStyle name="Accent3" xfId="29431" builtinId="37" hidden="1"/>
    <cellStyle name="Accent3" xfId="31005" builtinId="37" hidden="1"/>
    <cellStyle name="Accent3" xfId="31044" builtinId="37" hidden="1"/>
    <cellStyle name="Accent3" xfId="31083" builtinId="37" hidden="1"/>
    <cellStyle name="Accent3" xfId="31122" builtinId="37" hidden="1"/>
    <cellStyle name="Accent3" xfId="31162" builtinId="37" hidden="1"/>
    <cellStyle name="Accent3" xfId="31201" builtinId="37" hidden="1"/>
    <cellStyle name="Accent3" xfId="31242" builtinId="37" hidden="1"/>
    <cellStyle name="Accent3" xfId="31281" builtinId="37" hidden="1"/>
    <cellStyle name="Accent3" xfId="31320" builtinId="37" hidden="1"/>
    <cellStyle name="Accent3" xfId="31359" builtinId="37" hidden="1"/>
    <cellStyle name="Accent3" xfId="31399" builtinId="37" hidden="1"/>
    <cellStyle name="Accent3" xfId="31439" builtinId="37" hidden="1"/>
    <cellStyle name="Accent3" xfId="31478" builtinId="37" hidden="1"/>
    <cellStyle name="Accent3" xfId="31518" builtinId="37" hidden="1"/>
    <cellStyle name="Accent3" xfId="31557" builtinId="37" hidden="1"/>
    <cellStyle name="Accent3" xfId="31597" builtinId="37" hidden="1"/>
    <cellStyle name="Accent3" xfId="31636" builtinId="37" hidden="1"/>
    <cellStyle name="Accent3" xfId="31675" builtinId="37" hidden="1"/>
    <cellStyle name="Accent3" xfId="28529" builtinId="37" hidden="1"/>
    <cellStyle name="Accent3" xfId="28468" builtinId="37" hidden="1"/>
    <cellStyle name="Accent3" xfId="31729" builtinId="37" hidden="1"/>
    <cellStyle name="Accent3" xfId="31768" builtinId="37" hidden="1"/>
    <cellStyle name="Accent3" xfId="31807" builtinId="37" hidden="1"/>
    <cellStyle name="Accent3" xfId="31846" builtinId="37" hidden="1"/>
    <cellStyle name="Accent3" xfId="31886" builtinId="37" hidden="1"/>
    <cellStyle name="Accent3" xfId="31925" builtinId="37" hidden="1"/>
    <cellStyle name="Accent3" xfId="31966" builtinId="37" hidden="1"/>
    <cellStyle name="Accent3" xfId="32005" builtinId="37" hidden="1"/>
    <cellStyle name="Accent3" xfId="32044" builtinId="37" hidden="1"/>
    <cellStyle name="Accent3" xfId="32083" builtinId="37" hidden="1"/>
    <cellStyle name="Accent3" xfId="32123" builtinId="37" hidden="1"/>
    <cellStyle name="Accent3" xfId="32163" builtinId="37" hidden="1"/>
    <cellStyle name="Accent3" xfId="32202" builtinId="37" hidden="1"/>
    <cellStyle name="Accent3" xfId="32242" builtinId="37" hidden="1"/>
    <cellStyle name="Accent3" xfId="32281" builtinId="37" hidden="1"/>
    <cellStyle name="Accent3" xfId="32321" builtinId="37" hidden="1"/>
    <cellStyle name="Accent3" xfId="32360" builtinId="37" hidden="1"/>
    <cellStyle name="Accent3" xfId="32399" builtinId="37" hidden="1"/>
    <cellStyle name="Accent3" xfId="32438" builtinId="37" hidden="1"/>
    <cellStyle name="Accent3" xfId="32597" builtinId="37" hidden="1"/>
    <cellStyle name="Accent3" xfId="32638" builtinId="37" hidden="1"/>
    <cellStyle name="Accent3" xfId="32677" builtinId="37" hidden="1"/>
    <cellStyle name="Accent3" xfId="32716" builtinId="37" hidden="1"/>
    <cellStyle name="Accent3" xfId="32755" builtinId="37" hidden="1"/>
    <cellStyle name="Accent3" xfId="32795" builtinId="37" hidden="1"/>
    <cellStyle name="Accent3" xfId="32834" builtinId="37" hidden="1"/>
    <cellStyle name="Accent3" xfId="32875" builtinId="37" hidden="1"/>
    <cellStyle name="Accent3" xfId="32914" builtinId="37" hidden="1"/>
    <cellStyle name="Accent3" xfId="32953" builtinId="37" hidden="1"/>
    <cellStyle name="Accent3" xfId="32992" builtinId="37" hidden="1"/>
    <cellStyle name="Accent3" xfId="33032" builtinId="37" hidden="1"/>
    <cellStyle name="Accent3" xfId="33072" builtinId="37" hidden="1"/>
    <cellStyle name="Accent3" xfId="33111" builtinId="37" hidden="1"/>
    <cellStyle name="Accent3" xfId="33151" builtinId="37" hidden="1"/>
    <cellStyle name="Accent3" xfId="33191" builtinId="37" hidden="1"/>
    <cellStyle name="Accent3" xfId="33231" builtinId="37" hidden="1"/>
    <cellStyle name="Accent3" xfId="33270" builtinId="37" hidden="1"/>
    <cellStyle name="Accent3" xfId="33309" builtinId="37" hidden="1"/>
    <cellStyle name="Accent3" xfId="32552" builtinId="37" hidden="1"/>
    <cellStyle name="Accent3" xfId="33342" builtinId="37" hidden="1"/>
    <cellStyle name="Accent3" xfId="33383" builtinId="37" hidden="1"/>
    <cellStyle name="Accent3" xfId="33422" builtinId="37" hidden="1"/>
    <cellStyle name="Accent3" xfId="33461" builtinId="37" hidden="1"/>
    <cellStyle name="Accent3" xfId="33500" builtinId="37" hidden="1"/>
    <cellStyle name="Accent3" xfId="33540" builtinId="37" hidden="1"/>
    <cellStyle name="Accent3" xfId="33579" builtinId="37" hidden="1"/>
    <cellStyle name="Accent3" xfId="33620" builtinId="37" hidden="1"/>
    <cellStyle name="Accent3" xfId="33659" builtinId="37" hidden="1"/>
    <cellStyle name="Accent3" xfId="33698" builtinId="37" hidden="1"/>
    <cellStyle name="Accent3" xfId="33737" builtinId="37" hidden="1"/>
    <cellStyle name="Accent3" xfId="33777" builtinId="37" hidden="1"/>
    <cellStyle name="Accent3" xfId="33817" builtinId="37" hidden="1"/>
    <cellStyle name="Accent3" xfId="33856" builtinId="37" hidden="1"/>
    <cellStyle name="Accent3" xfId="33896" builtinId="37" hidden="1"/>
    <cellStyle name="Accent3" xfId="33935" builtinId="37" hidden="1"/>
    <cellStyle name="Accent3" xfId="33975" builtinId="37" hidden="1"/>
    <cellStyle name="Accent3" xfId="34014" builtinId="37" hidden="1"/>
    <cellStyle name="Accent3" xfId="34053" builtinId="37" hidden="1"/>
    <cellStyle name="Accent3" xfId="32491" builtinId="37" hidden="1"/>
    <cellStyle name="Accent3" xfId="32529" builtinId="37" hidden="1"/>
    <cellStyle name="Accent3" xfId="34099" builtinId="37" hidden="1"/>
    <cellStyle name="Accent3" xfId="34138" builtinId="37" hidden="1"/>
    <cellStyle name="Accent3" xfId="34177" builtinId="37" hidden="1"/>
    <cellStyle name="Accent3" xfId="34216" builtinId="37" hidden="1"/>
    <cellStyle name="Accent3" xfId="34256" builtinId="37" hidden="1"/>
    <cellStyle name="Accent3" xfId="34295" builtinId="37" hidden="1"/>
    <cellStyle name="Accent3" xfId="34336" builtinId="37" hidden="1"/>
    <cellStyle name="Accent3" xfId="34375" builtinId="37" hidden="1"/>
    <cellStyle name="Accent3" xfId="34414" builtinId="37" hidden="1"/>
    <cellStyle name="Accent3" xfId="34453" builtinId="37" hidden="1"/>
    <cellStyle name="Accent3" xfId="34493" builtinId="37" hidden="1"/>
    <cellStyle name="Accent3" xfId="34533" builtinId="37" hidden="1"/>
    <cellStyle name="Accent3" xfId="34572" builtinId="37" hidden="1"/>
    <cellStyle name="Accent3" xfId="34612" builtinId="37" hidden="1"/>
    <cellStyle name="Accent3" xfId="34651" builtinId="37" hidden="1"/>
    <cellStyle name="Accent3" xfId="34691" builtinId="37" hidden="1"/>
    <cellStyle name="Accent3" xfId="34730" builtinId="37" hidden="1"/>
    <cellStyle name="Accent3" xfId="34769" builtinId="37" hidden="1"/>
    <cellStyle name="Accent3" xfId="28501" builtinId="37" hidden="1"/>
    <cellStyle name="Accent3" xfId="34810" builtinId="37" hidden="1"/>
    <cellStyle name="Accent3" xfId="34851" builtinId="37" hidden="1"/>
    <cellStyle name="Accent3" xfId="34890" builtinId="37" hidden="1"/>
    <cellStyle name="Accent3" xfId="34929" builtinId="37" hidden="1"/>
    <cellStyle name="Accent3" xfId="34968" builtinId="37" hidden="1"/>
    <cellStyle name="Accent3" xfId="35008" builtinId="37" hidden="1"/>
    <cellStyle name="Accent3" xfId="35047" builtinId="37" hidden="1"/>
    <cellStyle name="Accent3" xfId="35088" builtinId="37" hidden="1"/>
    <cellStyle name="Accent3" xfId="35127" builtinId="37" hidden="1"/>
    <cellStyle name="Accent3" xfId="35166" builtinId="37" hidden="1"/>
    <cellStyle name="Accent3" xfId="35205" builtinId="37" hidden="1"/>
    <cellStyle name="Accent3" xfId="35245" builtinId="37" hidden="1"/>
    <cellStyle name="Accent3" xfId="35285" builtinId="37" hidden="1"/>
    <cellStyle name="Accent3" xfId="35324" builtinId="37" hidden="1"/>
    <cellStyle name="Accent3" xfId="35364" builtinId="37" hidden="1"/>
    <cellStyle name="Accent3" xfId="35403" builtinId="37" hidden="1"/>
    <cellStyle name="Accent3" xfId="35443" builtinId="37" hidden="1"/>
    <cellStyle name="Accent3" xfId="35482" builtinId="37" hidden="1"/>
    <cellStyle name="Accent3" xfId="35521" builtinId="37" hidden="1"/>
    <cellStyle name="Accent3" xfId="35560" builtinId="37" hidden="1"/>
    <cellStyle name="Accent3" xfId="35719" builtinId="37" hidden="1"/>
    <cellStyle name="Accent3" xfId="35760" builtinId="37" hidden="1"/>
    <cellStyle name="Accent3" xfId="35799" builtinId="37" hidden="1"/>
    <cellStyle name="Accent3" xfId="35838" builtinId="37" hidden="1"/>
    <cellStyle name="Accent3" xfId="35877" builtinId="37" hidden="1"/>
    <cellStyle name="Accent3" xfId="35917" builtinId="37" hidden="1"/>
    <cellStyle name="Accent3" xfId="35956" builtinId="37" hidden="1"/>
    <cellStyle name="Accent3" xfId="35997" builtinId="37" hidden="1"/>
    <cellStyle name="Accent3" xfId="36036" builtinId="37" hidden="1"/>
    <cellStyle name="Accent3" xfId="36075" builtinId="37" hidden="1"/>
    <cellStyle name="Accent3" xfId="36114" builtinId="37" hidden="1"/>
    <cellStyle name="Accent3" xfId="36154" builtinId="37" hidden="1"/>
    <cellStyle name="Accent3" xfId="36194" builtinId="37" hidden="1"/>
    <cellStyle name="Accent3" xfId="36233" builtinId="37" hidden="1"/>
    <cellStyle name="Accent3" xfId="36273" builtinId="37" hidden="1"/>
    <cellStyle name="Accent3" xfId="36313" builtinId="37" hidden="1"/>
    <cellStyle name="Accent3" xfId="36353" builtinId="37" hidden="1"/>
    <cellStyle name="Accent3" xfId="36392" builtinId="37" hidden="1"/>
    <cellStyle name="Accent3" xfId="36431" builtinId="37" hidden="1"/>
    <cellStyle name="Accent3" xfId="35674" builtinId="37" hidden="1"/>
    <cellStyle name="Accent3" xfId="36464" builtinId="37" hidden="1"/>
    <cellStyle name="Accent3" xfId="36505" builtinId="37" hidden="1"/>
    <cellStyle name="Accent3" xfId="36544" builtinId="37" hidden="1"/>
    <cellStyle name="Accent3" xfId="36583" builtinId="37" hidden="1"/>
    <cellStyle name="Accent3" xfId="36622" builtinId="37" hidden="1"/>
    <cellStyle name="Accent3" xfId="36662" builtinId="37" hidden="1"/>
    <cellStyle name="Accent3" xfId="36701" builtinId="37" hidden="1"/>
    <cellStyle name="Accent3" xfId="36742" builtinId="37" hidden="1"/>
    <cellStyle name="Accent3" xfId="36781" builtinId="37" hidden="1"/>
    <cellStyle name="Accent3" xfId="36820" builtinId="37" hidden="1"/>
    <cellStyle name="Accent3" xfId="36859" builtinId="37" hidden="1"/>
    <cellStyle name="Accent3" xfId="36899" builtinId="37" hidden="1"/>
    <cellStyle name="Accent3" xfId="36939" builtinId="37" hidden="1"/>
    <cellStyle name="Accent3" xfId="36978" builtinId="37" hidden="1"/>
    <cellStyle name="Accent3" xfId="37018" builtinId="37" hidden="1"/>
    <cellStyle name="Accent3" xfId="37057" builtinId="37" hidden="1"/>
    <cellStyle name="Accent3" xfId="37097" builtinId="37" hidden="1"/>
    <cellStyle name="Accent3" xfId="37136" builtinId="37" hidden="1"/>
    <cellStyle name="Accent3" xfId="37175" builtinId="37" hidden="1"/>
    <cellStyle name="Accent3" xfId="35613" builtinId="37" hidden="1"/>
    <cellStyle name="Accent3" xfId="35651" builtinId="37" hidden="1"/>
    <cellStyle name="Accent3" xfId="37221" builtinId="37" hidden="1"/>
    <cellStyle name="Accent3" xfId="37260" builtinId="37" hidden="1"/>
    <cellStyle name="Accent3" xfId="37299" builtinId="37" hidden="1"/>
    <cellStyle name="Accent3" xfId="37338" builtinId="37" hidden="1"/>
    <cellStyle name="Accent3" xfId="37378" builtinId="37" hidden="1"/>
    <cellStyle name="Accent3" xfId="37417" builtinId="37" hidden="1"/>
    <cellStyle name="Accent3" xfId="37458" builtinId="37" hidden="1"/>
    <cellStyle name="Accent3" xfId="37497" builtinId="37" hidden="1"/>
    <cellStyle name="Accent3" xfId="37536" builtinId="37" hidden="1"/>
    <cellStyle name="Accent3" xfId="37575" builtinId="37" hidden="1"/>
    <cellStyle name="Accent3" xfId="37615" builtinId="37" hidden="1"/>
    <cellStyle name="Accent3" xfId="37655" builtinId="37" hidden="1"/>
    <cellStyle name="Accent3" xfId="37694" builtinId="37" hidden="1"/>
    <cellStyle name="Accent3" xfId="37734" builtinId="37" hidden="1"/>
    <cellStyle name="Accent3" xfId="37773" builtinId="37" hidden="1"/>
    <cellStyle name="Accent3" xfId="37813" builtinId="37" hidden="1"/>
    <cellStyle name="Accent3" xfId="37852" builtinId="37" hidden="1"/>
    <cellStyle name="Accent3" xfId="37891" builtinId="37" hidden="1"/>
    <cellStyle name="Accent3" xfId="37930" builtinId="37" hidden="1"/>
    <cellStyle name="Accent3" xfId="37970" builtinId="37" hidden="1"/>
    <cellStyle name="Accent3" xfId="38011" builtinId="37" hidden="1"/>
    <cellStyle name="Accent3" xfId="38050" builtinId="37" hidden="1"/>
    <cellStyle name="Accent3" xfId="38089" builtinId="37" hidden="1"/>
    <cellStyle name="Accent3" xfId="38128" builtinId="37" hidden="1"/>
    <cellStyle name="Accent3" xfId="38168" builtinId="37" hidden="1"/>
    <cellStyle name="Accent3" xfId="38207" builtinId="37" hidden="1"/>
    <cellStyle name="Accent3" xfId="38248" builtinId="37" hidden="1"/>
    <cellStyle name="Accent3" xfId="38287" builtinId="37" hidden="1"/>
    <cellStyle name="Accent3" xfId="38326" builtinId="37" hidden="1"/>
    <cellStyle name="Accent3" xfId="38365" builtinId="37" hidden="1"/>
    <cellStyle name="Accent3" xfId="38405" builtinId="37" hidden="1"/>
    <cellStyle name="Accent3" xfId="38445" builtinId="37" hidden="1"/>
    <cellStyle name="Accent3" xfId="38484" builtinId="37" hidden="1"/>
    <cellStyle name="Accent3" xfId="38524" builtinId="37" hidden="1"/>
    <cellStyle name="Accent3" xfId="38563" builtinId="37" hidden="1"/>
    <cellStyle name="Accent3" xfId="38603" builtinId="37" hidden="1"/>
    <cellStyle name="Accent3" xfId="38642" builtinId="37" hidden="1"/>
    <cellStyle name="Accent3" xfId="38681" builtinId="37" hidden="1"/>
    <cellStyle name="Accent3" xfId="38720" builtinId="37" hidden="1"/>
    <cellStyle name="Accent3" xfId="38879" builtinId="37" hidden="1"/>
    <cellStyle name="Accent3" xfId="38920" builtinId="37" hidden="1"/>
    <cellStyle name="Accent3" xfId="38959" builtinId="37" hidden="1"/>
    <cellStyle name="Accent3" xfId="38998" builtinId="37" hidden="1"/>
    <cellStyle name="Accent3" xfId="39037" builtinId="37" hidden="1"/>
    <cellStyle name="Accent3" xfId="39077" builtinId="37" hidden="1"/>
    <cellStyle name="Accent3" xfId="39116" builtinId="37" hidden="1"/>
    <cellStyle name="Accent3" xfId="39157" builtinId="37" hidden="1"/>
    <cellStyle name="Accent3" xfId="39196" builtinId="37" hidden="1"/>
    <cellStyle name="Accent3" xfId="39235" builtinId="37" hidden="1"/>
    <cellStyle name="Accent3" xfId="39274" builtinId="37" hidden="1"/>
    <cellStyle name="Accent3" xfId="39314" builtinId="37" hidden="1"/>
    <cellStyle name="Accent3" xfId="39354" builtinId="37" hidden="1"/>
    <cellStyle name="Accent3" xfId="39393" builtinId="37" hidden="1"/>
    <cellStyle name="Accent3" xfId="39433" builtinId="37" hidden="1"/>
    <cellStyle name="Accent3" xfId="39473" builtinId="37" hidden="1"/>
    <cellStyle name="Accent3" xfId="39513" builtinId="37" hidden="1"/>
    <cellStyle name="Accent3" xfId="39552" builtinId="37" hidden="1"/>
    <cellStyle name="Accent3" xfId="39591" builtinId="37" hidden="1"/>
    <cellStyle name="Accent3" xfId="38834" builtinId="37" hidden="1"/>
    <cellStyle name="Accent3" xfId="39624" builtinId="37" hidden="1"/>
    <cellStyle name="Accent3" xfId="39665" builtinId="37" hidden="1"/>
    <cellStyle name="Accent3" xfId="39704" builtinId="37" hidden="1"/>
    <cellStyle name="Accent3" xfId="39743" builtinId="37" hidden="1"/>
    <cellStyle name="Accent3" xfId="39782" builtinId="37" hidden="1"/>
    <cellStyle name="Accent3" xfId="39822" builtinId="37" hidden="1"/>
    <cellStyle name="Accent3" xfId="39861" builtinId="37" hidden="1"/>
    <cellStyle name="Accent3" xfId="39902" builtinId="37" hidden="1"/>
    <cellStyle name="Accent3" xfId="39941" builtinId="37" hidden="1"/>
    <cellStyle name="Accent3" xfId="39980" builtinId="37" hidden="1"/>
    <cellStyle name="Accent3" xfId="40019" builtinId="37" hidden="1"/>
    <cellStyle name="Accent3" xfId="40059" builtinId="37" hidden="1"/>
    <cellStyle name="Accent3" xfId="40099" builtinId="37" hidden="1"/>
    <cellStyle name="Accent3" xfId="40138" builtinId="37" hidden="1"/>
    <cellStyle name="Accent3" xfId="40178" builtinId="37" hidden="1"/>
    <cellStyle name="Accent3" xfId="40217" builtinId="37" hidden="1"/>
    <cellStyle name="Accent3" xfId="40257" builtinId="37" hidden="1"/>
    <cellStyle name="Accent3" xfId="40296" builtinId="37" hidden="1"/>
    <cellStyle name="Accent3" xfId="40335" builtinId="37" hidden="1"/>
    <cellStyle name="Accent3" xfId="38773" builtinId="37" hidden="1"/>
    <cellStyle name="Accent3" xfId="38811" builtinId="37" hidden="1"/>
    <cellStyle name="Accent3" xfId="40381" builtinId="37" hidden="1"/>
    <cellStyle name="Accent3" xfId="40420" builtinId="37" hidden="1"/>
    <cellStyle name="Accent3" xfId="40459" builtinId="37" hidden="1"/>
    <cellStyle name="Accent3" xfId="40498" builtinId="37" hidden="1"/>
    <cellStyle name="Accent3" xfId="40538" builtinId="37" hidden="1"/>
    <cellStyle name="Accent3" xfId="40577" builtinId="37" hidden="1"/>
    <cellStyle name="Accent3" xfId="40618" builtinId="37" hidden="1"/>
    <cellStyle name="Accent3" xfId="40657" builtinId="37" hidden="1"/>
    <cellStyle name="Accent3" xfId="40696" builtinId="37" hidden="1"/>
    <cellStyle name="Accent3" xfId="40735" builtinId="37" hidden="1"/>
    <cellStyle name="Accent3" xfId="40775" builtinId="37" hidden="1"/>
    <cellStyle name="Accent3" xfId="40815" builtinId="37" hidden="1"/>
    <cellStyle name="Accent3" xfId="40854" builtinId="37" hidden="1"/>
    <cellStyle name="Accent3" xfId="40894" builtinId="37" hidden="1"/>
    <cellStyle name="Accent3" xfId="40933" builtinId="37" hidden="1"/>
    <cellStyle name="Accent3" xfId="40973" builtinId="37" hidden="1"/>
    <cellStyle name="Accent3" xfId="41012" builtinId="37" hidden="1"/>
    <cellStyle name="Accent3" xfId="41051" builtinId="37" hidden="1"/>
    <cellStyle name="Accent3" xfId="41111" builtinId="37" hidden="1"/>
    <cellStyle name="Accent3" xfId="41169" builtinId="37" hidden="1"/>
    <cellStyle name="Accent3" xfId="41210" builtinId="37" hidden="1"/>
    <cellStyle name="Accent3" xfId="41249" builtinId="37" hidden="1"/>
    <cellStyle name="Accent3" xfId="41288" builtinId="37" hidden="1"/>
    <cellStyle name="Accent3" xfId="41327" builtinId="37" hidden="1"/>
    <cellStyle name="Accent3" xfId="41367" builtinId="37" hidden="1"/>
    <cellStyle name="Accent3" xfId="41406" builtinId="37" hidden="1"/>
    <cellStyle name="Accent3" xfId="41447" builtinId="37" hidden="1"/>
    <cellStyle name="Accent3" xfId="41486" builtinId="37" hidden="1"/>
    <cellStyle name="Accent3" xfId="41525" builtinId="37" hidden="1"/>
    <cellStyle name="Accent3" xfId="41564" builtinId="37" hidden="1"/>
    <cellStyle name="Accent3" xfId="41604" builtinId="37" hidden="1"/>
    <cellStyle name="Accent3" xfId="41644" builtinId="37" hidden="1"/>
    <cellStyle name="Accent3" xfId="41683" builtinId="37" hidden="1"/>
    <cellStyle name="Accent3" xfId="41723" builtinId="37" hidden="1"/>
    <cellStyle name="Accent3" xfId="41762" builtinId="37" hidden="1"/>
    <cellStyle name="Accent3" xfId="41802" builtinId="37" hidden="1"/>
    <cellStyle name="Accent3" xfId="41841" builtinId="37" hidden="1"/>
    <cellStyle name="Accent3" xfId="41880" builtinId="37" hidden="1"/>
    <cellStyle name="Accent3" xfId="41075" builtinId="37" hidden="1"/>
    <cellStyle name="Accent3" xfId="41920" builtinId="37" hidden="1"/>
    <cellStyle name="Accent3" xfId="41961" builtinId="37" hidden="1"/>
    <cellStyle name="Accent3" xfId="42000" builtinId="37" hidden="1"/>
    <cellStyle name="Accent3" xfId="42039" builtinId="37" hidden="1"/>
    <cellStyle name="Accent3" xfId="42078" builtinId="37" hidden="1"/>
    <cellStyle name="Accent3" xfId="42118" builtinId="37" hidden="1"/>
    <cellStyle name="Accent3" xfId="42157" builtinId="37" hidden="1"/>
    <cellStyle name="Accent3" xfId="42198" builtinId="37" hidden="1"/>
    <cellStyle name="Accent3" xfId="42237" builtinId="37" hidden="1"/>
    <cellStyle name="Accent3" xfId="42276" builtinId="37" hidden="1"/>
    <cellStyle name="Accent3" xfId="42315" builtinId="37" hidden="1"/>
    <cellStyle name="Accent3" xfId="42355" builtinId="37" hidden="1"/>
    <cellStyle name="Accent3" xfId="42395" builtinId="37" hidden="1"/>
    <cellStyle name="Accent3" xfId="42434" builtinId="37" hidden="1"/>
    <cellStyle name="Accent3" xfId="42474" builtinId="37" hidden="1"/>
    <cellStyle name="Accent3" xfId="42513" builtinId="37" hidden="1"/>
    <cellStyle name="Accent3" xfId="42553" builtinId="37" hidden="1"/>
    <cellStyle name="Accent3" xfId="42592" builtinId="37" hidden="1"/>
    <cellStyle name="Accent3" xfId="42631" builtinId="37" hidden="1"/>
    <cellStyle name="Accent3" xfId="42695" builtinId="37" hidden="1"/>
    <cellStyle name="Accent3" xfId="42749" builtinId="37" hidden="1"/>
    <cellStyle name="Accent3" xfId="42790" builtinId="37" hidden="1"/>
    <cellStyle name="Accent3" xfId="42829" builtinId="37" hidden="1"/>
    <cellStyle name="Accent3" xfId="42868" builtinId="37" hidden="1"/>
    <cellStyle name="Accent3" xfId="42907" builtinId="37" hidden="1"/>
    <cellStyle name="Accent3" xfId="42947" builtinId="37" hidden="1"/>
    <cellStyle name="Accent3" xfId="42986" builtinId="37" hidden="1"/>
    <cellStyle name="Accent3" xfId="43027" builtinId="37" hidden="1"/>
    <cellStyle name="Accent3" xfId="43066" builtinId="37" hidden="1"/>
    <cellStyle name="Accent3" xfId="43105" builtinId="37" hidden="1"/>
    <cellStyle name="Accent3" xfId="43144" builtinId="37" hidden="1"/>
    <cellStyle name="Accent3" xfId="43184" builtinId="37" hidden="1"/>
    <cellStyle name="Accent3" xfId="43224" builtinId="37" hidden="1"/>
    <cellStyle name="Accent3" xfId="43263" builtinId="37" hidden="1"/>
    <cellStyle name="Accent3" xfId="43303" builtinId="37" hidden="1"/>
    <cellStyle name="Accent3" xfId="43342" builtinId="37" hidden="1"/>
    <cellStyle name="Accent3" xfId="43382" builtinId="37" hidden="1"/>
    <cellStyle name="Accent3" xfId="43421" builtinId="37" hidden="1"/>
    <cellStyle name="Accent3" xfId="43460" builtinId="37" hidden="1"/>
    <cellStyle name="Accent3" xfId="42654" builtinId="37" hidden="1"/>
    <cellStyle name="Accent3" xfId="43500" builtinId="37" hidden="1"/>
    <cellStyle name="Accent3" xfId="43541" builtinId="37" hidden="1"/>
    <cellStyle name="Accent3" xfId="43580" builtinId="37" hidden="1"/>
    <cellStyle name="Accent3" xfId="43619" builtinId="37" hidden="1"/>
    <cellStyle name="Accent3" xfId="43658" builtinId="37" hidden="1"/>
    <cellStyle name="Accent3" xfId="43698" builtinId="37" hidden="1"/>
    <cellStyle name="Accent3" xfId="43737" builtinId="37" hidden="1"/>
    <cellStyle name="Accent3" xfId="43778" builtinId="37" hidden="1"/>
    <cellStyle name="Accent3" xfId="43817" builtinId="37" hidden="1"/>
    <cellStyle name="Accent3" xfId="43856" builtinId="37" hidden="1"/>
    <cellStyle name="Accent3" xfId="43895" builtinId="37" hidden="1"/>
    <cellStyle name="Accent3" xfId="43935" builtinId="37" hidden="1"/>
    <cellStyle name="Accent3" xfId="43975" builtinId="37" hidden="1"/>
    <cellStyle name="Accent3" xfId="44014" builtinId="37" hidden="1"/>
    <cellStyle name="Accent3" xfId="44054" builtinId="37" hidden="1"/>
    <cellStyle name="Accent3" xfId="44093" builtinId="37" hidden="1"/>
    <cellStyle name="Accent3" xfId="44133" builtinId="37" hidden="1"/>
    <cellStyle name="Accent3" xfId="44172" builtinId="37" hidden="1"/>
    <cellStyle name="Accent3" xfId="44211" builtinId="37" hidden="1"/>
    <cellStyle name="Accent3" xfId="44275" builtinId="37" hidden="1"/>
    <cellStyle name="Accent3" xfId="44329" builtinId="37" hidden="1"/>
    <cellStyle name="Accent3" xfId="44370" builtinId="37" hidden="1"/>
    <cellStyle name="Accent3" xfId="44409" builtinId="37" hidden="1"/>
    <cellStyle name="Accent3" xfId="44448" builtinId="37" hidden="1"/>
    <cellStyle name="Accent3" xfId="44487" builtinId="37" hidden="1"/>
    <cellStyle name="Accent3" xfId="44527" builtinId="37" hidden="1"/>
    <cellStyle name="Accent3" xfId="44566" builtinId="37" hidden="1"/>
    <cellStyle name="Accent3" xfId="44607" builtinId="37" hidden="1"/>
    <cellStyle name="Accent3" xfId="44646" builtinId="37" hidden="1"/>
    <cellStyle name="Accent3" xfId="44685" builtinId="37" hidden="1"/>
    <cellStyle name="Accent3" xfId="44724" builtinId="37" hidden="1"/>
    <cellStyle name="Accent3" xfId="44764" builtinId="37" hidden="1"/>
    <cellStyle name="Accent3" xfId="44804" builtinId="37" hidden="1"/>
    <cellStyle name="Accent3" xfId="44843" builtinId="37" hidden="1"/>
    <cellStyle name="Accent3" xfId="44883" builtinId="37" hidden="1"/>
    <cellStyle name="Accent3" xfId="44922" builtinId="37" hidden="1"/>
    <cellStyle name="Accent3" xfId="44962" builtinId="37" hidden="1"/>
    <cellStyle name="Accent3" xfId="45001" builtinId="37" hidden="1"/>
    <cellStyle name="Accent3" xfId="45040" builtinId="37" hidden="1"/>
    <cellStyle name="Accent3" xfId="44234" builtinId="37" hidden="1"/>
    <cellStyle name="Accent3" xfId="45080" builtinId="37" hidden="1"/>
    <cellStyle name="Accent3" xfId="45121" builtinId="37" hidden="1"/>
    <cellStyle name="Accent3" xfId="45160" builtinId="37" hidden="1"/>
    <cellStyle name="Accent3" xfId="45199" builtinId="37" hidden="1"/>
    <cellStyle name="Accent3" xfId="45238" builtinId="37" hidden="1"/>
    <cellStyle name="Accent3" xfId="45278" builtinId="37" hidden="1"/>
    <cellStyle name="Accent3" xfId="45317" builtinId="37" hidden="1"/>
    <cellStyle name="Accent3" xfId="45358" builtinId="37" hidden="1"/>
    <cellStyle name="Accent3" xfId="45397" builtinId="37" hidden="1"/>
    <cellStyle name="Accent3" xfId="45436" builtinId="37" hidden="1"/>
    <cellStyle name="Accent3" xfId="45475" builtinId="37" hidden="1"/>
    <cellStyle name="Accent3" xfId="45515" builtinId="37" hidden="1"/>
    <cellStyle name="Accent3" xfId="45555" builtinId="37" hidden="1"/>
    <cellStyle name="Accent3" xfId="45594" builtinId="37" hidden="1"/>
    <cellStyle name="Accent3" xfId="45634" builtinId="37" hidden="1"/>
    <cellStyle name="Accent3" xfId="45673" builtinId="37" hidden="1"/>
    <cellStyle name="Accent3" xfId="45713" builtinId="37" hidden="1"/>
    <cellStyle name="Accent3" xfId="45752" builtinId="37" hidden="1"/>
    <cellStyle name="Accent3" xfId="45791" builtinId="37" hidden="1"/>
    <cellStyle name="Accent3" xfId="45825" builtinId="37" hidden="1"/>
    <cellStyle name="Accent3" xfId="45833" builtinId="37" hidden="1"/>
    <cellStyle name="Accent3" xfId="45838" builtinId="37" hidden="1"/>
    <cellStyle name="Accent3" xfId="45842" builtinId="37" hidden="1"/>
    <cellStyle name="Accent3" xfId="45846" builtinId="37" hidden="1"/>
    <cellStyle name="Accent3" xfId="45853" builtinId="37" hidden="1"/>
    <cellStyle name="Accent3" xfId="45858" builtinId="37" hidden="1"/>
    <cellStyle name="Accent3" xfId="45863" builtinId="37" hidden="1"/>
    <cellStyle name="Accent3" xfId="45870" builtinId="37" hidden="1"/>
    <cellStyle name="Accent3" xfId="45874" builtinId="37" hidden="1"/>
    <cellStyle name="Accent3" xfId="45878" builtinId="37" hidden="1"/>
    <cellStyle name="Accent3" xfId="45884" builtinId="37" hidden="1"/>
    <cellStyle name="Accent3" xfId="45890" builtinId="37" hidden="1"/>
    <cellStyle name="Accent3" xfId="45896" builtinId="37" hidden="1"/>
    <cellStyle name="Accent3" xfId="45902" builtinId="37" hidden="1"/>
    <cellStyle name="Accent3" xfId="45908" builtinId="37" hidden="1"/>
    <cellStyle name="Accent3" xfId="45914" builtinId="37" hidden="1"/>
    <cellStyle name="Accent3" xfId="45920" builtinId="37" hidden="1"/>
    <cellStyle name="Accent3" xfId="45926" builtinId="37" hidden="1"/>
    <cellStyle name="Accent3" xfId="45932" builtinId="37" hidden="1"/>
    <cellStyle name="Accent3" xfId="45941" builtinId="37" hidden="1"/>
    <cellStyle name="Accent3" xfId="45947" builtinId="37" hidden="1"/>
    <cellStyle name="Accent4" xfId="43" hidden="1"/>
    <cellStyle name="Accent4" xfId="28" builtinId="41" hidden="1"/>
    <cellStyle name="Accent4" xfId="73" builtinId="41" hidden="1"/>
    <cellStyle name="Accent4" xfId="95" builtinId="41" hidden="1"/>
    <cellStyle name="Accent4" xfId="134" builtinId="41" hidden="1"/>
    <cellStyle name="Accent4" xfId="173" builtinId="41" hidden="1"/>
    <cellStyle name="Accent4" xfId="212" builtinId="41" hidden="1"/>
    <cellStyle name="Accent4" xfId="252" builtinId="41" hidden="1"/>
    <cellStyle name="Accent4" xfId="291" builtinId="41" hidden="1"/>
    <cellStyle name="Accent4" xfId="332" builtinId="41" hidden="1"/>
    <cellStyle name="Accent4" xfId="371" builtinId="41" hidden="1"/>
    <cellStyle name="Accent4" xfId="410" builtinId="41" hidden="1"/>
    <cellStyle name="Accent4" xfId="449" builtinId="41" hidden="1"/>
    <cellStyle name="Accent4" xfId="489" builtinId="41" hidden="1"/>
    <cellStyle name="Accent4" xfId="529" builtinId="41" hidden="1"/>
    <cellStyle name="Accent4" xfId="568" builtinId="41" hidden="1"/>
    <cellStyle name="Accent4" xfId="608" builtinId="41" hidden="1"/>
    <cellStyle name="Accent4" xfId="647" builtinId="41" hidden="1"/>
    <cellStyle name="Accent4" xfId="687" builtinId="41" hidden="1"/>
    <cellStyle name="Accent4" xfId="726" builtinId="41" hidden="1"/>
    <cellStyle name="Accent4" xfId="765" builtinId="41" hidden="1"/>
    <cellStyle name="Accent4" xfId="804" builtinId="41" hidden="1"/>
    <cellStyle name="Accent4" xfId="963" builtinId="41" hidden="1"/>
    <cellStyle name="Accent4" xfId="1004" builtinId="41" hidden="1"/>
    <cellStyle name="Accent4" xfId="1043" builtinId="41" hidden="1"/>
    <cellStyle name="Accent4" xfId="1082" builtinId="41" hidden="1"/>
    <cellStyle name="Accent4" xfId="1121" builtinId="41" hidden="1"/>
    <cellStyle name="Accent4" xfId="1161" builtinId="41" hidden="1"/>
    <cellStyle name="Accent4" xfId="1200" builtinId="41" hidden="1"/>
    <cellStyle name="Accent4" xfId="1241" builtinId="41" hidden="1"/>
    <cellStyle name="Accent4" xfId="1280" builtinId="41" hidden="1"/>
    <cellStyle name="Accent4" xfId="1319" builtinId="41" hidden="1"/>
    <cellStyle name="Accent4" xfId="1358" builtinId="41" hidden="1"/>
    <cellStyle name="Accent4" xfId="1398" builtinId="41" hidden="1"/>
    <cellStyle name="Accent4" xfId="1438" builtinId="41" hidden="1"/>
    <cellStyle name="Accent4" xfId="1477" builtinId="41" hidden="1"/>
    <cellStyle name="Accent4" xfId="1517" builtinId="41" hidden="1"/>
    <cellStyle name="Accent4" xfId="1557" builtinId="41" hidden="1"/>
    <cellStyle name="Accent4" xfId="1597" builtinId="41" hidden="1"/>
    <cellStyle name="Accent4" xfId="1636" builtinId="41" hidden="1"/>
    <cellStyle name="Accent4" xfId="1675" builtinId="41" hidden="1"/>
    <cellStyle name="Accent4" xfId="1693" builtinId="41" hidden="1"/>
    <cellStyle name="Accent4" xfId="1708" builtinId="41" hidden="1"/>
    <cellStyle name="Accent4" xfId="1749" builtinId="41" hidden="1"/>
    <cellStyle name="Accent4" xfId="1788" builtinId="41" hidden="1"/>
    <cellStyle name="Accent4" xfId="1827" builtinId="41" hidden="1"/>
    <cellStyle name="Accent4" xfId="1866" builtinId="41" hidden="1"/>
    <cellStyle name="Accent4" xfId="1906" builtinId="41" hidden="1"/>
    <cellStyle name="Accent4" xfId="1945" builtinId="41" hidden="1"/>
    <cellStyle name="Accent4" xfId="1986" builtinId="41" hidden="1"/>
    <cellStyle name="Accent4" xfId="2025" builtinId="41" hidden="1"/>
    <cellStyle name="Accent4" xfId="2064" builtinId="41" hidden="1"/>
    <cellStyle name="Accent4" xfId="2103" builtinId="41" hidden="1"/>
    <cellStyle name="Accent4" xfId="2143" builtinId="41" hidden="1"/>
    <cellStyle name="Accent4" xfId="2183" builtinId="41" hidden="1"/>
    <cellStyle name="Accent4" xfId="2222" builtinId="41" hidden="1"/>
    <cellStyle name="Accent4" xfId="2262" builtinId="41" hidden="1"/>
    <cellStyle name="Accent4" xfId="2301" builtinId="41" hidden="1"/>
    <cellStyle name="Accent4" xfId="2341" builtinId="41" hidden="1"/>
    <cellStyle name="Accent4" xfId="2380" builtinId="41" hidden="1"/>
    <cellStyle name="Accent4" xfId="2419" builtinId="41" hidden="1"/>
    <cellStyle name="Accent4" xfId="2432" builtinId="41" hidden="1"/>
    <cellStyle name="Accent4" xfId="1692" builtinId="41" hidden="1"/>
    <cellStyle name="Accent4" xfId="2465" builtinId="41" hidden="1"/>
    <cellStyle name="Accent4" xfId="2504" builtinId="41" hidden="1"/>
    <cellStyle name="Accent4" xfId="2543" builtinId="41" hidden="1"/>
    <cellStyle name="Accent4" xfId="2582" builtinId="41" hidden="1"/>
    <cellStyle name="Accent4" xfId="2622" builtinId="41" hidden="1"/>
    <cellStyle name="Accent4" xfId="2661" builtinId="41" hidden="1"/>
    <cellStyle name="Accent4" xfId="2702" builtinId="41" hidden="1"/>
    <cellStyle name="Accent4" xfId="2741" builtinId="41" hidden="1"/>
    <cellStyle name="Accent4" xfId="2780" builtinId="41" hidden="1"/>
    <cellStyle name="Accent4" xfId="2819" builtinId="41" hidden="1"/>
    <cellStyle name="Accent4" xfId="2859" builtinId="41" hidden="1"/>
    <cellStyle name="Accent4" xfId="2899" builtinId="41" hidden="1"/>
    <cellStyle name="Accent4" xfId="2938" builtinId="41" hidden="1"/>
    <cellStyle name="Accent4" xfId="2978" builtinId="41" hidden="1"/>
    <cellStyle name="Accent4" xfId="3017" builtinId="41" hidden="1"/>
    <cellStyle name="Accent4" xfId="3057" builtinId="41" hidden="1"/>
    <cellStyle name="Accent4" xfId="3096" builtinId="41" hidden="1"/>
    <cellStyle name="Accent4" xfId="3135" builtinId="41" hidden="1"/>
    <cellStyle name="Accent4" xfId="3174" builtinId="41" hidden="1"/>
    <cellStyle name="Accent4" xfId="3367" builtinId="41" hidden="1"/>
    <cellStyle name="Accent4" xfId="3412" builtinId="41" hidden="1"/>
    <cellStyle name="Accent4" xfId="3451" builtinId="41" hidden="1"/>
    <cellStyle name="Accent4" xfId="3490" builtinId="41" hidden="1"/>
    <cellStyle name="Accent4" xfId="3529" builtinId="41" hidden="1"/>
    <cellStyle name="Accent4" xfId="3569" builtinId="41" hidden="1"/>
    <cellStyle name="Accent4" xfId="3608" builtinId="41" hidden="1"/>
    <cellStyle name="Accent4" xfId="3649" builtinId="41" hidden="1"/>
    <cellStyle name="Accent4" xfId="3688" builtinId="41" hidden="1"/>
    <cellStyle name="Accent4" xfId="3727" builtinId="41" hidden="1"/>
    <cellStyle name="Accent4" xfId="3766" builtinId="41" hidden="1"/>
    <cellStyle name="Accent4" xfId="3810" builtinId="41" hidden="1"/>
    <cellStyle name="Accent4" xfId="3850" builtinId="41" hidden="1"/>
    <cellStyle name="Accent4" xfId="3889" builtinId="41" hidden="1"/>
    <cellStyle name="Accent4" xfId="3929" builtinId="41" hidden="1"/>
    <cellStyle name="Accent4" xfId="3969" builtinId="41" hidden="1"/>
    <cellStyle name="Accent4" xfId="4009" builtinId="41" hidden="1"/>
    <cellStyle name="Accent4" xfId="4048" builtinId="41" hidden="1"/>
    <cellStyle name="Accent4" xfId="4087" builtinId="41" hidden="1"/>
    <cellStyle name="Accent4" xfId="4144" builtinId="41" hidden="1"/>
    <cellStyle name="Accent4" xfId="4303" builtinId="41" hidden="1"/>
    <cellStyle name="Accent4" xfId="4348" builtinId="41" hidden="1"/>
    <cellStyle name="Accent4" xfId="4387" builtinId="41" hidden="1"/>
    <cellStyle name="Accent4" xfId="4426" builtinId="41" hidden="1"/>
    <cellStyle name="Accent4" xfId="4465" builtinId="41" hidden="1"/>
    <cellStyle name="Accent4" xfId="4505" builtinId="41" hidden="1"/>
    <cellStyle name="Accent4" xfId="4544" builtinId="41" hidden="1"/>
    <cellStyle name="Accent4" xfId="4585" builtinId="41" hidden="1"/>
    <cellStyle name="Accent4" xfId="4624" builtinId="41" hidden="1"/>
    <cellStyle name="Accent4" xfId="4663" builtinId="41" hidden="1"/>
    <cellStyle name="Accent4" xfId="4702" builtinId="41" hidden="1"/>
    <cellStyle name="Accent4" xfId="4746" builtinId="41" hidden="1"/>
    <cellStyle name="Accent4" xfId="4786" builtinId="41" hidden="1"/>
    <cellStyle name="Accent4" xfId="4825" builtinId="41" hidden="1"/>
    <cellStyle name="Accent4" xfId="4865" builtinId="41" hidden="1"/>
    <cellStyle name="Accent4" xfId="4905" builtinId="41" hidden="1"/>
    <cellStyle name="Accent4" xfId="4945" builtinId="41" hidden="1"/>
    <cellStyle name="Accent4" xfId="4984" builtinId="41" hidden="1"/>
    <cellStyle name="Accent4" xfId="5023" builtinId="41" hidden="1"/>
    <cellStyle name="Accent4" xfId="5041" builtinId="41" hidden="1"/>
    <cellStyle name="Accent4" xfId="5056" builtinId="41" hidden="1"/>
    <cellStyle name="Accent4" xfId="5097" builtinId="41" hidden="1"/>
    <cellStyle name="Accent4" xfId="5136" builtinId="41" hidden="1"/>
    <cellStyle name="Accent4" xfId="5175" builtinId="41" hidden="1"/>
    <cellStyle name="Accent4" xfId="5214" builtinId="41" hidden="1"/>
    <cellStyle name="Accent4" xfId="5254" builtinId="41" hidden="1"/>
    <cellStyle name="Accent4" xfId="5293" builtinId="41" hidden="1"/>
    <cellStyle name="Accent4" xfId="5334" builtinId="41" hidden="1"/>
    <cellStyle name="Accent4" xfId="5373" builtinId="41" hidden="1"/>
    <cellStyle name="Accent4" xfId="5412" builtinId="41" hidden="1"/>
    <cellStyle name="Accent4" xfId="5451" builtinId="41" hidden="1"/>
    <cellStyle name="Accent4" xfId="5491" builtinId="41" hidden="1"/>
    <cellStyle name="Accent4" xfId="5531" builtinId="41" hidden="1"/>
    <cellStyle name="Accent4" xfId="5570" builtinId="41" hidden="1"/>
    <cellStyle name="Accent4" xfId="5610" builtinId="41" hidden="1"/>
    <cellStyle name="Accent4" xfId="5649" builtinId="41" hidden="1"/>
    <cellStyle name="Accent4" xfId="5689" builtinId="41" hidden="1"/>
    <cellStyle name="Accent4" xfId="5728" builtinId="41" hidden="1"/>
    <cellStyle name="Accent4" xfId="5767" builtinId="41" hidden="1"/>
    <cellStyle name="Accent4" xfId="5780" builtinId="41" hidden="1"/>
    <cellStyle name="Accent4" xfId="5040" builtinId="41" hidden="1"/>
    <cellStyle name="Accent4" xfId="5813" builtinId="41" hidden="1"/>
    <cellStyle name="Accent4" xfId="5852" builtinId="41" hidden="1"/>
    <cellStyle name="Accent4" xfId="5891" builtinId="41" hidden="1"/>
    <cellStyle name="Accent4" xfId="5930" builtinId="41" hidden="1"/>
    <cellStyle name="Accent4" xfId="5970" builtinId="41" hidden="1"/>
    <cellStyle name="Accent4" xfId="6009" builtinId="41" hidden="1"/>
    <cellStyle name="Accent4" xfId="6050" builtinId="41" hidden="1"/>
    <cellStyle name="Accent4" xfId="6089" builtinId="41" hidden="1"/>
    <cellStyle name="Accent4" xfId="6128" builtinId="41" hidden="1"/>
    <cellStyle name="Accent4" xfId="6167" builtinId="41" hidden="1"/>
    <cellStyle name="Accent4" xfId="6207" builtinId="41" hidden="1"/>
    <cellStyle name="Accent4" xfId="6247" builtinId="41" hidden="1"/>
    <cellStyle name="Accent4" xfId="6286" builtinId="41" hidden="1"/>
    <cellStyle name="Accent4" xfId="6326" builtinId="41" hidden="1"/>
    <cellStyle name="Accent4" xfId="6365" builtinId="41" hidden="1"/>
    <cellStyle name="Accent4" xfId="6405" builtinId="41" hidden="1"/>
    <cellStyle name="Accent4" xfId="6444" builtinId="41" hidden="1"/>
    <cellStyle name="Accent4" xfId="6483" builtinId="41" hidden="1"/>
    <cellStyle name="Accent4" xfId="4113" builtinId="41" hidden="1"/>
    <cellStyle name="Accent4" xfId="6496" builtinId="41" hidden="1"/>
    <cellStyle name="Accent4" xfId="6539" builtinId="41" hidden="1"/>
    <cellStyle name="Accent4" xfId="6578" builtinId="41" hidden="1"/>
    <cellStyle name="Accent4" xfId="6617" builtinId="41" hidden="1"/>
    <cellStyle name="Accent4" xfId="6656" builtinId="41" hidden="1"/>
    <cellStyle name="Accent4" xfId="6696" builtinId="41" hidden="1"/>
    <cellStyle name="Accent4" xfId="6735" builtinId="41" hidden="1"/>
    <cellStyle name="Accent4" xfId="6776" builtinId="41" hidden="1"/>
    <cellStyle name="Accent4" xfId="6815" builtinId="41" hidden="1"/>
    <cellStyle name="Accent4" xfId="6854" builtinId="41" hidden="1"/>
    <cellStyle name="Accent4" xfId="6893" builtinId="41" hidden="1"/>
    <cellStyle name="Accent4" xfId="6935" builtinId="41" hidden="1"/>
    <cellStyle name="Accent4" xfId="6975" builtinId="41" hidden="1"/>
    <cellStyle name="Accent4" xfId="7014" builtinId="41" hidden="1"/>
    <cellStyle name="Accent4" xfId="7054" builtinId="41" hidden="1"/>
    <cellStyle name="Accent4" xfId="7094" builtinId="41" hidden="1"/>
    <cellStyle name="Accent4" xfId="7134" builtinId="41" hidden="1"/>
    <cellStyle name="Accent4" xfId="7173" builtinId="41" hidden="1"/>
    <cellStyle name="Accent4" xfId="7212" builtinId="41" hidden="1"/>
    <cellStyle name="Accent4" xfId="7262" builtinId="41" hidden="1"/>
    <cellStyle name="Accent4" xfId="7421" builtinId="41" hidden="1"/>
    <cellStyle name="Accent4" xfId="7464" builtinId="41" hidden="1"/>
    <cellStyle name="Accent4" xfId="7503" builtinId="41" hidden="1"/>
    <cellStyle name="Accent4" xfId="7542" builtinId="41" hidden="1"/>
    <cellStyle name="Accent4" xfId="7581" builtinId="41" hidden="1"/>
    <cellStyle name="Accent4" xfId="7621" builtinId="41" hidden="1"/>
    <cellStyle name="Accent4" xfId="7660" builtinId="41" hidden="1"/>
    <cellStyle name="Accent4" xfId="7701" builtinId="41" hidden="1"/>
    <cellStyle name="Accent4" xfId="7740" builtinId="41" hidden="1"/>
    <cellStyle name="Accent4" xfId="7779" builtinId="41" hidden="1"/>
    <cellStyle name="Accent4" xfId="7818" builtinId="41" hidden="1"/>
    <cellStyle name="Accent4" xfId="7860" builtinId="41" hidden="1"/>
    <cellStyle name="Accent4" xfId="7900" builtinId="41" hidden="1"/>
    <cellStyle name="Accent4" xfId="7939" builtinId="41" hidden="1"/>
    <cellStyle name="Accent4" xfId="7979" builtinId="41" hidden="1"/>
    <cellStyle name="Accent4" xfId="8019" builtinId="41" hidden="1"/>
    <cellStyle name="Accent4" xfId="8059" builtinId="41" hidden="1"/>
    <cellStyle name="Accent4" xfId="8098" builtinId="41" hidden="1"/>
    <cellStyle name="Accent4" xfId="8137" builtinId="41" hidden="1"/>
    <cellStyle name="Accent4" xfId="8155" builtinId="41" hidden="1"/>
    <cellStyle name="Accent4" xfId="8170" builtinId="41" hidden="1"/>
    <cellStyle name="Accent4" xfId="8211" builtinId="41" hidden="1"/>
    <cellStyle name="Accent4" xfId="8250" builtinId="41" hidden="1"/>
    <cellStyle name="Accent4" xfId="8289" builtinId="41" hidden="1"/>
    <cellStyle name="Accent4" xfId="8328" builtinId="41" hidden="1"/>
    <cellStyle name="Accent4" xfId="8368" builtinId="41" hidden="1"/>
    <cellStyle name="Accent4" xfId="8407" builtinId="41" hidden="1"/>
    <cellStyle name="Accent4" xfId="8448" builtinId="41" hidden="1"/>
    <cellStyle name="Accent4" xfId="8487" builtinId="41" hidden="1"/>
    <cellStyle name="Accent4" xfId="8526" builtinId="41" hidden="1"/>
    <cellStyle name="Accent4" xfId="8565" builtinId="41" hidden="1"/>
    <cellStyle name="Accent4" xfId="8605" builtinId="41" hidden="1"/>
    <cellStyle name="Accent4" xfId="8645" builtinId="41" hidden="1"/>
    <cellStyle name="Accent4" xfId="8684" builtinId="41" hidden="1"/>
    <cellStyle name="Accent4" xfId="8724" builtinId="41" hidden="1"/>
    <cellStyle name="Accent4" xfId="8763" builtinId="41" hidden="1"/>
    <cellStyle name="Accent4" xfId="8803" builtinId="41" hidden="1"/>
    <cellStyle name="Accent4" xfId="8842" builtinId="41" hidden="1"/>
    <cellStyle name="Accent4" xfId="8881" builtinId="41" hidden="1"/>
    <cellStyle name="Accent4" xfId="8894" builtinId="41" hidden="1"/>
    <cellStyle name="Accent4" xfId="8154" builtinId="41" hidden="1"/>
    <cellStyle name="Accent4" xfId="8927" builtinId="41" hidden="1"/>
    <cellStyle name="Accent4" xfId="8966" builtinId="41" hidden="1"/>
    <cellStyle name="Accent4" xfId="9005" builtinId="41" hidden="1"/>
    <cellStyle name="Accent4" xfId="9044" builtinId="41" hidden="1"/>
    <cellStyle name="Accent4" xfId="9084" builtinId="41" hidden="1"/>
    <cellStyle name="Accent4" xfId="9123" builtinId="41" hidden="1"/>
    <cellStyle name="Accent4" xfId="9164" builtinId="41" hidden="1"/>
    <cellStyle name="Accent4" xfId="9203" builtinId="41" hidden="1"/>
    <cellStyle name="Accent4" xfId="9242" builtinId="41" hidden="1"/>
    <cellStyle name="Accent4" xfId="9281" builtinId="41" hidden="1"/>
    <cellStyle name="Accent4" xfId="9321" builtinId="41" hidden="1"/>
    <cellStyle name="Accent4" xfId="9361" builtinId="41" hidden="1"/>
    <cellStyle name="Accent4" xfId="9400" builtinId="41" hidden="1"/>
    <cellStyle name="Accent4" xfId="9440" builtinId="41" hidden="1"/>
    <cellStyle name="Accent4" xfId="9479" builtinId="41" hidden="1"/>
    <cellStyle name="Accent4" xfId="9519" builtinId="41" hidden="1"/>
    <cellStyle name="Accent4" xfId="9558" builtinId="41" hidden="1"/>
    <cellStyle name="Accent4" xfId="9597" builtinId="41" hidden="1"/>
    <cellStyle name="Accent4" xfId="3780" builtinId="41" hidden="1"/>
    <cellStyle name="Accent4" xfId="9638" builtinId="41" hidden="1"/>
    <cellStyle name="Accent4" xfId="9679" builtinId="41" hidden="1"/>
    <cellStyle name="Accent4" xfId="9718" builtinId="41" hidden="1"/>
    <cellStyle name="Accent4" xfId="9757" builtinId="41" hidden="1"/>
    <cellStyle name="Accent4" xfId="9796" builtinId="41" hidden="1"/>
    <cellStyle name="Accent4" xfId="9836" builtinId="41" hidden="1"/>
    <cellStyle name="Accent4" xfId="9875" builtinId="41" hidden="1"/>
    <cellStyle name="Accent4" xfId="9916" builtinId="41" hidden="1"/>
    <cellStyle name="Accent4" xfId="9955" builtinId="41" hidden="1"/>
    <cellStyle name="Accent4" xfId="9994" builtinId="41" hidden="1"/>
    <cellStyle name="Accent4" xfId="10033" builtinId="41" hidden="1"/>
    <cellStyle name="Accent4" xfId="10073" builtinId="41" hidden="1"/>
    <cellStyle name="Accent4" xfId="10113" builtinId="41" hidden="1"/>
    <cellStyle name="Accent4" xfId="10152" builtinId="41" hidden="1"/>
    <cellStyle name="Accent4" xfId="10192" builtinId="41" hidden="1"/>
    <cellStyle name="Accent4" xfId="10231" builtinId="41" hidden="1"/>
    <cellStyle name="Accent4" xfId="10271" builtinId="41" hidden="1"/>
    <cellStyle name="Accent4" xfId="10310" builtinId="41" hidden="1"/>
    <cellStyle name="Accent4" xfId="10349" builtinId="41" hidden="1"/>
    <cellStyle name="Accent4" xfId="10388" builtinId="41" hidden="1"/>
    <cellStyle name="Accent4" xfId="10547" builtinId="41" hidden="1"/>
    <cellStyle name="Accent4" xfId="10588" builtinId="41" hidden="1"/>
    <cellStyle name="Accent4" xfId="10627" builtinId="41" hidden="1"/>
    <cellStyle name="Accent4" xfId="10666" builtinId="41" hidden="1"/>
    <cellStyle name="Accent4" xfId="10705" builtinId="41" hidden="1"/>
    <cellStyle name="Accent4" xfId="10745" builtinId="41" hidden="1"/>
    <cellStyle name="Accent4" xfId="10784" builtinId="41" hidden="1"/>
    <cellStyle name="Accent4" xfId="10825" builtinId="41" hidden="1"/>
    <cellStyle name="Accent4" xfId="10864" builtinId="41" hidden="1"/>
    <cellStyle name="Accent4" xfId="10903" builtinId="41" hidden="1"/>
    <cellStyle name="Accent4" xfId="10942" builtinId="41" hidden="1"/>
    <cellStyle name="Accent4" xfId="10982" builtinId="41" hidden="1"/>
    <cellStyle name="Accent4" xfId="11022" builtinId="41" hidden="1"/>
    <cellStyle name="Accent4" xfId="11061" builtinId="41" hidden="1"/>
    <cellStyle name="Accent4" xfId="11101" builtinId="41" hidden="1"/>
    <cellStyle name="Accent4" xfId="11141" builtinId="41" hidden="1"/>
    <cellStyle name="Accent4" xfId="11181" builtinId="41" hidden="1"/>
    <cellStyle name="Accent4" xfId="11220" builtinId="41" hidden="1"/>
    <cellStyle name="Accent4" xfId="11259" builtinId="41" hidden="1"/>
    <cellStyle name="Accent4" xfId="11277" builtinId="41" hidden="1"/>
    <cellStyle name="Accent4" xfId="11292" builtinId="41" hidden="1"/>
    <cellStyle name="Accent4" xfId="11333" builtinId="41" hidden="1"/>
    <cellStyle name="Accent4" xfId="11372" builtinId="41" hidden="1"/>
    <cellStyle name="Accent4" xfId="11411" builtinId="41" hidden="1"/>
    <cellStyle name="Accent4" xfId="11450" builtinId="41" hidden="1"/>
    <cellStyle name="Accent4" xfId="11490" builtinId="41" hidden="1"/>
    <cellStyle name="Accent4" xfId="11529" builtinId="41" hidden="1"/>
    <cellStyle name="Accent4" xfId="11570" builtinId="41" hidden="1"/>
    <cellStyle name="Accent4" xfId="11609" builtinId="41" hidden="1"/>
    <cellStyle name="Accent4" xfId="11648" builtinId="41" hidden="1"/>
    <cellStyle name="Accent4" xfId="11687" builtinId="41" hidden="1"/>
    <cellStyle name="Accent4" xfId="11727" builtinId="41" hidden="1"/>
    <cellStyle name="Accent4" xfId="11767" builtinId="41" hidden="1"/>
    <cellStyle name="Accent4" xfId="11806" builtinId="41" hidden="1"/>
    <cellStyle name="Accent4" xfId="11846" builtinId="41" hidden="1"/>
    <cellStyle name="Accent4" xfId="11885" builtinId="41" hidden="1"/>
    <cellStyle name="Accent4" xfId="11925" builtinId="41" hidden="1"/>
    <cellStyle name="Accent4" xfId="11964" builtinId="41" hidden="1"/>
    <cellStyle name="Accent4" xfId="12003" builtinId="41" hidden="1"/>
    <cellStyle name="Accent4" xfId="12016" builtinId="41" hidden="1"/>
    <cellStyle name="Accent4" xfId="11276" builtinId="41" hidden="1"/>
    <cellStyle name="Accent4" xfId="12049" builtinId="41" hidden="1"/>
    <cellStyle name="Accent4" xfId="12088" builtinId="41" hidden="1"/>
    <cellStyle name="Accent4" xfId="12127" builtinId="41" hidden="1"/>
    <cellStyle name="Accent4" xfId="12166" builtinId="41" hidden="1"/>
    <cellStyle name="Accent4" xfId="12206" builtinId="41" hidden="1"/>
    <cellStyle name="Accent4" xfId="12245" builtinId="41" hidden="1"/>
    <cellStyle name="Accent4" xfId="12286" builtinId="41" hidden="1"/>
    <cellStyle name="Accent4" xfId="12325" builtinId="41" hidden="1"/>
    <cellStyle name="Accent4" xfId="12364" builtinId="41" hidden="1"/>
    <cellStyle name="Accent4" xfId="12403" builtinId="41" hidden="1"/>
    <cellStyle name="Accent4" xfId="12443" builtinId="41" hidden="1"/>
    <cellStyle name="Accent4" xfId="12483" builtinId="41" hidden="1"/>
    <cellStyle name="Accent4" xfId="12522" builtinId="41" hidden="1"/>
    <cellStyle name="Accent4" xfId="12562" builtinId="41" hidden="1"/>
    <cellStyle name="Accent4" xfId="12601" builtinId="41" hidden="1"/>
    <cellStyle name="Accent4" xfId="12641" builtinId="41" hidden="1"/>
    <cellStyle name="Accent4" xfId="12680" builtinId="41" hidden="1"/>
    <cellStyle name="Accent4" xfId="12719" builtinId="41" hidden="1"/>
    <cellStyle name="Accent4" xfId="12758" builtinId="41" hidden="1"/>
    <cellStyle name="Accent4" xfId="12798" builtinId="41" hidden="1"/>
    <cellStyle name="Accent4" xfId="12839" builtinId="41" hidden="1"/>
    <cellStyle name="Accent4" xfId="12878" builtinId="41" hidden="1"/>
    <cellStyle name="Accent4" xfId="12917" builtinId="41" hidden="1"/>
    <cellStyle name="Accent4" xfId="12956" builtinId="41" hidden="1"/>
    <cellStyle name="Accent4" xfId="12996" builtinId="41" hidden="1"/>
    <cellStyle name="Accent4" xfId="13035" builtinId="41" hidden="1"/>
    <cellStyle name="Accent4" xfId="13076" builtinId="41" hidden="1"/>
    <cellStyle name="Accent4" xfId="13115" builtinId="41" hidden="1"/>
    <cellStyle name="Accent4" xfId="13154" builtinId="41" hidden="1"/>
    <cellStyle name="Accent4" xfId="13193" builtinId="41" hidden="1"/>
    <cellStyle name="Accent4" xfId="13233" builtinId="41" hidden="1"/>
    <cellStyle name="Accent4" xfId="13273" builtinId="41" hidden="1"/>
    <cellStyle name="Accent4" xfId="13312" builtinId="41" hidden="1"/>
    <cellStyle name="Accent4" xfId="13352" builtinId="41" hidden="1"/>
    <cellStyle name="Accent4" xfId="13391" builtinId="41" hidden="1"/>
    <cellStyle name="Accent4" xfId="13431" builtinId="41" hidden="1"/>
    <cellStyle name="Accent4" xfId="13470" builtinId="41" hidden="1"/>
    <cellStyle name="Accent4" xfId="13509" builtinId="41" hidden="1"/>
    <cellStyle name="Accent4" xfId="13548" builtinId="41" hidden="1"/>
    <cellStyle name="Accent4" xfId="13707" builtinId="41" hidden="1"/>
    <cellStyle name="Accent4" xfId="13748" builtinId="41" hidden="1"/>
    <cellStyle name="Accent4" xfId="13787" builtinId="41" hidden="1"/>
    <cellStyle name="Accent4" xfId="13826" builtinId="41" hidden="1"/>
    <cellStyle name="Accent4" xfId="13865" builtinId="41" hidden="1"/>
    <cellStyle name="Accent4" xfId="13905" builtinId="41" hidden="1"/>
    <cellStyle name="Accent4" xfId="13944" builtinId="41" hidden="1"/>
    <cellStyle name="Accent4" xfId="13985" builtinId="41" hidden="1"/>
    <cellStyle name="Accent4" xfId="14024" builtinId="41" hidden="1"/>
    <cellStyle name="Accent4" xfId="14063" builtinId="41" hidden="1"/>
    <cellStyle name="Accent4" xfId="14102" builtinId="41" hidden="1"/>
    <cellStyle name="Accent4" xfId="14142" builtinId="41" hidden="1"/>
    <cellStyle name="Accent4" xfId="14182" builtinId="41" hidden="1"/>
    <cellStyle name="Accent4" xfId="14221" builtinId="41" hidden="1"/>
    <cellStyle name="Accent4" xfId="14261" builtinId="41" hidden="1"/>
    <cellStyle name="Accent4" xfId="14301" builtinId="41" hidden="1"/>
    <cellStyle name="Accent4" xfId="14341" builtinId="41" hidden="1"/>
    <cellStyle name="Accent4" xfId="14380" builtinId="41" hidden="1"/>
    <cellStyle name="Accent4" xfId="14419" builtinId="41" hidden="1"/>
    <cellStyle name="Accent4" xfId="14437" builtinId="41" hidden="1"/>
    <cellStyle name="Accent4" xfId="14452" builtinId="41" hidden="1"/>
    <cellStyle name="Accent4" xfId="14493" builtinId="41" hidden="1"/>
    <cellStyle name="Accent4" xfId="14532" builtinId="41" hidden="1"/>
    <cellStyle name="Accent4" xfId="14571" builtinId="41" hidden="1"/>
    <cellStyle name="Accent4" xfId="14610" builtinId="41" hidden="1"/>
    <cellStyle name="Accent4" xfId="14650" builtinId="41" hidden="1"/>
    <cellStyle name="Accent4" xfId="14689" builtinId="41" hidden="1"/>
    <cellStyle name="Accent4" xfId="14730" builtinId="41" hidden="1"/>
    <cellStyle name="Accent4" xfId="14769" builtinId="41" hidden="1"/>
    <cellStyle name="Accent4" xfId="14808" builtinId="41" hidden="1"/>
    <cellStyle name="Accent4" xfId="14847" builtinId="41" hidden="1"/>
    <cellStyle name="Accent4" xfId="14887" builtinId="41" hidden="1"/>
    <cellStyle name="Accent4" xfId="14927" builtinId="41" hidden="1"/>
    <cellStyle name="Accent4" xfId="14966" builtinId="41" hidden="1"/>
    <cellStyle name="Accent4" xfId="15006" builtinId="41" hidden="1"/>
    <cellStyle name="Accent4" xfId="15045" builtinId="41" hidden="1"/>
    <cellStyle name="Accent4" xfId="15085" builtinId="41" hidden="1"/>
    <cellStyle name="Accent4" xfId="15124" builtinId="41" hidden="1"/>
    <cellStyle name="Accent4" xfId="15163" builtinId="41" hidden="1"/>
    <cellStyle name="Accent4" xfId="15176" builtinId="41" hidden="1"/>
    <cellStyle name="Accent4" xfId="14436" builtinId="41" hidden="1"/>
    <cellStyle name="Accent4" xfId="15209" builtinId="41" hidden="1"/>
    <cellStyle name="Accent4" xfId="15248" builtinId="41" hidden="1"/>
    <cellStyle name="Accent4" xfId="15287" builtinId="41" hidden="1"/>
    <cellStyle name="Accent4" xfId="15326" builtinId="41" hidden="1"/>
    <cellStyle name="Accent4" xfId="15366" builtinId="41" hidden="1"/>
    <cellStyle name="Accent4" xfId="15405" builtinId="41" hidden="1"/>
    <cellStyle name="Accent4" xfId="15446" builtinId="41" hidden="1"/>
    <cellStyle name="Accent4" xfId="15485" builtinId="41" hidden="1"/>
    <cellStyle name="Accent4" xfId="15524" builtinId="41" hidden="1"/>
    <cellStyle name="Accent4" xfId="15563" builtinId="41" hidden="1"/>
    <cellStyle name="Accent4" xfId="15603" builtinId="41" hidden="1"/>
    <cellStyle name="Accent4" xfId="15643" builtinId="41" hidden="1"/>
    <cellStyle name="Accent4" xfId="15682" builtinId="41" hidden="1"/>
    <cellStyle name="Accent4" xfId="15722" builtinId="41" hidden="1"/>
    <cellStyle name="Accent4" xfId="15761" builtinId="41" hidden="1"/>
    <cellStyle name="Accent4" xfId="15801" builtinId="41" hidden="1"/>
    <cellStyle name="Accent4" xfId="15840" builtinId="41" hidden="1"/>
    <cellStyle name="Accent4" xfId="15879" builtinId="41" hidden="1"/>
    <cellStyle name="Accent4" xfId="7231" builtinId="41" hidden="1"/>
    <cellStyle name="Accent4" xfId="15892" builtinId="41" hidden="1"/>
    <cellStyle name="Accent4" xfId="15933" builtinId="41" hidden="1"/>
    <cellStyle name="Accent4" xfId="15972" builtinId="41" hidden="1"/>
    <cellStyle name="Accent4" xfId="16011" builtinId="41" hidden="1"/>
    <cellStyle name="Accent4" xfId="16050" builtinId="41" hidden="1"/>
    <cellStyle name="Accent4" xfId="16090" builtinId="41" hidden="1"/>
    <cellStyle name="Accent4" xfId="16129" builtinId="41" hidden="1"/>
    <cellStyle name="Accent4" xfId="16170" builtinId="41" hidden="1"/>
    <cellStyle name="Accent4" xfId="16209" builtinId="41" hidden="1"/>
    <cellStyle name="Accent4" xfId="16248" builtinId="41" hidden="1"/>
    <cellStyle name="Accent4" xfId="16287" builtinId="41" hidden="1"/>
    <cellStyle name="Accent4" xfId="16327" builtinId="41" hidden="1"/>
    <cellStyle name="Accent4" xfId="16367" builtinId="41" hidden="1"/>
    <cellStyle name="Accent4" xfId="16406" builtinId="41" hidden="1"/>
    <cellStyle name="Accent4" xfId="16446" builtinId="41" hidden="1"/>
    <cellStyle name="Accent4" xfId="16485" builtinId="41" hidden="1"/>
    <cellStyle name="Accent4" xfId="16525" builtinId="41" hidden="1"/>
    <cellStyle name="Accent4" xfId="16564" builtinId="41" hidden="1"/>
    <cellStyle name="Accent4" xfId="16603" builtinId="41" hidden="1"/>
    <cellStyle name="Accent4" xfId="16642" builtinId="41" hidden="1"/>
    <cellStyle name="Accent4" xfId="16801" builtinId="41" hidden="1"/>
    <cellStyle name="Accent4" xfId="16842" builtinId="41" hidden="1"/>
    <cellStyle name="Accent4" xfId="16881" builtinId="41" hidden="1"/>
    <cellStyle name="Accent4" xfId="16920" builtinId="41" hidden="1"/>
    <cellStyle name="Accent4" xfId="16959" builtinId="41" hidden="1"/>
    <cellStyle name="Accent4" xfId="16999" builtinId="41" hidden="1"/>
    <cellStyle name="Accent4" xfId="17038" builtinId="41" hidden="1"/>
    <cellStyle name="Accent4" xfId="17079" builtinId="41" hidden="1"/>
    <cellStyle name="Accent4" xfId="17118" builtinId="41" hidden="1"/>
    <cellStyle name="Accent4" xfId="17157" builtinId="41" hidden="1"/>
    <cellStyle name="Accent4" xfId="17196" builtinId="41" hidden="1"/>
    <cellStyle name="Accent4" xfId="17236" builtinId="41" hidden="1"/>
    <cellStyle name="Accent4" xfId="17276" builtinId="41" hidden="1"/>
    <cellStyle name="Accent4" xfId="17315" builtinId="41" hidden="1"/>
    <cellStyle name="Accent4" xfId="17355" builtinId="41" hidden="1"/>
    <cellStyle name="Accent4" xfId="17395" builtinId="41" hidden="1"/>
    <cellStyle name="Accent4" xfId="17435" builtinId="41" hidden="1"/>
    <cellStyle name="Accent4" xfId="17474" builtinId="41" hidden="1"/>
    <cellStyle name="Accent4" xfId="17513" builtinId="41" hidden="1"/>
    <cellStyle name="Accent4" xfId="17531" builtinId="41" hidden="1"/>
    <cellStyle name="Accent4" xfId="17546" builtinId="41" hidden="1"/>
    <cellStyle name="Accent4" xfId="17587" builtinId="41" hidden="1"/>
    <cellStyle name="Accent4" xfId="17626" builtinId="41" hidden="1"/>
    <cellStyle name="Accent4" xfId="17665" builtinId="41" hidden="1"/>
    <cellStyle name="Accent4" xfId="17704" builtinId="41" hidden="1"/>
    <cellStyle name="Accent4" xfId="17744" builtinId="41" hidden="1"/>
    <cellStyle name="Accent4" xfId="17783" builtinId="41" hidden="1"/>
    <cellStyle name="Accent4" xfId="17824" builtinId="41" hidden="1"/>
    <cellStyle name="Accent4" xfId="17863" builtinId="41" hidden="1"/>
    <cellStyle name="Accent4" xfId="17902" builtinId="41" hidden="1"/>
    <cellStyle name="Accent4" xfId="17941" builtinId="41" hidden="1"/>
    <cellStyle name="Accent4" xfId="17981" builtinId="41" hidden="1"/>
    <cellStyle name="Accent4" xfId="18021" builtinId="41" hidden="1"/>
    <cellStyle name="Accent4" xfId="18060" builtinId="41" hidden="1"/>
    <cellStyle name="Accent4" xfId="18100" builtinId="41" hidden="1"/>
    <cellStyle name="Accent4" xfId="18139" builtinId="41" hidden="1"/>
    <cellStyle name="Accent4" xfId="18179" builtinId="41" hidden="1"/>
    <cellStyle name="Accent4" xfId="18218" builtinId="41" hidden="1"/>
    <cellStyle name="Accent4" xfId="18257" builtinId="41" hidden="1"/>
    <cellStyle name="Accent4" xfId="18270" builtinId="41" hidden="1"/>
    <cellStyle name="Accent4" xfId="17530" builtinId="41" hidden="1"/>
    <cellStyle name="Accent4" xfId="18303" builtinId="41" hidden="1"/>
    <cellStyle name="Accent4" xfId="18342" builtinId="41" hidden="1"/>
    <cellStyle name="Accent4" xfId="18381" builtinId="41" hidden="1"/>
    <cellStyle name="Accent4" xfId="18420" builtinId="41" hidden="1"/>
    <cellStyle name="Accent4" xfId="18460" builtinId="41" hidden="1"/>
    <cellStyle name="Accent4" xfId="18499" builtinId="41" hidden="1"/>
    <cellStyle name="Accent4" xfId="18540" builtinId="41" hidden="1"/>
    <cellStyle name="Accent4" xfId="18579" builtinId="41" hidden="1"/>
    <cellStyle name="Accent4" xfId="18618" builtinId="41" hidden="1"/>
    <cellStyle name="Accent4" xfId="18657" builtinId="41" hidden="1"/>
    <cellStyle name="Accent4" xfId="18697" builtinId="41" hidden="1"/>
    <cellStyle name="Accent4" xfId="18737" builtinId="41" hidden="1"/>
    <cellStyle name="Accent4" xfId="18776" builtinId="41" hidden="1"/>
    <cellStyle name="Accent4" xfId="18816" builtinId="41" hidden="1"/>
    <cellStyle name="Accent4" xfId="18855" builtinId="41" hidden="1"/>
    <cellStyle name="Accent4" xfId="18895" builtinId="41" hidden="1"/>
    <cellStyle name="Accent4" xfId="18934" builtinId="41" hidden="1"/>
    <cellStyle name="Accent4" xfId="18973" builtinId="41" hidden="1"/>
    <cellStyle name="Accent4" xfId="6905" builtinId="41" hidden="1"/>
    <cellStyle name="Accent4" xfId="19095" builtinId="41" hidden="1"/>
    <cellStyle name="Accent4" xfId="19136" builtinId="41" hidden="1"/>
    <cellStyle name="Accent4" xfId="19175" builtinId="41" hidden="1"/>
    <cellStyle name="Accent4" xfId="19214" builtinId="41" hidden="1"/>
    <cellStyle name="Accent4" xfId="19253" builtinId="41" hidden="1"/>
    <cellStyle name="Accent4" xfId="19293" builtinId="41" hidden="1"/>
    <cellStyle name="Accent4" xfId="19332" builtinId="41" hidden="1"/>
    <cellStyle name="Accent4" xfId="19373" builtinId="41" hidden="1"/>
    <cellStyle name="Accent4" xfId="19412" builtinId="41" hidden="1"/>
    <cellStyle name="Accent4" xfId="19451" builtinId="41" hidden="1"/>
    <cellStyle name="Accent4" xfId="19490" builtinId="41" hidden="1"/>
    <cellStyle name="Accent4" xfId="19530" builtinId="41" hidden="1"/>
    <cellStyle name="Accent4" xfId="19570" builtinId="41" hidden="1"/>
    <cellStyle name="Accent4" xfId="19609" builtinId="41" hidden="1"/>
    <cellStyle name="Accent4" xfId="19649" builtinId="41" hidden="1"/>
    <cellStyle name="Accent4" xfId="19688" builtinId="41" hidden="1"/>
    <cellStyle name="Accent4" xfId="19728" builtinId="41" hidden="1"/>
    <cellStyle name="Accent4" xfId="19767" builtinId="41" hidden="1"/>
    <cellStyle name="Accent4" xfId="19806" builtinId="41" hidden="1"/>
    <cellStyle name="Accent4" xfId="19857" builtinId="41" hidden="1"/>
    <cellStyle name="Accent4" xfId="20016" builtinId="41" hidden="1"/>
    <cellStyle name="Accent4" xfId="20057" builtinId="41" hidden="1"/>
    <cellStyle name="Accent4" xfId="20096" builtinId="41" hidden="1"/>
    <cellStyle name="Accent4" xfId="20135" builtinId="41" hidden="1"/>
    <cellStyle name="Accent4" xfId="20174" builtinId="41" hidden="1"/>
    <cellStyle name="Accent4" xfId="20214" builtinId="41" hidden="1"/>
    <cellStyle name="Accent4" xfId="20253" builtinId="41" hidden="1"/>
    <cellStyle name="Accent4" xfId="20294" builtinId="41" hidden="1"/>
    <cellStyle name="Accent4" xfId="20333" builtinId="41" hidden="1"/>
    <cellStyle name="Accent4" xfId="20372" builtinId="41" hidden="1"/>
    <cellStyle name="Accent4" xfId="20411" builtinId="41" hidden="1"/>
    <cellStyle name="Accent4" xfId="20451" builtinId="41" hidden="1"/>
    <cellStyle name="Accent4" xfId="20491" builtinId="41" hidden="1"/>
    <cellStyle name="Accent4" xfId="20530" builtinId="41" hidden="1"/>
    <cellStyle name="Accent4" xfId="20570" builtinId="41" hidden="1"/>
    <cellStyle name="Accent4" xfId="20610" builtinId="41" hidden="1"/>
    <cellStyle name="Accent4" xfId="20650" builtinId="41" hidden="1"/>
    <cellStyle name="Accent4" xfId="20689" builtinId="41" hidden="1"/>
    <cellStyle name="Accent4" xfId="20728" builtinId="41" hidden="1"/>
    <cellStyle name="Accent4" xfId="20746" builtinId="41" hidden="1"/>
    <cellStyle name="Accent4" xfId="20761" builtinId="41" hidden="1"/>
    <cellStyle name="Accent4" xfId="20802" builtinId="41" hidden="1"/>
    <cellStyle name="Accent4" xfId="20841" builtinId="41" hidden="1"/>
    <cellStyle name="Accent4" xfId="20880" builtinId="41" hidden="1"/>
    <cellStyle name="Accent4" xfId="20919" builtinId="41" hidden="1"/>
    <cellStyle name="Accent4" xfId="20959" builtinId="41" hidden="1"/>
    <cellStyle name="Accent4" xfId="20998" builtinId="41" hidden="1"/>
    <cellStyle name="Accent4" xfId="21039" builtinId="41" hidden="1"/>
    <cellStyle name="Accent4" xfId="21078" builtinId="41" hidden="1"/>
    <cellStyle name="Accent4" xfId="21117" builtinId="41" hidden="1"/>
    <cellStyle name="Accent4" xfId="21156" builtinId="41" hidden="1"/>
    <cellStyle name="Accent4" xfId="21196" builtinId="41" hidden="1"/>
    <cellStyle name="Accent4" xfId="21236" builtinId="41" hidden="1"/>
    <cellStyle name="Accent4" xfId="21275" builtinId="41" hidden="1"/>
    <cellStyle name="Accent4" xfId="21315" builtinId="41" hidden="1"/>
    <cellStyle name="Accent4" xfId="21354" builtinId="41" hidden="1"/>
    <cellStyle name="Accent4" xfId="21394" builtinId="41" hidden="1"/>
    <cellStyle name="Accent4" xfId="21433" builtinId="41" hidden="1"/>
    <cellStyle name="Accent4" xfId="21472" builtinId="41" hidden="1"/>
    <cellStyle name="Accent4" xfId="21485" builtinId="41" hidden="1"/>
    <cellStyle name="Accent4" xfId="20745" builtinId="41" hidden="1"/>
    <cellStyle name="Accent4" xfId="21518" builtinId="41" hidden="1"/>
    <cellStyle name="Accent4" xfId="21557" builtinId="41" hidden="1"/>
    <cellStyle name="Accent4" xfId="21596" builtinId="41" hidden="1"/>
    <cellStyle name="Accent4" xfId="21635" builtinId="41" hidden="1"/>
    <cellStyle name="Accent4" xfId="21675" builtinId="41" hidden="1"/>
    <cellStyle name="Accent4" xfId="21714" builtinId="41" hidden="1"/>
    <cellStyle name="Accent4" xfId="21755" builtinId="41" hidden="1"/>
    <cellStyle name="Accent4" xfId="21794" builtinId="41" hidden="1"/>
    <cellStyle name="Accent4" xfId="21833" builtinId="41" hidden="1"/>
    <cellStyle name="Accent4" xfId="21872" builtinId="41" hidden="1"/>
    <cellStyle name="Accent4" xfId="21912" builtinId="41" hidden="1"/>
    <cellStyle name="Accent4" xfId="21952" builtinId="41" hidden="1"/>
    <cellStyle name="Accent4" xfId="21991" builtinId="41" hidden="1"/>
    <cellStyle name="Accent4" xfId="22031" builtinId="41" hidden="1"/>
    <cellStyle name="Accent4" xfId="22070" builtinId="41" hidden="1"/>
    <cellStyle name="Accent4" xfId="22110" builtinId="41" hidden="1"/>
    <cellStyle name="Accent4" xfId="22149" builtinId="41" hidden="1"/>
    <cellStyle name="Accent4" xfId="22188" builtinId="41" hidden="1"/>
    <cellStyle name="Accent4" xfId="22227" builtinId="41" hidden="1"/>
    <cellStyle name="Accent4" xfId="22267" builtinId="41" hidden="1"/>
    <cellStyle name="Accent4" xfId="22308" builtinId="41" hidden="1"/>
    <cellStyle name="Accent4" xfId="22347" builtinId="41" hidden="1"/>
    <cellStyle name="Accent4" xfId="22386" builtinId="41" hidden="1"/>
    <cellStyle name="Accent4" xfId="22425" builtinId="41" hidden="1"/>
    <cellStyle name="Accent4" xfId="22465" builtinId="41" hidden="1"/>
    <cellStyle name="Accent4" xfId="22504" builtinId="41" hidden="1"/>
    <cellStyle name="Accent4" xfId="22545" builtinId="41" hidden="1"/>
    <cellStyle name="Accent4" xfId="22584" builtinId="41" hidden="1"/>
    <cellStyle name="Accent4" xfId="22623" builtinId="41" hidden="1"/>
    <cellStyle name="Accent4" xfId="22662" builtinId="41" hidden="1"/>
    <cellStyle name="Accent4" xfId="22702" builtinId="41" hidden="1"/>
    <cellStyle name="Accent4" xfId="22742" builtinId="41" hidden="1"/>
    <cellStyle name="Accent4" xfId="22781" builtinId="41" hidden="1"/>
    <cellStyle name="Accent4" xfId="22821" builtinId="41" hidden="1"/>
    <cellStyle name="Accent4" xfId="22860" builtinId="41" hidden="1"/>
    <cellStyle name="Accent4" xfId="22900" builtinId="41" hidden="1"/>
    <cellStyle name="Accent4" xfId="22939" builtinId="41" hidden="1"/>
    <cellStyle name="Accent4" xfId="22978" builtinId="41" hidden="1"/>
    <cellStyle name="Accent4" xfId="23017" builtinId="41" hidden="1"/>
    <cellStyle name="Accent4" xfId="23176" builtinId="41" hidden="1"/>
    <cellStyle name="Accent4" xfId="23217" builtinId="41" hidden="1"/>
    <cellStyle name="Accent4" xfId="23256" builtinId="41" hidden="1"/>
    <cellStyle name="Accent4" xfId="23295" builtinId="41" hidden="1"/>
    <cellStyle name="Accent4" xfId="23334" builtinId="41" hidden="1"/>
    <cellStyle name="Accent4" xfId="23374" builtinId="41" hidden="1"/>
    <cellStyle name="Accent4" xfId="23413" builtinId="41" hidden="1"/>
    <cellStyle name="Accent4" xfId="23454" builtinId="41" hidden="1"/>
    <cellStyle name="Accent4" xfId="23493" builtinId="41" hidden="1"/>
    <cellStyle name="Accent4" xfId="23532" builtinId="41" hidden="1"/>
    <cellStyle name="Accent4" xfId="23571" builtinId="41" hidden="1"/>
    <cellStyle name="Accent4" xfId="23611" builtinId="41" hidden="1"/>
    <cellStyle name="Accent4" xfId="23651" builtinId="41" hidden="1"/>
    <cellStyle name="Accent4" xfId="23690" builtinId="41" hidden="1"/>
    <cellStyle name="Accent4" xfId="23730" builtinId="41" hidden="1"/>
    <cellStyle name="Accent4" xfId="23770" builtinId="41" hidden="1"/>
    <cellStyle name="Accent4" xfId="23810" builtinId="41" hidden="1"/>
    <cellStyle name="Accent4" xfId="23849" builtinId="41" hidden="1"/>
    <cellStyle name="Accent4" xfId="23888" builtinId="41" hidden="1"/>
    <cellStyle name="Accent4" xfId="23906" builtinId="41" hidden="1"/>
    <cellStyle name="Accent4" xfId="23921" builtinId="41" hidden="1"/>
    <cellStyle name="Accent4" xfId="23962" builtinId="41" hidden="1"/>
    <cellStyle name="Accent4" xfId="24001" builtinId="41" hidden="1"/>
    <cellStyle name="Accent4" xfId="24040" builtinId="41" hidden="1"/>
    <cellStyle name="Accent4" xfId="24079" builtinId="41" hidden="1"/>
    <cellStyle name="Accent4" xfId="24119" builtinId="41" hidden="1"/>
    <cellStyle name="Accent4" xfId="24158" builtinId="41" hidden="1"/>
    <cellStyle name="Accent4" xfId="24199" builtinId="41" hidden="1"/>
    <cellStyle name="Accent4" xfId="24238" builtinId="41" hidden="1"/>
    <cellStyle name="Accent4" xfId="24277" builtinId="41" hidden="1"/>
    <cellStyle name="Accent4" xfId="24316" builtinId="41" hidden="1"/>
    <cellStyle name="Accent4" xfId="24356" builtinId="41" hidden="1"/>
    <cellStyle name="Accent4" xfId="24396" builtinId="41" hidden="1"/>
    <cellStyle name="Accent4" xfId="24435" builtinId="41" hidden="1"/>
    <cellStyle name="Accent4" xfId="24475" builtinId="41" hidden="1"/>
    <cellStyle name="Accent4" xfId="24514" builtinId="41" hidden="1"/>
    <cellStyle name="Accent4" xfId="24554" builtinId="41" hidden="1"/>
    <cellStyle name="Accent4" xfId="24593" builtinId="41" hidden="1"/>
    <cellStyle name="Accent4" xfId="24632" builtinId="41" hidden="1"/>
    <cellStyle name="Accent4" xfId="24645" builtinId="41" hidden="1"/>
    <cellStyle name="Accent4" xfId="23905" builtinId="41" hidden="1"/>
    <cellStyle name="Accent4" xfId="24678" builtinId="41" hidden="1"/>
    <cellStyle name="Accent4" xfId="24717" builtinId="41" hidden="1"/>
    <cellStyle name="Accent4" xfId="24756" builtinId="41" hidden="1"/>
    <cellStyle name="Accent4" xfId="24795" builtinId="41" hidden="1"/>
    <cellStyle name="Accent4" xfId="24835" builtinId="41" hidden="1"/>
    <cellStyle name="Accent4" xfId="24874" builtinId="41" hidden="1"/>
    <cellStyle name="Accent4" xfId="24915" builtinId="41" hidden="1"/>
    <cellStyle name="Accent4" xfId="24954" builtinId="41" hidden="1"/>
    <cellStyle name="Accent4" xfId="24993" builtinId="41" hidden="1"/>
    <cellStyle name="Accent4" xfId="25032" builtinId="41" hidden="1"/>
    <cellStyle name="Accent4" xfId="25072" builtinId="41" hidden="1"/>
    <cellStyle name="Accent4" xfId="25112" builtinId="41" hidden="1"/>
    <cellStyle name="Accent4" xfId="25151" builtinId="41" hidden="1"/>
    <cellStyle name="Accent4" xfId="25191" builtinId="41" hidden="1"/>
    <cellStyle name="Accent4" xfId="25230" builtinId="41" hidden="1"/>
    <cellStyle name="Accent4" xfId="25270" builtinId="41" hidden="1"/>
    <cellStyle name="Accent4" xfId="25309" builtinId="41" hidden="1"/>
    <cellStyle name="Accent4" xfId="25348" builtinId="41" hidden="1"/>
    <cellStyle name="Accent4" xfId="19044" builtinId="41" hidden="1"/>
    <cellStyle name="Accent4" xfId="19011" builtinId="41" hidden="1"/>
    <cellStyle name="Accent4" xfId="25375" builtinId="41" hidden="1"/>
    <cellStyle name="Accent4" xfId="25414" builtinId="41" hidden="1"/>
    <cellStyle name="Accent4" xfId="25453" builtinId="41" hidden="1"/>
    <cellStyle name="Accent4" xfId="25492" builtinId="41" hidden="1"/>
    <cellStyle name="Accent4" xfId="25532" builtinId="41" hidden="1"/>
    <cellStyle name="Accent4" xfId="25571" builtinId="41" hidden="1"/>
    <cellStyle name="Accent4" xfId="25612" builtinId="41" hidden="1"/>
    <cellStyle name="Accent4" xfId="25651" builtinId="41" hidden="1"/>
    <cellStyle name="Accent4" xfId="25690" builtinId="41" hidden="1"/>
    <cellStyle name="Accent4" xfId="25729" builtinId="41" hidden="1"/>
    <cellStyle name="Accent4" xfId="25769" builtinId="41" hidden="1"/>
    <cellStyle name="Accent4" xfId="25809" builtinId="41" hidden="1"/>
    <cellStyle name="Accent4" xfId="25848" builtinId="41" hidden="1"/>
    <cellStyle name="Accent4" xfId="25888" builtinId="41" hidden="1"/>
    <cellStyle name="Accent4" xfId="25927" builtinId="41" hidden="1"/>
    <cellStyle name="Accent4" xfId="25967" builtinId="41" hidden="1"/>
    <cellStyle name="Accent4" xfId="26006" builtinId="41" hidden="1"/>
    <cellStyle name="Accent4" xfId="26045" builtinId="41" hidden="1"/>
    <cellStyle name="Accent4" xfId="26084" builtinId="41" hidden="1"/>
    <cellStyle name="Accent4" xfId="26243" builtinId="41" hidden="1"/>
    <cellStyle name="Accent4" xfId="26284" builtinId="41" hidden="1"/>
    <cellStyle name="Accent4" xfId="26323" builtinId="41" hidden="1"/>
    <cellStyle name="Accent4" xfId="26362" builtinId="41" hidden="1"/>
    <cellStyle name="Accent4" xfId="26401" builtinId="41" hidden="1"/>
    <cellStyle name="Accent4" xfId="26441" builtinId="41" hidden="1"/>
    <cellStyle name="Accent4" xfId="26480" builtinId="41" hidden="1"/>
    <cellStyle name="Accent4" xfId="26521" builtinId="41" hidden="1"/>
    <cellStyle name="Accent4" xfId="26560" builtinId="41" hidden="1"/>
    <cellStyle name="Accent4" xfId="26599" builtinId="41" hidden="1"/>
    <cellStyle name="Accent4" xfId="26638" builtinId="41" hidden="1"/>
    <cellStyle name="Accent4" xfId="26678" builtinId="41" hidden="1"/>
    <cellStyle name="Accent4" xfId="26718" builtinId="41" hidden="1"/>
    <cellStyle name="Accent4" xfId="26757" builtinId="41" hidden="1"/>
    <cellStyle name="Accent4" xfId="26797" builtinId="41" hidden="1"/>
    <cellStyle name="Accent4" xfId="26837" builtinId="41" hidden="1"/>
    <cellStyle name="Accent4" xfId="26877" builtinId="41" hidden="1"/>
    <cellStyle name="Accent4" xfId="26916" builtinId="41" hidden="1"/>
    <cellStyle name="Accent4" xfId="26955" builtinId="41" hidden="1"/>
    <cellStyle name="Accent4" xfId="26973" builtinId="41" hidden="1"/>
    <cellStyle name="Accent4" xfId="26988" builtinId="41" hidden="1"/>
    <cellStyle name="Accent4" xfId="27029" builtinId="41" hidden="1"/>
    <cellStyle name="Accent4" xfId="27068" builtinId="41" hidden="1"/>
    <cellStyle name="Accent4" xfId="27107" builtinId="41" hidden="1"/>
    <cellStyle name="Accent4" xfId="27146" builtinId="41" hidden="1"/>
    <cellStyle name="Accent4" xfId="27186" builtinId="41" hidden="1"/>
    <cellStyle name="Accent4" xfId="27225" builtinId="41" hidden="1"/>
    <cellStyle name="Accent4" xfId="27266" builtinId="41" hidden="1"/>
    <cellStyle name="Accent4" xfId="27305" builtinId="41" hidden="1"/>
    <cellStyle name="Accent4" xfId="27344" builtinId="41" hidden="1"/>
    <cellStyle name="Accent4" xfId="27383" builtinId="41" hidden="1"/>
    <cellStyle name="Accent4" xfId="27423" builtinId="41" hidden="1"/>
    <cellStyle name="Accent4" xfId="27463" builtinId="41" hidden="1"/>
    <cellStyle name="Accent4" xfId="27502" builtinId="41" hidden="1"/>
    <cellStyle name="Accent4" xfId="27542" builtinId="41" hidden="1"/>
    <cellStyle name="Accent4" xfId="27581" builtinId="41" hidden="1"/>
    <cellStyle name="Accent4" xfId="27621" builtinId="41" hidden="1"/>
    <cellStyle name="Accent4" xfId="27660" builtinId="41" hidden="1"/>
    <cellStyle name="Accent4" xfId="27699" builtinId="41" hidden="1"/>
    <cellStyle name="Accent4" xfId="27712" builtinId="41" hidden="1"/>
    <cellStyle name="Accent4" xfId="26972" builtinId="41" hidden="1"/>
    <cellStyle name="Accent4" xfId="27745" builtinId="41" hidden="1"/>
    <cellStyle name="Accent4" xfId="27784" builtinId="41" hidden="1"/>
    <cellStyle name="Accent4" xfId="27823" builtinId="41" hidden="1"/>
    <cellStyle name="Accent4" xfId="27862" builtinId="41" hidden="1"/>
    <cellStyle name="Accent4" xfId="27902" builtinId="41" hidden="1"/>
    <cellStyle name="Accent4" xfId="27941" builtinId="41" hidden="1"/>
    <cellStyle name="Accent4" xfId="27982" builtinId="41" hidden="1"/>
    <cellStyle name="Accent4" xfId="28021" builtinId="41" hidden="1"/>
    <cellStyle name="Accent4" xfId="28060" builtinId="41" hidden="1"/>
    <cellStyle name="Accent4" xfId="28099" builtinId="41" hidden="1"/>
    <cellStyle name="Accent4" xfId="28139" builtinId="41" hidden="1"/>
    <cellStyle name="Accent4" xfId="28179" builtinId="41" hidden="1"/>
    <cellStyle name="Accent4" xfId="28218" builtinId="41" hidden="1"/>
    <cellStyle name="Accent4" xfId="28258" builtinId="41" hidden="1"/>
    <cellStyle name="Accent4" xfId="28297" builtinId="41" hidden="1"/>
    <cellStyle name="Accent4" xfId="28337" builtinId="41" hidden="1"/>
    <cellStyle name="Accent4" xfId="28376" builtinId="41" hidden="1"/>
    <cellStyle name="Accent4" xfId="28415" builtinId="41" hidden="1"/>
    <cellStyle name="Accent4" xfId="28454" builtinId="41" hidden="1"/>
    <cellStyle name="Accent4" xfId="28578" builtinId="41" hidden="1"/>
    <cellStyle name="Accent4" xfId="28621" builtinId="41" hidden="1"/>
    <cellStyle name="Accent4" xfId="28660" builtinId="41" hidden="1"/>
    <cellStyle name="Accent4" xfId="28699" builtinId="41" hidden="1"/>
    <cellStyle name="Accent4" xfId="28738" builtinId="41" hidden="1"/>
    <cellStyle name="Accent4" xfId="28778" builtinId="41" hidden="1"/>
    <cellStyle name="Accent4" xfId="28817" builtinId="41" hidden="1"/>
    <cellStyle name="Accent4" xfId="28858" builtinId="41" hidden="1"/>
    <cellStyle name="Accent4" xfId="28897" builtinId="41" hidden="1"/>
    <cellStyle name="Accent4" xfId="28936" builtinId="41" hidden="1"/>
    <cellStyle name="Accent4" xfId="28975" builtinId="41" hidden="1"/>
    <cellStyle name="Accent4" xfId="29017" builtinId="41" hidden="1"/>
    <cellStyle name="Accent4" xfId="29057" builtinId="41" hidden="1"/>
    <cellStyle name="Accent4" xfId="29096" builtinId="41" hidden="1"/>
    <cellStyle name="Accent4" xfId="29136" builtinId="41" hidden="1"/>
    <cellStyle name="Accent4" xfId="29176" builtinId="41" hidden="1"/>
    <cellStyle name="Accent4" xfId="29216" builtinId="41" hidden="1"/>
    <cellStyle name="Accent4" xfId="29255" builtinId="41" hidden="1"/>
    <cellStyle name="Accent4" xfId="29294" builtinId="41" hidden="1"/>
    <cellStyle name="Accent4" xfId="29344" builtinId="41" hidden="1"/>
    <cellStyle name="Accent4" xfId="29503" builtinId="41" hidden="1"/>
    <cellStyle name="Accent4" xfId="29546" builtinId="41" hidden="1"/>
    <cellStyle name="Accent4" xfId="29585" builtinId="41" hidden="1"/>
    <cellStyle name="Accent4" xfId="29624" builtinId="41" hidden="1"/>
    <cellStyle name="Accent4" xfId="29663" builtinId="41" hidden="1"/>
    <cellStyle name="Accent4" xfId="29703" builtinId="41" hidden="1"/>
    <cellStyle name="Accent4" xfId="29742" builtinId="41" hidden="1"/>
    <cellStyle name="Accent4" xfId="29783" builtinId="41" hidden="1"/>
    <cellStyle name="Accent4" xfId="29822" builtinId="41" hidden="1"/>
    <cellStyle name="Accent4" xfId="29861" builtinId="41" hidden="1"/>
    <cellStyle name="Accent4" xfId="29900" builtinId="41" hidden="1"/>
    <cellStyle name="Accent4" xfId="29942" builtinId="41" hidden="1"/>
    <cellStyle name="Accent4" xfId="29982" builtinId="41" hidden="1"/>
    <cellStyle name="Accent4" xfId="30021" builtinId="41" hidden="1"/>
    <cellStyle name="Accent4" xfId="30061" builtinId="41" hidden="1"/>
    <cellStyle name="Accent4" xfId="30101" builtinId="41" hidden="1"/>
    <cellStyle name="Accent4" xfId="30141" builtinId="41" hidden="1"/>
    <cellStyle name="Accent4" xfId="30180" builtinId="41" hidden="1"/>
    <cellStyle name="Accent4" xfId="30219" builtinId="41" hidden="1"/>
    <cellStyle name="Accent4" xfId="30237" builtinId="41" hidden="1"/>
    <cellStyle name="Accent4" xfId="30252" builtinId="41" hidden="1"/>
    <cellStyle name="Accent4" xfId="30293" builtinId="41" hidden="1"/>
    <cellStyle name="Accent4" xfId="30332" builtinId="41" hidden="1"/>
    <cellStyle name="Accent4" xfId="30371" builtinId="41" hidden="1"/>
    <cellStyle name="Accent4" xfId="30410" builtinId="41" hidden="1"/>
    <cellStyle name="Accent4" xfId="30450" builtinId="41" hidden="1"/>
    <cellStyle name="Accent4" xfId="30489" builtinId="41" hidden="1"/>
    <cellStyle name="Accent4" xfId="30530" builtinId="41" hidden="1"/>
    <cellStyle name="Accent4" xfId="30569" builtinId="41" hidden="1"/>
    <cellStyle name="Accent4" xfId="30608" builtinId="41" hidden="1"/>
    <cellStyle name="Accent4" xfId="30647" builtinId="41" hidden="1"/>
    <cellStyle name="Accent4" xfId="30687" builtinId="41" hidden="1"/>
    <cellStyle name="Accent4" xfId="30727" builtinId="41" hidden="1"/>
    <cellStyle name="Accent4" xfId="30766" builtinId="41" hidden="1"/>
    <cellStyle name="Accent4" xfId="30806" builtinId="41" hidden="1"/>
    <cellStyle name="Accent4" xfId="30845" builtinId="41" hidden="1"/>
    <cellStyle name="Accent4" xfId="30885" builtinId="41" hidden="1"/>
    <cellStyle name="Accent4" xfId="30924" builtinId="41" hidden="1"/>
    <cellStyle name="Accent4" xfId="30963" builtinId="41" hidden="1"/>
    <cellStyle name="Accent4" xfId="30976" builtinId="41" hidden="1"/>
    <cellStyle name="Accent4" xfId="30236" builtinId="41" hidden="1"/>
    <cellStyle name="Accent4" xfId="31009" builtinId="41" hidden="1"/>
    <cellStyle name="Accent4" xfId="31048" builtinId="41" hidden="1"/>
    <cellStyle name="Accent4" xfId="31087" builtinId="41" hidden="1"/>
    <cellStyle name="Accent4" xfId="31126" builtinId="41" hidden="1"/>
    <cellStyle name="Accent4" xfId="31166" builtinId="41" hidden="1"/>
    <cellStyle name="Accent4" xfId="31205" builtinId="41" hidden="1"/>
    <cellStyle name="Accent4" xfId="31246" builtinId="41" hidden="1"/>
    <cellStyle name="Accent4" xfId="31285" builtinId="41" hidden="1"/>
    <cellStyle name="Accent4" xfId="31324" builtinId="41" hidden="1"/>
    <cellStyle name="Accent4" xfId="31363" builtinId="41" hidden="1"/>
    <cellStyle name="Accent4" xfId="31403" builtinId="41" hidden="1"/>
    <cellStyle name="Accent4" xfId="31443" builtinId="41" hidden="1"/>
    <cellStyle name="Accent4" xfId="31482" builtinId="41" hidden="1"/>
    <cellStyle name="Accent4" xfId="31522" builtinId="41" hidden="1"/>
    <cellStyle name="Accent4" xfId="31561" builtinId="41" hidden="1"/>
    <cellStyle name="Accent4" xfId="31601" builtinId="41" hidden="1"/>
    <cellStyle name="Accent4" xfId="31640" builtinId="41" hidden="1"/>
    <cellStyle name="Accent4" xfId="31679" builtinId="41" hidden="1"/>
    <cellStyle name="Accent4" xfId="29313" builtinId="41" hidden="1"/>
    <cellStyle name="Accent4" xfId="31692" builtinId="41" hidden="1"/>
    <cellStyle name="Accent4" xfId="31733" builtinId="41" hidden="1"/>
    <cellStyle name="Accent4" xfId="31772" builtinId="41" hidden="1"/>
    <cellStyle name="Accent4" xfId="31811" builtinId="41" hidden="1"/>
    <cellStyle name="Accent4" xfId="31850" builtinId="41" hidden="1"/>
    <cellStyle name="Accent4" xfId="31890" builtinId="41" hidden="1"/>
    <cellStyle name="Accent4" xfId="31929" builtinId="41" hidden="1"/>
    <cellStyle name="Accent4" xfId="31970" builtinId="41" hidden="1"/>
    <cellStyle name="Accent4" xfId="32009" builtinId="41" hidden="1"/>
    <cellStyle name="Accent4" xfId="32048" builtinId="41" hidden="1"/>
    <cellStyle name="Accent4" xfId="32087" builtinId="41" hidden="1"/>
    <cellStyle name="Accent4" xfId="32127" builtinId="41" hidden="1"/>
    <cellStyle name="Accent4" xfId="32167" builtinId="41" hidden="1"/>
    <cellStyle name="Accent4" xfId="32206" builtinId="41" hidden="1"/>
    <cellStyle name="Accent4" xfId="32246" builtinId="41" hidden="1"/>
    <cellStyle name="Accent4" xfId="32285" builtinId="41" hidden="1"/>
    <cellStyle name="Accent4" xfId="32325" builtinId="41" hidden="1"/>
    <cellStyle name="Accent4" xfId="32364" builtinId="41" hidden="1"/>
    <cellStyle name="Accent4" xfId="32403" builtinId="41" hidden="1"/>
    <cellStyle name="Accent4" xfId="32442" builtinId="41" hidden="1"/>
    <cellStyle name="Accent4" xfId="32601" builtinId="41" hidden="1"/>
    <cellStyle name="Accent4" xfId="32642" builtinId="41" hidden="1"/>
    <cellStyle name="Accent4" xfId="32681" builtinId="41" hidden="1"/>
    <cellStyle name="Accent4" xfId="32720" builtinId="41" hidden="1"/>
    <cellStyle name="Accent4" xfId="32759" builtinId="41" hidden="1"/>
    <cellStyle name="Accent4" xfId="32799" builtinId="41" hidden="1"/>
    <cellStyle name="Accent4" xfId="32838" builtinId="41" hidden="1"/>
    <cellStyle name="Accent4" xfId="32879" builtinId="41" hidden="1"/>
    <cellStyle name="Accent4" xfId="32918" builtinId="41" hidden="1"/>
    <cellStyle name="Accent4" xfId="32957" builtinId="41" hidden="1"/>
    <cellStyle name="Accent4" xfId="32996" builtinId="41" hidden="1"/>
    <cellStyle name="Accent4" xfId="33036" builtinId="41" hidden="1"/>
    <cellStyle name="Accent4" xfId="33076" builtinId="41" hidden="1"/>
    <cellStyle name="Accent4" xfId="33115" builtinId="41" hidden="1"/>
    <cellStyle name="Accent4" xfId="33155" builtinId="41" hidden="1"/>
    <cellStyle name="Accent4" xfId="33195" builtinId="41" hidden="1"/>
    <cellStyle name="Accent4" xfId="33235" builtinId="41" hidden="1"/>
    <cellStyle name="Accent4" xfId="33274" builtinId="41" hidden="1"/>
    <cellStyle name="Accent4" xfId="33313" builtinId="41" hidden="1"/>
    <cellStyle name="Accent4" xfId="33331" builtinId="41" hidden="1"/>
    <cellStyle name="Accent4" xfId="33346" builtinId="41" hidden="1"/>
    <cellStyle name="Accent4" xfId="33387" builtinId="41" hidden="1"/>
    <cellStyle name="Accent4" xfId="33426" builtinId="41" hidden="1"/>
    <cellStyle name="Accent4" xfId="33465" builtinId="41" hidden="1"/>
    <cellStyle name="Accent4" xfId="33504" builtinId="41" hidden="1"/>
    <cellStyle name="Accent4" xfId="33544" builtinId="41" hidden="1"/>
    <cellStyle name="Accent4" xfId="33583" builtinId="41" hidden="1"/>
    <cellStyle name="Accent4" xfId="33624" builtinId="41" hidden="1"/>
    <cellStyle name="Accent4" xfId="33663" builtinId="41" hidden="1"/>
    <cellStyle name="Accent4" xfId="33702" builtinId="41" hidden="1"/>
    <cellStyle name="Accent4" xfId="33741" builtinId="41" hidden="1"/>
    <cellStyle name="Accent4" xfId="33781" builtinId="41" hidden="1"/>
    <cellStyle name="Accent4" xfId="33821" builtinId="41" hidden="1"/>
    <cellStyle name="Accent4" xfId="33860" builtinId="41" hidden="1"/>
    <cellStyle name="Accent4" xfId="33900" builtinId="41" hidden="1"/>
    <cellStyle name="Accent4" xfId="33939" builtinId="41" hidden="1"/>
    <cellStyle name="Accent4" xfId="33979" builtinId="41" hidden="1"/>
    <cellStyle name="Accent4" xfId="34018" builtinId="41" hidden="1"/>
    <cellStyle name="Accent4" xfId="34057" builtinId="41" hidden="1"/>
    <cellStyle name="Accent4" xfId="34070" builtinId="41" hidden="1"/>
    <cellStyle name="Accent4" xfId="33330" builtinId="41" hidden="1"/>
    <cellStyle name="Accent4" xfId="34103" builtinId="41" hidden="1"/>
    <cellStyle name="Accent4" xfId="34142" builtinId="41" hidden="1"/>
    <cellStyle name="Accent4" xfId="34181" builtinId="41" hidden="1"/>
    <cellStyle name="Accent4" xfId="34220" builtinId="41" hidden="1"/>
    <cellStyle name="Accent4" xfId="34260" builtinId="41" hidden="1"/>
    <cellStyle name="Accent4" xfId="34299" builtinId="41" hidden="1"/>
    <cellStyle name="Accent4" xfId="34340" builtinId="41" hidden="1"/>
    <cellStyle name="Accent4" xfId="34379" builtinId="41" hidden="1"/>
    <cellStyle name="Accent4" xfId="34418" builtinId="41" hidden="1"/>
    <cellStyle name="Accent4" xfId="34457" builtinId="41" hidden="1"/>
    <cellStyle name="Accent4" xfId="34497" builtinId="41" hidden="1"/>
    <cellStyle name="Accent4" xfId="34537" builtinId="41" hidden="1"/>
    <cellStyle name="Accent4" xfId="34576" builtinId="41" hidden="1"/>
    <cellStyle name="Accent4" xfId="34616" builtinId="41" hidden="1"/>
    <cellStyle name="Accent4" xfId="34655" builtinId="41" hidden="1"/>
    <cellStyle name="Accent4" xfId="34695" builtinId="41" hidden="1"/>
    <cellStyle name="Accent4" xfId="34734" builtinId="41" hidden="1"/>
    <cellStyle name="Accent4" xfId="34773" builtinId="41" hidden="1"/>
    <cellStyle name="Accent4" xfId="28987" builtinId="41" hidden="1"/>
    <cellStyle name="Accent4" xfId="34814" builtinId="41" hidden="1"/>
    <cellStyle name="Accent4" xfId="34855" builtinId="41" hidden="1"/>
    <cellStyle name="Accent4" xfId="34894" builtinId="41" hidden="1"/>
    <cellStyle name="Accent4" xfId="34933" builtinId="41" hidden="1"/>
    <cellStyle name="Accent4" xfId="34972" builtinId="41" hidden="1"/>
    <cellStyle name="Accent4" xfId="35012" builtinId="41" hidden="1"/>
    <cellStyle name="Accent4" xfId="35051" builtinId="41" hidden="1"/>
    <cellStyle name="Accent4" xfId="35092" builtinId="41" hidden="1"/>
    <cellStyle name="Accent4" xfId="35131" builtinId="41" hidden="1"/>
    <cellStyle name="Accent4" xfId="35170" builtinId="41" hidden="1"/>
    <cellStyle name="Accent4" xfId="35209" builtinId="41" hidden="1"/>
    <cellStyle name="Accent4" xfId="35249" builtinId="41" hidden="1"/>
    <cellStyle name="Accent4" xfId="35289" builtinId="41" hidden="1"/>
    <cellStyle name="Accent4" xfId="35328" builtinId="41" hidden="1"/>
    <cellStyle name="Accent4" xfId="35368" builtinId="41" hidden="1"/>
    <cellStyle name="Accent4" xfId="35407" builtinId="41" hidden="1"/>
    <cellStyle name="Accent4" xfId="35447" builtinId="41" hidden="1"/>
    <cellStyle name="Accent4" xfId="35486" builtinId="41" hidden="1"/>
    <cellStyle name="Accent4" xfId="35525" builtinId="41" hidden="1"/>
    <cellStyle name="Accent4" xfId="35564" builtinId="41" hidden="1"/>
    <cellStyle name="Accent4" xfId="35723" builtinId="41" hidden="1"/>
    <cellStyle name="Accent4" xfId="35764" builtinId="41" hidden="1"/>
    <cellStyle name="Accent4" xfId="35803" builtinId="41" hidden="1"/>
    <cellStyle name="Accent4" xfId="35842" builtinId="41" hidden="1"/>
    <cellStyle name="Accent4" xfId="35881" builtinId="41" hidden="1"/>
    <cellStyle name="Accent4" xfId="35921" builtinId="41" hidden="1"/>
    <cellStyle name="Accent4" xfId="35960" builtinId="41" hidden="1"/>
    <cellStyle name="Accent4" xfId="36001" builtinId="41" hidden="1"/>
    <cellStyle name="Accent4" xfId="36040" builtinId="41" hidden="1"/>
    <cellStyle name="Accent4" xfId="36079" builtinId="41" hidden="1"/>
    <cellStyle name="Accent4" xfId="36118" builtinId="41" hidden="1"/>
    <cellStyle name="Accent4" xfId="36158" builtinId="41" hidden="1"/>
    <cellStyle name="Accent4" xfId="36198" builtinId="41" hidden="1"/>
    <cellStyle name="Accent4" xfId="36237" builtinId="41" hidden="1"/>
    <cellStyle name="Accent4" xfId="36277" builtinId="41" hidden="1"/>
    <cellStyle name="Accent4" xfId="36317" builtinId="41" hidden="1"/>
    <cellStyle name="Accent4" xfId="36357" builtinId="41" hidden="1"/>
    <cellStyle name="Accent4" xfId="36396" builtinId="41" hidden="1"/>
    <cellStyle name="Accent4" xfId="36435" builtinId="41" hidden="1"/>
    <cellStyle name="Accent4" xfId="36453" builtinId="41" hidden="1"/>
    <cellStyle name="Accent4" xfId="36468" builtinId="41" hidden="1"/>
    <cellStyle name="Accent4" xfId="36509" builtinId="41" hidden="1"/>
    <cellStyle name="Accent4" xfId="36548" builtinId="41" hidden="1"/>
    <cellStyle name="Accent4" xfId="36587" builtinId="41" hidden="1"/>
    <cellStyle name="Accent4" xfId="36626" builtinId="41" hidden="1"/>
    <cellStyle name="Accent4" xfId="36666" builtinId="41" hidden="1"/>
    <cellStyle name="Accent4" xfId="36705" builtinId="41" hidden="1"/>
    <cellStyle name="Accent4" xfId="36746" builtinId="41" hidden="1"/>
    <cellStyle name="Accent4" xfId="36785" builtinId="41" hidden="1"/>
    <cellStyle name="Accent4" xfId="36824" builtinId="41" hidden="1"/>
    <cellStyle name="Accent4" xfId="36863" builtinId="41" hidden="1"/>
    <cellStyle name="Accent4" xfId="36903" builtinId="41" hidden="1"/>
    <cellStyle name="Accent4" xfId="36943" builtinId="41" hidden="1"/>
    <cellStyle name="Accent4" xfId="36982" builtinId="41" hidden="1"/>
    <cellStyle name="Accent4" xfId="37022" builtinId="41" hidden="1"/>
    <cellStyle name="Accent4" xfId="37061" builtinId="41" hidden="1"/>
    <cellStyle name="Accent4" xfId="37101" builtinId="41" hidden="1"/>
    <cellStyle name="Accent4" xfId="37140" builtinId="41" hidden="1"/>
    <cellStyle name="Accent4" xfId="37179" builtinId="41" hidden="1"/>
    <cellStyle name="Accent4" xfId="37192" builtinId="41" hidden="1"/>
    <cellStyle name="Accent4" xfId="36452" builtinId="41" hidden="1"/>
    <cellStyle name="Accent4" xfId="37225" builtinId="41" hidden="1"/>
    <cellStyle name="Accent4" xfId="37264" builtinId="41" hidden="1"/>
    <cellStyle name="Accent4" xfId="37303" builtinId="41" hidden="1"/>
    <cellStyle name="Accent4" xfId="37342" builtinId="41" hidden="1"/>
    <cellStyle name="Accent4" xfId="37382" builtinId="41" hidden="1"/>
    <cellStyle name="Accent4" xfId="37421" builtinId="41" hidden="1"/>
    <cellStyle name="Accent4" xfId="37462" builtinId="41" hidden="1"/>
    <cellStyle name="Accent4" xfId="37501" builtinId="41" hidden="1"/>
    <cellStyle name="Accent4" xfId="37540" builtinId="41" hidden="1"/>
    <cellStyle name="Accent4" xfId="37579" builtinId="41" hidden="1"/>
    <cellStyle name="Accent4" xfId="37619" builtinId="41" hidden="1"/>
    <cellStyle name="Accent4" xfId="37659" builtinId="41" hidden="1"/>
    <cellStyle name="Accent4" xfId="37698" builtinId="41" hidden="1"/>
    <cellStyle name="Accent4" xfId="37738" builtinId="41" hidden="1"/>
    <cellStyle name="Accent4" xfId="37777" builtinId="41" hidden="1"/>
    <cellStyle name="Accent4" xfId="37817" builtinId="41" hidden="1"/>
    <cellStyle name="Accent4" xfId="37856" builtinId="41" hidden="1"/>
    <cellStyle name="Accent4" xfId="37895" builtinId="41" hidden="1"/>
    <cellStyle name="Accent4" xfId="37934" builtinId="41" hidden="1"/>
    <cellStyle name="Accent4" xfId="37974" builtinId="41" hidden="1"/>
    <cellStyle name="Accent4" xfId="38015" builtinId="41" hidden="1"/>
    <cellStyle name="Accent4" xfId="38054" builtinId="41" hidden="1"/>
    <cellStyle name="Accent4" xfId="38093" builtinId="41" hidden="1"/>
    <cellStyle name="Accent4" xfId="38132" builtinId="41" hidden="1"/>
    <cellStyle name="Accent4" xfId="38172" builtinId="41" hidden="1"/>
    <cellStyle name="Accent4" xfId="38211" builtinId="41" hidden="1"/>
    <cellStyle name="Accent4" xfId="38252" builtinId="41" hidden="1"/>
    <cellStyle name="Accent4" xfId="38291" builtinId="41" hidden="1"/>
    <cellStyle name="Accent4" xfId="38330" builtinId="41" hidden="1"/>
    <cellStyle name="Accent4" xfId="38369" builtinId="41" hidden="1"/>
    <cellStyle name="Accent4" xfId="38409" builtinId="41" hidden="1"/>
    <cellStyle name="Accent4" xfId="38449" builtinId="41" hidden="1"/>
    <cellStyle name="Accent4" xfId="38488" builtinId="41" hidden="1"/>
    <cellStyle name="Accent4" xfId="38528" builtinId="41" hidden="1"/>
    <cellStyle name="Accent4" xfId="38567" builtinId="41" hidden="1"/>
    <cellStyle name="Accent4" xfId="38607" builtinId="41" hidden="1"/>
    <cellStyle name="Accent4" xfId="38646" builtinId="41" hidden="1"/>
    <cellStyle name="Accent4" xfId="38685" builtinId="41" hidden="1"/>
    <cellStyle name="Accent4" xfId="38724" builtinId="41" hidden="1"/>
    <cellStyle name="Accent4" xfId="38883" builtinId="41" hidden="1"/>
    <cellStyle name="Accent4" xfId="38924" builtinId="41" hidden="1"/>
    <cellStyle name="Accent4" xfId="38963" builtinId="41" hidden="1"/>
    <cellStyle name="Accent4" xfId="39002" builtinId="41" hidden="1"/>
    <cellStyle name="Accent4" xfId="39041" builtinId="41" hidden="1"/>
    <cellStyle name="Accent4" xfId="39081" builtinId="41" hidden="1"/>
    <cellStyle name="Accent4" xfId="39120" builtinId="41" hidden="1"/>
    <cellStyle name="Accent4" xfId="39161" builtinId="41" hidden="1"/>
    <cellStyle name="Accent4" xfId="39200" builtinId="41" hidden="1"/>
    <cellStyle name="Accent4" xfId="39239" builtinId="41" hidden="1"/>
    <cellStyle name="Accent4" xfId="39278" builtinId="41" hidden="1"/>
    <cellStyle name="Accent4" xfId="39318" builtinId="41" hidden="1"/>
    <cellStyle name="Accent4" xfId="39358" builtinId="41" hidden="1"/>
    <cellStyle name="Accent4" xfId="39397" builtinId="41" hidden="1"/>
    <cellStyle name="Accent4" xfId="39437" builtinId="41" hidden="1"/>
    <cellStyle name="Accent4" xfId="39477" builtinId="41" hidden="1"/>
    <cellStyle name="Accent4" xfId="39517" builtinId="41" hidden="1"/>
    <cellStyle name="Accent4" xfId="39556" builtinId="41" hidden="1"/>
    <cellStyle name="Accent4" xfId="39595" builtinId="41" hidden="1"/>
    <cellStyle name="Accent4" xfId="39613" builtinId="41" hidden="1"/>
    <cellStyle name="Accent4" xfId="39628" builtinId="41" hidden="1"/>
    <cellStyle name="Accent4" xfId="39669" builtinId="41" hidden="1"/>
    <cellStyle name="Accent4" xfId="39708" builtinId="41" hidden="1"/>
    <cellStyle name="Accent4" xfId="39747" builtinId="41" hidden="1"/>
    <cellStyle name="Accent4" xfId="39786" builtinId="41" hidden="1"/>
    <cellStyle name="Accent4" xfId="39826" builtinId="41" hidden="1"/>
    <cellStyle name="Accent4" xfId="39865" builtinId="41" hidden="1"/>
    <cellStyle name="Accent4" xfId="39906" builtinId="41" hidden="1"/>
    <cellStyle name="Accent4" xfId="39945" builtinId="41" hidden="1"/>
    <cellStyle name="Accent4" xfId="39984" builtinId="41" hidden="1"/>
    <cellStyle name="Accent4" xfId="40023" builtinId="41" hidden="1"/>
    <cellStyle name="Accent4" xfId="40063" builtinId="41" hidden="1"/>
    <cellStyle name="Accent4" xfId="40103" builtinId="41" hidden="1"/>
    <cellStyle name="Accent4" xfId="40142" builtinId="41" hidden="1"/>
    <cellStyle name="Accent4" xfId="40182" builtinId="41" hidden="1"/>
    <cellStyle name="Accent4" xfId="40221" builtinId="41" hidden="1"/>
    <cellStyle name="Accent4" xfId="40261" builtinId="41" hidden="1"/>
    <cellStyle name="Accent4" xfId="40300" builtinId="41" hidden="1"/>
    <cellStyle name="Accent4" xfId="40339" builtinId="41" hidden="1"/>
    <cellStyle name="Accent4" xfId="40352" builtinId="41" hidden="1"/>
    <cellStyle name="Accent4" xfId="39612" builtinId="41" hidden="1"/>
    <cellStyle name="Accent4" xfId="40385" builtinId="41" hidden="1"/>
    <cellStyle name="Accent4" xfId="40424" builtinId="41" hidden="1"/>
    <cellStyle name="Accent4" xfId="40463" builtinId="41" hidden="1"/>
    <cellStyle name="Accent4" xfId="40502" builtinId="41" hidden="1"/>
    <cellStyle name="Accent4" xfId="40542" builtinId="41" hidden="1"/>
    <cellStyle name="Accent4" xfId="40581" builtinId="41" hidden="1"/>
    <cellStyle name="Accent4" xfId="40622" builtinId="41" hidden="1"/>
    <cellStyle name="Accent4" xfId="40661" builtinId="41" hidden="1"/>
    <cellStyle name="Accent4" xfId="40700" builtinId="41" hidden="1"/>
    <cellStyle name="Accent4" xfId="40739" builtinId="41" hidden="1"/>
    <cellStyle name="Accent4" xfId="40779" builtinId="41" hidden="1"/>
    <cellStyle name="Accent4" xfId="40819" builtinId="41" hidden="1"/>
    <cellStyle name="Accent4" xfId="40858" builtinId="41" hidden="1"/>
    <cellStyle name="Accent4" xfId="40898" builtinId="41" hidden="1"/>
    <cellStyle name="Accent4" xfId="40937" builtinId="41" hidden="1"/>
    <cellStyle name="Accent4" xfId="40977" builtinId="41" hidden="1"/>
    <cellStyle name="Accent4" xfId="41016" builtinId="41" hidden="1"/>
    <cellStyle name="Accent4" xfId="41055" builtinId="41" hidden="1"/>
    <cellStyle name="Accent4" xfId="41115" builtinId="41" hidden="1"/>
    <cellStyle name="Accent4" xfId="41173" builtinId="41" hidden="1"/>
    <cellStyle name="Accent4" xfId="41214" builtinId="41" hidden="1"/>
    <cellStyle name="Accent4" xfId="41253" builtinId="41" hidden="1"/>
    <cellStyle name="Accent4" xfId="41292" builtinId="41" hidden="1"/>
    <cellStyle name="Accent4" xfId="41331" builtinId="41" hidden="1"/>
    <cellStyle name="Accent4" xfId="41371" builtinId="41" hidden="1"/>
    <cellStyle name="Accent4" xfId="41410" builtinId="41" hidden="1"/>
    <cellStyle name="Accent4" xfId="41451" builtinId="41" hidden="1"/>
    <cellStyle name="Accent4" xfId="41490" builtinId="41" hidden="1"/>
    <cellStyle name="Accent4" xfId="41529" builtinId="41" hidden="1"/>
    <cellStyle name="Accent4" xfId="41568" builtinId="41" hidden="1"/>
    <cellStyle name="Accent4" xfId="41608" builtinId="41" hidden="1"/>
    <cellStyle name="Accent4" xfId="41648" builtinId="41" hidden="1"/>
    <cellStyle name="Accent4" xfId="41687" builtinId="41" hidden="1"/>
    <cellStyle name="Accent4" xfId="41727" builtinId="41" hidden="1"/>
    <cellStyle name="Accent4" xfId="41766" builtinId="41" hidden="1"/>
    <cellStyle name="Accent4" xfId="41806" builtinId="41" hidden="1"/>
    <cellStyle name="Accent4" xfId="41845" builtinId="41" hidden="1"/>
    <cellStyle name="Accent4" xfId="41884" builtinId="41" hidden="1"/>
    <cellStyle name="Accent4" xfId="41073" builtinId="41" hidden="1"/>
    <cellStyle name="Accent4" xfId="41924" builtinId="41" hidden="1"/>
    <cellStyle name="Accent4" xfId="41965" builtinId="41" hidden="1"/>
    <cellStyle name="Accent4" xfId="42004" builtinId="41" hidden="1"/>
    <cellStyle name="Accent4" xfId="42043" builtinId="41" hidden="1"/>
    <cellStyle name="Accent4" xfId="42082" builtinId="41" hidden="1"/>
    <cellStyle name="Accent4" xfId="42122" builtinId="41" hidden="1"/>
    <cellStyle name="Accent4" xfId="42161" builtinId="41" hidden="1"/>
    <cellStyle name="Accent4" xfId="42202" builtinId="41" hidden="1"/>
    <cellStyle name="Accent4" xfId="42241" builtinId="41" hidden="1"/>
    <cellStyle name="Accent4" xfId="42280" builtinId="41" hidden="1"/>
    <cellStyle name="Accent4" xfId="42319" builtinId="41" hidden="1"/>
    <cellStyle name="Accent4" xfId="42359" builtinId="41" hidden="1"/>
    <cellStyle name="Accent4" xfId="42399" builtinId="41" hidden="1"/>
    <cellStyle name="Accent4" xfId="42438" builtinId="41" hidden="1"/>
    <cellStyle name="Accent4" xfId="42478" builtinId="41" hidden="1"/>
    <cellStyle name="Accent4" xfId="42517" builtinId="41" hidden="1"/>
    <cellStyle name="Accent4" xfId="42557" builtinId="41" hidden="1"/>
    <cellStyle name="Accent4" xfId="42596" builtinId="41" hidden="1"/>
    <cellStyle name="Accent4" xfId="42635" builtinId="41" hidden="1"/>
    <cellStyle name="Accent4" xfId="42699" builtinId="41" hidden="1"/>
    <cellStyle name="Accent4" xfId="42753" builtinId="41" hidden="1"/>
    <cellStyle name="Accent4" xfId="42794" builtinId="41" hidden="1"/>
    <cellStyle name="Accent4" xfId="42833" builtinId="41" hidden="1"/>
    <cellStyle name="Accent4" xfId="42872" builtinId="41" hidden="1"/>
    <cellStyle name="Accent4" xfId="42911" builtinId="41" hidden="1"/>
    <cellStyle name="Accent4" xfId="42951" builtinId="41" hidden="1"/>
    <cellStyle name="Accent4" xfId="42990" builtinId="41" hidden="1"/>
    <cellStyle name="Accent4" xfId="43031" builtinId="41" hidden="1"/>
    <cellStyle name="Accent4" xfId="43070" builtinId="41" hidden="1"/>
    <cellStyle name="Accent4" xfId="43109" builtinId="41" hidden="1"/>
    <cellStyle name="Accent4" xfId="43148" builtinId="41" hidden="1"/>
    <cellStyle name="Accent4" xfId="43188" builtinId="41" hidden="1"/>
    <cellStyle name="Accent4" xfId="43228" builtinId="41" hidden="1"/>
    <cellStyle name="Accent4" xfId="43267" builtinId="41" hidden="1"/>
    <cellStyle name="Accent4" xfId="43307" builtinId="41" hidden="1"/>
    <cellStyle name="Accent4" xfId="43346" builtinId="41" hidden="1"/>
    <cellStyle name="Accent4" xfId="43386" builtinId="41" hidden="1"/>
    <cellStyle name="Accent4" xfId="43425" builtinId="41" hidden="1"/>
    <cellStyle name="Accent4" xfId="43464" builtinId="41" hidden="1"/>
    <cellStyle name="Accent4" xfId="42652" builtinId="41" hidden="1"/>
    <cellStyle name="Accent4" xfId="43504" builtinId="41" hidden="1"/>
    <cellStyle name="Accent4" xfId="43545" builtinId="41" hidden="1"/>
    <cellStyle name="Accent4" xfId="43584" builtinId="41" hidden="1"/>
    <cellStyle name="Accent4" xfId="43623" builtinId="41" hidden="1"/>
    <cellStyle name="Accent4" xfId="43662" builtinId="41" hidden="1"/>
    <cellStyle name="Accent4" xfId="43702" builtinId="41" hidden="1"/>
    <cellStyle name="Accent4" xfId="43741" builtinId="41" hidden="1"/>
    <cellStyle name="Accent4" xfId="43782" builtinId="41" hidden="1"/>
    <cellStyle name="Accent4" xfId="43821" builtinId="41" hidden="1"/>
    <cellStyle name="Accent4" xfId="43860" builtinId="41" hidden="1"/>
    <cellStyle name="Accent4" xfId="43899" builtinId="41" hidden="1"/>
    <cellStyle name="Accent4" xfId="43939" builtinId="41" hidden="1"/>
    <cellStyle name="Accent4" xfId="43979" builtinId="41" hidden="1"/>
    <cellStyle name="Accent4" xfId="44018" builtinId="41" hidden="1"/>
    <cellStyle name="Accent4" xfId="44058" builtinId="41" hidden="1"/>
    <cellStyle name="Accent4" xfId="44097" builtinId="41" hidden="1"/>
    <cellStyle name="Accent4" xfId="44137" builtinId="41" hidden="1"/>
    <cellStyle name="Accent4" xfId="44176" builtinId="41" hidden="1"/>
    <cellStyle name="Accent4" xfId="44215" builtinId="41" hidden="1"/>
    <cellStyle name="Accent4" xfId="44279" builtinId="41" hidden="1"/>
    <cellStyle name="Accent4" xfId="44333" builtinId="41" hidden="1"/>
    <cellStyle name="Accent4" xfId="44374" builtinId="41" hidden="1"/>
    <cellStyle name="Accent4" xfId="44413" builtinId="41" hidden="1"/>
    <cellStyle name="Accent4" xfId="44452" builtinId="41" hidden="1"/>
    <cellStyle name="Accent4" xfId="44491" builtinId="41" hidden="1"/>
    <cellStyle name="Accent4" xfId="44531" builtinId="41" hidden="1"/>
    <cellStyle name="Accent4" xfId="44570" builtinId="41" hidden="1"/>
    <cellStyle name="Accent4" xfId="44611" builtinId="41" hidden="1"/>
    <cellStyle name="Accent4" xfId="44650" builtinId="41" hidden="1"/>
    <cellStyle name="Accent4" xfId="44689" builtinId="41" hidden="1"/>
    <cellStyle name="Accent4" xfId="44728" builtinId="41" hidden="1"/>
    <cellStyle name="Accent4" xfId="44768" builtinId="41" hidden="1"/>
    <cellStyle name="Accent4" xfId="44808" builtinId="41" hidden="1"/>
    <cellStyle name="Accent4" xfId="44847" builtinId="41" hidden="1"/>
    <cellStyle name="Accent4" xfId="44887" builtinId="41" hidden="1"/>
    <cellStyle name="Accent4" xfId="44926" builtinId="41" hidden="1"/>
    <cellStyle name="Accent4" xfId="44966" builtinId="41" hidden="1"/>
    <cellStyle name="Accent4" xfId="45005" builtinId="41" hidden="1"/>
    <cellStyle name="Accent4" xfId="45044" builtinId="41" hidden="1"/>
    <cellStyle name="Accent4" xfId="44232" builtinId="41" hidden="1"/>
    <cellStyle name="Accent4" xfId="45084" builtinId="41" hidden="1"/>
    <cellStyle name="Accent4" xfId="45125" builtinId="41" hidden="1"/>
    <cellStyle name="Accent4" xfId="45164" builtinId="41" hidden="1"/>
    <cellStyle name="Accent4" xfId="45203" builtinId="41" hidden="1"/>
    <cellStyle name="Accent4" xfId="45242" builtinId="41" hidden="1"/>
    <cellStyle name="Accent4" xfId="45282" builtinId="41" hidden="1"/>
    <cellStyle name="Accent4" xfId="45321" builtinId="41" hidden="1"/>
    <cellStyle name="Accent4" xfId="45362" builtinId="41" hidden="1"/>
    <cellStyle name="Accent4" xfId="45401" builtinId="41" hidden="1"/>
    <cellStyle name="Accent4" xfId="45440" builtinId="41" hidden="1"/>
    <cellStyle name="Accent4" xfId="45479" builtinId="41" hidden="1"/>
    <cellStyle name="Accent4" xfId="45519" builtinId="41" hidden="1"/>
    <cellStyle name="Accent4" xfId="45559" builtinId="41" hidden="1"/>
    <cellStyle name="Accent4" xfId="45598" builtinId="41" hidden="1"/>
    <cellStyle name="Accent4" xfId="45638" builtinId="41" hidden="1"/>
    <cellStyle name="Accent4" xfId="45677" builtinId="41" hidden="1"/>
    <cellStyle name="Accent4" xfId="45717" builtinId="41" hidden="1"/>
    <cellStyle name="Accent4" xfId="45756" builtinId="41" hidden="1"/>
    <cellStyle name="Accent4" xfId="45795" builtinId="41" hidden="1"/>
    <cellStyle name="Accent4" xfId="45826" builtinId="41" hidden="1"/>
    <cellStyle name="Accent4" xfId="45834" builtinId="41" hidden="1"/>
    <cellStyle name="Accent4" xfId="45839" builtinId="41" hidden="1"/>
    <cellStyle name="Accent4" xfId="45843" builtinId="41" hidden="1"/>
    <cellStyle name="Accent4" xfId="45847" builtinId="41" hidden="1"/>
    <cellStyle name="Accent4" xfId="45854" builtinId="41" hidden="1"/>
    <cellStyle name="Accent4" xfId="45859" builtinId="41" hidden="1"/>
    <cellStyle name="Accent4" xfId="45864" builtinId="41" hidden="1"/>
    <cellStyle name="Accent4" xfId="45871" builtinId="41" hidden="1"/>
    <cellStyle name="Accent4" xfId="45875" builtinId="41" hidden="1"/>
    <cellStyle name="Accent4" xfId="45879" builtinId="41" hidden="1"/>
    <cellStyle name="Accent4" xfId="45885" builtinId="41" hidden="1"/>
    <cellStyle name="Accent4" xfId="45891" builtinId="41" hidden="1"/>
    <cellStyle name="Accent4" xfId="45897" builtinId="41" hidden="1"/>
    <cellStyle name="Accent4" xfId="45903" builtinId="41" hidden="1"/>
    <cellStyle name="Accent4" xfId="45909" builtinId="41" hidden="1"/>
    <cellStyle name="Accent4" xfId="45915" builtinId="41" hidden="1"/>
    <cellStyle name="Accent4" xfId="45921" builtinId="41" hidden="1"/>
    <cellStyle name="Accent4" xfId="45927" builtinId="41" hidden="1"/>
    <cellStyle name="Accent4" xfId="45933" builtinId="41" hidden="1"/>
    <cellStyle name="Accent4" xfId="45942" builtinId="41" hidden="1"/>
    <cellStyle name="Accent4" xfId="45948" builtinId="41" hidden="1"/>
    <cellStyle name="Accent5" xfId="44" hidden="1"/>
    <cellStyle name="Accent5" xfId="32" builtinId="45" hidden="1"/>
    <cellStyle name="Accent5" xfId="74" builtinId="45" hidden="1"/>
    <cellStyle name="Accent5" xfId="99" builtinId="45" hidden="1"/>
    <cellStyle name="Accent5" xfId="138" builtinId="45" hidden="1"/>
    <cellStyle name="Accent5" xfId="177" builtinId="45" hidden="1"/>
    <cellStyle name="Accent5" xfId="216" builtinId="45" hidden="1"/>
    <cellStyle name="Accent5" xfId="256" builtinId="45" hidden="1"/>
    <cellStyle name="Accent5" xfId="295" builtinId="45" hidden="1"/>
    <cellStyle name="Accent5" xfId="336" builtinId="45" hidden="1"/>
    <cellStyle name="Accent5" xfId="375" builtinId="45" hidden="1"/>
    <cellStyle name="Accent5" xfId="414" builtinId="45" hidden="1"/>
    <cellStyle name="Accent5" xfId="453" builtinId="45" hidden="1"/>
    <cellStyle name="Accent5" xfId="493" builtinId="45" hidden="1"/>
    <cellStyle name="Accent5" xfId="533" builtinId="45" hidden="1"/>
    <cellStyle name="Accent5" xfId="572" builtinId="45" hidden="1"/>
    <cellStyle name="Accent5" xfId="612" builtinId="45" hidden="1"/>
    <cellStyle name="Accent5" xfId="651" builtinId="45" hidden="1"/>
    <cellStyle name="Accent5" xfId="691" builtinId="45" hidden="1"/>
    <cellStyle name="Accent5" xfId="730" builtinId="45" hidden="1"/>
    <cellStyle name="Accent5" xfId="769" builtinId="45" hidden="1"/>
    <cellStyle name="Accent5" xfId="808" builtinId="45" hidden="1"/>
    <cellStyle name="Accent5" xfId="967" builtinId="45" hidden="1"/>
    <cellStyle name="Accent5" xfId="1008" builtinId="45" hidden="1"/>
    <cellStyle name="Accent5" xfId="1047" builtinId="45" hidden="1"/>
    <cellStyle name="Accent5" xfId="1086" builtinId="45" hidden="1"/>
    <cellStyle name="Accent5" xfId="1125" builtinId="45" hidden="1"/>
    <cellStyle name="Accent5" xfId="1165" builtinId="45" hidden="1"/>
    <cellStyle name="Accent5" xfId="1204" builtinId="45" hidden="1"/>
    <cellStyle name="Accent5" xfId="1245" builtinId="45" hidden="1"/>
    <cellStyle name="Accent5" xfId="1284" builtinId="45" hidden="1"/>
    <cellStyle name="Accent5" xfId="1323" builtinId="45" hidden="1"/>
    <cellStyle name="Accent5" xfId="1362" builtinId="45" hidden="1"/>
    <cellStyle name="Accent5" xfId="1402" builtinId="45" hidden="1"/>
    <cellStyle name="Accent5" xfId="1442" builtinId="45" hidden="1"/>
    <cellStyle name="Accent5" xfId="1481" builtinId="45" hidden="1"/>
    <cellStyle name="Accent5" xfId="1521" builtinId="45" hidden="1"/>
    <cellStyle name="Accent5" xfId="1561" builtinId="45" hidden="1"/>
    <cellStyle name="Accent5" xfId="1601" builtinId="45" hidden="1"/>
    <cellStyle name="Accent5" xfId="1640" builtinId="45" hidden="1"/>
    <cellStyle name="Accent5" xfId="1679" builtinId="45" hidden="1"/>
    <cellStyle name="Accent5" xfId="908" builtinId="45" hidden="1"/>
    <cellStyle name="Accent5" xfId="1712" builtinId="45" hidden="1"/>
    <cellStyle name="Accent5" xfId="1753" builtinId="45" hidden="1"/>
    <cellStyle name="Accent5" xfId="1792" builtinId="45" hidden="1"/>
    <cellStyle name="Accent5" xfId="1831" builtinId="45" hidden="1"/>
    <cellStyle name="Accent5" xfId="1870" builtinId="45" hidden="1"/>
    <cellStyle name="Accent5" xfId="1910" builtinId="45" hidden="1"/>
    <cellStyle name="Accent5" xfId="1949" builtinId="45" hidden="1"/>
    <cellStyle name="Accent5" xfId="1990" builtinId="45" hidden="1"/>
    <cellStyle name="Accent5" xfId="2029" builtinId="45" hidden="1"/>
    <cellStyle name="Accent5" xfId="2068" builtinId="45" hidden="1"/>
    <cellStyle name="Accent5" xfId="2107" builtinId="45" hidden="1"/>
    <cellStyle name="Accent5" xfId="2147" builtinId="45" hidden="1"/>
    <cellStyle name="Accent5" xfId="2187" builtinId="45" hidden="1"/>
    <cellStyle name="Accent5" xfId="2226" builtinId="45" hidden="1"/>
    <cellStyle name="Accent5" xfId="2266" builtinId="45" hidden="1"/>
    <cellStyle name="Accent5" xfId="2305" builtinId="45" hidden="1"/>
    <cellStyle name="Accent5" xfId="2345" builtinId="45" hidden="1"/>
    <cellStyle name="Accent5" xfId="2384" builtinId="45" hidden="1"/>
    <cellStyle name="Accent5" xfId="2423" builtinId="45" hidden="1"/>
    <cellStyle name="Accent5" xfId="859" builtinId="45" hidden="1"/>
    <cellStyle name="Accent5" xfId="1687" builtinId="45" hidden="1"/>
    <cellStyle name="Accent5" xfId="2469" builtinId="45" hidden="1"/>
    <cellStyle name="Accent5" xfId="2508" builtinId="45" hidden="1"/>
    <cellStyle name="Accent5" xfId="2547" builtinId="45" hidden="1"/>
    <cellStyle name="Accent5" xfId="2586" builtinId="45" hidden="1"/>
    <cellStyle name="Accent5" xfId="2626" builtinId="45" hidden="1"/>
    <cellStyle name="Accent5" xfId="2665" builtinId="45" hidden="1"/>
    <cellStyle name="Accent5" xfId="2706" builtinId="45" hidden="1"/>
    <cellStyle name="Accent5" xfId="2745" builtinId="45" hidden="1"/>
    <cellStyle name="Accent5" xfId="2784" builtinId="45" hidden="1"/>
    <cellStyle name="Accent5" xfId="2823" builtinId="45" hidden="1"/>
    <cellStyle name="Accent5" xfId="2863" builtinId="45" hidden="1"/>
    <cellStyle name="Accent5" xfId="2903" builtinId="45" hidden="1"/>
    <cellStyle name="Accent5" xfId="2942" builtinId="45" hidden="1"/>
    <cellStyle name="Accent5" xfId="2982" builtinId="45" hidden="1"/>
    <cellStyle name="Accent5" xfId="3021" builtinId="45" hidden="1"/>
    <cellStyle name="Accent5" xfId="3061" builtinId="45" hidden="1"/>
    <cellStyle name="Accent5" xfId="3100" builtinId="45" hidden="1"/>
    <cellStyle name="Accent5" xfId="3139" builtinId="45" hidden="1"/>
    <cellStyle name="Accent5" xfId="3178" builtinId="45" hidden="1"/>
    <cellStyle name="Accent5" xfId="3371" builtinId="45" hidden="1"/>
    <cellStyle name="Accent5" xfId="3416" builtinId="45" hidden="1"/>
    <cellStyle name="Accent5" xfId="3455" builtinId="45" hidden="1"/>
    <cellStyle name="Accent5" xfId="3494" builtinId="45" hidden="1"/>
    <cellStyle name="Accent5" xfId="3533" builtinId="45" hidden="1"/>
    <cellStyle name="Accent5" xfId="3573" builtinId="45" hidden="1"/>
    <cellStyle name="Accent5" xfId="3612" builtinId="45" hidden="1"/>
    <cellStyle name="Accent5" xfId="3653" builtinId="45" hidden="1"/>
    <cellStyle name="Accent5" xfId="3692" builtinId="45" hidden="1"/>
    <cellStyle name="Accent5" xfId="3731" builtinId="45" hidden="1"/>
    <cellStyle name="Accent5" xfId="3770" builtinId="45" hidden="1"/>
    <cellStyle name="Accent5" xfId="3814" builtinId="45" hidden="1"/>
    <cellStyle name="Accent5" xfId="3854" builtinId="45" hidden="1"/>
    <cellStyle name="Accent5" xfId="3893" builtinId="45" hidden="1"/>
    <cellStyle name="Accent5" xfId="3933" builtinId="45" hidden="1"/>
    <cellStyle name="Accent5" xfId="3973" builtinId="45" hidden="1"/>
    <cellStyle name="Accent5" xfId="4013" builtinId="45" hidden="1"/>
    <cellStyle name="Accent5" xfId="4052" builtinId="45" hidden="1"/>
    <cellStyle name="Accent5" xfId="4091" builtinId="45" hidden="1"/>
    <cellStyle name="Accent5" xfId="4148" builtinId="45" hidden="1"/>
    <cellStyle name="Accent5" xfId="4307" builtinId="45" hidden="1"/>
    <cellStyle name="Accent5" xfId="4352" builtinId="45" hidden="1"/>
    <cellStyle name="Accent5" xfId="4391" builtinId="45" hidden="1"/>
    <cellStyle name="Accent5" xfId="4430" builtinId="45" hidden="1"/>
    <cellStyle name="Accent5" xfId="4469" builtinId="45" hidden="1"/>
    <cellStyle name="Accent5" xfId="4509" builtinId="45" hidden="1"/>
    <cellStyle name="Accent5" xfId="4548" builtinId="45" hidden="1"/>
    <cellStyle name="Accent5" xfId="4589" builtinId="45" hidden="1"/>
    <cellStyle name="Accent5" xfId="4628" builtinId="45" hidden="1"/>
    <cellStyle name="Accent5" xfId="4667" builtinId="45" hidden="1"/>
    <cellStyle name="Accent5" xfId="4706" builtinId="45" hidden="1"/>
    <cellStyle name="Accent5" xfId="4750" builtinId="45" hidden="1"/>
    <cellStyle name="Accent5" xfId="4790" builtinId="45" hidden="1"/>
    <cellStyle name="Accent5" xfId="4829" builtinId="45" hidden="1"/>
    <cellStyle name="Accent5" xfId="4869" builtinId="45" hidden="1"/>
    <cellStyle name="Accent5" xfId="4909" builtinId="45" hidden="1"/>
    <cellStyle name="Accent5" xfId="4949" builtinId="45" hidden="1"/>
    <cellStyle name="Accent5" xfId="4988" builtinId="45" hidden="1"/>
    <cellStyle name="Accent5" xfId="5027" builtinId="45" hidden="1"/>
    <cellStyle name="Accent5" xfId="4248" builtinId="45" hidden="1"/>
    <cellStyle name="Accent5" xfId="5060" builtinId="45" hidden="1"/>
    <cellStyle name="Accent5" xfId="5101" builtinId="45" hidden="1"/>
    <cellStyle name="Accent5" xfId="5140" builtinId="45" hidden="1"/>
    <cellStyle name="Accent5" xfId="5179" builtinId="45" hidden="1"/>
    <cellStyle name="Accent5" xfId="5218" builtinId="45" hidden="1"/>
    <cellStyle name="Accent5" xfId="5258" builtinId="45" hidden="1"/>
    <cellStyle name="Accent5" xfId="5297" builtinId="45" hidden="1"/>
    <cellStyle name="Accent5" xfId="5338" builtinId="45" hidden="1"/>
    <cellStyle name="Accent5" xfId="5377" builtinId="45" hidden="1"/>
    <cellStyle name="Accent5" xfId="5416" builtinId="45" hidden="1"/>
    <cellStyle name="Accent5" xfId="5455" builtinId="45" hidden="1"/>
    <cellStyle name="Accent5" xfId="5495" builtinId="45" hidden="1"/>
    <cellStyle name="Accent5" xfId="5535" builtinId="45" hidden="1"/>
    <cellStyle name="Accent5" xfId="5574" builtinId="45" hidden="1"/>
    <cellStyle name="Accent5" xfId="5614" builtinId="45" hidden="1"/>
    <cellStyle name="Accent5" xfId="5653" builtinId="45" hidden="1"/>
    <cellStyle name="Accent5" xfId="5693" builtinId="45" hidden="1"/>
    <cellStyle name="Accent5" xfId="5732" builtinId="45" hidden="1"/>
    <cellStyle name="Accent5" xfId="5771" builtinId="45" hidden="1"/>
    <cellStyle name="Accent5" xfId="4199" builtinId="45" hidden="1"/>
    <cellStyle name="Accent5" xfId="5035" builtinId="45" hidden="1"/>
    <cellStyle name="Accent5" xfId="5817" builtinId="45" hidden="1"/>
    <cellStyle name="Accent5" xfId="5856" builtinId="45" hidden="1"/>
    <cellStyle name="Accent5" xfId="5895" builtinId="45" hidden="1"/>
    <cellStyle name="Accent5" xfId="5934" builtinId="45" hidden="1"/>
    <cellStyle name="Accent5" xfId="5974" builtinId="45" hidden="1"/>
    <cellStyle name="Accent5" xfId="6013" builtinId="45" hidden="1"/>
    <cellStyle name="Accent5" xfId="6054" builtinId="45" hidden="1"/>
    <cellStyle name="Accent5" xfId="6093" builtinId="45" hidden="1"/>
    <cellStyle name="Accent5" xfId="6132" builtinId="45" hidden="1"/>
    <cellStyle name="Accent5" xfId="6171" builtinId="45" hidden="1"/>
    <cellStyle name="Accent5" xfId="6211" builtinId="45" hidden="1"/>
    <cellStyle name="Accent5" xfId="6251" builtinId="45" hidden="1"/>
    <cellStyle name="Accent5" xfId="6290" builtinId="45" hidden="1"/>
    <cellStyle name="Accent5" xfId="6330" builtinId="45" hidden="1"/>
    <cellStyle name="Accent5" xfId="6369" builtinId="45" hidden="1"/>
    <cellStyle name="Accent5" xfId="6409" builtinId="45" hidden="1"/>
    <cellStyle name="Accent5" xfId="6448" builtinId="45" hidden="1"/>
    <cellStyle name="Accent5" xfId="6487" builtinId="45" hidden="1"/>
    <cellStyle name="Accent5" xfId="3312" builtinId="45" hidden="1"/>
    <cellStyle name="Accent5" xfId="6500" builtinId="45" hidden="1"/>
    <cellStyle name="Accent5" xfId="6543" builtinId="45" hidden="1"/>
    <cellStyle name="Accent5" xfId="6582" builtinId="45" hidden="1"/>
    <cellStyle name="Accent5" xfId="6621" builtinId="45" hidden="1"/>
    <cellStyle name="Accent5" xfId="6660" builtinId="45" hidden="1"/>
    <cellStyle name="Accent5" xfId="6700" builtinId="45" hidden="1"/>
    <cellStyle name="Accent5" xfId="6739" builtinId="45" hidden="1"/>
    <cellStyle name="Accent5" xfId="6780" builtinId="45" hidden="1"/>
    <cellStyle name="Accent5" xfId="6819" builtinId="45" hidden="1"/>
    <cellStyle name="Accent5" xfId="6858" builtinId="45" hidden="1"/>
    <cellStyle name="Accent5" xfId="6897" builtinId="45" hidden="1"/>
    <cellStyle name="Accent5" xfId="6939" builtinId="45" hidden="1"/>
    <cellStyle name="Accent5" xfId="6979" builtinId="45" hidden="1"/>
    <cellStyle name="Accent5" xfId="7018" builtinId="45" hidden="1"/>
    <cellStyle name="Accent5" xfId="7058" builtinId="45" hidden="1"/>
    <cellStyle name="Accent5" xfId="7098" builtinId="45" hidden="1"/>
    <cellStyle name="Accent5" xfId="7138" builtinId="45" hidden="1"/>
    <cellStyle name="Accent5" xfId="7177" builtinId="45" hidden="1"/>
    <cellStyle name="Accent5" xfId="7216" builtinId="45" hidden="1"/>
    <cellStyle name="Accent5" xfId="7266" builtinId="45" hidden="1"/>
    <cellStyle name="Accent5" xfId="7425" builtinId="45" hidden="1"/>
    <cellStyle name="Accent5" xfId="7468" builtinId="45" hidden="1"/>
    <cellStyle name="Accent5" xfId="7507" builtinId="45" hidden="1"/>
    <cellStyle name="Accent5" xfId="7546" builtinId="45" hidden="1"/>
    <cellStyle name="Accent5" xfId="7585" builtinId="45" hidden="1"/>
    <cellStyle name="Accent5" xfId="7625" builtinId="45" hidden="1"/>
    <cellStyle name="Accent5" xfId="7664" builtinId="45" hidden="1"/>
    <cellStyle name="Accent5" xfId="7705" builtinId="45" hidden="1"/>
    <cellStyle name="Accent5" xfId="7744" builtinId="45" hidden="1"/>
    <cellStyle name="Accent5" xfId="7783" builtinId="45" hidden="1"/>
    <cellStyle name="Accent5" xfId="7822" builtinId="45" hidden="1"/>
    <cellStyle name="Accent5" xfId="7864" builtinId="45" hidden="1"/>
    <cellStyle name="Accent5" xfId="7904" builtinId="45" hidden="1"/>
    <cellStyle name="Accent5" xfId="7943" builtinId="45" hidden="1"/>
    <cellStyle name="Accent5" xfId="7983" builtinId="45" hidden="1"/>
    <cellStyle name="Accent5" xfId="8023" builtinId="45" hidden="1"/>
    <cellStyle name="Accent5" xfId="8063" builtinId="45" hidden="1"/>
    <cellStyle name="Accent5" xfId="8102" builtinId="45" hidden="1"/>
    <cellStyle name="Accent5" xfId="8141" builtinId="45" hidden="1"/>
    <cellStyle name="Accent5" xfId="7366" builtinId="45" hidden="1"/>
    <cellStyle name="Accent5" xfId="8174" builtinId="45" hidden="1"/>
    <cellStyle name="Accent5" xfId="8215" builtinId="45" hidden="1"/>
    <cellStyle name="Accent5" xfId="8254" builtinId="45" hidden="1"/>
    <cellStyle name="Accent5" xfId="8293" builtinId="45" hidden="1"/>
    <cellStyle name="Accent5" xfId="8332" builtinId="45" hidden="1"/>
    <cellStyle name="Accent5" xfId="8372" builtinId="45" hidden="1"/>
    <cellStyle name="Accent5" xfId="8411" builtinId="45" hidden="1"/>
    <cellStyle name="Accent5" xfId="8452" builtinId="45" hidden="1"/>
    <cellStyle name="Accent5" xfId="8491" builtinId="45" hidden="1"/>
    <cellStyle name="Accent5" xfId="8530" builtinId="45" hidden="1"/>
    <cellStyle name="Accent5" xfId="8569" builtinId="45" hidden="1"/>
    <cellStyle name="Accent5" xfId="8609" builtinId="45" hidden="1"/>
    <cellStyle name="Accent5" xfId="8649" builtinId="45" hidden="1"/>
    <cellStyle name="Accent5" xfId="8688" builtinId="45" hidden="1"/>
    <cellStyle name="Accent5" xfId="8728" builtinId="45" hidden="1"/>
    <cellStyle name="Accent5" xfId="8767" builtinId="45" hidden="1"/>
    <cellStyle name="Accent5" xfId="8807" builtinId="45" hidden="1"/>
    <cellStyle name="Accent5" xfId="8846" builtinId="45" hidden="1"/>
    <cellStyle name="Accent5" xfId="8885" builtinId="45" hidden="1"/>
    <cellStyle name="Accent5" xfId="7317" builtinId="45" hidden="1"/>
    <cellStyle name="Accent5" xfId="8149" builtinId="45" hidden="1"/>
    <cellStyle name="Accent5" xfId="8931" builtinId="45" hidden="1"/>
    <cellStyle name="Accent5" xfId="8970" builtinId="45" hidden="1"/>
    <cellStyle name="Accent5" xfId="9009" builtinId="45" hidden="1"/>
    <cellStyle name="Accent5" xfId="9048" builtinId="45" hidden="1"/>
    <cellStyle name="Accent5" xfId="9088" builtinId="45" hidden="1"/>
    <cellStyle name="Accent5" xfId="9127" builtinId="45" hidden="1"/>
    <cellStyle name="Accent5" xfId="9168" builtinId="45" hidden="1"/>
    <cellStyle name="Accent5" xfId="9207" builtinId="45" hidden="1"/>
    <cellStyle name="Accent5" xfId="9246" builtinId="45" hidden="1"/>
    <cellStyle name="Accent5" xfId="9285" builtinId="45" hidden="1"/>
    <cellStyle name="Accent5" xfId="9325" builtinId="45" hidden="1"/>
    <cellStyle name="Accent5" xfId="9365" builtinId="45" hidden="1"/>
    <cellStyle name="Accent5" xfId="9404" builtinId="45" hidden="1"/>
    <cellStyle name="Accent5" xfId="9444" builtinId="45" hidden="1"/>
    <cellStyle name="Accent5" xfId="9483" builtinId="45" hidden="1"/>
    <cellStyle name="Accent5" xfId="9523" builtinId="45" hidden="1"/>
    <cellStyle name="Accent5" xfId="9562" builtinId="45" hidden="1"/>
    <cellStyle name="Accent5" xfId="9601" builtinId="45" hidden="1"/>
    <cellStyle name="Accent5" xfId="4109" builtinId="45" hidden="1"/>
    <cellStyle name="Accent5" xfId="9642" builtinId="45" hidden="1"/>
    <cellStyle name="Accent5" xfId="9683" builtinId="45" hidden="1"/>
    <cellStyle name="Accent5" xfId="9722" builtinId="45" hidden="1"/>
    <cellStyle name="Accent5" xfId="9761" builtinId="45" hidden="1"/>
    <cellStyle name="Accent5" xfId="9800" builtinId="45" hidden="1"/>
    <cellStyle name="Accent5" xfId="9840" builtinId="45" hidden="1"/>
    <cellStyle name="Accent5" xfId="9879" builtinId="45" hidden="1"/>
    <cellStyle name="Accent5" xfId="9920" builtinId="45" hidden="1"/>
    <cellStyle name="Accent5" xfId="9959" builtinId="45" hidden="1"/>
    <cellStyle name="Accent5" xfId="9998" builtinId="45" hidden="1"/>
    <cellStyle name="Accent5" xfId="10037" builtinId="45" hidden="1"/>
    <cellStyle name="Accent5" xfId="10077" builtinId="45" hidden="1"/>
    <cellStyle name="Accent5" xfId="10117" builtinId="45" hidden="1"/>
    <cellStyle name="Accent5" xfId="10156" builtinId="45" hidden="1"/>
    <cellStyle name="Accent5" xfId="10196" builtinId="45" hidden="1"/>
    <cellStyle name="Accent5" xfId="10235" builtinId="45" hidden="1"/>
    <cellStyle name="Accent5" xfId="10275" builtinId="45" hidden="1"/>
    <cellStyle name="Accent5" xfId="10314" builtinId="45" hidden="1"/>
    <cellStyle name="Accent5" xfId="10353" builtinId="45" hidden="1"/>
    <cellStyle name="Accent5" xfId="10392" builtinId="45" hidden="1"/>
    <cellStyle name="Accent5" xfId="10551" builtinId="45" hidden="1"/>
    <cellStyle name="Accent5" xfId="10592" builtinId="45" hidden="1"/>
    <cellStyle name="Accent5" xfId="10631" builtinId="45" hidden="1"/>
    <cellStyle name="Accent5" xfId="10670" builtinId="45" hidden="1"/>
    <cellStyle name="Accent5" xfId="10709" builtinId="45" hidden="1"/>
    <cellStyle name="Accent5" xfId="10749" builtinId="45" hidden="1"/>
    <cellStyle name="Accent5" xfId="10788" builtinId="45" hidden="1"/>
    <cellStyle name="Accent5" xfId="10829" builtinId="45" hidden="1"/>
    <cellStyle name="Accent5" xfId="10868" builtinId="45" hidden="1"/>
    <cellStyle name="Accent5" xfId="10907" builtinId="45" hidden="1"/>
    <cellStyle name="Accent5" xfId="10946" builtinId="45" hidden="1"/>
    <cellStyle name="Accent5" xfId="10986" builtinId="45" hidden="1"/>
    <cellStyle name="Accent5" xfId="11026" builtinId="45" hidden="1"/>
    <cellStyle name="Accent5" xfId="11065" builtinId="45" hidden="1"/>
    <cellStyle name="Accent5" xfId="11105" builtinId="45" hidden="1"/>
    <cellStyle name="Accent5" xfId="11145" builtinId="45" hidden="1"/>
    <cellStyle name="Accent5" xfId="11185" builtinId="45" hidden="1"/>
    <cellStyle name="Accent5" xfId="11224" builtinId="45" hidden="1"/>
    <cellStyle name="Accent5" xfId="11263" builtinId="45" hidden="1"/>
    <cellStyle name="Accent5" xfId="10492" builtinId="45" hidden="1"/>
    <cellStyle name="Accent5" xfId="11296" builtinId="45" hidden="1"/>
    <cellStyle name="Accent5" xfId="11337" builtinId="45" hidden="1"/>
    <cellStyle name="Accent5" xfId="11376" builtinId="45" hidden="1"/>
    <cellStyle name="Accent5" xfId="11415" builtinId="45" hidden="1"/>
    <cellStyle name="Accent5" xfId="11454" builtinId="45" hidden="1"/>
    <cellStyle name="Accent5" xfId="11494" builtinId="45" hidden="1"/>
    <cellStyle name="Accent5" xfId="11533" builtinId="45" hidden="1"/>
    <cellStyle name="Accent5" xfId="11574" builtinId="45" hidden="1"/>
    <cellStyle name="Accent5" xfId="11613" builtinId="45" hidden="1"/>
    <cellStyle name="Accent5" xfId="11652" builtinId="45" hidden="1"/>
    <cellStyle name="Accent5" xfId="11691" builtinId="45" hidden="1"/>
    <cellStyle name="Accent5" xfId="11731" builtinId="45" hidden="1"/>
    <cellStyle name="Accent5" xfId="11771" builtinId="45" hidden="1"/>
    <cellStyle name="Accent5" xfId="11810" builtinId="45" hidden="1"/>
    <cellStyle name="Accent5" xfId="11850" builtinId="45" hidden="1"/>
    <cellStyle name="Accent5" xfId="11889" builtinId="45" hidden="1"/>
    <cellStyle name="Accent5" xfId="11929" builtinId="45" hidden="1"/>
    <cellStyle name="Accent5" xfId="11968" builtinId="45" hidden="1"/>
    <cellStyle name="Accent5" xfId="12007" builtinId="45" hidden="1"/>
    <cellStyle name="Accent5" xfId="10443" builtinId="45" hidden="1"/>
    <cellStyle name="Accent5" xfId="11271" builtinId="45" hidden="1"/>
    <cellStyle name="Accent5" xfId="12053" builtinId="45" hidden="1"/>
    <cellStyle name="Accent5" xfId="12092" builtinId="45" hidden="1"/>
    <cellStyle name="Accent5" xfId="12131" builtinId="45" hidden="1"/>
    <cellStyle name="Accent5" xfId="12170" builtinId="45" hidden="1"/>
    <cellStyle name="Accent5" xfId="12210" builtinId="45" hidden="1"/>
    <cellStyle name="Accent5" xfId="12249" builtinId="45" hidden="1"/>
    <cellStyle name="Accent5" xfId="12290" builtinId="45" hidden="1"/>
    <cellStyle name="Accent5" xfId="12329" builtinId="45" hidden="1"/>
    <cellStyle name="Accent5" xfId="12368" builtinId="45" hidden="1"/>
    <cellStyle name="Accent5" xfId="12407" builtinId="45" hidden="1"/>
    <cellStyle name="Accent5" xfId="12447" builtinId="45" hidden="1"/>
    <cellStyle name="Accent5" xfId="12487" builtinId="45" hidden="1"/>
    <cellStyle name="Accent5" xfId="12526" builtinId="45" hidden="1"/>
    <cellStyle name="Accent5" xfId="12566" builtinId="45" hidden="1"/>
    <cellStyle name="Accent5" xfId="12605" builtinId="45" hidden="1"/>
    <cellStyle name="Accent5" xfId="12645" builtinId="45" hidden="1"/>
    <cellStyle name="Accent5" xfId="12684" builtinId="45" hidden="1"/>
    <cellStyle name="Accent5" xfId="12723" builtinId="45" hidden="1"/>
    <cellStyle name="Accent5" xfId="12762" builtinId="45" hidden="1"/>
    <cellStyle name="Accent5" xfId="12802" builtinId="45" hidden="1"/>
    <cellStyle name="Accent5" xfId="12843" builtinId="45" hidden="1"/>
    <cellStyle name="Accent5" xfId="12882" builtinId="45" hidden="1"/>
    <cellStyle name="Accent5" xfId="12921" builtinId="45" hidden="1"/>
    <cellStyle name="Accent5" xfId="12960" builtinId="45" hidden="1"/>
    <cellStyle name="Accent5" xfId="13000" builtinId="45" hidden="1"/>
    <cellStyle name="Accent5" xfId="13039" builtinId="45" hidden="1"/>
    <cellStyle name="Accent5" xfId="13080" builtinId="45" hidden="1"/>
    <cellStyle name="Accent5" xfId="13119" builtinId="45" hidden="1"/>
    <cellStyle name="Accent5" xfId="13158" builtinId="45" hidden="1"/>
    <cellStyle name="Accent5" xfId="13197" builtinId="45" hidden="1"/>
    <cellStyle name="Accent5" xfId="13237" builtinId="45" hidden="1"/>
    <cellStyle name="Accent5" xfId="13277" builtinId="45" hidden="1"/>
    <cellStyle name="Accent5" xfId="13316" builtinId="45" hidden="1"/>
    <cellStyle name="Accent5" xfId="13356" builtinId="45" hidden="1"/>
    <cellStyle name="Accent5" xfId="13395" builtinId="45" hidden="1"/>
    <cellStyle name="Accent5" xfId="13435" builtinId="45" hidden="1"/>
    <cellStyle name="Accent5" xfId="13474" builtinId="45" hidden="1"/>
    <cellStyle name="Accent5" xfId="13513" builtinId="45" hidden="1"/>
    <cellStyle name="Accent5" xfId="13552" builtinId="45" hidden="1"/>
    <cellStyle name="Accent5" xfId="13711" builtinId="45" hidden="1"/>
    <cellStyle name="Accent5" xfId="13752" builtinId="45" hidden="1"/>
    <cellStyle name="Accent5" xfId="13791" builtinId="45" hidden="1"/>
    <cellStyle name="Accent5" xfId="13830" builtinId="45" hidden="1"/>
    <cellStyle name="Accent5" xfId="13869" builtinId="45" hidden="1"/>
    <cellStyle name="Accent5" xfId="13909" builtinId="45" hidden="1"/>
    <cellStyle name="Accent5" xfId="13948" builtinId="45" hidden="1"/>
    <cellStyle name="Accent5" xfId="13989" builtinId="45" hidden="1"/>
    <cellStyle name="Accent5" xfId="14028" builtinId="45" hidden="1"/>
    <cellStyle name="Accent5" xfId="14067" builtinId="45" hidden="1"/>
    <cellStyle name="Accent5" xfId="14106" builtinId="45" hidden="1"/>
    <cellStyle name="Accent5" xfId="14146" builtinId="45" hidden="1"/>
    <cellStyle name="Accent5" xfId="14186" builtinId="45" hidden="1"/>
    <cellStyle name="Accent5" xfId="14225" builtinId="45" hidden="1"/>
    <cellStyle name="Accent5" xfId="14265" builtinId="45" hidden="1"/>
    <cellStyle name="Accent5" xfId="14305" builtinId="45" hidden="1"/>
    <cellStyle name="Accent5" xfId="14345" builtinId="45" hidden="1"/>
    <cellStyle name="Accent5" xfId="14384" builtinId="45" hidden="1"/>
    <cellStyle name="Accent5" xfId="14423" builtinId="45" hidden="1"/>
    <cellStyle name="Accent5" xfId="13652" builtinId="45" hidden="1"/>
    <cellStyle name="Accent5" xfId="14456" builtinId="45" hidden="1"/>
    <cellStyle name="Accent5" xfId="14497" builtinId="45" hidden="1"/>
    <cellStyle name="Accent5" xfId="14536" builtinId="45" hidden="1"/>
    <cellStyle name="Accent5" xfId="14575" builtinId="45" hidden="1"/>
    <cellStyle name="Accent5" xfId="14614" builtinId="45" hidden="1"/>
    <cellStyle name="Accent5" xfId="14654" builtinId="45" hidden="1"/>
    <cellStyle name="Accent5" xfId="14693" builtinId="45" hidden="1"/>
    <cellStyle name="Accent5" xfId="14734" builtinId="45" hidden="1"/>
    <cellStyle name="Accent5" xfId="14773" builtinId="45" hidden="1"/>
    <cellStyle name="Accent5" xfId="14812" builtinId="45" hidden="1"/>
    <cellStyle name="Accent5" xfId="14851" builtinId="45" hidden="1"/>
    <cellStyle name="Accent5" xfId="14891" builtinId="45" hidden="1"/>
    <cellStyle name="Accent5" xfId="14931" builtinId="45" hidden="1"/>
    <cellStyle name="Accent5" xfId="14970" builtinId="45" hidden="1"/>
    <cellStyle name="Accent5" xfId="15010" builtinId="45" hidden="1"/>
    <cellStyle name="Accent5" xfId="15049" builtinId="45" hidden="1"/>
    <cellStyle name="Accent5" xfId="15089" builtinId="45" hidden="1"/>
    <cellStyle name="Accent5" xfId="15128" builtinId="45" hidden="1"/>
    <cellStyle name="Accent5" xfId="15167" builtinId="45" hidden="1"/>
    <cellStyle name="Accent5" xfId="13603" builtinId="45" hidden="1"/>
    <cellStyle name="Accent5" xfId="14431" builtinId="45" hidden="1"/>
    <cellStyle name="Accent5" xfId="15213" builtinId="45" hidden="1"/>
    <cellStyle name="Accent5" xfId="15252" builtinId="45" hidden="1"/>
    <cellStyle name="Accent5" xfId="15291" builtinId="45" hidden="1"/>
    <cellStyle name="Accent5" xfId="15330" builtinId="45" hidden="1"/>
    <cellStyle name="Accent5" xfId="15370" builtinId="45" hidden="1"/>
    <cellStyle name="Accent5" xfId="15409" builtinId="45" hidden="1"/>
    <cellStyle name="Accent5" xfId="15450" builtinId="45" hidden="1"/>
    <cellStyle name="Accent5" xfId="15489" builtinId="45" hidden="1"/>
    <cellStyle name="Accent5" xfId="15528" builtinId="45" hidden="1"/>
    <cellStyle name="Accent5" xfId="15567" builtinId="45" hidden="1"/>
    <cellStyle name="Accent5" xfId="15607" builtinId="45" hidden="1"/>
    <cellStyle name="Accent5" xfId="15647" builtinId="45" hidden="1"/>
    <cellStyle name="Accent5" xfId="15686" builtinId="45" hidden="1"/>
    <cellStyle name="Accent5" xfId="15726" builtinId="45" hidden="1"/>
    <cellStyle name="Accent5" xfId="15765" builtinId="45" hidden="1"/>
    <cellStyle name="Accent5" xfId="15805" builtinId="45" hidden="1"/>
    <cellStyle name="Accent5" xfId="15844" builtinId="45" hidden="1"/>
    <cellStyle name="Accent5" xfId="15883" builtinId="45" hidden="1"/>
    <cellStyle name="Accent5" xfId="4102" builtinId="45" hidden="1"/>
    <cellStyle name="Accent5" xfId="15896" builtinId="45" hidden="1"/>
    <cellStyle name="Accent5" xfId="15937" builtinId="45" hidden="1"/>
    <cellStyle name="Accent5" xfId="15976" builtinId="45" hidden="1"/>
    <cellStyle name="Accent5" xfId="16015" builtinId="45" hidden="1"/>
    <cellStyle name="Accent5" xfId="16054" builtinId="45" hidden="1"/>
    <cellStyle name="Accent5" xfId="16094" builtinId="45" hidden="1"/>
    <cellStyle name="Accent5" xfId="16133" builtinId="45" hidden="1"/>
    <cellStyle name="Accent5" xfId="16174" builtinId="45" hidden="1"/>
    <cellStyle name="Accent5" xfId="16213" builtinId="45" hidden="1"/>
    <cellStyle name="Accent5" xfId="16252" builtinId="45" hidden="1"/>
    <cellStyle name="Accent5" xfId="16291" builtinId="45" hidden="1"/>
    <cellStyle name="Accent5" xfId="16331" builtinId="45" hidden="1"/>
    <cellStyle name="Accent5" xfId="16371" builtinId="45" hidden="1"/>
    <cellStyle name="Accent5" xfId="16410" builtinId="45" hidden="1"/>
    <cellStyle name="Accent5" xfId="16450" builtinId="45" hidden="1"/>
    <cellStyle name="Accent5" xfId="16489" builtinId="45" hidden="1"/>
    <cellStyle name="Accent5" xfId="16529" builtinId="45" hidden="1"/>
    <cellStyle name="Accent5" xfId="16568" builtinId="45" hidden="1"/>
    <cellStyle name="Accent5" xfId="16607" builtinId="45" hidden="1"/>
    <cellStyle name="Accent5" xfId="16646" builtinId="45" hidden="1"/>
    <cellStyle name="Accent5" xfId="16805" builtinId="45" hidden="1"/>
    <cellStyle name="Accent5" xfId="16846" builtinId="45" hidden="1"/>
    <cellStyle name="Accent5" xfId="16885" builtinId="45" hidden="1"/>
    <cellStyle name="Accent5" xfId="16924" builtinId="45" hidden="1"/>
    <cellStyle name="Accent5" xfId="16963" builtinId="45" hidden="1"/>
    <cellStyle name="Accent5" xfId="17003" builtinId="45" hidden="1"/>
    <cellStyle name="Accent5" xfId="17042" builtinId="45" hidden="1"/>
    <cellStyle name="Accent5" xfId="17083" builtinId="45" hidden="1"/>
    <cellStyle name="Accent5" xfId="17122" builtinId="45" hidden="1"/>
    <cellStyle name="Accent5" xfId="17161" builtinId="45" hidden="1"/>
    <cellStyle name="Accent5" xfId="17200" builtinId="45" hidden="1"/>
    <cellStyle name="Accent5" xfId="17240" builtinId="45" hidden="1"/>
    <cellStyle name="Accent5" xfId="17280" builtinId="45" hidden="1"/>
    <cellStyle name="Accent5" xfId="17319" builtinId="45" hidden="1"/>
    <cellStyle name="Accent5" xfId="17359" builtinId="45" hidden="1"/>
    <cellStyle name="Accent5" xfId="17399" builtinId="45" hidden="1"/>
    <cellStyle name="Accent5" xfId="17439" builtinId="45" hidden="1"/>
    <cellStyle name="Accent5" xfId="17478" builtinId="45" hidden="1"/>
    <cellStyle name="Accent5" xfId="17517" builtinId="45" hidden="1"/>
    <cellStyle name="Accent5" xfId="16746" builtinId="45" hidden="1"/>
    <cellStyle name="Accent5" xfId="17550" builtinId="45" hidden="1"/>
    <cellStyle name="Accent5" xfId="17591" builtinId="45" hidden="1"/>
    <cellStyle name="Accent5" xfId="17630" builtinId="45" hidden="1"/>
    <cellStyle name="Accent5" xfId="17669" builtinId="45" hidden="1"/>
    <cellStyle name="Accent5" xfId="17708" builtinId="45" hidden="1"/>
    <cellStyle name="Accent5" xfId="17748" builtinId="45" hidden="1"/>
    <cellStyle name="Accent5" xfId="17787" builtinId="45" hidden="1"/>
    <cellStyle name="Accent5" xfId="17828" builtinId="45" hidden="1"/>
    <cellStyle name="Accent5" xfId="17867" builtinId="45" hidden="1"/>
    <cellStyle name="Accent5" xfId="17906" builtinId="45" hidden="1"/>
    <cellStyle name="Accent5" xfId="17945" builtinId="45" hidden="1"/>
    <cellStyle name="Accent5" xfId="17985" builtinId="45" hidden="1"/>
    <cellStyle name="Accent5" xfId="18025" builtinId="45" hidden="1"/>
    <cellStyle name="Accent5" xfId="18064" builtinId="45" hidden="1"/>
    <cellStyle name="Accent5" xfId="18104" builtinId="45" hidden="1"/>
    <cellStyle name="Accent5" xfId="18143" builtinId="45" hidden="1"/>
    <cellStyle name="Accent5" xfId="18183" builtinId="45" hidden="1"/>
    <cellStyle name="Accent5" xfId="18222" builtinId="45" hidden="1"/>
    <cellStyle name="Accent5" xfId="18261" builtinId="45" hidden="1"/>
    <cellStyle name="Accent5" xfId="16697" builtinId="45" hidden="1"/>
    <cellStyle name="Accent5" xfId="17525" builtinId="45" hidden="1"/>
    <cellStyle name="Accent5" xfId="18307" builtinId="45" hidden="1"/>
    <cellStyle name="Accent5" xfId="18346" builtinId="45" hidden="1"/>
    <cellStyle name="Accent5" xfId="18385" builtinId="45" hidden="1"/>
    <cellStyle name="Accent5" xfId="18424" builtinId="45" hidden="1"/>
    <cellStyle name="Accent5" xfId="18464" builtinId="45" hidden="1"/>
    <cellStyle name="Accent5" xfId="18503" builtinId="45" hidden="1"/>
    <cellStyle name="Accent5" xfId="18544" builtinId="45" hidden="1"/>
    <cellStyle name="Accent5" xfId="18583" builtinId="45" hidden="1"/>
    <cellStyle name="Accent5" xfId="18622" builtinId="45" hidden="1"/>
    <cellStyle name="Accent5" xfId="18661" builtinId="45" hidden="1"/>
    <cellStyle name="Accent5" xfId="18701" builtinId="45" hidden="1"/>
    <cellStyle name="Accent5" xfId="18741" builtinId="45" hidden="1"/>
    <cellStyle name="Accent5" xfId="18780" builtinId="45" hidden="1"/>
    <cellStyle name="Accent5" xfId="18820" builtinId="45" hidden="1"/>
    <cellStyle name="Accent5" xfId="18859" builtinId="45" hidden="1"/>
    <cellStyle name="Accent5" xfId="18899" builtinId="45" hidden="1"/>
    <cellStyle name="Accent5" xfId="18938" builtinId="45" hidden="1"/>
    <cellStyle name="Accent5" xfId="18977" builtinId="45" hidden="1"/>
    <cellStyle name="Accent5" xfId="7227" builtinId="45" hidden="1"/>
    <cellStyle name="Accent5" xfId="19099" builtinId="45" hidden="1"/>
    <cellStyle name="Accent5" xfId="19140" builtinId="45" hidden="1"/>
    <cellStyle name="Accent5" xfId="19179" builtinId="45" hidden="1"/>
    <cellStyle name="Accent5" xfId="19218" builtinId="45" hidden="1"/>
    <cellStyle name="Accent5" xfId="19257" builtinId="45" hidden="1"/>
    <cellStyle name="Accent5" xfId="19297" builtinId="45" hidden="1"/>
    <cellStyle name="Accent5" xfId="19336" builtinId="45" hidden="1"/>
    <cellStyle name="Accent5" xfId="19377" builtinId="45" hidden="1"/>
    <cellStyle name="Accent5" xfId="19416" builtinId="45" hidden="1"/>
    <cellStyle name="Accent5" xfId="19455" builtinId="45" hidden="1"/>
    <cellStyle name="Accent5" xfId="19494" builtinId="45" hidden="1"/>
    <cellStyle name="Accent5" xfId="19534" builtinId="45" hidden="1"/>
    <cellStyle name="Accent5" xfId="19574" builtinId="45" hidden="1"/>
    <cellStyle name="Accent5" xfId="19613" builtinId="45" hidden="1"/>
    <cellStyle name="Accent5" xfId="19653" builtinId="45" hidden="1"/>
    <cellStyle name="Accent5" xfId="19692" builtinId="45" hidden="1"/>
    <cellStyle name="Accent5" xfId="19732" builtinId="45" hidden="1"/>
    <cellStyle name="Accent5" xfId="19771" builtinId="45" hidden="1"/>
    <cellStyle name="Accent5" xfId="19810" builtinId="45" hidden="1"/>
    <cellStyle name="Accent5" xfId="19861" builtinId="45" hidden="1"/>
    <cellStyle name="Accent5" xfId="20020" builtinId="45" hidden="1"/>
    <cellStyle name="Accent5" xfId="20061" builtinId="45" hidden="1"/>
    <cellStyle name="Accent5" xfId="20100" builtinId="45" hidden="1"/>
    <cellStyle name="Accent5" xfId="20139" builtinId="45" hidden="1"/>
    <cellStyle name="Accent5" xfId="20178" builtinId="45" hidden="1"/>
    <cellStyle name="Accent5" xfId="20218" builtinId="45" hidden="1"/>
    <cellStyle name="Accent5" xfId="20257" builtinId="45" hidden="1"/>
    <cellStyle name="Accent5" xfId="20298" builtinId="45" hidden="1"/>
    <cellStyle name="Accent5" xfId="20337" builtinId="45" hidden="1"/>
    <cellStyle name="Accent5" xfId="20376" builtinId="45" hidden="1"/>
    <cellStyle name="Accent5" xfId="20415" builtinId="45" hidden="1"/>
    <cellStyle name="Accent5" xfId="20455" builtinId="45" hidden="1"/>
    <cellStyle name="Accent5" xfId="20495" builtinId="45" hidden="1"/>
    <cellStyle name="Accent5" xfId="20534" builtinId="45" hidden="1"/>
    <cellStyle name="Accent5" xfId="20574" builtinId="45" hidden="1"/>
    <cellStyle name="Accent5" xfId="20614" builtinId="45" hidden="1"/>
    <cellStyle name="Accent5" xfId="20654" builtinId="45" hidden="1"/>
    <cellStyle name="Accent5" xfId="20693" builtinId="45" hidden="1"/>
    <cellStyle name="Accent5" xfId="20732" builtinId="45" hidden="1"/>
    <cellStyle name="Accent5" xfId="19961" builtinId="45" hidden="1"/>
    <cellStyle name="Accent5" xfId="20765" builtinId="45" hidden="1"/>
    <cellStyle name="Accent5" xfId="20806" builtinId="45" hidden="1"/>
    <cellStyle name="Accent5" xfId="20845" builtinId="45" hidden="1"/>
    <cellStyle name="Accent5" xfId="20884" builtinId="45" hidden="1"/>
    <cellStyle name="Accent5" xfId="20923" builtinId="45" hidden="1"/>
    <cellStyle name="Accent5" xfId="20963" builtinId="45" hidden="1"/>
    <cellStyle name="Accent5" xfId="21002" builtinId="45" hidden="1"/>
    <cellStyle name="Accent5" xfId="21043" builtinId="45" hidden="1"/>
    <cellStyle name="Accent5" xfId="21082" builtinId="45" hidden="1"/>
    <cellStyle name="Accent5" xfId="21121" builtinId="45" hidden="1"/>
    <cellStyle name="Accent5" xfId="21160" builtinId="45" hidden="1"/>
    <cellStyle name="Accent5" xfId="21200" builtinId="45" hidden="1"/>
    <cellStyle name="Accent5" xfId="21240" builtinId="45" hidden="1"/>
    <cellStyle name="Accent5" xfId="21279" builtinId="45" hidden="1"/>
    <cellStyle name="Accent5" xfId="21319" builtinId="45" hidden="1"/>
    <cellStyle name="Accent5" xfId="21358" builtinId="45" hidden="1"/>
    <cellStyle name="Accent5" xfId="21398" builtinId="45" hidden="1"/>
    <cellStyle name="Accent5" xfId="21437" builtinId="45" hidden="1"/>
    <cellStyle name="Accent5" xfId="21476" builtinId="45" hidden="1"/>
    <cellStyle name="Accent5" xfId="19912" builtinId="45" hidden="1"/>
    <cellStyle name="Accent5" xfId="20740" builtinId="45" hidden="1"/>
    <cellStyle name="Accent5" xfId="21522" builtinId="45" hidden="1"/>
    <cellStyle name="Accent5" xfId="21561" builtinId="45" hidden="1"/>
    <cellStyle name="Accent5" xfId="21600" builtinId="45" hidden="1"/>
    <cellStyle name="Accent5" xfId="21639" builtinId="45" hidden="1"/>
    <cellStyle name="Accent5" xfId="21679" builtinId="45" hidden="1"/>
    <cellStyle name="Accent5" xfId="21718" builtinId="45" hidden="1"/>
    <cellStyle name="Accent5" xfId="21759" builtinId="45" hidden="1"/>
    <cellStyle name="Accent5" xfId="21798" builtinId="45" hidden="1"/>
    <cellStyle name="Accent5" xfId="21837" builtinId="45" hidden="1"/>
    <cellStyle name="Accent5" xfId="21876" builtinId="45" hidden="1"/>
    <cellStyle name="Accent5" xfId="21916" builtinId="45" hidden="1"/>
    <cellStyle name="Accent5" xfId="21956" builtinId="45" hidden="1"/>
    <cellStyle name="Accent5" xfId="21995" builtinId="45" hidden="1"/>
    <cellStyle name="Accent5" xfId="22035" builtinId="45" hidden="1"/>
    <cellStyle name="Accent5" xfId="22074" builtinId="45" hidden="1"/>
    <cellStyle name="Accent5" xfId="22114" builtinId="45" hidden="1"/>
    <cellStyle name="Accent5" xfId="22153" builtinId="45" hidden="1"/>
    <cellStyle name="Accent5" xfId="22192" builtinId="45" hidden="1"/>
    <cellStyle name="Accent5" xfId="22231" builtinId="45" hidden="1"/>
    <cellStyle name="Accent5" xfId="22271" builtinId="45" hidden="1"/>
    <cellStyle name="Accent5" xfId="22312" builtinId="45" hidden="1"/>
    <cellStyle name="Accent5" xfId="22351" builtinId="45" hidden="1"/>
    <cellStyle name="Accent5" xfId="22390" builtinId="45" hidden="1"/>
    <cellStyle name="Accent5" xfId="22429" builtinId="45" hidden="1"/>
    <cellStyle name="Accent5" xfId="22469" builtinId="45" hidden="1"/>
    <cellStyle name="Accent5" xfId="22508" builtinId="45" hidden="1"/>
    <cellStyle name="Accent5" xfId="22549" builtinId="45" hidden="1"/>
    <cellStyle name="Accent5" xfId="22588" builtinId="45" hidden="1"/>
    <cellStyle name="Accent5" xfId="22627" builtinId="45" hidden="1"/>
    <cellStyle name="Accent5" xfId="22666" builtinId="45" hidden="1"/>
    <cellStyle name="Accent5" xfId="22706" builtinId="45" hidden="1"/>
    <cellStyle name="Accent5" xfId="22746" builtinId="45" hidden="1"/>
    <cellStyle name="Accent5" xfId="22785" builtinId="45" hidden="1"/>
    <cellStyle name="Accent5" xfId="22825" builtinId="45" hidden="1"/>
    <cellStyle name="Accent5" xfId="22864" builtinId="45" hidden="1"/>
    <cellStyle name="Accent5" xfId="22904" builtinId="45" hidden="1"/>
    <cellStyle name="Accent5" xfId="22943" builtinId="45" hidden="1"/>
    <cellStyle name="Accent5" xfId="22982" builtinId="45" hidden="1"/>
    <cellStyle name="Accent5" xfId="23021" builtinId="45" hidden="1"/>
    <cellStyle name="Accent5" xfId="23180" builtinId="45" hidden="1"/>
    <cellStyle name="Accent5" xfId="23221" builtinId="45" hidden="1"/>
    <cellStyle name="Accent5" xfId="23260" builtinId="45" hidden="1"/>
    <cellStyle name="Accent5" xfId="23299" builtinId="45" hidden="1"/>
    <cellStyle name="Accent5" xfId="23338" builtinId="45" hidden="1"/>
    <cellStyle name="Accent5" xfId="23378" builtinId="45" hidden="1"/>
    <cellStyle name="Accent5" xfId="23417" builtinId="45" hidden="1"/>
    <cellStyle name="Accent5" xfId="23458" builtinId="45" hidden="1"/>
    <cellStyle name="Accent5" xfId="23497" builtinId="45" hidden="1"/>
    <cellStyle name="Accent5" xfId="23536" builtinId="45" hidden="1"/>
    <cellStyle name="Accent5" xfId="23575" builtinId="45" hidden="1"/>
    <cellStyle name="Accent5" xfId="23615" builtinId="45" hidden="1"/>
    <cellStyle name="Accent5" xfId="23655" builtinId="45" hidden="1"/>
    <cellStyle name="Accent5" xfId="23694" builtinId="45" hidden="1"/>
    <cellStyle name="Accent5" xfId="23734" builtinId="45" hidden="1"/>
    <cellStyle name="Accent5" xfId="23774" builtinId="45" hidden="1"/>
    <cellStyle name="Accent5" xfId="23814" builtinId="45" hidden="1"/>
    <cellStyle name="Accent5" xfId="23853" builtinId="45" hidden="1"/>
    <cellStyle name="Accent5" xfId="23892" builtinId="45" hidden="1"/>
    <cellStyle name="Accent5" xfId="23121" builtinId="45" hidden="1"/>
    <cellStyle name="Accent5" xfId="23925" builtinId="45" hidden="1"/>
    <cellStyle name="Accent5" xfId="23966" builtinId="45" hidden="1"/>
    <cellStyle name="Accent5" xfId="24005" builtinId="45" hidden="1"/>
    <cellStyle name="Accent5" xfId="24044" builtinId="45" hidden="1"/>
    <cellStyle name="Accent5" xfId="24083" builtinId="45" hidden="1"/>
    <cellStyle name="Accent5" xfId="24123" builtinId="45" hidden="1"/>
    <cellStyle name="Accent5" xfId="24162" builtinId="45" hidden="1"/>
    <cellStyle name="Accent5" xfId="24203" builtinId="45" hidden="1"/>
    <cellStyle name="Accent5" xfId="24242" builtinId="45" hidden="1"/>
    <cellStyle name="Accent5" xfId="24281" builtinId="45" hidden="1"/>
    <cellStyle name="Accent5" xfId="24320" builtinId="45" hidden="1"/>
    <cellStyle name="Accent5" xfId="24360" builtinId="45" hidden="1"/>
    <cellStyle name="Accent5" xfId="24400" builtinId="45" hidden="1"/>
    <cellStyle name="Accent5" xfId="24439" builtinId="45" hidden="1"/>
    <cellStyle name="Accent5" xfId="24479" builtinId="45" hidden="1"/>
    <cellStyle name="Accent5" xfId="24518" builtinId="45" hidden="1"/>
    <cellStyle name="Accent5" xfId="24558" builtinId="45" hidden="1"/>
    <cellStyle name="Accent5" xfId="24597" builtinId="45" hidden="1"/>
    <cellStyle name="Accent5" xfId="24636" builtinId="45" hidden="1"/>
    <cellStyle name="Accent5" xfId="23072" builtinId="45" hidden="1"/>
    <cellStyle name="Accent5" xfId="23900" builtinId="45" hidden="1"/>
    <cellStyle name="Accent5" xfId="24682" builtinId="45" hidden="1"/>
    <cellStyle name="Accent5" xfId="24721" builtinId="45" hidden="1"/>
    <cellStyle name="Accent5" xfId="24760" builtinId="45" hidden="1"/>
    <cellStyle name="Accent5" xfId="24799" builtinId="45" hidden="1"/>
    <cellStyle name="Accent5" xfId="24839" builtinId="45" hidden="1"/>
    <cellStyle name="Accent5" xfId="24878" builtinId="45" hidden="1"/>
    <cellStyle name="Accent5" xfId="24919" builtinId="45" hidden="1"/>
    <cellStyle name="Accent5" xfId="24958" builtinId="45" hidden="1"/>
    <cellStyle name="Accent5" xfId="24997" builtinId="45" hidden="1"/>
    <cellStyle name="Accent5" xfId="25036" builtinId="45" hidden="1"/>
    <cellStyle name="Accent5" xfId="25076" builtinId="45" hidden="1"/>
    <cellStyle name="Accent5" xfId="25116" builtinId="45" hidden="1"/>
    <cellStyle name="Accent5" xfId="25155" builtinId="45" hidden="1"/>
    <cellStyle name="Accent5" xfId="25195" builtinId="45" hidden="1"/>
    <cellStyle name="Accent5" xfId="25234" builtinId="45" hidden="1"/>
    <cellStyle name="Accent5" xfId="25274" builtinId="45" hidden="1"/>
    <cellStyle name="Accent5" xfId="25313" builtinId="45" hidden="1"/>
    <cellStyle name="Accent5" xfId="25352" builtinId="45" hidden="1"/>
    <cellStyle name="Accent5" xfId="19040" builtinId="45" hidden="1"/>
    <cellStyle name="Accent5" xfId="19007" builtinId="45" hidden="1"/>
    <cellStyle name="Accent5" xfId="25379" builtinId="45" hidden="1"/>
    <cellStyle name="Accent5" xfId="25418" builtinId="45" hidden="1"/>
    <cellStyle name="Accent5" xfId="25457" builtinId="45" hidden="1"/>
    <cellStyle name="Accent5" xfId="25496" builtinId="45" hidden="1"/>
    <cellStyle name="Accent5" xfId="25536" builtinId="45" hidden="1"/>
    <cellStyle name="Accent5" xfId="25575" builtinId="45" hidden="1"/>
    <cellStyle name="Accent5" xfId="25616" builtinId="45" hidden="1"/>
    <cellStyle name="Accent5" xfId="25655" builtinId="45" hidden="1"/>
    <cellStyle name="Accent5" xfId="25694" builtinId="45" hidden="1"/>
    <cellStyle name="Accent5" xfId="25733" builtinId="45" hidden="1"/>
    <cellStyle name="Accent5" xfId="25773" builtinId="45" hidden="1"/>
    <cellStyle name="Accent5" xfId="25813" builtinId="45" hidden="1"/>
    <cellStyle name="Accent5" xfId="25852" builtinId="45" hidden="1"/>
    <cellStyle name="Accent5" xfId="25892" builtinId="45" hidden="1"/>
    <cellStyle name="Accent5" xfId="25931" builtinId="45" hidden="1"/>
    <cellStyle name="Accent5" xfId="25971" builtinId="45" hidden="1"/>
    <cellStyle name="Accent5" xfId="26010" builtinId="45" hidden="1"/>
    <cellStyle name="Accent5" xfId="26049" builtinId="45" hidden="1"/>
    <cellStyle name="Accent5" xfId="26088" builtinId="45" hidden="1"/>
    <cellStyle name="Accent5" xfId="26247" builtinId="45" hidden="1"/>
    <cellStyle name="Accent5" xfId="26288" builtinId="45" hidden="1"/>
    <cellStyle name="Accent5" xfId="26327" builtinId="45" hidden="1"/>
    <cellStyle name="Accent5" xfId="26366" builtinId="45" hidden="1"/>
    <cellStyle name="Accent5" xfId="26405" builtinId="45" hidden="1"/>
    <cellStyle name="Accent5" xfId="26445" builtinId="45" hidden="1"/>
    <cellStyle name="Accent5" xfId="26484" builtinId="45" hidden="1"/>
    <cellStyle name="Accent5" xfId="26525" builtinId="45" hidden="1"/>
    <cellStyle name="Accent5" xfId="26564" builtinId="45" hidden="1"/>
    <cellStyle name="Accent5" xfId="26603" builtinId="45" hidden="1"/>
    <cellStyle name="Accent5" xfId="26642" builtinId="45" hidden="1"/>
    <cellStyle name="Accent5" xfId="26682" builtinId="45" hidden="1"/>
    <cellStyle name="Accent5" xfId="26722" builtinId="45" hidden="1"/>
    <cellStyle name="Accent5" xfId="26761" builtinId="45" hidden="1"/>
    <cellStyle name="Accent5" xfId="26801" builtinId="45" hidden="1"/>
    <cellStyle name="Accent5" xfId="26841" builtinId="45" hidden="1"/>
    <cellStyle name="Accent5" xfId="26881" builtinId="45" hidden="1"/>
    <cellStyle name="Accent5" xfId="26920" builtinId="45" hidden="1"/>
    <cellStyle name="Accent5" xfId="26959" builtinId="45" hidden="1"/>
    <cellStyle name="Accent5" xfId="26188" builtinId="45" hidden="1"/>
    <cellStyle name="Accent5" xfId="26992" builtinId="45" hidden="1"/>
    <cellStyle name="Accent5" xfId="27033" builtinId="45" hidden="1"/>
    <cellStyle name="Accent5" xfId="27072" builtinId="45" hidden="1"/>
    <cellStyle name="Accent5" xfId="27111" builtinId="45" hidden="1"/>
    <cellStyle name="Accent5" xfId="27150" builtinId="45" hidden="1"/>
    <cellStyle name="Accent5" xfId="27190" builtinId="45" hidden="1"/>
    <cellStyle name="Accent5" xfId="27229" builtinId="45" hidden="1"/>
    <cellStyle name="Accent5" xfId="27270" builtinId="45" hidden="1"/>
    <cellStyle name="Accent5" xfId="27309" builtinId="45" hidden="1"/>
    <cellStyle name="Accent5" xfId="27348" builtinId="45" hidden="1"/>
    <cellStyle name="Accent5" xfId="27387" builtinId="45" hidden="1"/>
    <cellStyle name="Accent5" xfId="27427" builtinId="45" hidden="1"/>
    <cellStyle name="Accent5" xfId="27467" builtinId="45" hidden="1"/>
    <cellStyle name="Accent5" xfId="27506" builtinId="45" hidden="1"/>
    <cellStyle name="Accent5" xfId="27546" builtinId="45" hidden="1"/>
    <cellStyle name="Accent5" xfId="27585" builtinId="45" hidden="1"/>
    <cellStyle name="Accent5" xfId="27625" builtinId="45" hidden="1"/>
    <cellStyle name="Accent5" xfId="27664" builtinId="45" hidden="1"/>
    <cellStyle name="Accent5" xfId="27703" builtinId="45" hidden="1"/>
    <cellStyle name="Accent5" xfId="26139" builtinId="45" hidden="1"/>
    <cellStyle name="Accent5" xfId="26967" builtinId="45" hidden="1"/>
    <cellStyle name="Accent5" xfId="27749" builtinId="45" hidden="1"/>
    <cellStyle name="Accent5" xfId="27788" builtinId="45" hidden="1"/>
    <cellStyle name="Accent5" xfId="27827" builtinId="45" hidden="1"/>
    <cellStyle name="Accent5" xfId="27866" builtinId="45" hidden="1"/>
    <cellStyle name="Accent5" xfId="27906" builtinId="45" hidden="1"/>
    <cellStyle name="Accent5" xfId="27945" builtinId="45" hidden="1"/>
    <cellStyle name="Accent5" xfId="27986" builtinId="45" hidden="1"/>
    <cellStyle name="Accent5" xfId="28025" builtinId="45" hidden="1"/>
    <cellStyle name="Accent5" xfId="28064" builtinId="45" hidden="1"/>
    <cellStyle name="Accent5" xfId="28103" builtinId="45" hidden="1"/>
    <cellStyle name="Accent5" xfId="28143" builtinId="45" hidden="1"/>
    <cellStyle name="Accent5" xfId="28183" builtinId="45" hidden="1"/>
    <cellStyle name="Accent5" xfId="28222" builtinId="45" hidden="1"/>
    <cellStyle name="Accent5" xfId="28262" builtinId="45" hidden="1"/>
    <cellStyle name="Accent5" xfId="28301" builtinId="45" hidden="1"/>
    <cellStyle name="Accent5" xfId="28341" builtinId="45" hidden="1"/>
    <cellStyle name="Accent5" xfId="28380" builtinId="45" hidden="1"/>
    <cellStyle name="Accent5" xfId="28419" builtinId="45" hidden="1"/>
    <cellStyle name="Accent5" xfId="28458" builtinId="45" hidden="1"/>
    <cellStyle name="Accent5" xfId="28582" builtinId="45" hidden="1"/>
    <cellStyle name="Accent5" xfId="28625" builtinId="45" hidden="1"/>
    <cellStyle name="Accent5" xfId="28664" builtinId="45" hidden="1"/>
    <cellStyle name="Accent5" xfId="28703" builtinId="45" hidden="1"/>
    <cellStyle name="Accent5" xfId="28742" builtinId="45" hidden="1"/>
    <cellStyle name="Accent5" xfId="28782" builtinId="45" hidden="1"/>
    <cellStyle name="Accent5" xfId="28821" builtinId="45" hidden="1"/>
    <cellStyle name="Accent5" xfId="28862" builtinId="45" hidden="1"/>
    <cellStyle name="Accent5" xfId="28901" builtinId="45" hidden="1"/>
    <cellStyle name="Accent5" xfId="28940" builtinId="45" hidden="1"/>
    <cellStyle name="Accent5" xfId="28979" builtinId="45" hidden="1"/>
    <cellStyle name="Accent5" xfId="29021" builtinId="45" hidden="1"/>
    <cellStyle name="Accent5" xfId="29061" builtinId="45" hidden="1"/>
    <cellStyle name="Accent5" xfId="29100" builtinId="45" hidden="1"/>
    <cellStyle name="Accent5" xfId="29140" builtinId="45" hidden="1"/>
    <cellStyle name="Accent5" xfId="29180" builtinId="45" hidden="1"/>
    <cellStyle name="Accent5" xfId="29220" builtinId="45" hidden="1"/>
    <cellStyle name="Accent5" xfId="29259" builtinId="45" hidden="1"/>
    <cellStyle name="Accent5" xfId="29298" builtinId="45" hidden="1"/>
    <cellStyle name="Accent5" xfId="29348" builtinId="45" hidden="1"/>
    <cellStyle name="Accent5" xfId="29507" builtinId="45" hidden="1"/>
    <cellStyle name="Accent5" xfId="29550" builtinId="45" hidden="1"/>
    <cellStyle name="Accent5" xfId="29589" builtinId="45" hidden="1"/>
    <cellStyle name="Accent5" xfId="29628" builtinId="45" hidden="1"/>
    <cellStyle name="Accent5" xfId="29667" builtinId="45" hidden="1"/>
    <cellStyle name="Accent5" xfId="29707" builtinId="45" hidden="1"/>
    <cellStyle name="Accent5" xfId="29746" builtinId="45" hidden="1"/>
    <cellStyle name="Accent5" xfId="29787" builtinId="45" hidden="1"/>
    <cellStyle name="Accent5" xfId="29826" builtinId="45" hidden="1"/>
    <cellStyle name="Accent5" xfId="29865" builtinId="45" hidden="1"/>
    <cellStyle name="Accent5" xfId="29904" builtinId="45" hidden="1"/>
    <cellStyle name="Accent5" xfId="29946" builtinId="45" hidden="1"/>
    <cellStyle name="Accent5" xfId="29986" builtinId="45" hidden="1"/>
    <cellStyle name="Accent5" xfId="30025" builtinId="45" hidden="1"/>
    <cellStyle name="Accent5" xfId="30065" builtinId="45" hidden="1"/>
    <cellStyle name="Accent5" xfId="30105" builtinId="45" hidden="1"/>
    <cellStyle name="Accent5" xfId="30145" builtinId="45" hidden="1"/>
    <cellStyle name="Accent5" xfId="30184" builtinId="45" hidden="1"/>
    <cellStyle name="Accent5" xfId="30223" builtinId="45" hidden="1"/>
    <cellStyle name="Accent5" xfId="29448" builtinId="45" hidden="1"/>
    <cellStyle name="Accent5" xfId="30256" builtinId="45" hidden="1"/>
    <cellStyle name="Accent5" xfId="30297" builtinId="45" hidden="1"/>
    <cellStyle name="Accent5" xfId="30336" builtinId="45" hidden="1"/>
    <cellStyle name="Accent5" xfId="30375" builtinId="45" hidden="1"/>
    <cellStyle name="Accent5" xfId="30414" builtinId="45" hidden="1"/>
    <cellStyle name="Accent5" xfId="30454" builtinId="45" hidden="1"/>
    <cellStyle name="Accent5" xfId="30493" builtinId="45" hidden="1"/>
    <cellStyle name="Accent5" xfId="30534" builtinId="45" hidden="1"/>
    <cellStyle name="Accent5" xfId="30573" builtinId="45" hidden="1"/>
    <cellStyle name="Accent5" xfId="30612" builtinId="45" hidden="1"/>
    <cellStyle name="Accent5" xfId="30651" builtinId="45" hidden="1"/>
    <cellStyle name="Accent5" xfId="30691" builtinId="45" hidden="1"/>
    <cellStyle name="Accent5" xfId="30731" builtinId="45" hidden="1"/>
    <cellStyle name="Accent5" xfId="30770" builtinId="45" hidden="1"/>
    <cellStyle name="Accent5" xfId="30810" builtinId="45" hidden="1"/>
    <cellStyle name="Accent5" xfId="30849" builtinId="45" hidden="1"/>
    <cellStyle name="Accent5" xfId="30889" builtinId="45" hidden="1"/>
    <cellStyle name="Accent5" xfId="30928" builtinId="45" hidden="1"/>
    <cellStyle name="Accent5" xfId="30967" builtinId="45" hidden="1"/>
    <cellStyle name="Accent5" xfId="29399" builtinId="45" hidden="1"/>
    <cellStyle name="Accent5" xfId="30231" builtinId="45" hidden="1"/>
    <cellStyle name="Accent5" xfId="31013" builtinId="45" hidden="1"/>
    <cellStyle name="Accent5" xfId="31052" builtinId="45" hidden="1"/>
    <cellStyle name="Accent5" xfId="31091" builtinId="45" hidden="1"/>
    <cellStyle name="Accent5" xfId="31130" builtinId="45" hidden="1"/>
    <cellStyle name="Accent5" xfId="31170" builtinId="45" hidden="1"/>
    <cellStyle name="Accent5" xfId="31209" builtinId="45" hidden="1"/>
    <cellStyle name="Accent5" xfId="31250" builtinId="45" hidden="1"/>
    <cellStyle name="Accent5" xfId="31289" builtinId="45" hidden="1"/>
    <cellStyle name="Accent5" xfId="31328" builtinId="45" hidden="1"/>
    <cellStyle name="Accent5" xfId="31367" builtinId="45" hidden="1"/>
    <cellStyle name="Accent5" xfId="31407" builtinId="45" hidden="1"/>
    <cellStyle name="Accent5" xfId="31447" builtinId="45" hidden="1"/>
    <cellStyle name="Accent5" xfId="31486" builtinId="45" hidden="1"/>
    <cellStyle name="Accent5" xfId="31526" builtinId="45" hidden="1"/>
    <cellStyle name="Accent5" xfId="31565" builtinId="45" hidden="1"/>
    <cellStyle name="Accent5" xfId="31605" builtinId="45" hidden="1"/>
    <cellStyle name="Accent5" xfId="31644" builtinId="45" hidden="1"/>
    <cellStyle name="Accent5" xfId="31683" builtinId="45" hidden="1"/>
    <cellStyle name="Accent5" xfId="28523" builtinId="45" hidden="1"/>
    <cellStyle name="Accent5" xfId="31696" builtinId="45" hidden="1"/>
    <cellStyle name="Accent5" xfId="31737" builtinId="45" hidden="1"/>
    <cellStyle name="Accent5" xfId="31776" builtinId="45" hidden="1"/>
    <cellStyle name="Accent5" xfId="31815" builtinId="45" hidden="1"/>
    <cellStyle name="Accent5" xfId="31854" builtinId="45" hidden="1"/>
    <cellStyle name="Accent5" xfId="31894" builtinId="45" hidden="1"/>
    <cellStyle name="Accent5" xfId="31933" builtinId="45" hidden="1"/>
    <cellStyle name="Accent5" xfId="31974" builtinId="45" hidden="1"/>
    <cellStyle name="Accent5" xfId="32013" builtinId="45" hidden="1"/>
    <cellStyle name="Accent5" xfId="32052" builtinId="45" hidden="1"/>
    <cellStyle name="Accent5" xfId="32091" builtinId="45" hidden="1"/>
    <cellStyle name="Accent5" xfId="32131" builtinId="45" hidden="1"/>
    <cellStyle name="Accent5" xfId="32171" builtinId="45" hidden="1"/>
    <cellStyle name="Accent5" xfId="32210" builtinId="45" hidden="1"/>
    <cellStyle name="Accent5" xfId="32250" builtinId="45" hidden="1"/>
    <cellStyle name="Accent5" xfId="32289" builtinId="45" hidden="1"/>
    <cellStyle name="Accent5" xfId="32329" builtinId="45" hidden="1"/>
    <cellStyle name="Accent5" xfId="32368" builtinId="45" hidden="1"/>
    <cellStyle name="Accent5" xfId="32407" builtinId="45" hidden="1"/>
    <cellStyle name="Accent5" xfId="32446" builtinId="45" hidden="1"/>
    <cellStyle name="Accent5" xfId="32605" builtinId="45" hidden="1"/>
    <cellStyle name="Accent5" xfId="32646" builtinId="45" hidden="1"/>
    <cellStyle name="Accent5" xfId="32685" builtinId="45" hidden="1"/>
    <cellStyle name="Accent5" xfId="32724" builtinId="45" hidden="1"/>
    <cellStyle name="Accent5" xfId="32763" builtinId="45" hidden="1"/>
    <cellStyle name="Accent5" xfId="32803" builtinId="45" hidden="1"/>
    <cellStyle name="Accent5" xfId="32842" builtinId="45" hidden="1"/>
    <cellStyle name="Accent5" xfId="32883" builtinId="45" hidden="1"/>
    <cellStyle name="Accent5" xfId="32922" builtinId="45" hidden="1"/>
    <cellStyle name="Accent5" xfId="32961" builtinId="45" hidden="1"/>
    <cellStyle name="Accent5" xfId="33000" builtinId="45" hidden="1"/>
    <cellStyle name="Accent5" xfId="33040" builtinId="45" hidden="1"/>
    <cellStyle name="Accent5" xfId="33080" builtinId="45" hidden="1"/>
    <cellStyle name="Accent5" xfId="33119" builtinId="45" hidden="1"/>
    <cellStyle name="Accent5" xfId="33159" builtinId="45" hidden="1"/>
    <cellStyle name="Accent5" xfId="33199" builtinId="45" hidden="1"/>
    <cellStyle name="Accent5" xfId="33239" builtinId="45" hidden="1"/>
    <cellStyle name="Accent5" xfId="33278" builtinId="45" hidden="1"/>
    <cellStyle name="Accent5" xfId="33317" builtinId="45" hidden="1"/>
    <cellStyle name="Accent5" xfId="32546" builtinId="45" hidden="1"/>
    <cellStyle name="Accent5" xfId="33350" builtinId="45" hidden="1"/>
    <cellStyle name="Accent5" xfId="33391" builtinId="45" hidden="1"/>
    <cellStyle name="Accent5" xfId="33430" builtinId="45" hidden="1"/>
    <cellStyle name="Accent5" xfId="33469" builtinId="45" hidden="1"/>
    <cellStyle name="Accent5" xfId="33508" builtinId="45" hidden="1"/>
    <cellStyle name="Accent5" xfId="33548" builtinId="45" hidden="1"/>
    <cellStyle name="Accent5" xfId="33587" builtinId="45" hidden="1"/>
    <cellStyle name="Accent5" xfId="33628" builtinId="45" hidden="1"/>
    <cellStyle name="Accent5" xfId="33667" builtinId="45" hidden="1"/>
    <cellStyle name="Accent5" xfId="33706" builtinId="45" hidden="1"/>
    <cellStyle name="Accent5" xfId="33745" builtinId="45" hidden="1"/>
    <cellStyle name="Accent5" xfId="33785" builtinId="45" hidden="1"/>
    <cellStyle name="Accent5" xfId="33825" builtinId="45" hidden="1"/>
    <cellStyle name="Accent5" xfId="33864" builtinId="45" hidden="1"/>
    <cellStyle name="Accent5" xfId="33904" builtinId="45" hidden="1"/>
    <cellStyle name="Accent5" xfId="33943" builtinId="45" hidden="1"/>
    <cellStyle name="Accent5" xfId="33983" builtinId="45" hidden="1"/>
    <cellStyle name="Accent5" xfId="34022" builtinId="45" hidden="1"/>
    <cellStyle name="Accent5" xfId="34061" builtinId="45" hidden="1"/>
    <cellStyle name="Accent5" xfId="32497" builtinId="45" hidden="1"/>
    <cellStyle name="Accent5" xfId="33325" builtinId="45" hidden="1"/>
    <cellStyle name="Accent5" xfId="34107" builtinId="45" hidden="1"/>
    <cellStyle name="Accent5" xfId="34146" builtinId="45" hidden="1"/>
    <cellStyle name="Accent5" xfId="34185" builtinId="45" hidden="1"/>
    <cellStyle name="Accent5" xfId="34224" builtinId="45" hidden="1"/>
    <cellStyle name="Accent5" xfId="34264" builtinId="45" hidden="1"/>
    <cellStyle name="Accent5" xfId="34303" builtinId="45" hidden="1"/>
    <cellStyle name="Accent5" xfId="34344" builtinId="45" hidden="1"/>
    <cellStyle name="Accent5" xfId="34383" builtinId="45" hidden="1"/>
    <cellStyle name="Accent5" xfId="34422" builtinId="45" hidden="1"/>
    <cellStyle name="Accent5" xfId="34461" builtinId="45" hidden="1"/>
    <cellStyle name="Accent5" xfId="34501" builtinId="45" hidden="1"/>
    <cellStyle name="Accent5" xfId="34541" builtinId="45" hidden="1"/>
    <cellStyle name="Accent5" xfId="34580" builtinId="45" hidden="1"/>
    <cellStyle name="Accent5" xfId="34620" builtinId="45" hidden="1"/>
    <cellStyle name="Accent5" xfId="34659" builtinId="45" hidden="1"/>
    <cellStyle name="Accent5" xfId="34699" builtinId="45" hidden="1"/>
    <cellStyle name="Accent5" xfId="34738" builtinId="45" hidden="1"/>
    <cellStyle name="Accent5" xfId="34777" builtinId="45" hidden="1"/>
    <cellStyle name="Accent5" xfId="29309" builtinId="45" hidden="1"/>
    <cellStyle name="Accent5" xfId="34818" builtinId="45" hidden="1"/>
    <cellStyle name="Accent5" xfId="34859" builtinId="45" hidden="1"/>
    <cellStyle name="Accent5" xfId="34898" builtinId="45" hidden="1"/>
    <cellStyle name="Accent5" xfId="34937" builtinId="45" hidden="1"/>
    <cellStyle name="Accent5" xfId="34976" builtinId="45" hidden="1"/>
    <cellStyle name="Accent5" xfId="35016" builtinId="45" hidden="1"/>
    <cellStyle name="Accent5" xfId="35055" builtinId="45" hidden="1"/>
    <cellStyle name="Accent5" xfId="35096" builtinId="45" hidden="1"/>
    <cellStyle name="Accent5" xfId="35135" builtinId="45" hidden="1"/>
    <cellStyle name="Accent5" xfId="35174" builtinId="45" hidden="1"/>
    <cellStyle name="Accent5" xfId="35213" builtinId="45" hidden="1"/>
    <cellStyle name="Accent5" xfId="35253" builtinId="45" hidden="1"/>
    <cellStyle name="Accent5" xfId="35293" builtinId="45" hidden="1"/>
    <cellStyle name="Accent5" xfId="35332" builtinId="45" hidden="1"/>
    <cellStyle name="Accent5" xfId="35372" builtinId="45" hidden="1"/>
    <cellStyle name="Accent5" xfId="35411" builtinId="45" hidden="1"/>
    <cellStyle name="Accent5" xfId="35451" builtinId="45" hidden="1"/>
    <cellStyle name="Accent5" xfId="35490" builtinId="45" hidden="1"/>
    <cellStyle name="Accent5" xfId="35529" builtinId="45" hidden="1"/>
    <cellStyle name="Accent5" xfId="35568" builtinId="45" hidden="1"/>
    <cellStyle name="Accent5" xfId="35727" builtinId="45" hidden="1"/>
    <cellStyle name="Accent5" xfId="35768" builtinId="45" hidden="1"/>
    <cellStyle name="Accent5" xfId="35807" builtinId="45" hidden="1"/>
    <cellStyle name="Accent5" xfId="35846" builtinId="45" hidden="1"/>
    <cellStyle name="Accent5" xfId="35885" builtinId="45" hidden="1"/>
    <cellStyle name="Accent5" xfId="35925" builtinId="45" hidden="1"/>
    <cellStyle name="Accent5" xfId="35964" builtinId="45" hidden="1"/>
    <cellStyle name="Accent5" xfId="36005" builtinId="45" hidden="1"/>
    <cellStyle name="Accent5" xfId="36044" builtinId="45" hidden="1"/>
    <cellStyle name="Accent5" xfId="36083" builtinId="45" hidden="1"/>
    <cellStyle name="Accent5" xfId="36122" builtinId="45" hidden="1"/>
    <cellStyle name="Accent5" xfId="36162" builtinId="45" hidden="1"/>
    <cellStyle name="Accent5" xfId="36202" builtinId="45" hidden="1"/>
    <cellStyle name="Accent5" xfId="36241" builtinId="45" hidden="1"/>
    <cellStyle name="Accent5" xfId="36281" builtinId="45" hidden="1"/>
    <cellStyle name="Accent5" xfId="36321" builtinId="45" hidden="1"/>
    <cellStyle name="Accent5" xfId="36361" builtinId="45" hidden="1"/>
    <cellStyle name="Accent5" xfId="36400" builtinId="45" hidden="1"/>
    <cellStyle name="Accent5" xfId="36439" builtinId="45" hidden="1"/>
    <cellStyle name="Accent5" xfId="35668" builtinId="45" hidden="1"/>
    <cellStyle name="Accent5" xfId="36472" builtinId="45" hidden="1"/>
    <cellStyle name="Accent5" xfId="36513" builtinId="45" hidden="1"/>
    <cellStyle name="Accent5" xfId="36552" builtinId="45" hidden="1"/>
    <cellStyle name="Accent5" xfId="36591" builtinId="45" hidden="1"/>
    <cellStyle name="Accent5" xfId="36630" builtinId="45" hidden="1"/>
    <cellStyle name="Accent5" xfId="36670" builtinId="45" hidden="1"/>
    <cellStyle name="Accent5" xfId="36709" builtinId="45" hidden="1"/>
    <cellStyle name="Accent5" xfId="36750" builtinId="45" hidden="1"/>
    <cellStyle name="Accent5" xfId="36789" builtinId="45" hidden="1"/>
    <cellStyle name="Accent5" xfId="36828" builtinId="45" hidden="1"/>
    <cellStyle name="Accent5" xfId="36867" builtinId="45" hidden="1"/>
    <cellStyle name="Accent5" xfId="36907" builtinId="45" hidden="1"/>
    <cellStyle name="Accent5" xfId="36947" builtinId="45" hidden="1"/>
    <cellStyle name="Accent5" xfId="36986" builtinId="45" hidden="1"/>
    <cellStyle name="Accent5" xfId="37026" builtinId="45" hidden="1"/>
    <cellStyle name="Accent5" xfId="37065" builtinId="45" hidden="1"/>
    <cellStyle name="Accent5" xfId="37105" builtinId="45" hidden="1"/>
    <cellStyle name="Accent5" xfId="37144" builtinId="45" hidden="1"/>
    <cellStyle name="Accent5" xfId="37183" builtinId="45" hidden="1"/>
    <cellStyle name="Accent5" xfId="35619" builtinId="45" hidden="1"/>
    <cellStyle name="Accent5" xfId="36447" builtinId="45" hidden="1"/>
    <cellStyle name="Accent5" xfId="37229" builtinId="45" hidden="1"/>
    <cellStyle name="Accent5" xfId="37268" builtinId="45" hidden="1"/>
    <cellStyle name="Accent5" xfId="37307" builtinId="45" hidden="1"/>
    <cellStyle name="Accent5" xfId="37346" builtinId="45" hidden="1"/>
    <cellStyle name="Accent5" xfId="37386" builtinId="45" hidden="1"/>
    <cellStyle name="Accent5" xfId="37425" builtinId="45" hidden="1"/>
    <cellStyle name="Accent5" xfId="37466" builtinId="45" hidden="1"/>
    <cellStyle name="Accent5" xfId="37505" builtinId="45" hidden="1"/>
    <cellStyle name="Accent5" xfId="37544" builtinId="45" hidden="1"/>
    <cellStyle name="Accent5" xfId="37583" builtinId="45" hidden="1"/>
    <cellStyle name="Accent5" xfId="37623" builtinId="45" hidden="1"/>
    <cellStyle name="Accent5" xfId="37663" builtinId="45" hidden="1"/>
    <cellStyle name="Accent5" xfId="37702" builtinId="45" hidden="1"/>
    <cellStyle name="Accent5" xfId="37742" builtinId="45" hidden="1"/>
    <cellStyle name="Accent5" xfId="37781" builtinId="45" hidden="1"/>
    <cellStyle name="Accent5" xfId="37821" builtinId="45" hidden="1"/>
    <cellStyle name="Accent5" xfId="37860" builtinId="45" hidden="1"/>
    <cellStyle name="Accent5" xfId="37899" builtinId="45" hidden="1"/>
    <cellStyle name="Accent5" xfId="37938" builtinId="45" hidden="1"/>
    <cellStyle name="Accent5" xfId="37978" builtinId="45" hidden="1"/>
    <cellStyle name="Accent5" xfId="38019" builtinId="45" hidden="1"/>
    <cellStyle name="Accent5" xfId="38058" builtinId="45" hidden="1"/>
    <cellStyle name="Accent5" xfId="38097" builtinId="45" hidden="1"/>
    <cellStyle name="Accent5" xfId="38136" builtinId="45" hidden="1"/>
    <cellStyle name="Accent5" xfId="38176" builtinId="45" hidden="1"/>
    <cellStyle name="Accent5" xfId="38215" builtinId="45" hidden="1"/>
    <cellStyle name="Accent5" xfId="38256" builtinId="45" hidden="1"/>
    <cellStyle name="Accent5" xfId="38295" builtinId="45" hidden="1"/>
    <cellStyle name="Accent5" xfId="38334" builtinId="45" hidden="1"/>
    <cellStyle name="Accent5" xfId="38373" builtinId="45" hidden="1"/>
    <cellStyle name="Accent5" xfId="38413" builtinId="45" hidden="1"/>
    <cellStyle name="Accent5" xfId="38453" builtinId="45" hidden="1"/>
    <cellStyle name="Accent5" xfId="38492" builtinId="45" hidden="1"/>
    <cellStyle name="Accent5" xfId="38532" builtinId="45" hidden="1"/>
    <cellStyle name="Accent5" xfId="38571" builtinId="45" hidden="1"/>
    <cellStyle name="Accent5" xfId="38611" builtinId="45" hidden="1"/>
    <cellStyle name="Accent5" xfId="38650" builtinId="45" hidden="1"/>
    <cellStyle name="Accent5" xfId="38689" builtinId="45" hidden="1"/>
    <cellStyle name="Accent5" xfId="38728" builtinId="45" hidden="1"/>
    <cellStyle name="Accent5" xfId="38887" builtinId="45" hidden="1"/>
    <cellStyle name="Accent5" xfId="38928" builtinId="45" hidden="1"/>
    <cellStyle name="Accent5" xfId="38967" builtinId="45" hidden="1"/>
    <cellStyle name="Accent5" xfId="39006" builtinId="45" hidden="1"/>
    <cellStyle name="Accent5" xfId="39045" builtinId="45" hidden="1"/>
    <cellStyle name="Accent5" xfId="39085" builtinId="45" hidden="1"/>
    <cellStyle name="Accent5" xfId="39124" builtinId="45" hidden="1"/>
    <cellStyle name="Accent5" xfId="39165" builtinId="45" hidden="1"/>
    <cellStyle name="Accent5" xfId="39204" builtinId="45" hidden="1"/>
    <cellStyle name="Accent5" xfId="39243" builtinId="45" hidden="1"/>
    <cellStyle name="Accent5" xfId="39282" builtinId="45" hidden="1"/>
    <cellStyle name="Accent5" xfId="39322" builtinId="45" hidden="1"/>
    <cellStyle name="Accent5" xfId="39362" builtinId="45" hidden="1"/>
    <cellStyle name="Accent5" xfId="39401" builtinId="45" hidden="1"/>
    <cellStyle name="Accent5" xfId="39441" builtinId="45" hidden="1"/>
    <cellStyle name="Accent5" xfId="39481" builtinId="45" hidden="1"/>
    <cellStyle name="Accent5" xfId="39521" builtinId="45" hidden="1"/>
    <cellStyle name="Accent5" xfId="39560" builtinId="45" hidden="1"/>
    <cellStyle name="Accent5" xfId="39599" builtinId="45" hidden="1"/>
    <cellStyle name="Accent5" xfId="38828" builtinId="45" hidden="1"/>
    <cellStyle name="Accent5" xfId="39632" builtinId="45" hidden="1"/>
    <cellStyle name="Accent5" xfId="39673" builtinId="45" hidden="1"/>
    <cellStyle name="Accent5" xfId="39712" builtinId="45" hidden="1"/>
    <cellStyle name="Accent5" xfId="39751" builtinId="45" hidden="1"/>
    <cellStyle name="Accent5" xfId="39790" builtinId="45" hidden="1"/>
    <cellStyle name="Accent5" xfId="39830" builtinId="45" hidden="1"/>
    <cellStyle name="Accent5" xfId="39869" builtinId="45" hidden="1"/>
    <cellStyle name="Accent5" xfId="39910" builtinId="45" hidden="1"/>
    <cellStyle name="Accent5" xfId="39949" builtinId="45" hidden="1"/>
    <cellStyle name="Accent5" xfId="39988" builtinId="45" hidden="1"/>
    <cellStyle name="Accent5" xfId="40027" builtinId="45" hidden="1"/>
    <cellStyle name="Accent5" xfId="40067" builtinId="45" hidden="1"/>
    <cellStyle name="Accent5" xfId="40107" builtinId="45" hidden="1"/>
    <cellStyle name="Accent5" xfId="40146" builtinId="45" hidden="1"/>
    <cellStyle name="Accent5" xfId="40186" builtinId="45" hidden="1"/>
    <cellStyle name="Accent5" xfId="40225" builtinId="45" hidden="1"/>
    <cellStyle name="Accent5" xfId="40265" builtinId="45" hidden="1"/>
    <cellStyle name="Accent5" xfId="40304" builtinId="45" hidden="1"/>
    <cellStyle name="Accent5" xfId="40343" builtinId="45" hidden="1"/>
    <cellStyle name="Accent5" xfId="38779" builtinId="45" hidden="1"/>
    <cellStyle name="Accent5" xfId="39607" builtinId="45" hidden="1"/>
    <cellStyle name="Accent5" xfId="40389" builtinId="45" hidden="1"/>
    <cellStyle name="Accent5" xfId="40428" builtinId="45" hidden="1"/>
    <cellStyle name="Accent5" xfId="40467" builtinId="45" hidden="1"/>
    <cellStyle name="Accent5" xfId="40506" builtinId="45" hidden="1"/>
    <cellStyle name="Accent5" xfId="40546" builtinId="45" hidden="1"/>
    <cellStyle name="Accent5" xfId="40585" builtinId="45" hidden="1"/>
    <cellStyle name="Accent5" xfId="40626" builtinId="45" hidden="1"/>
    <cellStyle name="Accent5" xfId="40665" builtinId="45" hidden="1"/>
    <cellStyle name="Accent5" xfId="40704" builtinId="45" hidden="1"/>
    <cellStyle name="Accent5" xfId="40743" builtinId="45" hidden="1"/>
    <cellStyle name="Accent5" xfId="40783" builtinId="45" hidden="1"/>
    <cellStyle name="Accent5" xfId="40823" builtinId="45" hidden="1"/>
    <cellStyle name="Accent5" xfId="40862" builtinId="45" hidden="1"/>
    <cellStyle name="Accent5" xfId="40902" builtinId="45" hidden="1"/>
    <cellStyle name="Accent5" xfId="40941" builtinId="45" hidden="1"/>
    <cellStyle name="Accent5" xfId="40981" builtinId="45" hidden="1"/>
    <cellStyle name="Accent5" xfId="41020" builtinId="45" hidden="1"/>
    <cellStyle name="Accent5" xfId="41059" builtinId="45" hidden="1"/>
    <cellStyle name="Accent5" xfId="41119" builtinId="45" hidden="1"/>
    <cellStyle name="Accent5" xfId="41177" builtinId="45" hidden="1"/>
    <cellStyle name="Accent5" xfId="41218" builtinId="45" hidden="1"/>
    <cellStyle name="Accent5" xfId="41257" builtinId="45" hidden="1"/>
    <cellStyle name="Accent5" xfId="41296" builtinId="45" hidden="1"/>
    <cellStyle name="Accent5" xfId="41335" builtinId="45" hidden="1"/>
    <cellStyle name="Accent5" xfId="41375" builtinId="45" hidden="1"/>
    <cellStyle name="Accent5" xfId="41414" builtinId="45" hidden="1"/>
    <cellStyle name="Accent5" xfId="41455" builtinId="45" hidden="1"/>
    <cellStyle name="Accent5" xfId="41494" builtinId="45" hidden="1"/>
    <cellStyle name="Accent5" xfId="41533" builtinId="45" hidden="1"/>
    <cellStyle name="Accent5" xfId="41572" builtinId="45" hidden="1"/>
    <cellStyle name="Accent5" xfId="41612" builtinId="45" hidden="1"/>
    <cellStyle name="Accent5" xfId="41652" builtinId="45" hidden="1"/>
    <cellStyle name="Accent5" xfId="41691" builtinId="45" hidden="1"/>
    <cellStyle name="Accent5" xfId="41731" builtinId="45" hidden="1"/>
    <cellStyle name="Accent5" xfId="41770" builtinId="45" hidden="1"/>
    <cellStyle name="Accent5" xfId="41810" builtinId="45" hidden="1"/>
    <cellStyle name="Accent5" xfId="41849" builtinId="45" hidden="1"/>
    <cellStyle name="Accent5" xfId="41888" builtinId="45" hidden="1"/>
    <cellStyle name="Accent5" xfId="41071" builtinId="45" hidden="1"/>
    <cellStyle name="Accent5" xfId="41928" builtinId="45" hidden="1"/>
    <cellStyle name="Accent5" xfId="41969" builtinId="45" hidden="1"/>
    <cellStyle name="Accent5" xfId="42008" builtinId="45" hidden="1"/>
    <cellStyle name="Accent5" xfId="42047" builtinId="45" hidden="1"/>
    <cellStyle name="Accent5" xfId="42086" builtinId="45" hidden="1"/>
    <cellStyle name="Accent5" xfId="42126" builtinId="45" hidden="1"/>
    <cellStyle name="Accent5" xfId="42165" builtinId="45" hidden="1"/>
    <cellStyle name="Accent5" xfId="42206" builtinId="45" hidden="1"/>
    <cellStyle name="Accent5" xfId="42245" builtinId="45" hidden="1"/>
    <cellStyle name="Accent5" xfId="42284" builtinId="45" hidden="1"/>
    <cellStyle name="Accent5" xfId="42323" builtinId="45" hidden="1"/>
    <cellStyle name="Accent5" xfId="42363" builtinId="45" hidden="1"/>
    <cellStyle name="Accent5" xfId="42403" builtinId="45" hidden="1"/>
    <cellStyle name="Accent5" xfId="42442" builtinId="45" hidden="1"/>
    <cellStyle name="Accent5" xfId="42482" builtinId="45" hidden="1"/>
    <cellStyle name="Accent5" xfId="42521" builtinId="45" hidden="1"/>
    <cellStyle name="Accent5" xfId="42561" builtinId="45" hidden="1"/>
    <cellStyle name="Accent5" xfId="42600" builtinId="45" hidden="1"/>
    <cellStyle name="Accent5" xfId="42639" builtinId="45" hidden="1"/>
    <cellStyle name="Accent5" xfId="42703" builtinId="45" hidden="1"/>
    <cellStyle name="Accent5" xfId="42757" builtinId="45" hidden="1"/>
    <cellStyle name="Accent5" xfId="42798" builtinId="45" hidden="1"/>
    <cellStyle name="Accent5" xfId="42837" builtinId="45" hidden="1"/>
    <cellStyle name="Accent5" xfId="42876" builtinId="45" hidden="1"/>
    <cellStyle name="Accent5" xfId="42915" builtinId="45" hidden="1"/>
    <cellStyle name="Accent5" xfId="42955" builtinId="45" hidden="1"/>
    <cellStyle name="Accent5" xfId="42994" builtinId="45" hidden="1"/>
    <cellStyle name="Accent5" xfId="43035" builtinId="45" hidden="1"/>
    <cellStyle name="Accent5" xfId="43074" builtinId="45" hidden="1"/>
    <cellStyle name="Accent5" xfId="43113" builtinId="45" hidden="1"/>
    <cellStyle name="Accent5" xfId="43152" builtinId="45" hidden="1"/>
    <cellStyle name="Accent5" xfId="43192" builtinId="45" hidden="1"/>
    <cellStyle name="Accent5" xfId="43232" builtinId="45" hidden="1"/>
    <cellStyle name="Accent5" xfId="43271" builtinId="45" hidden="1"/>
    <cellStyle name="Accent5" xfId="43311" builtinId="45" hidden="1"/>
    <cellStyle name="Accent5" xfId="43350" builtinId="45" hidden="1"/>
    <cellStyle name="Accent5" xfId="43390" builtinId="45" hidden="1"/>
    <cellStyle name="Accent5" xfId="43429" builtinId="45" hidden="1"/>
    <cellStyle name="Accent5" xfId="43468" builtinId="45" hidden="1"/>
    <cellStyle name="Accent5" xfId="42650" builtinId="45" hidden="1"/>
    <cellStyle name="Accent5" xfId="43508" builtinId="45" hidden="1"/>
    <cellStyle name="Accent5" xfId="43549" builtinId="45" hidden="1"/>
    <cellStyle name="Accent5" xfId="43588" builtinId="45" hidden="1"/>
    <cellStyle name="Accent5" xfId="43627" builtinId="45" hidden="1"/>
    <cellStyle name="Accent5" xfId="43666" builtinId="45" hidden="1"/>
    <cellStyle name="Accent5" xfId="43706" builtinId="45" hidden="1"/>
    <cellStyle name="Accent5" xfId="43745" builtinId="45" hidden="1"/>
    <cellStyle name="Accent5" xfId="43786" builtinId="45" hidden="1"/>
    <cellStyle name="Accent5" xfId="43825" builtinId="45" hidden="1"/>
    <cellStyle name="Accent5" xfId="43864" builtinId="45" hidden="1"/>
    <cellStyle name="Accent5" xfId="43903" builtinId="45" hidden="1"/>
    <cellStyle name="Accent5" xfId="43943" builtinId="45" hidden="1"/>
    <cellStyle name="Accent5" xfId="43983" builtinId="45" hidden="1"/>
    <cellStyle name="Accent5" xfId="44022" builtinId="45" hidden="1"/>
    <cellStyle name="Accent5" xfId="44062" builtinId="45" hidden="1"/>
    <cellStyle name="Accent5" xfId="44101" builtinId="45" hidden="1"/>
    <cellStyle name="Accent5" xfId="44141" builtinId="45" hidden="1"/>
    <cellStyle name="Accent5" xfId="44180" builtinId="45" hidden="1"/>
    <cellStyle name="Accent5" xfId="44219" builtinId="45" hidden="1"/>
    <cellStyle name="Accent5" xfId="44283" builtinId="45" hidden="1"/>
    <cellStyle name="Accent5" xfId="44337" builtinId="45" hidden="1"/>
    <cellStyle name="Accent5" xfId="44378" builtinId="45" hidden="1"/>
    <cellStyle name="Accent5" xfId="44417" builtinId="45" hidden="1"/>
    <cellStyle name="Accent5" xfId="44456" builtinId="45" hidden="1"/>
    <cellStyle name="Accent5" xfId="44495" builtinId="45" hidden="1"/>
    <cellStyle name="Accent5" xfId="44535" builtinId="45" hidden="1"/>
    <cellStyle name="Accent5" xfId="44574" builtinId="45" hidden="1"/>
    <cellStyle name="Accent5" xfId="44615" builtinId="45" hidden="1"/>
    <cellStyle name="Accent5" xfId="44654" builtinId="45" hidden="1"/>
    <cellStyle name="Accent5" xfId="44693" builtinId="45" hidden="1"/>
    <cellStyle name="Accent5" xfId="44732" builtinId="45" hidden="1"/>
    <cellStyle name="Accent5" xfId="44772" builtinId="45" hidden="1"/>
    <cellStyle name="Accent5" xfId="44812" builtinId="45" hidden="1"/>
    <cellStyle name="Accent5" xfId="44851" builtinId="45" hidden="1"/>
    <cellStyle name="Accent5" xfId="44891" builtinId="45" hidden="1"/>
    <cellStyle name="Accent5" xfId="44930" builtinId="45" hidden="1"/>
    <cellStyle name="Accent5" xfId="44970" builtinId="45" hidden="1"/>
    <cellStyle name="Accent5" xfId="45009" builtinId="45" hidden="1"/>
    <cellStyle name="Accent5" xfId="45048" builtinId="45" hidden="1"/>
    <cellStyle name="Accent5" xfId="44230" builtinId="45" hidden="1"/>
    <cellStyle name="Accent5" xfId="45088" builtinId="45" hidden="1"/>
    <cellStyle name="Accent5" xfId="45129" builtinId="45" hidden="1"/>
    <cellStyle name="Accent5" xfId="45168" builtinId="45" hidden="1"/>
    <cellStyle name="Accent5" xfId="45207" builtinId="45" hidden="1"/>
    <cellStyle name="Accent5" xfId="45246" builtinId="45" hidden="1"/>
    <cellStyle name="Accent5" xfId="45286" builtinId="45" hidden="1"/>
    <cellStyle name="Accent5" xfId="45325" builtinId="45" hidden="1"/>
    <cellStyle name="Accent5" xfId="45366" builtinId="45" hidden="1"/>
    <cellStyle name="Accent5" xfId="45405" builtinId="45" hidden="1"/>
    <cellStyle name="Accent5" xfId="45444" builtinId="45" hidden="1"/>
    <cellStyle name="Accent5" xfId="45483" builtinId="45" hidden="1"/>
    <cellStyle name="Accent5" xfId="45523" builtinId="45" hidden="1"/>
    <cellStyle name="Accent5" xfId="45563" builtinId="45" hidden="1"/>
    <cellStyle name="Accent5" xfId="45602" builtinId="45" hidden="1"/>
    <cellStyle name="Accent5" xfId="45642" builtinId="45" hidden="1"/>
    <cellStyle name="Accent5" xfId="45681" builtinId="45" hidden="1"/>
    <cellStyle name="Accent5" xfId="45721" builtinId="45" hidden="1"/>
    <cellStyle name="Accent5" xfId="45760" builtinId="45" hidden="1"/>
    <cellStyle name="Accent5" xfId="45799" builtinId="45" hidden="1"/>
    <cellStyle name="Accent5" xfId="45827" builtinId="45" hidden="1"/>
    <cellStyle name="Accent5" xfId="45835" builtinId="45" hidden="1"/>
    <cellStyle name="Accent5" xfId="45840" builtinId="45" hidden="1"/>
    <cellStyle name="Accent5" xfId="45844" builtinId="45" hidden="1"/>
    <cellStyle name="Accent5" xfId="45848" builtinId="45" hidden="1"/>
    <cellStyle name="Accent5" xfId="45855" builtinId="45" hidden="1"/>
    <cellStyle name="Accent5" xfId="45860" builtinId="45" hidden="1"/>
    <cellStyle name="Accent5" xfId="45865" builtinId="45" hidden="1"/>
    <cellStyle name="Accent5" xfId="45872" builtinId="45" hidden="1"/>
    <cellStyle name="Accent5" xfId="45876" builtinId="45" hidden="1"/>
    <cellStyle name="Accent5" xfId="45880" builtinId="45" hidden="1"/>
    <cellStyle name="Accent5" xfId="45886" builtinId="45" hidden="1"/>
    <cellStyle name="Accent5" xfId="45892" builtinId="45" hidden="1"/>
    <cellStyle name="Accent5" xfId="45898" builtinId="45" hidden="1"/>
    <cellStyle name="Accent5" xfId="45904" builtinId="45" hidden="1"/>
    <cellStyle name="Accent5" xfId="45910" builtinId="45" hidden="1"/>
    <cellStyle name="Accent5" xfId="45916" builtinId="45" hidden="1"/>
    <cellStyle name="Accent5" xfId="45922" builtinId="45" hidden="1"/>
    <cellStyle name="Accent5" xfId="45928" builtinId="45" hidden="1"/>
    <cellStyle name="Accent5" xfId="45934" builtinId="45" hidden="1"/>
    <cellStyle name="Accent5" xfId="45943" builtinId="45" hidden="1"/>
    <cellStyle name="Accent5" xfId="45949" builtinId="45" hidden="1"/>
    <cellStyle name="Accent6" xfId="45" hidden="1"/>
    <cellStyle name="Accent6" xfId="36" builtinId="49" hidden="1"/>
    <cellStyle name="Accent6" xfId="75" builtinId="49" hidden="1"/>
    <cellStyle name="Accent6" xfId="103" builtinId="49" hidden="1"/>
    <cellStyle name="Accent6" xfId="142" builtinId="49" hidden="1"/>
    <cellStyle name="Accent6" xfId="181" builtinId="49" hidden="1"/>
    <cellStyle name="Accent6" xfId="220" builtinId="49" hidden="1"/>
    <cellStyle name="Accent6" xfId="260" builtinId="49" hidden="1"/>
    <cellStyle name="Accent6" xfId="299" builtinId="49" hidden="1"/>
    <cellStyle name="Accent6" xfId="340" builtinId="49" hidden="1"/>
    <cellStyle name="Accent6" xfId="379" builtinId="49" hidden="1"/>
    <cellStyle name="Accent6" xfId="418" builtinId="49" hidden="1"/>
    <cellStyle name="Accent6" xfId="457" builtinId="49" hidden="1"/>
    <cellStyle name="Accent6" xfId="497" builtinId="49" hidden="1"/>
    <cellStyle name="Accent6" xfId="537" builtinId="49" hidden="1"/>
    <cellStyle name="Accent6" xfId="576" builtinId="49" hidden="1"/>
    <cellStyle name="Accent6" xfId="616" builtinId="49" hidden="1"/>
    <cellStyle name="Accent6" xfId="655" builtinId="49" hidden="1"/>
    <cellStyle name="Accent6" xfId="695" builtinId="49" hidden="1"/>
    <cellStyle name="Accent6" xfId="734" builtinId="49" hidden="1"/>
    <cellStyle name="Accent6" xfId="773" builtinId="49" hidden="1"/>
    <cellStyle name="Accent6" xfId="812" builtinId="49" hidden="1"/>
    <cellStyle name="Accent6" xfId="971" builtinId="49" hidden="1"/>
    <cellStyle name="Accent6" xfId="1012" builtinId="49" hidden="1"/>
    <cellStyle name="Accent6" xfId="1051" builtinId="49" hidden="1"/>
    <cellStyle name="Accent6" xfId="1090" builtinId="49" hidden="1"/>
    <cellStyle name="Accent6" xfId="1129" builtinId="49" hidden="1"/>
    <cellStyle name="Accent6" xfId="1169" builtinId="49" hidden="1"/>
    <cellStyle name="Accent6" xfId="1208" builtinId="49" hidden="1"/>
    <cellStyle name="Accent6" xfId="1249" builtinId="49" hidden="1"/>
    <cellStyle name="Accent6" xfId="1288" builtinId="49" hidden="1"/>
    <cellStyle name="Accent6" xfId="1327" builtinId="49" hidden="1"/>
    <cellStyle name="Accent6" xfId="1366" builtinId="49" hidden="1"/>
    <cellStyle name="Accent6" xfId="1406" builtinId="49" hidden="1"/>
    <cellStyle name="Accent6" xfId="1446" builtinId="49" hidden="1"/>
    <cellStyle name="Accent6" xfId="1485" builtinId="49" hidden="1"/>
    <cellStyle name="Accent6" xfId="1525" builtinId="49" hidden="1"/>
    <cellStyle name="Accent6" xfId="1565" builtinId="49" hidden="1"/>
    <cellStyle name="Accent6" xfId="1605" builtinId="49" hidden="1"/>
    <cellStyle name="Accent6" xfId="1644" builtinId="49" hidden="1"/>
    <cellStyle name="Accent6" xfId="1683" builtinId="49" hidden="1"/>
    <cellStyle name="Accent6" xfId="904" builtinId="49" hidden="1"/>
    <cellStyle name="Accent6" xfId="1716" builtinId="49" hidden="1"/>
    <cellStyle name="Accent6" xfId="1757" builtinId="49" hidden="1"/>
    <cellStyle name="Accent6" xfId="1796" builtinId="49" hidden="1"/>
    <cellStyle name="Accent6" xfId="1835" builtinId="49" hidden="1"/>
    <cellStyle name="Accent6" xfId="1874" builtinId="49" hidden="1"/>
    <cellStyle name="Accent6" xfId="1914" builtinId="49" hidden="1"/>
    <cellStyle name="Accent6" xfId="1953" builtinId="49" hidden="1"/>
    <cellStyle name="Accent6" xfId="1994" builtinId="49" hidden="1"/>
    <cellStyle name="Accent6" xfId="2033" builtinId="49" hidden="1"/>
    <cellStyle name="Accent6" xfId="2072" builtinId="49" hidden="1"/>
    <cellStyle name="Accent6" xfId="2111" builtinId="49" hidden="1"/>
    <cellStyle name="Accent6" xfId="2151" builtinId="49" hidden="1"/>
    <cellStyle name="Accent6" xfId="2191" builtinId="49" hidden="1"/>
    <cellStyle name="Accent6" xfId="2230" builtinId="49" hidden="1"/>
    <cellStyle name="Accent6" xfId="2270" builtinId="49" hidden="1"/>
    <cellStyle name="Accent6" xfId="2309" builtinId="49" hidden="1"/>
    <cellStyle name="Accent6" xfId="2349" builtinId="49" hidden="1"/>
    <cellStyle name="Accent6" xfId="2388" builtinId="49" hidden="1"/>
    <cellStyle name="Accent6" xfId="2427" builtinId="49" hidden="1"/>
    <cellStyle name="Accent6" xfId="863" builtinId="49" hidden="1"/>
    <cellStyle name="Accent6" xfId="897" builtinId="49" hidden="1"/>
    <cellStyle name="Accent6" xfId="2473" builtinId="49" hidden="1"/>
    <cellStyle name="Accent6" xfId="2512" builtinId="49" hidden="1"/>
    <cellStyle name="Accent6" xfId="2551" builtinId="49" hidden="1"/>
    <cellStyle name="Accent6" xfId="2590" builtinId="49" hidden="1"/>
    <cellStyle name="Accent6" xfId="2630" builtinId="49" hidden="1"/>
    <cellStyle name="Accent6" xfId="2669" builtinId="49" hidden="1"/>
    <cellStyle name="Accent6" xfId="2710" builtinId="49" hidden="1"/>
    <cellStyle name="Accent6" xfId="2749" builtinId="49" hidden="1"/>
    <cellStyle name="Accent6" xfId="2788" builtinId="49" hidden="1"/>
    <cellStyle name="Accent6" xfId="2827" builtinId="49" hidden="1"/>
    <cellStyle name="Accent6" xfId="2867" builtinId="49" hidden="1"/>
    <cellStyle name="Accent6" xfId="2907" builtinId="49" hidden="1"/>
    <cellStyle name="Accent6" xfId="2946" builtinId="49" hidden="1"/>
    <cellStyle name="Accent6" xfId="2986" builtinId="49" hidden="1"/>
    <cellStyle name="Accent6" xfId="3025" builtinId="49" hidden="1"/>
    <cellStyle name="Accent6" xfId="3065" builtinId="49" hidden="1"/>
    <cellStyle name="Accent6" xfId="3104" builtinId="49" hidden="1"/>
    <cellStyle name="Accent6" xfId="3143" builtinId="49" hidden="1"/>
    <cellStyle name="Accent6" xfId="3182" builtinId="49" hidden="1"/>
    <cellStyle name="Accent6" xfId="3375" builtinId="49" hidden="1"/>
    <cellStyle name="Accent6" xfId="3420" builtinId="49" hidden="1"/>
    <cellStyle name="Accent6" xfId="3459" builtinId="49" hidden="1"/>
    <cellStyle name="Accent6" xfId="3498" builtinId="49" hidden="1"/>
    <cellStyle name="Accent6" xfId="3537" builtinId="49" hidden="1"/>
    <cellStyle name="Accent6" xfId="3577" builtinId="49" hidden="1"/>
    <cellStyle name="Accent6" xfId="3616" builtinId="49" hidden="1"/>
    <cellStyle name="Accent6" xfId="3657" builtinId="49" hidden="1"/>
    <cellStyle name="Accent6" xfId="3696" builtinId="49" hidden="1"/>
    <cellStyle name="Accent6" xfId="3735" builtinId="49" hidden="1"/>
    <cellStyle name="Accent6" xfId="3774" builtinId="49" hidden="1"/>
    <cellStyle name="Accent6" xfId="3818" builtinId="49" hidden="1"/>
    <cellStyle name="Accent6" xfId="3858" builtinId="49" hidden="1"/>
    <cellStyle name="Accent6" xfId="3897" builtinId="49" hidden="1"/>
    <cellStyle name="Accent6" xfId="3937" builtinId="49" hidden="1"/>
    <cellStyle name="Accent6" xfId="3977" builtinId="49" hidden="1"/>
    <cellStyle name="Accent6" xfId="4017" builtinId="49" hidden="1"/>
    <cellStyle name="Accent6" xfId="4056" builtinId="49" hidden="1"/>
    <cellStyle name="Accent6" xfId="4095" builtinId="49" hidden="1"/>
    <cellStyle name="Accent6" xfId="4152" builtinId="49" hidden="1"/>
    <cellStyle name="Accent6" xfId="4311" builtinId="49" hidden="1"/>
    <cellStyle name="Accent6" xfId="4356" builtinId="49" hidden="1"/>
    <cellStyle name="Accent6" xfId="4395" builtinId="49" hidden="1"/>
    <cellStyle name="Accent6" xfId="4434" builtinId="49" hidden="1"/>
    <cellStyle name="Accent6" xfId="4473" builtinId="49" hidden="1"/>
    <cellStyle name="Accent6" xfId="4513" builtinId="49" hidden="1"/>
    <cellStyle name="Accent6" xfId="4552" builtinId="49" hidden="1"/>
    <cellStyle name="Accent6" xfId="4593" builtinId="49" hidden="1"/>
    <cellStyle name="Accent6" xfId="4632" builtinId="49" hidden="1"/>
    <cellStyle name="Accent6" xfId="4671" builtinId="49" hidden="1"/>
    <cellStyle name="Accent6" xfId="4710" builtinId="49" hidden="1"/>
    <cellStyle name="Accent6" xfId="4754" builtinId="49" hidden="1"/>
    <cellStyle name="Accent6" xfId="4794" builtinId="49" hidden="1"/>
    <cellStyle name="Accent6" xfId="4833" builtinId="49" hidden="1"/>
    <cellStyle name="Accent6" xfId="4873" builtinId="49" hidden="1"/>
    <cellStyle name="Accent6" xfId="4913" builtinId="49" hidden="1"/>
    <cellStyle name="Accent6" xfId="4953" builtinId="49" hidden="1"/>
    <cellStyle name="Accent6" xfId="4992" builtinId="49" hidden="1"/>
    <cellStyle name="Accent6" xfId="5031" builtinId="49" hidden="1"/>
    <cellStyle name="Accent6" xfId="4244" builtinId="49" hidden="1"/>
    <cellStyle name="Accent6" xfId="5064" builtinId="49" hidden="1"/>
    <cellStyle name="Accent6" xfId="5105" builtinId="49" hidden="1"/>
    <cellStyle name="Accent6" xfId="5144" builtinId="49" hidden="1"/>
    <cellStyle name="Accent6" xfId="5183" builtinId="49" hidden="1"/>
    <cellStyle name="Accent6" xfId="5222" builtinId="49" hidden="1"/>
    <cellStyle name="Accent6" xfId="5262" builtinId="49" hidden="1"/>
    <cellStyle name="Accent6" xfId="5301" builtinId="49" hidden="1"/>
    <cellStyle name="Accent6" xfId="5342" builtinId="49" hidden="1"/>
    <cellStyle name="Accent6" xfId="5381" builtinId="49" hidden="1"/>
    <cellStyle name="Accent6" xfId="5420" builtinId="49" hidden="1"/>
    <cellStyle name="Accent6" xfId="5459" builtinId="49" hidden="1"/>
    <cellStyle name="Accent6" xfId="5499" builtinId="49" hidden="1"/>
    <cellStyle name="Accent6" xfId="5539" builtinId="49" hidden="1"/>
    <cellStyle name="Accent6" xfId="5578" builtinId="49" hidden="1"/>
    <cellStyle name="Accent6" xfId="5618" builtinId="49" hidden="1"/>
    <cellStyle name="Accent6" xfId="5657" builtinId="49" hidden="1"/>
    <cellStyle name="Accent6" xfId="5697" builtinId="49" hidden="1"/>
    <cellStyle name="Accent6" xfId="5736" builtinId="49" hidden="1"/>
    <cellStyle name="Accent6" xfId="5775" builtinId="49" hidden="1"/>
    <cellStyle name="Accent6" xfId="4203" builtinId="49" hidden="1"/>
    <cellStyle name="Accent6" xfId="4237" builtinId="49" hidden="1"/>
    <cellStyle name="Accent6" xfId="5821" builtinId="49" hidden="1"/>
    <cellStyle name="Accent6" xfId="5860" builtinId="49" hidden="1"/>
    <cellStyle name="Accent6" xfId="5899" builtinId="49" hidden="1"/>
    <cellStyle name="Accent6" xfId="5938" builtinId="49" hidden="1"/>
    <cellStyle name="Accent6" xfId="5978" builtinId="49" hidden="1"/>
    <cellStyle name="Accent6" xfId="6017" builtinId="49" hidden="1"/>
    <cellStyle name="Accent6" xfId="6058" builtinId="49" hidden="1"/>
    <cellStyle name="Accent6" xfId="6097" builtinId="49" hidden="1"/>
    <cellStyle name="Accent6" xfId="6136" builtinId="49" hidden="1"/>
    <cellStyle name="Accent6" xfId="6175" builtinId="49" hidden="1"/>
    <cellStyle name="Accent6" xfId="6215" builtinId="49" hidden="1"/>
    <cellStyle name="Accent6" xfId="6255" builtinId="49" hidden="1"/>
    <cellStyle name="Accent6" xfId="6294" builtinId="49" hidden="1"/>
    <cellStyle name="Accent6" xfId="6334" builtinId="49" hidden="1"/>
    <cellStyle name="Accent6" xfId="6373" builtinId="49" hidden="1"/>
    <cellStyle name="Accent6" xfId="6413" builtinId="49" hidden="1"/>
    <cellStyle name="Accent6" xfId="6452" builtinId="49" hidden="1"/>
    <cellStyle name="Accent6" xfId="6491" builtinId="49" hidden="1"/>
    <cellStyle name="Accent6" xfId="3308" builtinId="49" hidden="1"/>
    <cellStyle name="Accent6" xfId="6504" builtinId="49" hidden="1"/>
    <cellStyle name="Accent6" xfId="6547" builtinId="49" hidden="1"/>
    <cellStyle name="Accent6" xfId="6586" builtinId="49" hidden="1"/>
    <cellStyle name="Accent6" xfId="6625" builtinId="49" hidden="1"/>
    <cellStyle name="Accent6" xfId="6664" builtinId="49" hidden="1"/>
    <cellStyle name="Accent6" xfId="6704" builtinId="49" hidden="1"/>
    <cellStyle name="Accent6" xfId="6743" builtinId="49" hidden="1"/>
    <cellStyle name="Accent6" xfId="6784" builtinId="49" hidden="1"/>
    <cellStyle name="Accent6" xfId="6823" builtinId="49" hidden="1"/>
    <cellStyle name="Accent6" xfId="6862" builtinId="49" hidden="1"/>
    <cellStyle name="Accent6" xfId="6901" builtinId="49" hidden="1"/>
    <cellStyle name="Accent6" xfId="6943" builtinId="49" hidden="1"/>
    <cellStyle name="Accent6" xfId="6983" builtinId="49" hidden="1"/>
    <cellStyle name="Accent6" xfId="7022" builtinId="49" hidden="1"/>
    <cellStyle name="Accent6" xfId="7062" builtinId="49" hidden="1"/>
    <cellStyle name="Accent6" xfId="7102" builtinId="49" hidden="1"/>
    <cellStyle name="Accent6" xfId="7142" builtinId="49" hidden="1"/>
    <cellStyle name="Accent6" xfId="7181" builtinId="49" hidden="1"/>
    <cellStyle name="Accent6" xfId="7220" builtinId="49" hidden="1"/>
    <cellStyle name="Accent6" xfId="7270" builtinId="49" hidden="1"/>
    <cellStyle name="Accent6" xfId="7429" builtinId="49" hidden="1"/>
    <cellStyle name="Accent6" xfId="7472" builtinId="49" hidden="1"/>
    <cellStyle name="Accent6" xfId="7511" builtinId="49" hidden="1"/>
    <cellStyle name="Accent6" xfId="7550" builtinId="49" hidden="1"/>
    <cellStyle name="Accent6" xfId="7589" builtinId="49" hidden="1"/>
    <cellStyle name="Accent6" xfId="7629" builtinId="49" hidden="1"/>
    <cellStyle name="Accent6" xfId="7668" builtinId="49" hidden="1"/>
    <cellStyle name="Accent6" xfId="7709" builtinId="49" hidden="1"/>
    <cellStyle name="Accent6" xfId="7748" builtinId="49" hidden="1"/>
    <cellStyle name="Accent6" xfId="7787" builtinId="49" hidden="1"/>
    <cellStyle name="Accent6" xfId="7826" builtinId="49" hidden="1"/>
    <cellStyle name="Accent6" xfId="7868" builtinId="49" hidden="1"/>
    <cellStyle name="Accent6" xfId="7908" builtinId="49" hidden="1"/>
    <cellStyle name="Accent6" xfId="7947" builtinId="49" hidden="1"/>
    <cellStyle name="Accent6" xfId="7987" builtinId="49" hidden="1"/>
    <cellStyle name="Accent6" xfId="8027" builtinId="49" hidden="1"/>
    <cellStyle name="Accent6" xfId="8067" builtinId="49" hidden="1"/>
    <cellStyle name="Accent6" xfId="8106" builtinId="49" hidden="1"/>
    <cellStyle name="Accent6" xfId="8145" builtinId="49" hidden="1"/>
    <cellStyle name="Accent6" xfId="7362" builtinId="49" hidden="1"/>
    <cellStyle name="Accent6" xfId="8178" builtinId="49" hidden="1"/>
    <cellStyle name="Accent6" xfId="8219" builtinId="49" hidden="1"/>
    <cellStyle name="Accent6" xfId="8258" builtinId="49" hidden="1"/>
    <cellStyle name="Accent6" xfId="8297" builtinId="49" hidden="1"/>
    <cellStyle name="Accent6" xfId="8336" builtinId="49" hidden="1"/>
    <cellStyle name="Accent6" xfId="8376" builtinId="49" hidden="1"/>
    <cellStyle name="Accent6" xfId="8415" builtinId="49" hidden="1"/>
    <cellStyle name="Accent6" xfId="8456" builtinId="49" hidden="1"/>
    <cellStyle name="Accent6" xfId="8495" builtinId="49" hidden="1"/>
    <cellStyle name="Accent6" xfId="8534" builtinId="49" hidden="1"/>
    <cellStyle name="Accent6" xfId="8573" builtinId="49" hidden="1"/>
    <cellStyle name="Accent6" xfId="8613" builtinId="49" hidden="1"/>
    <cellStyle name="Accent6" xfId="8653" builtinId="49" hidden="1"/>
    <cellStyle name="Accent6" xfId="8692" builtinId="49" hidden="1"/>
    <cellStyle name="Accent6" xfId="8732" builtinId="49" hidden="1"/>
    <cellStyle name="Accent6" xfId="8771" builtinId="49" hidden="1"/>
    <cellStyle name="Accent6" xfId="8811" builtinId="49" hidden="1"/>
    <cellStyle name="Accent6" xfId="8850" builtinId="49" hidden="1"/>
    <cellStyle name="Accent6" xfId="8889" builtinId="49" hidden="1"/>
    <cellStyle name="Accent6" xfId="7321" builtinId="49" hidden="1"/>
    <cellStyle name="Accent6" xfId="7355" builtinId="49" hidden="1"/>
    <cellStyle name="Accent6" xfId="8935" builtinId="49" hidden="1"/>
    <cellStyle name="Accent6" xfId="8974" builtinId="49" hidden="1"/>
    <cellStyle name="Accent6" xfId="9013" builtinId="49" hidden="1"/>
    <cellStyle name="Accent6" xfId="9052" builtinId="49" hidden="1"/>
    <cellStyle name="Accent6" xfId="9092" builtinId="49" hidden="1"/>
    <cellStyle name="Accent6" xfId="9131" builtinId="49" hidden="1"/>
    <cellStyle name="Accent6" xfId="9172" builtinId="49" hidden="1"/>
    <cellStyle name="Accent6" xfId="9211" builtinId="49" hidden="1"/>
    <cellStyle name="Accent6" xfId="9250" builtinId="49" hidden="1"/>
    <cellStyle name="Accent6" xfId="9289" builtinId="49" hidden="1"/>
    <cellStyle name="Accent6" xfId="9329" builtinId="49" hidden="1"/>
    <cellStyle name="Accent6" xfId="9369" builtinId="49" hidden="1"/>
    <cellStyle name="Accent6" xfId="9408" builtinId="49" hidden="1"/>
    <cellStyle name="Accent6" xfId="9448" builtinId="49" hidden="1"/>
    <cellStyle name="Accent6" xfId="9487" builtinId="49" hidden="1"/>
    <cellStyle name="Accent6" xfId="9527" builtinId="49" hidden="1"/>
    <cellStyle name="Accent6" xfId="9566" builtinId="49" hidden="1"/>
    <cellStyle name="Accent6" xfId="9605" builtinId="49" hidden="1"/>
    <cellStyle name="Accent6" xfId="4318" builtinId="49" hidden="1"/>
    <cellStyle name="Accent6" xfId="9646" builtinId="49" hidden="1"/>
    <cellStyle name="Accent6" xfId="9687" builtinId="49" hidden="1"/>
    <cellStyle name="Accent6" xfId="9726" builtinId="49" hidden="1"/>
    <cellStyle name="Accent6" xfId="9765" builtinId="49" hidden="1"/>
    <cellStyle name="Accent6" xfId="9804" builtinId="49" hidden="1"/>
    <cellStyle name="Accent6" xfId="9844" builtinId="49" hidden="1"/>
    <cellStyle name="Accent6" xfId="9883" builtinId="49" hidden="1"/>
    <cellStyle name="Accent6" xfId="9924" builtinId="49" hidden="1"/>
    <cellStyle name="Accent6" xfId="9963" builtinId="49" hidden="1"/>
    <cellStyle name="Accent6" xfId="10002" builtinId="49" hidden="1"/>
    <cellStyle name="Accent6" xfId="10041" builtinId="49" hidden="1"/>
    <cellStyle name="Accent6" xfId="10081" builtinId="49" hidden="1"/>
    <cellStyle name="Accent6" xfId="10121" builtinId="49" hidden="1"/>
    <cellStyle name="Accent6" xfId="10160" builtinId="49" hidden="1"/>
    <cellStyle name="Accent6" xfId="10200" builtinId="49" hidden="1"/>
    <cellStyle name="Accent6" xfId="10239" builtinId="49" hidden="1"/>
    <cellStyle name="Accent6" xfId="10279" builtinId="49" hidden="1"/>
    <cellStyle name="Accent6" xfId="10318" builtinId="49" hidden="1"/>
    <cellStyle name="Accent6" xfId="10357" builtinId="49" hidden="1"/>
    <cellStyle name="Accent6" xfId="10396" builtinId="49" hidden="1"/>
    <cellStyle name="Accent6" xfId="10555" builtinId="49" hidden="1"/>
    <cellStyle name="Accent6" xfId="10596" builtinId="49" hidden="1"/>
    <cellStyle name="Accent6" xfId="10635" builtinId="49" hidden="1"/>
    <cellStyle name="Accent6" xfId="10674" builtinId="49" hidden="1"/>
    <cellStyle name="Accent6" xfId="10713" builtinId="49" hidden="1"/>
    <cellStyle name="Accent6" xfId="10753" builtinId="49" hidden="1"/>
    <cellStyle name="Accent6" xfId="10792" builtinId="49" hidden="1"/>
    <cellStyle name="Accent6" xfId="10833" builtinId="49" hidden="1"/>
    <cellStyle name="Accent6" xfId="10872" builtinId="49" hidden="1"/>
    <cellStyle name="Accent6" xfId="10911" builtinId="49" hidden="1"/>
    <cellStyle name="Accent6" xfId="10950" builtinId="49" hidden="1"/>
    <cellStyle name="Accent6" xfId="10990" builtinId="49" hidden="1"/>
    <cellStyle name="Accent6" xfId="11030" builtinId="49" hidden="1"/>
    <cellStyle name="Accent6" xfId="11069" builtinId="49" hidden="1"/>
    <cellStyle name="Accent6" xfId="11109" builtinId="49" hidden="1"/>
    <cellStyle name="Accent6" xfId="11149" builtinId="49" hidden="1"/>
    <cellStyle name="Accent6" xfId="11189" builtinId="49" hidden="1"/>
    <cellStyle name="Accent6" xfId="11228" builtinId="49" hidden="1"/>
    <cellStyle name="Accent6" xfId="11267" builtinId="49" hidden="1"/>
    <cellStyle name="Accent6" xfId="10488" builtinId="49" hidden="1"/>
    <cellStyle name="Accent6" xfId="11300" builtinId="49" hidden="1"/>
    <cellStyle name="Accent6" xfId="11341" builtinId="49" hidden="1"/>
    <cellStyle name="Accent6" xfId="11380" builtinId="49" hidden="1"/>
    <cellStyle name="Accent6" xfId="11419" builtinId="49" hidden="1"/>
    <cellStyle name="Accent6" xfId="11458" builtinId="49" hidden="1"/>
    <cellStyle name="Accent6" xfId="11498" builtinId="49" hidden="1"/>
    <cellStyle name="Accent6" xfId="11537" builtinId="49" hidden="1"/>
    <cellStyle name="Accent6" xfId="11578" builtinId="49" hidden="1"/>
    <cellStyle name="Accent6" xfId="11617" builtinId="49" hidden="1"/>
    <cellStyle name="Accent6" xfId="11656" builtinId="49" hidden="1"/>
    <cellStyle name="Accent6" xfId="11695" builtinId="49" hidden="1"/>
    <cellStyle name="Accent6" xfId="11735" builtinId="49" hidden="1"/>
    <cellStyle name="Accent6" xfId="11775" builtinId="49" hidden="1"/>
    <cellStyle name="Accent6" xfId="11814" builtinId="49" hidden="1"/>
    <cellStyle name="Accent6" xfId="11854" builtinId="49" hidden="1"/>
    <cellStyle name="Accent6" xfId="11893" builtinId="49" hidden="1"/>
    <cellStyle name="Accent6" xfId="11933" builtinId="49" hidden="1"/>
    <cellStyle name="Accent6" xfId="11972" builtinId="49" hidden="1"/>
    <cellStyle name="Accent6" xfId="12011" builtinId="49" hidden="1"/>
    <cellStyle name="Accent6" xfId="10447" builtinId="49" hidden="1"/>
    <cellStyle name="Accent6" xfId="10481" builtinId="49" hidden="1"/>
    <cellStyle name="Accent6" xfId="12057" builtinId="49" hidden="1"/>
    <cellStyle name="Accent6" xfId="12096" builtinId="49" hidden="1"/>
    <cellStyle name="Accent6" xfId="12135" builtinId="49" hidden="1"/>
    <cellStyle name="Accent6" xfId="12174" builtinId="49" hidden="1"/>
    <cellStyle name="Accent6" xfId="12214" builtinId="49" hidden="1"/>
    <cellStyle name="Accent6" xfId="12253" builtinId="49" hidden="1"/>
    <cellStyle name="Accent6" xfId="12294" builtinId="49" hidden="1"/>
    <cellStyle name="Accent6" xfId="12333" builtinId="49" hidden="1"/>
    <cellStyle name="Accent6" xfId="12372" builtinId="49" hidden="1"/>
    <cellStyle name="Accent6" xfId="12411" builtinId="49" hidden="1"/>
    <cellStyle name="Accent6" xfId="12451" builtinId="49" hidden="1"/>
    <cellStyle name="Accent6" xfId="12491" builtinId="49" hidden="1"/>
    <cellStyle name="Accent6" xfId="12530" builtinId="49" hidden="1"/>
    <cellStyle name="Accent6" xfId="12570" builtinId="49" hidden="1"/>
    <cellStyle name="Accent6" xfId="12609" builtinId="49" hidden="1"/>
    <cellStyle name="Accent6" xfId="12649" builtinId="49" hidden="1"/>
    <cellStyle name="Accent6" xfId="12688" builtinId="49" hidden="1"/>
    <cellStyle name="Accent6" xfId="12727" builtinId="49" hidden="1"/>
    <cellStyle name="Accent6" xfId="12766" builtinId="49" hidden="1"/>
    <cellStyle name="Accent6" xfId="12806" builtinId="49" hidden="1"/>
    <cellStyle name="Accent6" xfId="12847" builtinId="49" hidden="1"/>
    <cellStyle name="Accent6" xfId="12886" builtinId="49" hidden="1"/>
    <cellStyle name="Accent6" xfId="12925" builtinId="49" hidden="1"/>
    <cellStyle name="Accent6" xfId="12964" builtinId="49" hidden="1"/>
    <cellStyle name="Accent6" xfId="13004" builtinId="49" hidden="1"/>
    <cellStyle name="Accent6" xfId="13043" builtinId="49" hidden="1"/>
    <cellStyle name="Accent6" xfId="13084" builtinId="49" hidden="1"/>
    <cellStyle name="Accent6" xfId="13123" builtinId="49" hidden="1"/>
    <cellStyle name="Accent6" xfId="13162" builtinId="49" hidden="1"/>
    <cellStyle name="Accent6" xfId="13201" builtinId="49" hidden="1"/>
    <cellStyle name="Accent6" xfId="13241" builtinId="49" hidden="1"/>
    <cellStyle name="Accent6" xfId="13281" builtinId="49" hidden="1"/>
    <cellStyle name="Accent6" xfId="13320" builtinId="49" hidden="1"/>
    <cellStyle name="Accent6" xfId="13360" builtinId="49" hidden="1"/>
    <cellStyle name="Accent6" xfId="13399" builtinId="49" hidden="1"/>
    <cellStyle name="Accent6" xfId="13439" builtinId="49" hidden="1"/>
    <cellStyle name="Accent6" xfId="13478" builtinId="49" hidden="1"/>
    <cellStyle name="Accent6" xfId="13517" builtinId="49" hidden="1"/>
    <cellStyle name="Accent6" xfId="13556" builtinId="49" hidden="1"/>
    <cellStyle name="Accent6" xfId="13715" builtinId="49" hidden="1"/>
    <cellStyle name="Accent6" xfId="13756" builtinId="49" hidden="1"/>
    <cellStyle name="Accent6" xfId="13795" builtinId="49" hidden="1"/>
    <cellStyle name="Accent6" xfId="13834" builtinId="49" hidden="1"/>
    <cellStyle name="Accent6" xfId="13873" builtinId="49" hidden="1"/>
    <cellStyle name="Accent6" xfId="13913" builtinId="49" hidden="1"/>
    <cellStyle name="Accent6" xfId="13952" builtinId="49" hidden="1"/>
    <cellStyle name="Accent6" xfId="13993" builtinId="49" hidden="1"/>
    <cellStyle name="Accent6" xfId="14032" builtinId="49" hidden="1"/>
    <cellStyle name="Accent6" xfId="14071" builtinId="49" hidden="1"/>
    <cellStyle name="Accent6" xfId="14110" builtinId="49" hidden="1"/>
    <cellStyle name="Accent6" xfId="14150" builtinId="49" hidden="1"/>
    <cellStyle name="Accent6" xfId="14190" builtinId="49" hidden="1"/>
    <cellStyle name="Accent6" xfId="14229" builtinId="49" hidden="1"/>
    <cellStyle name="Accent6" xfId="14269" builtinId="49" hidden="1"/>
    <cellStyle name="Accent6" xfId="14309" builtinId="49" hidden="1"/>
    <cellStyle name="Accent6" xfId="14349" builtinId="49" hidden="1"/>
    <cellStyle name="Accent6" xfId="14388" builtinId="49" hidden="1"/>
    <cellStyle name="Accent6" xfId="14427" builtinId="49" hidden="1"/>
    <cellStyle name="Accent6" xfId="13648" builtinId="49" hidden="1"/>
    <cellStyle name="Accent6" xfId="14460" builtinId="49" hidden="1"/>
    <cellStyle name="Accent6" xfId="14501" builtinId="49" hidden="1"/>
    <cellStyle name="Accent6" xfId="14540" builtinId="49" hidden="1"/>
    <cellStyle name="Accent6" xfId="14579" builtinId="49" hidden="1"/>
    <cellStyle name="Accent6" xfId="14618" builtinId="49" hidden="1"/>
    <cellStyle name="Accent6" xfId="14658" builtinId="49" hidden="1"/>
    <cellStyle name="Accent6" xfId="14697" builtinId="49" hidden="1"/>
    <cellStyle name="Accent6" xfId="14738" builtinId="49" hidden="1"/>
    <cellStyle name="Accent6" xfId="14777" builtinId="49" hidden="1"/>
    <cellStyle name="Accent6" xfId="14816" builtinId="49" hidden="1"/>
    <cellStyle name="Accent6" xfId="14855" builtinId="49" hidden="1"/>
    <cellStyle name="Accent6" xfId="14895" builtinId="49" hidden="1"/>
    <cellStyle name="Accent6" xfId="14935" builtinId="49" hidden="1"/>
    <cellStyle name="Accent6" xfId="14974" builtinId="49" hidden="1"/>
    <cellStyle name="Accent6" xfId="15014" builtinId="49" hidden="1"/>
    <cellStyle name="Accent6" xfId="15053" builtinId="49" hidden="1"/>
    <cellStyle name="Accent6" xfId="15093" builtinId="49" hidden="1"/>
    <cellStyle name="Accent6" xfId="15132" builtinId="49" hidden="1"/>
    <cellStyle name="Accent6" xfId="15171" builtinId="49" hidden="1"/>
    <cellStyle name="Accent6" xfId="13607" builtinId="49" hidden="1"/>
    <cellStyle name="Accent6" xfId="13641" builtinId="49" hidden="1"/>
    <cellStyle name="Accent6" xfId="15217" builtinId="49" hidden="1"/>
    <cellStyle name="Accent6" xfId="15256" builtinId="49" hidden="1"/>
    <cellStyle name="Accent6" xfId="15295" builtinId="49" hidden="1"/>
    <cellStyle name="Accent6" xfId="15334" builtinId="49" hidden="1"/>
    <cellStyle name="Accent6" xfId="15374" builtinId="49" hidden="1"/>
    <cellStyle name="Accent6" xfId="15413" builtinId="49" hidden="1"/>
    <cellStyle name="Accent6" xfId="15454" builtinId="49" hidden="1"/>
    <cellStyle name="Accent6" xfId="15493" builtinId="49" hidden="1"/>
    <cellStyle name="Accent6" xfId="15532" builtinId="49" hidden="1"/>
    <cellStyle name="Accent6" xfId="15571" builtinId="49" hidden="1"/>
    <cellStyle name="Accent6" xfId="15611" builtinId="49" hidden="1"/>
    <cellStyle name="Accent6" xfId="15651" builtinId="49" hidden="1"/>
    <cellStyle name="Accent6" xfId="15690" builtinId="49" hidden="1"/>
    <cellStyle name="Accent6" xfId="15730" builtinId="49" hidden="1"/>
    <cellStyle name="Accent6" xfId="15769" builtinId="49" hidden="1"/>
    <cellStyle name="Accent6" xfId="15809" builtinId="49" hidden="1"/>
    <cellStyle name="Accent6" xfId="15848" builtinId="49" hidden="1"/>
    <cellStyle name="Accent6" xfId="15887" builtinId="49" hidden="1"/>
    <cellStyle name="Accent6" xfId="4106" builtinId="49" hidden="1"/>
    <cellStyle name="Accent6" xfId="15900" builtinId="49" hidden="1"/>
    <cellStyle name="Accent6" xfId="15941" builtinId="49" hidden="1"/>
    <cellStyle name="Accent6" xfId="15980" builtinId="49" hidden="1"/>
    <cellStyle name="Accent6" xfId="16019" builtinId="49" hidden="1"/>
    <cellStyle name="Accent6" xfId="16058" builtinId="49" hidden="1"/>
    <cellStyle name="Accent6" xfId="16098" builtinId="49" hidden="1"/>
    <cellStyle name="Accent6" xfId="16137" builtinId="49" hidden="1"/>
    <cellStyle name="Accent6" xfId="16178" builtinId="49" hidden="1"/>
    <cellStyle name="Accent6" xfId="16217" builtinId="49" hidden="1"/>
    <cellStyle name="Accent6" xfId="16256" builtinId="49" hidden="1"/>
    <cellStyle name="Accent6" xfId="16295" builtinId="49" hidden="1"/>
    <cellStyle name="Accent6" xfId="16335" builtinId="49" hidden="1"/>
    <cellStyle name="Accent6" xfId="16375" builtinId="49" hidden="1"/>
    <cellStyle name="Accent6" xfId="16414" builtinId="49" hidden="1"/>
    <cellStyle name="Accent6" xfId="16454" builtinId="49" hidden="1"/>
    <cellStyle name="Accent6" xfId="16493" builtinId="49" hidden="1"/>
    <cellStyle name="Accent6" xfId="16533" builtinId="49" hidden="1"/>
    <cellStyle name="Accent6" xfId="16572" builtinId="49" hidden="1"/>
    <cellStyle name="Accent6" xfId="16611" builtinId="49" hidden="1"/>
    <cellStyle name="Accent6" xfId="16650" builtinId="49" hidden="1"/>
    <cellStyle name="Accent6" xfId="16809" builtinId="49" hidden="1"/>
    <cellStyle name="Accent6" xfId="16850" builtinId="49" hidden="1"/>
    <cellStyle name="Accent6" xfId="16889" builtinId="49" hidden="1"/>
    <cellStyle name="Accent6" xfId="16928" builtinId="49" hidden="1"/>
    <cellStyle name="Accent6" xfId="16967" builtinId="49" hidden="1"/>
    <cellStyle name="Accent6" xfId="17007" builtinId="49" hidden="1"/>
    <cellStyle name="Accent6" xfId="17046" builtinId="49" hidden="1"/>
    <cellStyle name="Accent6" xfId="17087" builtinId="49" hidden="1"/>
    <cellStyle name="Accent6" xfId="17126" builtinId="49" hidden="1"/>
    <cellStyle name="Accent6" xfId="17165" builtinId="49" hidden="1"/>
    <cellStyle name="Accent6" xfId="17204" builtinId="49" hidden="1"/>
    <cellStyle name="Accent6" xfId="17244" builtinId="49" hidden="1"/>
    <cellStyle name="Accent6" xfId="17284" builtinId="49" hidden="1"/>
    <cellStyle name="Accent6" xfId="17323" builtinId="49" hidden="1"/>
    <cellStyle name="Accent6" xfId="17363" builtinId="49" hidden="1"/>
    <cellStyle name="Accent6" xfId="17403" builtinId="49" hidden="1"/>
    <cellStyle name="Accent6" xfId="17443" builtinId="49" hidden="1"/>
    <cellStyle name="Accent6" xfId="17482" builtinId="49" hidden="1"/>
    <cellStyle name="Accent6" xfId="17521" builtinId="49" hidden="1"/>
    <cellStyle name="Accent6" xfId="16742" builtinId="49" hidden="1"/>
    <cellStyle name="Accent6" xfId="17554" builtinId="49" hidden="1"/>
    <cellStyle name="Accent6" xfId="17595" builtinId="49" hidden="1"/>
    <cellStyle name="Accent6" xfId="17634" builtinId="49" hidden="1"/>
    <cellStyle name="Accent6" xfId="17673" builtinId="49" hidden="1"/>
    <cellStyle name="Accent6" xfId="17712" builtinId="49" hidden="1"/>
    <cellStyle name="Accent6" xfId="17752" builtinId="49" hidden="1"/>
    <cellStyle name="Accent6" xfId="17791" builtinId="49" hidden="1"/>
    <cellStyle name="Accent6" xfId="17832" builtinId="49" hidden="1"/>
    <cellStyle name="Accent6" xfId="17871" builtinId="49" hidden="1"/>
    <cellStyle name="Accent6" xfId="17910" builtinId="49" hidden="1"/>
    <cellStyle name="Accent6" xfId="17949" builtinId="49" hidden="1"/>
    <cellStyle name="Accent6" xfId="17989" builtinId="49" hidden="1"/>
    <cellStyle name="Accent6" xfId="18029" builtinId="49" hidden="1"/>
    <cellStyle name="Accent6" xfId="18068" builtinId="49" hidden="1"/>
    <cellStyle name="Accent6" xfId="18108" builtinId="49" hidden="1"/>
    <cellStyle name="Accent6" xfId="18147" builtinId="49" hidden="1"/>
    <cellStyle name="Accent6" xfId="18187" builtinId="49" hidden="1"/>
    <cellStyle name="Accent6" xfId="18226" builtinId="49" hidden="1"/>
    <cellStyle name="Accent6" xfId="18265" builtinId="49" hidden="1"/>
    <cellStyle name="Accent6" xfId="16701" builtinId="49" hidden="1"/>
    <cellStyle name="Accent6" xfId="16735" builtinId="49" hidden="1"/>
    <cellStyle name="Accent6" xfId="18311" builtinId="49" hidden="1"/>
    <cellStyle name="Accent6" xfId="18350" builtinId="49" hidden="1"/>
    <cellStyle name="Accent6" xfId="18389" builtinId="49" hidden="1"/>
    <cellStyle name="Accent6" xfId="18428" builtinId="49" hidden="1"/>
    <cellStyle name="Accent6" xfId="18468" builtinId="49" hidden="1"/>
    <cellStyle name="Accent6" xfId="18507" builtinId="49" hidden="1"/>
    <cellStyle name="Accent6" xfId="18548" builtinId="49" hidden="1"/>
    <cellStyle name="Accent6" xfId="18587" builtinId="49" hidden="1"/>
    <cellStyle name="Accent6" xfId="18626" builtinId="49" hidden="1"/>
    <cellStyle name="Accent6" xfId="18665" builtinId="49" hidden="1"/>
    <cellStyle name="Accent6" xfId="18705" builtinId="49" hidden="1"/>
    <cellStyle name="Accent6" xfId="18745" builtinId="49" hidden="1"/>
    <cellStyle name="Accent6" xfId="18784" builtinId="49" hidden="1"/>
    <cellStyle name="Accent6" xfId="18824" builtinId="49" hidden="1"/>
    <cellStyle name="Accent6" xfId="18863" builtinId="49" hidden="1"/>
    <cellStyle name="Accent6" xfId="18903" builtinId="49" hidden="1"/>
    <cellStyle name="Accent6" xfId="18942" builtinId="49" hidden="1"/>
    <cellStyle name="Accent6" xfId="18981" builtinId="49" hidden="1"/>
    <cellStyle name="Accent6" xfId="7434" builtinId="49" hidden="1"/>
    <cellStyle name="Accent6" xfId="19103" builtinId="49" hidden="1"/>
    <cellStyle name="Accent6" xfId="19144" builtinId="49" hidden="1"/>
    <cellStyle name="Accent6" xfId="19183" builtinId="49" hidden="1"/>
    <cellStyle name="Accent6" xfId="19222" builtinId="49" hidden="1"/>
    <cellStyle name="Accent6" xfId="19261" builtinId="49" hidden="1"/>
    <cellStyle name="Accent6" xfId="19301" builtinId="49" hidden="1"/>
    <cellStyle name="Accent6" xfId="19340" builtinId="49" hidden="1"/>
    <cellStyle name="Accent6" xfId="19381" builtinId="49" hidden="1"/>
    <cellStyle name="Accent6" xfId="19420" builtinId="49" hidden="1"/>
    <cellStyle name="Accent6" xfId="19459" builtinId="49" hidden="1"/>
    <cellStyle name="Accent6" xfId="19498" builtinId="49" hidden="1"/>
    <cellStyle name="Accent6" xfId="19538" builtinId="49" hidden="1"/>
    <cellStyle name="Accent6" xfId="19578" builtinId="49" hidden="1"/>
    <cellStyle name="Accent6" xfId="19617" builtinId="49" hidden="1"/>
    <cellStyle name="Accent6" xfId="19657" builtinId="49" hidden="1"/>
    <cellStyle name="Accent6" xfId="19696" builtinId="49" hidden="1"/>
    <cellStyle name="Accent6" xfId="19736" builtinId="49" hidden="1"/>
    <cellStyle name="Accent6" xfId="19775" builtinId="49" hidden="1"/>
    <cellStyle name="Accent6" xfId="19814" builtinId="49" hidden="1"/>
    <cellStyle name="Accent6" xfId="19865" builtinId="49" hidden="1"/>
    <cellStyle name="Accent6" xfId="20024" builtinId="49" hidden="1"/>
    <cellStyle name="Accent6" xfId="20065" builtinId="49" hidden="1"/>
    <cellStyle name="Accent6" xfId="20104" builtinId="49" hidden="1"/>
    <cellStyle name="Accent6" xfId="20143" builtinId="49" hidden="1"/>
    <cellStyle name="Accent6" xfId="20182" builtinId="49" hidden="1"/>
    <cellStyle name="Accent6" xfId="20222" builtinId="49" hidden="1"/>
    <cellStyle name="Accent6" xfId="20261" builtinId="49" hidden="1"/>
    <cellStyle name="Accent6" xfId="20302" builtinId="49" hidden="1"/>
    <cellStyle name="Accent6" xfId="20341" builtinId="49" hidden="1"/>
    <cellStyle name="Accent6" xfId="20380" builtinId="49" hidden="1"/>
    <cellStyle name="Accent6" xfId="20419" builtinId="49" hidden="1"/>
    <cellStyle name="Accent6" xfId="20459" builtinId="49" hidden="1"/>
    <cellStyle name="Accent6" xfId="20499" builtinId="49" hidden="1"/>
    <cellStyle name="Accent6" xfId="20538" builtinId="49" hidden="1"/>
    <cellStyle name="Accent6" xfId="20578" builtinId="49" hidden="1"/>
    <cellStyle name="Accent6" xfId="20618" builtinId="49" hidden="1"/>
    <cellStyle name="Accent6" xfId="20658" builtinId="49" hidden="1"/>
    <cellStyle name="Accent6" xfId="20697" builtinId="49" hidden="1"/>
    <cellStyle name="Accent6" xfId="20736" builtinId="49" hidden="1"/>
    <cellStyle name="Accent6" xfId="19957" builtinId="49" hidden="1"/>
    <cellStyle name="Accent6" xfId="20769" builtinId="49" hidden="1"/>
    <cellStyle name="Accent6" xfId="20810" builtinId="49" hidden="1"/>
    <cellStyle name="Accent6" xfId="20849" builtinId="49" hidden="1"/>
    <cellStyle name="Accent6" xfId="20888" builtinId="49" hidden="1"/>
    <cellStyle name="Accent6" xfId="20927" builtinId="49" hidden="1"/>
    <cellStyle name="Accent6" xfId="20967" builtinId="49" hidden="1"/>
    <cellStyle name="Accent6" xfId="21006" builtinId="49" hidden="1"/>
    <cellStyle name="Accent6" xfId="21047" builtinId="49" hidden="1"/>
    <cellStyle name="Accent6" xfId="21086" builtinId="49" hidden="1"/>
    <cellStyle name="Accent6" xfId="21125" builtinId="49" hidden="1"/>
    <cellStyle name="Accent6" xfId="21164" builtinId="49" hidden="1"/>
    <cellStyle name="Accent6" xfId="21204" builtinId="49" hidden="1"/>
    <cellStyle name="Accent6" xfId="21244" builtinId="49" hidden="1"/>
    <cellStyle name="Accent6" xfId="21283" builtinId="49" hidden="1"/>
    <cellStyle name="Accent6" xfId="21323" builtinId="49" hidden="1"/>
    <cellStyle name="Accent6" xfId="21362" builtinId="49" hidden="1"/>
    <cellStyle name="Accent6" xfId="21402" builtinId="49" hidden="1"/>
    <cellStyle name="Accent6" xfId="21441" builtinId="49" hidden="1"/>
    <cellStyle name="Accent6" xfId="21480" builtinId="49" hidden="1"/>
    <cellStyle name="Accent6" xfId="19916" builtinId="49" hidden="1"/>
    <cellStyle name="Accent6" xfId="19950" builtinId="49" hidden="1"/>
    <cellStyle name="Accent6" xfId="21526" builtinId="49" hidden="1"/>
    <cellStyle name="Accent6" xfId="21565" builtinId="49" hidden="1"/>
    <cellStyle name="Accent6" xfId="21604" builtinId="49" hidden="1"/>
    <cellStyle name="Accent6" xfId="21643" builtinId="49" hidden="1"/>
    <cellStyle name="Accent6" xfId="21683" builtinId="49" hidden="1"/>
    <cellStyle name="Accent6" xfId="21722" builtinId="49" hidden="1"/>
    <cellStyle name="Accent6" xfId="21763" builtinId="49" hidden="1"/>
    <cellStyle name="Accent6" xfId="21802" builtinId="49" hidden="1"/>
    <cellStyle name="Accent6" xfId="21841" builtinId="49" hidden="1"/>
    <cellStyle name="Accent6" xfId="21880" builtinId="49" hidden="1"/>
    <cellStyle name="Accent6" xfId="21920" builtinId="49" hidden="1"/>
    <cellStyle name="Accent6" xfId="21960" builtinId="49" hidden="1"/>
    <cellStyle name="Accent6" xfId="21999" builtinId="49" hidden="1"/>
    <cellStyle name="Accent6" xfId="22039" builtinId="49" hidden="1"/>
    <cellStyle name="Accent6" xfId="22078" builtinId="49" hidden="1"/>
    <cellStyle name="Accent6" xfId="22118" builtinId="49" hidden="1"/>
    <cellStyle name="Accent6" xfId="22157" builtinId="49" hidden="1"/>
    <cellStyle name="Accent6" xfId="22196" builtinId="49" hidden="1"/>
    <cellStyle name="Accent6" xfId="22235" builtinId="49" hidden="1"/>
    <cellStyle name="Accent6" xfId="22275" builtinId="49" hidden="1"/>
    <cellStyle name="Accent6" xfId="22316" builtinId="49" hidden="1"/>
    <cellStyle name="Accent6" xfId="22355" builtinId="49" hidden="1"/>
    <cellStyle name="Accent6" xfId="22394" builtinId="49" hidden="1"/>
    <cellStyle name="Accent6" xfId="22433" builtinId="49" hidden="1"/>
    <cellStyle name="Accent6" xfId="22473" builtinId="49" hidden="1"/>
    <cellStyle name="Accent6" xfId="22512" builtinId="49" hidden="1"/>
    <cellStyle name="Accent6" xfId="22553" builtinId="49" hidden="1"/>
    <cellStyle name="Accent6" xfId="22592" builtinId="49" hidden="1"/>
    <cellStyle name="Accent6" xfId="22631" builtinId="49" hidden="1"/>
    <cellStyle name="Accent6" xfId="22670" builtinId="49" hidden="1"/>
    <cellStyle name="Accent6" xfId="22710" builtinId="49" hidden="1"/>
    <cellStyle name="Accent6" xfId="22750" builtinId="49" hidden="1"/>
    <cellStyle name="Accent6" xfId="22789" builtinId="49" hidden="1"/>
    <cellStyle name="Accent6" xfId="22829" builtinId="49" hidden="1"/>
    <cellStyle name="Accent6" xfId="22868" builtinId="49" hidden="1"/>
    <cellStyle name="Accent6" xfId="22908" builtinId="49" hidden="1"/>
    <cellStyle name="Accent6" xfId="22947" builtinId="49" hidden="1"/>
    <cellStyle name="Accent6" xfId="22986" builtinId="49" hidden="1"/>
    <cellStyle name="Accent6" xfId="23025" builtinId="49" hidden="1"/>
    <cellStyle name="Accent6" xfId="23184" builtinId="49" hidden="1"/>
    <cellStyle name="Accent6" xfId="23225" builtinId="49" hidden="1"/>
    <cellStyle name="Accent6" xfId="23264" builtinId="49" hidden="1"/>
    <cellStyle name="Accent6" xfId="23303" builtinId="49" hidden="1"/>
    <cellStyle name="Accent6" xfId="23342" builtinId="49" hidden="1"/>
    <cellStyle name="Accent6" xfId="23382" builtinId="49" hidden="1"/>
    <cellStyle name="Accent6" xfId="23421" builtinId="49" hidden="1"/>
    <cellStyle name="Accent6" xfId="23462" builtinId="49" hidden="1"/>
    <cellStyle name="Accent6" xfId="23501" builtinId="49" hidden="1"/>
    <cellStyle name="Accent6" xfId="23540" builtinId="49" hidden="1"/>
    <cellStyle name="Accent6" xfId="23579" builtinId="49" hidden="1"/>
    <cellStyle name="Accent6" xfId="23619" builtinId="49" hidden="1"/>
    <cellStyle name="Accent6" xfId="23659" builtinId="49" hidden="1"/>
    <cellStyle name="Accent6" xfId="23698" builtinId="49" hidden="1"/>
    <cellStyle name="Accent6" xfId="23738" builtinId="49" hidden="1"/>
    <cellStyle name="Accent6" xfId="23778" builtinId="49" hidden="1"/>
    <cellStyle name="Accent6" xfId="23818" builtinId="49" hidden="1"/>
    <cellStyle name="Accent6" xfId="23857" builtinId="49" hidden="1"/>
    <cellStyle name="Accent6" xfId="23896" builtinId="49" hidden="1"/>
    <cellStyle name="Accent6" xfId="23117" builtinId="49" hidden="1"/>
    <cellStyle name="Accent6" xfId="23929" builtinId="49" hidden="1"/>
    <cellStyle name="Accent6" xfId="23970" builtinId="49" hidden="1"/>
    <cellStyle name="Accent6" xfId="24009" builtinId="49" hidden="1"/>
    <cellStyle name="Accent6" xfId="24048" builtinId="49" hidden="1"/>
    <cellStyle name="Accent6" xfId="24087" builtinId="49" hidden="1"/>
    <cellStyle name="Accent6" xfId="24127" builtinId="49" hidden="1"/>
    <cellStyle name="Accent6" xfId="24166" builtinId="49" hidden="1"/>
    <cellStyle name="Accent6" xfId="24207" builtinId="49" hidden="1"/>
    <cellStyle name="Accent6" xfId="24246" builtinId="49" hidden="1"/>
    <cellStyle name="Accent6" xfId="24285" builtinId="49" hidden="1"/>
    <cellStyle name="Accent6" xfId="24324" builtinId="49" hidden="1"/>
    <cellStyle name="Accent6" xfId="24364" builtinId="49" hidden="1"/>
    <cellStyle name="Accent6" xfId="24404" builtinId="49" hidden="1"/>
    <cellStyle name="Accent6" xfId="24443" builtinId="49" hidden="1"/>
    <cellStyle name="Accent6" xfId="24483" builtinId="49" hidden="1"/>
    <cellStyle name="Accent6" xfId="24522" builtinId="49" hidden="1"/>
    <cellStyle name="Accent6" xfId="24562" builtinId="49" hidden="1"/>
    <cellStyle name="Accent6" xfId="24601" builtinId="49" hidden="1"/>
    <cellStyle name="Accent6" xfId="24640" builtinId="49" hidden="1"/>
    <cellStyle name="Accent6" xfId="23076" builtinId="49" hidden="1"/>
    <cellStyle name="Accent6" xfId="23110" builtinId="49" hidden="1"/>
    <cellStyle name="Accent6" xfId="24686" builtinId="49" hidden="1"/>
    <cellStyle name="Accent6" xfId="24725" builtinId="49" hidden="1"/>
    <cellStyle name="Accent6" xfId="24764" builtinId="49" hidden="1"/>
    <cellStyle name="Accent6" xfId="24803" builtinId="49" hidden="1"/>
    <cellStyle name="Accent6" xfId="24843" builtinId="49" hidden="1"/>
    <cellStyle name="Accent6" xfId="24882" builtinId="49" hidden="1"/>
    <cellStyle name="Accent6" xfId="24923" builtinId="49" hidden="1"/>
    <cellStyle name="Accent6" xfId="24962" builtinId="49" hidden="1"/>
    <cellStyle name="Accent6" xfId="25001" builtinId="49" hidden="1"/>
    <cellStyle name="Accent6" xfId="25040" builtinId="49" hidden="1"/>
    <cellStyle name="Accent6" xfId="25080" builtinId="49" hidden="1"/>
    <cellStyle name="Accent6" xfId="25120" builtinId="49" hidden="1"/>
    <cellStyle name="Accent6" xfId="25159" builtinId="49" hidden="1"/>
    <cellStyle name="Accent6" xfId="25199" builtinId="49" hidden="1"/>
    <cellStyle name="Accent6" xfId="25238" builtinId="49" hidden="1"/>
    <cellStyle name="Accent6" xfId="25278" builtinId="49" hidden="1"/>
    <cellStyle name="Accent6" xfId="25317" builtinId="49" hidden="1"/>
    <cellStyle name="Accent6" xfId="25356" builtinId="49" hidden="1"/>
    <cellStyle name="Accent6" xfId="19036" builtinId="49" hidden="1"/>
    <cellStyle name="Accent6" xfId="19003" builtinId="49" hidden="1"/>
    <cellStyle name="Accent6" xfId="25383" builtinId="49" hidden="1"/>
    <cellStyle name="Accent6" xfId="25422" builtinId="49" hidden="1"/>
    <cellStyle name="Accent6" xfId="25461" builtinId="49" hidden="1"/>
    <cellStyle name="Accent6" xfId="25500" builtinId="49" hidden="1"/>
    <cellStyle name="Accent6" xfId="25540" builtinId="49" hidden="1"/>
    <cellStyle name="Accent6" xfId="25579" builtinId="49" hidden="1"/>
    <cellStyle name="Accent6" xfId="25620" builtinId="49" hidden="1"/>
    <cellStyle name="Accent6" xfId="25659" builtinId="49" hidden="1"/>
    <cellStyle name="Accent6" xfId="25698" builtinId="49" hidden="1"/>
    <cellStyle name="Accent6" xfId="25737" builtinId="49" hidden="1"/>
    <cellStyle name="Accent6" xfId="25777" builtinId="49" hidden="1"/>
    <cellStyle name="Accent6" xfId="25817" builtinId="49" hidden="1"/>
    <cellStyle name="Accent6" xfId="25856" builtinId="49" hidden="1"/>
    <cellStyle name="Accent6" xfId="25896" builtinId="49" hidden="1"/>
    <cellStyle name="Accent6" xfId="25935" builtinId="49" hidden="1"/>
    <cellStyle name="Accent6" xfId="25975" builtinId="49" hidden="1"/>
    <cellStyle name="Accent6" xfId="26014" builtinId="49" hidden="1"/>
    <cellStyle name="Accent6" xfId="26053" builtinId="49" hidden="1"/>
    <cellStyle name="Accent6" xfId="26092" builtinId="49" hidden="1"/>
    <cellStyle name="Accent6" xfId="26251" builtinId="49" hidden="1"/>
    <cellStyle name="Accent6" xfId="26292" builtinId="49" hidden="1"/>
    <cellStyle name="Accent6" xfId="26331" builtinId="49" hidden="1"/>
    <cellStyle name="Accent6" xfId="26370" builtinId="49" hidden="1"/>
    <cellStyle name="Accent6" xfId="26409" builtinId="49" hidden="1"/>
    <cellStyle name="Accent6" xfId="26449" builtinId="49" hidden="1"/>
    <cellStyle name="Accent6" xfId="26488" builtinId="49" hidden="1"/>
    <cellStyle name="Accent6" xfId="26529" builtinId="49" hidden="1"/>
    <cellStyle name="Accent6" xfId="26568" builtinId="49" hidden="1"/>
    <cellStyle name="Accent6" xfId="26607" builtinId="49" hidden="1"/>
    <cellStyle name="Accent6" xfId="26646" builtinId="49" hidden="1"/>
    <cellStyle name="Accent6" xfId="26686" builtinId="49" hidden="1"/>
    <cellStyle name="Accent6" xfId="26726" builtinId="49" hidden="1"/>
    <cellStyle name="Accent6" xfId="26765" builtinId="49" hidden="1"/>
    <cellStyle name="Accent6" xfId="26805" builtinId="49" hidden="1"/>
    <cellStyle name="Accent6" xfId="26845" builtinId="49" hidden="1"/>
    <cellStyle name="Accent6" xfId="26885" builtinId="49" hidden="1"/>
    <cellStyle name="Accent6" xfId="26924" builtinId="49" hidden="1"/>
    <cellStyle name="Accent6" xfId="26963" builtinId="49" hidden="1"/>
    <cellStyle name="Accent6" xfId="26184" builtinId="49" hidden="1"/>
    <cellStyle name="Accent6" xfId="26996" builtinId="49" hidden="1"/>
    <cellStyle name="Accent6" xfId="27037" builtinId="49" hidden="1"/>
    <cellStyle name="Accent6" xfId="27076" builtinId="49" hidden="1"/>
    <cellStyle name="Accent6" xfId="27115" builtinId="49" hidden="1"/>
    <cellStyle name="Accent6" xfId="27154" builtinId="49" hidden="1"/>
    <cellStyle name="Accent6" xfId="27194" builtinId="49" hidden="1"/>
    <cellStyle name="Accent6" xfId="27233" builtinId="49" hidden="1"/>
    <cellStyle name="Accent6" xfId="27274" builtinId="49" hidden="1"/>
    <cellStyle name="Accent6" xfId="27313" builtinId="49" hidden="1"/>
    <cellStyle name="Accent6" xfId="27352" builtinId="49" hidden="1"/>
    <cellStyle name="Accent6" xfId="27391" builtinId="49" hidden="1"/>
    <cellStyle name="Accent6" xfId="27431" builtinId="49" hidden="1"/>
    <cellStyle name="Accent6" xfId="27471" builtinId="49" hidden="1"/>
    <cellStyle name="Accent6" xfId="27510" builtinId="49" hidden="1"/>
    <cellStyle name="Accent6" xfId="27550" builtinId="49" hidden="1"/>
    <cellStyle name="Accent6" xfId="27589" builtinId="49" hidden="1"/>
    <cellStyle name="Accent6" xfId="27629" builtinId="49" hidden="1"/>
    <cellStyle name="Accent6" xfId="27668" builtinId="49" hidden="1"/>
    <cellStyle name="Accent6" xfId="27707" builtinId="49" hidden="1"/>
    <cellStyle name="Accent6" xfId="26143" builtinId="49" hidden="1"/>
    <cellStyle name="Accent6" xfId="26177" builtinId="49" hidden="1"/>
    <cellStyle name="Accent6" xfId="27753" builtinId="49" hidden="1"/>
    <cellStyle name="Accent6" xfId="27792" builtinId="49" hidden="1"/>
    <cellStyle name="Accent6" xfId="27831" builtinId="49" hidden="1"/>
    <cellStyle name="Accent6" xfId="27870" builtinId="49" hidden="1"/>
    <cellStyle name="Accent6" xfId="27910" builtinId="49" hidden="1"/>
    <cellStyle name="Accent6" xfId="27949" builtinId="49" hidden="1"/>
    <cellStyle name="Accent6" xfId="27990" builtinId="49" hidden="1"/>
    <cellStyle name="Accent6" xfId="28029" builtinId="49" hidden="1"/>
    <cellStyle name="Accent6" xfId="28068" builtinId="49" hidden="1"/>
    <cellStyle name="Accent6" xfId="28107" builtinId="49" hidden="1"/>
    <cellStyle name="Accent6" xfId="28147" builtinId="49" hidden="1"/>
    <cellStyle name="Accent6" xfId="28187" builtinId="49" hidden="1"/>
    <cellStyle name="Accent6" xfId="28226" builtinId="49" hidden="1"/>
    <cellStyle name="Accent6" xfId="28266" builtinId="49" hidden="1"/>
    <cellStyle name="Accent6" xfId="28305" builtinId="49" hidden="1"/>
    <cellStyle name="Accent6" xfId="28345" builtinId="49" hidden="1"/>
    <cellStyle name="Accent6" xfId="28384" builtinId="49" hidden="1"/>
    <cellStyle name="Accent6" xfId="28423" builtinId="49" hidden="1"/>
    <cellStyle name="Accent6" xfId="28462" builtinId="49" hidden="1"/>
    <cellStyle name="Accent6" xfId="28586" builtinId="49" hidden="1"/>
    <cellStyle name="Accent6" xfId="28629" builtinId="49" hidden="1"/>
    <cellStyle name="Accent6" xfId="28668" builtinId="49" hidden="1"/>
    <cellStyle name="Accent6" xfId="28707" builtinId="49" hidden="1"/>
    <cellStyle name="Accent6" xfId="28746" builtinId="49" hidden="1"/>
    <cellStyle name="Accent6" xfId="28786" builtinId="49" hidden="1"/>
    <cellStyle name="Accent6" xfId="28825" builtinId="49" hidden="1"/>
    <cellStyle name="Accent6" xfId="28866" builtinId="49" hidden="1"/>
    <cellStyle name="Accent6" xfId="28905" builtinId="49" hidden="1"/>
    <cellStyle name="Accent6" xfId="28944" builtinId="49" hidden="1"/>
    <cellStyle name="Accent6" xfId="28983" builtinId="49" hidden="1"/>
    <cellStyle name="Accent6" xfId="29025" builtinId="49" hidden="1"/>
    <cellStyle name="Accent6" xfId="29065" builtinId="49" hidden="1"/>
    <cellStyle name="Accent6" xfId="29104" builtinId="49" hidden="1"/>
    <cellStyle name="Accent6" xfId="29144" builtinId="49" hidden="1"/>
    <cellStyle name="Accent6" xfId="29184" builtinId="49" hidden="1"/>
    <cellStyle name="Accent6" xfId="29224" builtinId="49" hidden="1"/>
    <cellStyle name="Accent6" xfId="29263" builtinId="49" hidden="1"/>
    <cellStyle name="Accent6" xfId="29302" builtinId="49" hidden="1"/>
    <cellStyle name="Accent6" xfId="29352" builtinId="49" hidden="1"/>
    <cellStyle name="Accent6" xfId="29511" builtinId="49" hidden="1"/>
    <cellStyle name="Accent6" xfId="29554" builtinId="49" hidden="1"/>
    <cellStyle name="Accent6" xfId="29593" builtinId="49" hidden="1"/>
    <cellStyle name="Accent6" xfId="29632" builtinId="49" hidden="1"/>
    <cellStyle name="Accent6" xfId="29671" builtinId="49" hidden="1"/>
    <cellStyle name="Accent6" xfId="29711" builtinId="49" hidden="1"/>
    <cellStyle name="Accent6" xfId="29750" builtinId="49" hidden="1"/>
    <cellStyle name="Accent6" xfId="29791" builtinId="49" hidden="1"/>
    <cellStyle name="Accent6" xfId="29830" builtinId="49" hidden="1"/>
    <cellStyle name="Accent6" xfId="29869" builtinId="49" hidden="1"/>
    <cellStyle name="Accent6" xfId="29908" builtinId="49" hidden="1"/>
    <cellStyle name="Accent6" xfId="29950" builtinId="49" hidden="1"/>
    <cellStyle name="Accent6" xfId="29990" builtinId="49" hidden="1"/>
    <cellStyle name="Accent6" xfId="30029" builtinId="49" hidden="1"/>
    <cellStyle name="Accent6" xfId="30069" builtinId="49" hidden="1"/>
    <cellStyle name="Accent6" xfId="30109" builtinId="49" hidden="1"/>
    <cellStyle name="Accent6" xfId="30149" builtinId="49" hidden="1"/>
    <cellStyle name="Accent6" xfId="30188" builtinId="49" hidden="1"/>
    <cellStyle name="Accent6" xfId="30227" builtinId="49" hidden="1"/>
    <cellStyle name="Accent6" xfId="29444" builtinId="49" hidden="1"/>
    <cellStyle name="Accent6" xfId="30260" builtinId="49" hidden="1"/>
    <cellStyle name="Accent6" xfId="30301" builtinId="49" hidden="1"/>
    <cellStyle name="Accent6" xfId="30340" builtinId="49" hidden="1"/>
    <cellStyle name="Accent6" xfId="30379" builtinId="49" hidden="1"/>
    <cellStyle name="Accent6" xfId="30418" builtinId="49" hidden="1"/>
    <cellStyle name="Accent6" xfId="30458" builtinId="49" hidden="1"/>
    <cellStyle name="Accent6" xfId="30497" builtinId="49" hidden="1"/>
    <cellStyle name="Accent6" xfId="30538" builtinId="49" hidden="1"/>
    <cellStyle name="Accent6" xfId="30577" builtinId="49" hidden="1"/>
    <cellStyle name="Accent6" xfId="30616" builtinId="49" hidden="1"/>
    <cellStyle name="Accent6" xfId="30655" builtinId="49" hidden="1"/>
    <cellStyle name="Accent6" xfId="30695" builtinId="49" hidden="1"/>
    <cellStyle name="Accent6" xfId="30735" builtinId="49" hidden="1"/>
    <cellStyle name="Accent6" xfId="30774" builtinId="49" hidden="1"/>
    <cellStyle name="Accent6" xfId="30814" builtinId="49" hidden="1"/>
    <cellStyle name="Accent6" xfId="30853" builtinId="49" hidden="1"/>
    <cellStyle name="Accent6" xfId="30893" builtinId="49" hidden="1"/>
    <cellStyle name="Accent6" xfId="30932" builtinId="49" hidden="1"/>
    <cellStyle name="Accent6" xfId="30971" builtinId="49" hidden="1"/>
    <cellStyle name="Accent6" xfId="29403" builtinId="49" hidden="1"/>
    <cellStyle name="Accent6" xfId="29437" builtinId="49" hidden="1"/>
    <cellStyle name="Accent6" xfId="31017" builtinId="49" hidden="1"/>
    <cellStyle name="Accent6" xfId="31056" builtinId="49" hidden="1"/>
    <cellStyle name="Accent6" xfId="31095" builtinId="49" hidden="1"/>
    <cellStyle name="Accent6" xfId="31134" builtinId="49" hidden="1"/>
    <cellStyle name="Accent6" xfId="31174" builtinId="49" hidden="1"/>
    <cellStyle name="Accent6" xfId="31213" builtinId="49" hidden="1"/>
    <cellStyle name="Accent6" xfId="31254" builtinId="49" hidden="1"/>
    <cellStyle name="Accent6" xfId="31293" builtinId="49" hidden="1"/>
    <cellStyle name="Accent6" xfId="31332" builtinId="49" hidden="1"/>
    <cellStyle name="Accent6" xfId="31371" builtinId="49" hidden="1"/>
    <cellStyle name="Accent6" xfId="31411" builtinId="49" hidden="1"/>
    <cellStyle name="Accent6" xfId="31451" builtinId="49" hidden="1"/>
    <cellStyle name="Accent6" xfId="31490" builtinId="49" hidden="1"/>
    <cellStyle name="Accent6" xfId="31530" builtinId="49" hidden="1"/>
    <cellStyle name="Accent6" xfId="31569" builtinId="49" hidden="1"/>
    <cellStyle name="Accent6" xfId="31609" builtinId="49" hidden="1"/>
    <cellStyle name="Accent6" xfId="31648" builtinId="49" hidden="1"/>
    <cellStyle name="Accent6" xfId="31687" builtinId="49" hidden="1"/>
    <cellStyle name="Accent6" xfId="28519" builtinId="49" hidden="1"/>
    <cellStyle name="Accent6" xfId="31700" builtinId="49" hidden="1"/>
    <cellStyle name="Accent6" xfId="31741" builtinId="49" hidden="1"/>
    <cellStyle name="Accent6" xfId="31780" builtinId="49" hidden="1"/>
    <cellStyle name="Accent6" xfId="31819" builtinId="49" hidden="1"/>
    <cellStyle name="Accent6" xfId="31858" builtinId="49" hidden="1"/>
    <cellStyle name="Accent6" xfId="31898" builtinId="49" hidden="1"/>
    <cellStyle name="Accent6" xfId="31937" builtinId="49" hidden="1"/>
    <cellStyle name="Accent6" xfId="31978" builtinId="49" hidden="1"/>
    <cellStyle name="Accent6" xfId="32017" builtinId="49" hidden="1"/>
    <cellStyle name="Accent6" xfId="32056" builtinId="49" hidden="1"/>
    <cellStyle name="Accent6" xfId="32095" builtinId="49" hidden="1"/>
    <cellStyle name="Accent6" xfId="32135" builtinId="49" hidden="1"/>
    <cellStyle name="Accent6" xfId="32175" builtinId="49" hidden="1"/>
    <cellStyle name="Accent6" xfId="32214" builtinId="49" hidden="1"/>
    <cellStyle name="Accent6" xfId="32254" builtinId="49" hidden="1"/>
    <cellStyle name="Accent6" xfId="32293" builtinId="49" hidden="1"/>
    <cellStyle name="Accent6" xfId="32333" builtinId="49" hidden="1"/>
    <cellStyle name="Accent6" xfId="32372" builtinId="49" hidden="1"/>
    <cellStyle name="Accent6" xfId="32411" builtinId="49" hidden="1"/>
    <cellStyle name="Accent6" xfId="32450" builtinId="49" hidden="1"/>
    <cellStyle name="Accent6" xfId="32609" builtinId="49" hidden="1"/>
    <cellStyle name="Accent6" xfId="32650" builtinId="49" hidden="1"/>
    <cellStyle name="Accent6" xfId="32689" builtinId="49" hidden="1"/>
    <cellStyle name="Accent6" xfId="32728" builtinId="49" hidden="1"/>
    <cellStyle name="Accent6" xfId="32767" builtinId="49" hidden="1"/>
    <cellStyle name="Accent6" xfId="32807" builtinId="49" hidden="1"/>
    <cellStyle name="Accent6" xfId="32846" builtinId="49" hidden="1"/>
    <cellStyle name="Accent6" xfId="32887" builtinId="49" hidden="1"/>
    <cellStyle name="Accent6" xfId="32926" builtinId="49" hidden="1"/>
    <cellStyle name="Accent6" xfId="32965" builtinId="49" hidden="1"/>
    <cellStyle name="Accent6" xfId="33004" builtinId="49" hidden="1"/>
    <cellStyle name="Accent6" xfId="33044" builtinId="49" hidden="1"/>
    <cellStyle name="Accent6" xfId="33084" builtinId="49" hidden="1"/>
    <cellStyle name="Accent6" xfId="33123" builtinId="49" hidden="1"/>
    <cellStyle name="Accent6" xfId="33163" builtinId="49" hidden="1"/>
    <cellStyle name="Accent6" xfId="33203" builtinId="49" hidden="1"/>
    <cellStyle name="Accent6" xfId="33243" builtinId="49" hidden="1"/>
    <cellStyle name="Accent6" xfId="33282" builtinId="49" hidden="1"/>
    <cellStyle name="Accent6" xfId="33321" builtinId="49" hidden="1"/>
    <cellStyle name="Accent6" xfId="32542" builtinId="49" hidden="1"/>
    <cellStyle name="Accent6" xfId="33354" builtinId="49" hidden="1"/>
    <cellStyle name="Accent6" xfId="33395" builtinId="49" hidden="1"/>
    <cellStyle name="Accent6" xfId="33434" builtinId="49" hidden="1"/>
    <cellStyle name="Accent6" xfId="33473" builtinId="49" hidden="1"/>
    <cellStyle name="Accent6" xfId="33512" builtinId="49" hidden="1"/>
    <cellStyle name="Accent6" xfId="33552" builtinId="49" hidden="1"/>
    <cellStyle name="Accent6" xfId="33591" builtinId="49" hidden="1"/>
    <cellStyle name="Accent6" xfId="33632" builtinId="49" hidden="1"/>
    <cellStyle name="Accent6" xfId="33671" builtinId="49" hidden="1"/>
    <cellStyle name="Accent6" xfId="33710" builtinId="49" hidden="1"/>
    <cellStyle name="Accent6" xfId="33749" builtinId="49" hidden="1"/>
    <cellStyle name="Accent6" xfId="33789" builtinId="49" hidden="1"/>
    <cellStyle name="Accent6" xfId="33829" builtinId="49" hidden="1"/>
    <cellStyle name="Accent6" xfId="33868" builtinId="49" hidden="1"/>
    <cellStyle name="Accent6" xfId="33908" builtinId="49" hidden="1"/>
    <cellStyle name="Accent6" xfId="33947" builtinId="49" hidden="1"/>
    <cellStyle name="Accent6" xfId="33987" builtinId="49" hidden="1"/>
    <cellStyle name="Accent6" xfId="34026" builtinId="49" hidden="1"/>
    <cellStyle name="Accent6" xfId="34065" builtinId="49" hidden="1"/>
    <cellStyle name="Accent6" xfId="32501" builtinId="49" hidden="1"/>
    <cellStyle name="Accent6" xfId="32535" builtinId="49" hidden="1"/>
    <cellStyle name="Accent6" xfId="34111" builtinId="49" hidden="1"/>
    <cellStyle name="Accent6" xfId="34150" builtinId="49" hidden="1"/>
    <cellStyle name="Accent6" xfId="34189" builtinId="49" hidden="1"/>
    <cellStyle name="Accent6" xfId="34228" builtinId="49" hidden="1"/>
    <cellStyle name="Accent6" xfId="34268" builtinId="49" hidden="1"/>
    <cellStyle name="Accent6" xfId="34307" builtinId="49" hidden="1"/>
    <cellStyle name="Accent6" xfId="34348" builtinId="49" hidden="1"/>
    <cellStyle name="Accent6" xfId="34387" builtinId="49" hidden="1"/>
    <cellStyle name="Accent6" xfId="34426" builtinId="49" hidden="1"/>
    <cellStyle name="Accent6" xfId="34465" builtinId="49" hidden="1"/>
    <cellStyle name="Accent6" xfId="34505" builtinId="49" hidden="1"/>
    <cellStyle name="Accent6" xfId="34545" builtinId="49" hidden="1"/>
    <cellStyle name="Accent6" xfId="34584" builtinId="49" hidden="1"/>
    <cellStyle name="Accent6" xfId="34624" builtinId="49" hidden="1"/>
    <cellStyle name="Accent6" xfId="34663" builtinId="49" hidden="1"/>
    <cellStyle name="Accent6" xfId="34703" builtinId="49" hidden="1"/>
    <cellStyle name="Accent6" xfId="34742" builtinId="49" hidden="1"/>
    <cellStyle name="Accent6" xfId="34781" builtinId="49" hidden="1"/>
    <cellStyle name="Accent6" xfId="29516" builtinId="49" hidden="1"/>
    <cellStyle name="Accent6" xfId="34822" builtinId="49" hidden="1"/>
    <cellStyle name="Accent6" xfId="34863" builtinId="49" hidden="1"/>
    <cellStyle name="Accent6" xfId="34902" builtinId="49" hidden="1"/>
    <cellStyle name="Accent6" xfId="34941" builtinId="49" hidden="1"/>
    <cellStyle name="Accent6" xfId="34980" builtinId="49" hidden="1"/>
    <cellStyle name="Accent6" xfId="35020" builtinId="49" hidden="1"/>
    <cellStyle name="Accent6" xfId="35059" builtinId="49" hidden="1"/>
    <cellStyle name="Accent6" xfId="35100" builtinId="49" hidden="1"/>
    <cellStyle name="Accent6" xfId="35139" builtinId="49" hidden="1"/>
    <cellStyle name="Accent6" xfId="35178" builtinId="49" hidden="1"/>
    <cellStyle name="Accent6" xfId="35217" builtinId="49" hidden="1"/>
    <cellStyle name="Accent6" xfId="35257" builtinId="49" hidden="1"/>
    <cellStyle name="Accent6" xfId="35297" builtinId="49" hidden="1"/>
    <cellStyle name="Accent6" xfId="35336" builtinId="49" hidden="1"/>
    <cellStyle name="Accent6" xfId="35376" builtinId="49" hidden="1"/>
    <cellStyle name="Accent6" xfId="35415" builtinId="49" hidden="1"/>
    <cellStyle name="Accent6" xfId="35455" builtinId="49" hidden="1"/>
    <cellStyle name="Accent6" xfId="35494" builtinId="49" hidden="1"/>
    <cellStyle name="Accent6" xfId="35533" builtinId="49" hidden="1"/>
    <cellStyle name="Accent6" xfId="35572" builtinId="49" hidden="1"/>
    <cellStyle name="Accent6" xfId="35731" builtinId="49" hidden="1"/>
    <cellStyle name="Accent6" xfId="35772" builtinId="49" hidden="1"/>
    <cellStyle name="Accent6" xfId="35811" builtinId="49" hidden="1"/>
    <cellStyle name="Accent6" xfId="35850" builtinId="49" hidden="1"/>
    <cellStyle name="Accent6" xfId="35889" builtinId="49" hidden="1"/>
    <cellStyle name="Accent6" xfId="35929" builtinId="49" hidden="1"/>
    <cellStyle name="Accent6" xfId="35968" builtinId="49" hidden="1"/>
    <cellStyle name="Accent6" xfId="36009" builtinId="49" hidden="1"/>
    <cellStyle name="Accent6" xfId="36048" builtinId="49" hidden="1"/>
    <cellStyle name="Accent6" xfId="36087" builtinId="49" hidden="1"/>
    <cellStyle name="Accent6" xfId="36126" builtinId="49" hidden="1"/>
    <cellStyle name="Accent6" xfId="36166" builtinId="49" hidden="1"/>
    <cellStyle name="Accent6" xfId="36206" builtinId="49" hidden="1"/>
    <cellStyle name="Accent6" xfId="36245" builtinId="49" hidden="1"/>
    <cellStyle name="Accent6" xfId="36285" builtinId="49" hidden="1"/>
    <cellStyle name="Accent6" xfId="36325" builtinId="49" hidden="1"/>
    <cellStyle name="Accent6" xfId="36365" builtinId="49" hidden="1"/>
    <cellStyle name="Accent6" xfId="36404" builtinId="49" hidden="1"/>
    <cellStyle name="Accent6" xfId="36443" builtinId="49" hidden="1"/>
    <cellStyle name="Accent6" xfId="35664" builtinId="49" hidden="1"/>
    <cellStyle name="Accent6" xfId="36476" builtinId="49" hidden="1"/>
    <cellStyle name="Accent6" xfId="36517" builtinId="49" hidden="1"/>
    <cellStyle name="Accent6" xfId="36556" builtinId="49" hidden="1"/>
    <cellStyle name="Accent6" xfId="36595" builtinId="49" hidden="1"/>
    <cellStyle name="Accent6" xfId="36634" builtinId="49" hidden="1"/>
    <cellStyle name="Accent6" xfId="36674" builtinId="49" hidden="1"/>
    <cellStyle name="Accent6" xfId="36713" builtinId="49" hidden="1"/>
    <cellStyle name="Accent6" xfId="36754" builtinId="49" hidden="1"/>
    <cellStyle name="Accent6" xfId="36793" builtinId="49" hidden="1"/>
    <cellStyle name="Accent6" xfId="36832" builtinId="49" hidden="1"/>
    <cellStyle name="Accent6" xfId="36871" builtinId="49" hidden="1"/>
    <cellStyle name="Accent6" xfId="36911" builtinId="49" hidden="1"/>
    <cellStyle name="Accent6" xfId="36951" builtinId="49" hidden="1"/>
    <cellStyle name="Accent6" xfId="36990" builtinId="49" hidden="1"/>
    <cellStyle name="Accent6" xfId="37030" builtinId="49" hidden="1"/>
    <cellStyle name="Accent6" xfId="37069" builtinId="49" hidden="1"/>
    <cellStyle name="Accent6" xfId="37109" builtinId="49" hidden="1"/>
    <cellStyle name="Accent6" xfId="37148" builtinId="49" hidden="1"/>
    <cellStyle name="Accent6" xfId="37187" builtinId="49" hidden="1"/>
    <cellStyle name="Accent6" xfId="35623" builtinId="49" hidden="1"/>
    <cellStyle name="Accent6" xfId="35657" builtinId="49" hidden="1"/>
    <cellStyle name="Accent6" xfId="37233" builtinId="49" hidden="1"/>
    <cellStyle name="Accent6" xfId="37272" builtinId="49" hidden="1"/>
    <cellStyle name="Accent6" xfId="37311" builtinId="49" hidden="1"/>
    <cellStyle name="Accent6" xfId="37350" builtinId="49" hidden="1"/>
    <cellStyle name="Accent6" xfId="37390" builtinId="49" hidden="1"/>
    <cellStyle name="Accent6" xfId="37429" builtinId="49" hidden="1"/>
    <cellStyle name="Accent6" xfId="37470" builtinId="49" hidden="1"/>
    <cellStyle name="Accent6" xfId="37509" builtinId="49" hidden="1"/>
    <cellStyle name="Accent6" xfId="37548" builtinId="49" hidden="1"/>
    <cellStyle name="Accent6" xfId="37587" builtinId="49" hidden="1"/>
    <cellStyle name="Accent6" xfId="37627" builtinId="49" hidden="1"/>
    <cellStyle name="Accent6" xfId="37667" builtinId="49" hidden="1"/>
    <cellStyle name="Accent6" xfId="37706" builtinId="49" hidden="1"/>
    <cellStyle name="Accent6" xfId="37746" builtinId="49" hidden="1"/>
    <cellStyle name="Accent6" xfId="37785" builtinId="49" hidden="1"/>
    <cellStyle name="Accent6" xfId="37825" builtinId="49" hidden="1"/>
    <cellStyle name="Accent6" xfId="37864" builtinId="49" hidden="1"/>
    <cellStyle name="Accent6" xfId="37903" builtinId="49" hidden="1"/>
    <cellStyle name="Accent6" xfId="37942" builtinId="49" hidden="1"/>
    <cellStyle name="Accent6" xfId="37982" builtinId="49" hidden="1"/>
    <cellStyle name="Accent6" xfId="38023" builtinId="49" hidden="1"/>
    <cellStyle name="Accent6" xfId="38062" builtinId="49" hidden="1"/>
    <cellStyle name="Accent6" xfId="38101" builtinId="49" hidden="1"/>
    <cellStyle name="Accent6" xfId="38140" builtinId="49" hidden="1"/>
    <cellStyle name="Accent6" xfId="38180" builtinId="49" hidden="1"/>
    <cellStyle name="Accent6" xfId="38219" builtinId="49" hidden="1"/>
    <cellStyle name="Accent6" xfId="38260" builtinId="49" hidden="1"/>
    <cellStyle name="Accent6" xfId="38299" builtinId="49" hidden="1"/>
    <cellStyle name="Accent6" xfId="38338" builtinId="49" hidden="1"/>
    <cellStyle name="Accent6" xfId="38377" builtinId="49" hidden="1"/>
    <cellStyle name="Accent6" xfId="38417" builtinId="49" hidden="1"/>
    <cellStyle name="Accent6" xfId="38457" builtinId="49" hidden="1"/>
    <cellStyle name="Accent6" xfId="38496" builtinId="49" hidden="1"/>
    <cellStyle name="Accent6" xfId="38536" builtinId="49" hidden="1"/>
    <cellStyle name="Accent6" xfId="38575" builtinId="49" hidden="1"/>
    <cellStyle name="Accent6" xfId="38615" builtinId="49" hidden="1"/>
    <cellStyle name="Accent6" xfId="38654" builtinId="49" hidden="1"/>
    <cellStyle name="Accent6" xfId="38693" builtinId="49" hidden="1"/>
    <cellStyle name="Accent6" xfId="38732" builtinId="49" hidden="1"/>
    <cellStyle name="Accent6" xfId="38891" builtinId="49" hidden="1"/>
    <cellStyle name="Accent6" xfId="38932" builtinId="49" hidden="1"/>
    <cellStyle name="Accent6" xfId="38971" builtinId="49" hidden="1"/>
    <cellStyle name="Accent6" xfId="39010" builtinId="49" hidden="1"/>
    <cellStyle name="Accent6" xfId="39049" builtinId="49" hidden="1"/>
    <cellStyle name="Accent6" xfId="39089" builtinId="49" hidden="1"/>
    <cellStyle name="Accent6" xfId="39128" builtinId="49" hidden="1"/>
    <cellStyle name="Accent6" xfId="39169" builtinId="49" hidden="1"/>
    <cellStyle name="Accent6" xfId="39208" builtinId="49" hidden="1"/>
    <cellStyle name="Accent6" xfId="39247" builtinId="49" hidden="1"/>
    <cellStyle name="Accent6" xfId="39286" builtinId="49" hidden="1"/>
    <cellStyle name="Accent6" xfId="39326" builtinId="49" hidden="1"/>
    <cellStyle name="Accent6" xfId="39366" builtinId="49" hidden="1"/>
    <cellStyle name="Accent6" xfId="39405" builtinId="49" hidden="1"/>
    <cellStyle name="Accent6" xfId="39445" builtinId="49" hidden="1"/>
    <cellStyle name="Accent6" xfId="39485" builtinId="49" hidden="1"/>
    <cellStyle name="Accent6" xfId="39525" builtinId="49" hidden="1"/>
    <cellStyle name="Accent6" xfId="39564" builtinId="49" hidden="1"/>
    <cellStyle name="Accent6" xfId="39603" builtinId="49" hidden="1"/>
    <cellStyle name="Accent6" xfId="38824" builtinId="49" hidden="1"/>
    <cellStyle name="Accent6" xfId="39636" builtinId="49" hidden="1"/>
    <cellStyle name="Accent6" xfId="39677" builtinId="49" hidden="1"/>
    <cellStyle name="Accent6" xfId="39716" builtinId="49" hidden="1"/>
    <cellStyle name="Accent6" xfId="39755" builtinId="49" hidden="1"/>
    <cellStyle name="Accent6" xfId="39794" builtinId="49" hidden="1"/>
    <cellStyle name="Accent6" xfId="39834" builtinId="49" hidden="1"/>
    <cellStyle name="Accent6" xfId="39873" builtinId="49" hidden="1"/>
    <cellStyle name="Accent6" xfId="39914" builtinId="49" hidden="1"/>
    <cellStyle name="Accent6" xfId="39953" builtinId="49" hidden="1"/>
    <cellStyle name="Accent6" xfId="39992" builtinId="49" hidden="1"/>
    <cellStyle name="Accent6" xfId="40031" builtinId="49" hidden="1"/>
    <cellStyle name="Accent6" xfId="40071" builtinId="49" hidden="1"/>
    <cellStyle name="Accent6" xfId="40111" builtinId="49" hidden="1"/>
    <cellStyle name="Accent6" xfId="40150" builtinId="49" hidden="1"/>
    <cellStyle name="Accent6" xfId="40190" builtinId="49" hidden="1"/>
    <cellStyle name="Accent6" xfId="40229" builtinId="49" hidden="1"/>
    <cellStyle name="Accent6" xfId="40269" builtinId="49" hidden="1"/>
    <cellStyle name="Accent6" xfId="40308" builtinId="49" hidden="1"/>
    <cellStyle name="Accent6" xfId="40347" builtinId="49" hidden="1"/>
    <cellStyle name="Accent6" xfId="38783" builtinId="49" hidden="1"/>
    <cellStyle name="Accent6" xfId="38817" builtinId="49" hidden="1"/>
    <cellStyle name="Accent6" xfId="40393" builtinId="49" hidden="1"/>
    <cellStyle name="Accent6" xfId="40432" builtinId="49" hidden="1"/>
    <cellStyle name="Accent6" xfId="40471" builtinId="49" hidden="1"/>
    <cellStyle name="Accent6" xfId="40510" builtinId="49" hidden="1"/>
    <cellStyle name="Accent6" xfId="40550" builtinId="49" hidden="1"/>
    <cellStyle name="Accent6" xfId="40589" builtinId="49" hidden="1"/>
    <cellStyle name="Accent6" xfId="40630" builtinId="49" hidden="1"/>
    <cellStyle name="Accent6" xfId="40669" builtinId="49" hidden="1"/>
    <cellStyle name="Accent6" xfId="40708" builtinId="49" hidden="1"/>
    <cellStyle name="Accent6" xfId="40747" builtinId="49" hidden="1"/>
    <cellStyle name="Accent6" xfId="40787" builtinId="49" hidden="1"/>
    <cellStyle name="Accent6" xfId="40827" builtinId="49" hidden="1"/>
    <cellStyle name="Accent6" xfId="40866" builtinId="49" hidden="1"/>
    <cellStyle name="Accent6" xfId="40906" builtinId="49" hidden="1"/>
    <cellStyle name="Accent6" xfId="40945" builtinId="49" hidden="1"/>
    <cellStyle name="Accent6" xfId="40985" builtinId="49" hidden="1"/>
    <cellStyle name="Accent6" xfId="41024" builtinId="49" hidden="1"/>
    <cellStyle name="Accent6" xfId="41063" builtinId="49" hidden="1"/>
    <cellStyle name="Accent6" xfId="41123" builtinId="49" hidden="1"/>
    <cellStyle name="Accent6" xfId="41181" builtinId="49" hidden="1"/>
    <cellStyle name="Accent6" xfId="41222" builtinId="49" hidden="1"/>
    <cellStyle name="Accent6" xfId="41261" builtinId="49" hidden="1"/>
    <cellStyle name="Accent6" xfId="41300" builtinId="49" hidden="1"/>
    <cellStyle name="Accent6" xfId="41339" builtinId="49" hidden="1"/>
    <cellStyle name="Accent6" xfId="41379" builtinId="49" hidden="1"/>
    <cellStyle name="Accent6" xfId="41418" builtinId="49" hidden="1"/>
    <cellStyle name="Accent6" xfId="41459" builtinId="49" hidden="1"/>
    <cellStyle name="Accent6" xfId="41498" builtinId="49" hidden="1"/>
    <cellStyle name="Accent6" xfId="41537" builtinId="49" hidden="1"/>
    <cellStyle name="Accent6" xfId="41576" builtinId="49" hidden="1"/>
    <cellStyle name="Accent6" xfId="41616" builtinId="49" hidden="1"/>
    <cellStyle name="Accent6" xfId="41656" builtinId="49" hidden="1"/>
    <cellStyle name="Accent6" xfId="41695" builtinId="49" hidden="1"/>
    <cellStyle name="Accent6" xfId="41735" builtinId="49" hidden="1"/>
    <cellStyle name="Accent6" xfId="41774" builtinId="49" hidden="1"/>
    <cellStyle name="Accent6" xfId="41814" builtinId="49" hidden="1"/>
    <cellStyle name="Accent6" xfId="41853" builtinId="49" hidden="1"/>
    <cellStyle name="Accent6" xfId="41892" builtinId="49" hidden="1"/>
    <cellStyle name="Accent6" xfId="41069" builtinId="49" hidden="1"/>
    <cellStyle name="Accent6" xfId="41932" builtinId="49" hidden="1"/>
    <cellStyle name="Accent6" xfId="41973" builtinId="49" hidden="1"/>
    <cellStyle name="Accent6" xfId="42012" builtinId="49" hidden="1"/>
    <cellStyle name="Accent6" xfId="42051" builtinId="49" hidden="1"/>
    <cellStyle name="Accent6" xfId="42090" builtinId="49" hidden="1"/>
    <cellStyle name="Accent6" xfId="42130" builtinId="49" hidden="1"/>
    <cellStyle name="Accent6" xfId="42169" builtinId="49" hidden="1"/>
    <cellStyle name="Accent6" xfId="42210" builtinId="49" hidden="1"/>
    <cellStyle name="Accent6" xfId="42249" builtinId="49" hidden="1"/>
    <cellStyle name="Accent6" xfId="42288" builtinId="49" hidden="1"/>
    <cellStyle name="Accent6" xfId="42327" builtinId="49" hidden="1"/>
    <cellStyle name="Accent6" xfId="42367" builtinId="49" hidden="1"/>
    <cellStyle name="Accent6" xfId="42407" builtinId="49" hidden="1"/>
    <cellStyle name="Accent6" xfId="42446" builtinId="49" hidden="1"/>
    <cellStyle name="Accent6" xfId="42486" builtinId="49" hidden="1"/>
    <cellStyle name="Accent6" xfId="42525" builtinId="49" hidden="1"/>
    <cellStyle name="Accent6" xfId="42565" builtinId="49" hidden="1"/>
    <cellStyle name="Accent6" xfId="42604" builtinId="49" hidden="1"/>
    <cellStyle name="Accent6" xfId="42643" builtinId="49" hidden="1"/>
    <cellStyle name="Accent6" xfId="42707" builtinId="49" hidden="1"/>
    <cellStyle name="Accent6" xfId="42761" builtinId="49" hidden="1"/>
    <cellStyle name="Accent6" xfId="42802" builtinId="49" hidden="1"/>
    <cellStyle name="Accent6" xfId="42841" builtinId="49" hidden="1"/>
    <cellStyle name="Accent6" xfId="42880" builtinId="49" hidden="1"/>
    <cellStyle name="Accent6" xfId="42919" builtinId="49" hidden="1"/>
    <cellStyle name="Accent6" xfId="42959" builtinId="49" hidden="1"/>
    <cellStyle name="Accent6" xfId="42998" builtinId="49" hidden="1"/>
    <cellStyle name="Accent6" xfId="43039" builtinId="49" hidden="1"/>
    <cellStyle name="Accent6" xfId="43078" builtinId="49" hidden="1"/>
    <cellStyle name="Accent6" xfId="43117" builtinId="49" hidden="1"/>
    <cellStyle name="Accent6" xfId="43156" builtinId="49" hidden="1"/>
    <cellStyle name="Accent6" xfId="43196" builtinId="49" hidden="1"/>
    <cellStyle name="Accent6" xfId="43236" builtinId="49" hidden="1"/>
    <cellStyle name="Accent6" xfId="43275" builtinId="49" hidden="1"/>
    <cellStyle name="Accent6" xfId="43315" builtinId="49" hidden="1"/>
    <cellStyle name="Accent6" xfId="43354" builtinId="49" hidden="1"/>
    <cellStyle name="Accent6" xfId="43394" builtinId="49" hidden="1"/>
    <cellStyle name="Accent6" xfId="43433" builtinId="49" hidden="1"/>
    <cellStyle name="Accent6" xfId="43472" builtinId="49" hidden="1"/>
    <cellStyle name="Accent6" xfId="42648" builtinId="49" hidden="1"/>
    <cellStyle name="Accent6" xfId="43512" builtinId="49" hidden="1"/>
    <cellStyle name="Accent6" xfId="43553" builtinId="49" hidden="1"/>
    <cellStyle name="Accent6" xfId="43592" builtinId="49" hidden="1"/>
    <cellStyle name="Accent6" xfId="43631" builtinId="49" hidden="1"/>
    <cellStyle name="Accent6" xfId="43670" builtinId="49" hidden="1"/>
    <cellStyle name="Accent6" xfId="43710" builtinId="49" hidden="1"/>
    <cellStyle name="Accent6" xfId="43749" builtinId="49" hidden="1"/>
    <cellStyle name="Accent6" xfId="43790" builtinId="49" hidden="1"/>
    <cellStyle name="Accent6" xfId="43829" builtinId="49" hidden="1"/>
    <cellStyle name="Accent6" xfId="43868" builtinId="49" hidden="1"/>
    <cellStyle name="Accent6" xfId="43907" builtinId="49" hidden="1"/>
    <cellStyle name="Accent6" xfId="43947" builtinId="49" hidden="1"/>
    <cellStyle name="Accent6" xfId="43987" builtinId="49" hidden="1"/>
    <cellStyle name="Accent6" xfId="44026" builtinId="49" hidden="1"/>
    <cellStyle name="Accent6" xfId="44066" builtinId="49" hidden="1"/>
    <cellStyle name="Accent6" xfId="44105" builtinId="49" hidden="1"/>
    <cellStyle name="Accent6" xfId="44145" builtinId="49" hidden="1"/>
    <cellStyle name="Accent6" xfId="44184" builtinId="49" hidden="1"/>
    <cellStyle name="Accent6" xfId="44223" builtinId="49" hidden="1"/>
    <cellStyle name="Accent6" xfId="44287" builtinId="49" hidden="1"/>
    <cellStyle name="Accent6" xfId="44341" builtinId="49" hidden="1"/>
    <cellStyle name="Accent6" xfId="44382" builtinId="49" hidden="1"/>
    <cellStyle name="Accent6" xfId="44421" builtinId="49" hidden="1"/>
    <cellStyle name="Accent6" xfId="44460" builtinId="49" hidden="1"/>
    <cellStyle name="Accent6" xfId="44499" builtinId="49" hidden="1"/>
    <cellStyle name="Accent6" xfId="44539" builtinId="49" hidden="1"/>
    <cellStyle name="Accent6" xfId="44578" builtinId="49" hidden="1"/>
    <cellStyle name="Accent6" xfId="44619" builtinId="49" hidden="1"/>
    <cellStyle name="Accent6" xfId="44658" builtinId="49" hidden="1"/>
    <cellStyle name="Accent6" xfId="44697" builtinId="49" hidden="1"/>
    <cellStyle name="Accent6" xfId="44736" builtinId="49" hidden="1"/>
    <cellStyle name="Accent6" xfId="44776" builtinId="49" hidden="1"/>
    <cellStyle name="Accent6" xfId="44816" builtinId="49" hidden="1"/>
    <cellStyle name="Accent6" xfId="44855" builtinId="49" hidden="1"/>
    <cellStyle name="Accent6" xfId="44895" builtinId="49" hidden="1"/>
    <cellStyle name="Accent6" xfId="44934" builtinId="49" hidden="1"/>
    <cellStyle name="Accent6" xfId="44974" builtinId="49" hidden="1"/>
    <cellStyle name="Accent6" xfId="45013" builtinId="49" hidden="1"/>
    <cellStyle name="Accent6" xfId="45052" builtinId="49" hidden="1"/>
    <cellStyle name="Accent6" xfId="44228" builtinId="49" hidden="1"/>
    <cellStyle name="Accent6" xfId="45092" builtinId="49" hidden="1"/>
    <cellStyle name="Accent6" xfId="45133" builtinId="49" hidden="1"/>
    <cellStyle name="Accent6" xfId="45172" builtinId="49" hidden="1"/>
    <cellStyle name="Accent6" xfId="45211" builtinId="49" hidden="1"/>
    <cellStyle name="Accent6" xfId="45250" builtinId="49" hidden="1"/>
    <cellStyle name="Accent6" xfId="45290" builtinId="49" hidden="1"/>
    <cellStyle name="Accent6" xfId="45329" builtinId="49" hidden="1"/>
    <cellStyle name="Accent6" xfId="45370" builtinId="49" hidden="1"/>
    <cellStyle name="Accent6" xfId="45409" builtinId="49" hidden="1"/>
    <cellStyle name="Accent6" xfId="45448" builtinId="49" hidden="1"/>
    <cellStyle name="Accent6" xfId="45487" builtinId="49" hidden="1"/>
    <cellStyle name="Accent6" xfId="45527" builtinId="49" hidden="1"/>
    <cellStyle name="Accent6" xfId="45567" builtinId="49" hidden="1"/>
    <cellStyle name="Accent6" xfId="45606" builtinId="49" hidden="1"/>
    <cellStyle name="Accent6" xfId="45646" builtinId="49" hidden="1"/>
    <cellStyle name="Accent6" xfId="45685" builtinId="49" hidden="1"/>
    <cellStyle name="Accent6" xfId="45725" builtinId="49" hidden="1"/>
    <cellStyle name="Accent6" xfId="45764" builtinId="49" hidden="1"/>
    <cellStyle name="Accent6" xfId="45803" builtinId="49" hidden="1"/>
    <cellStyle name="Accent6" xfId="45828" builtinId="49" hidden="1"/>
    <cellStyle name="Accent6" xfId="45836" builtinId="49" hidden="1"/>
    <cellStyle name="Accent6" xfId="45841" builtinId="49" hidden="1"/>
    <cellStyle name="Accent6" xfId="45845" builtinId="49" hidden="1"/>
    <cellStyle name="Accent6" xfId="45849" builtinId="49" hidden="1"/>
    <cellStyle name="Accent6" xfId="45856" builtinId="49" hidden="1"/>
    <cellStyle name="Accent6" xfId="45861" builtinId="49" hidden="1"/>
    <cellStyle name="Accent6" xfId="45866" builtinId="49" hidden="1"/>
    <cellStyle name="Accent6" xfId="45873" builtinId="49" hidden="1"/>
    <cellStyle name="Accent6" xfId="45877" builtinId="49" hidden="1"/>
    <cellStyle name="Accent6" xfId="45881" builtinId="49" hidden="1"/>
    <cellStyle name="Accent6" xfId="45887" builtinId="49" hidden="1"/>
    <cellStyle name="Accent6" xfId="45893" builtinId="49" hidden="1"/>
    <cellStyle name="Accent6" xfId="45899" builtinId="49" hidden="1"/>
    <cellStyle name="Accent6" xfId="45905" builtinId="49" hidden="1"/>
    <cellStyle name="Accent6" xfId="45911" builtinId="49" hidden="1"/>
    <cellStyle name="Accent6" xfId="45917" builtinId="49" hidden="1"/>
    <cellStyle name="Accent6" xfId="45923" builtinId="49" hidden="1"/>
    <cellStyle name="Accent6" xfId="45929" builtinId="49" hidden="1"/>
    <cellStyle name="Accent6" xfId="45935" builtinId="49" hidden="1"/>
    <cellStyle name="Accent6" xfId="45944" builtinId="49" hidden="1"/>
    <cellStyle name="Accent6" xfId="45950" builtinId="49" hidden="1"/>
    <cellStyle name="Avertissement" xfId="14" hidden="1"/>
    <cellStyle name="Bad" xfId="7" hidden="1"/>
    <cellStyle name="Bad" xfId="151" hidden="1"/>
    <cellStyle name="Bad" xfId="191" builtinId="27" hidden="1"/>
    <cellStyle name="Bad" xfId="230" builtinId="27" hidden="1"/>
    <cellStyle name="Bad" xfId="270" builtinId="27" hidden="1"/>
    <cellStyle name="Bad" xfId="310" builtinId="27" hidden="1"/>
    <cellStyle name="Bad" xfId="350" builtinId="27" hidden="1"/>
    <cellStyle name="Bad" xfId="388" builtinId="27" hidden="1"/>
    <cellStyle name="Bad" xfId="428" builtinId="27" hidden="1"/>
    <cellStyle name="Bad" xfId="467" builtinId="27" hidden="1"/>
    <cellStyle name="Bad" xfId="507" builtinId="27" hidden="1"/>
    <cellStyle name="Bad" xfId="547" builtinId="27" hidden="1"/>
    <cellStyle name="Bad" xfId="586" builtinId="27" hidden="1"/>
    <cellStyle name="Bad" xfId="626" builtinId="27" hidden="1"/>
    <cellStyle name="Bad" xfId="665" builtinId="27" hidden="1"/>
    <cellStyle name="Bad" xfId="705" builtinId="27" hidden="1"/>
    <cellStyle name="Bad" xfId="744" builtinId="27" hidden="1"/>
    <cellStyle name="Bad" xfId="783" builtinId="27" hidden="1"/>
    <cellStyle name="Bad" xfId="942" builtinId="27" hidden="1"/>
    <cellStyle name="Bad" xfId="982" builtinId="27" hidden="1"/>
    <cellStyle name="Bad" xfId="1022" builtinId="27" hidden="1"/>
    <cellStyle name="Bad" xfId="1060" builtinId="27" hidden="1"/>
    <cellStyle name="Bad" xfId="1100" builtinId="27" hidden="1"/>
    <cellStyle name="Bad" xfId="1139" builtinId="27" hidden="1"/>
    <cellStyle name="Bad" xfId="1179" builtinId="27" hidden="1"/>
    <cellStyle name="Bad" xfId="1219" builtinId="27" hidden="1"/>
    <cellStyle name="Bad" xfId="1259" builtinId="27" hidden="1"/>
    <cellStyle name="Bad" xfId="1297" builtinId="27" hidden="1"/>
    <cellStyle name="Bad" xfId="1337" builtinId="27" hidden="1"/>
    <cellStyle name="Bad" xfId="1376" builtinId="27" hidden="1"/>
    <cellStyle name="Bad" xfId="1416" builtinId="27" hidden="1"/>
    <cellStyle name="Bad" xfId="1456" builtinId="27" hidden="1"/>
    <cellStyle name="Bad" xfId="1495" builtinId="27" hidden="1"/>
    <cellStyle name="Bad" xfId="1536" builtinId="27" hidden="1"/>
    <cellStyle name="Bad" xfId="1575" builtinId="27" hidden="1"/>
    <cellStyle name="Bad" xfId="1615" builtinId="27" hidden="1"/>
    <cellStyle name="Bad" xfId="1654" builtinId="27" hidden="1"/>
    <cellStyle name="Bad" xfId="929" builtinId="27" hidden="1"/>
    <cellStyle name="Bad" xfId="825" builtinId="27" hidden="1"/>
    <cellStyle name="Bad" xfId="1727" builtinId="27" hidden="1"/>
    <cellStyle name="Bad" xfId="1767" builtinId="27" hidden="1"/>
    <cellStyle name="Bad" xfId="1805" builtinId="27" hidden="1"/>
    <cellStyle name="Bad" xfId="1845" builtinId="27" hidden="1"/>
    <cellStyle name="Bad" xfId="1884" builtinId="27" hidden="1"/>
    <cellStyle name="Bad" xfId="1924" builtinId="27" hidden="1"/>
    <cellStyle name="Bad" xfId="1964" builtinId="27" hidden="1"/>
    <cellStyle name="Bad" xfId="2004" builtinId="27" hidden="1"/>
    <cellStyle name="Bad" xfId="2042" builtinId="27" hidden="1"/>
    <cellStyle name="Bad" xfId="2082" builtinId="27" hidden="1"/>
    <cellStyle name="Bad" xfId="2121" builtinId="27" hidden="1"/>
    <cellStyle name="Bad" xfId="2161" builtinId="27" hidden="1"/>
    <cellStyle name="Bad" xfId="2201" builtinId="27" hidden="1"/>
    <cellStyle name="Bad" xfId="2240" builtinId="27" hidden="1"/>
    <cellStyle name="Bad" xfId="2280" builtinId="27" hidden="1"/>
    <cellStyle name="Bad" xfId="2319" builtinId="27" hidden="1"/>
    <cellStyle name="Bad" xfId="2359" builtinId="27" hidden="1"/>
    <cellStyle name="Bad" xfId="2398" builtinId="27" hidden="1"/>
    <cellStyle name="Bad" xfId="838" builtinId="27" hidden="1"/>
    <cellStyle name="Bad" xfId="874" builtinId="27" hidden="1"/>
    <cellStyle name="Bad" xfId="2443" builtinId="27" hidden="1"/>
    <cellStyle name="Bad" xfId="2483" builtinId="27" hidden="1"/>
    <cellStyle name="Bad" xfId="2521" builtinId="27" hidden="1"/>
    <cellStyle name="Bad" xfId="2561" builtinId="27" hidden="1"/>
    <cellStyle name="Bad" xfId="2600" builtinId="27" hidden="1"/>
    <cellStyle name="Bad" xfId="2640" builtinId="27" hidden="1"/>
    <cellStyle name="Bad" xfId="2680" builtinId="27" hidden="1"/>
    <cellStyle name="Bad" xfId="2720" builtinId="27" hidden="1"/>
    <cellStyle name="Bad" xfId="2758" builtinId="27" hidden="1"/>
    <cellStyle name="Bad" xfId="2798" builtinId="27" hidden="1"/>
    <cellStyle name="Bad" xfId="2837" builtinId="27" hidden="1"/>
    <cellStyle name="Bad" xfId="2877" builtinId="27" hidden="1"/>
    <cellStyle name="Bad" xfId="2917" builtinId="27" hidden="1"/>
    <cellStyle name="Bad" xfId="2956" builtinId="27" hidden="1"/>
    <cellStyle name="Bad" xfId="2996" builtinId="27" hidden="1"/>
    <cellStyle name="Bad" xfId="3035" builtinId="27" hidden="1"/>
    <cellStyle name="Bad" xfId="3075" builtinId="27" hidden="1"/>
    <cellStyle name="Bad" xfId="3114" builtinId="27" hidden="1"/>
    <cellStyle name="Bad" xfId="3153" builtinId="27" hidden="1"/>
    <cellStyle name="Bad" xfId="3346" builtinId="27" hidden="1"/>
    <cellStyle name="Bad" xfId="3390" builtinId="27" hidden="1"/>
    <cellStyle name="Bad" xfId="3430" builtinId="27" hidden="1"/>
    <cellStyle name="Bad" xfId="3468" builtinId="27" hidden="1"/>
    <cellStyle name="Bad" xfId="3508" builtinId="27" hidden="1"/>
    <cellStyle name="Bad" xfId="3547" builtinId="27" hidden="1"/>
    <cellStyle name="Bad" xfId="3587" builtinId="27" hidden="1"/>
    <cellStyle name="Bad" xfId="3627" builtinId="27" hidden="1"/>
    <cellStyle name="Bad" xfId="3667" builtinId="27" hidden="1"/>
    <cellStyle name="Bad" xfId="3705" builtinId="27" hidden="1"/>
    <cellStyle name="Bad" xfId="3745" builtinId="27" hidden="1"/>
    <cellStyle name="Bad" xfId="3788" builtinId="27" hidden="1"/>
    <cellStyle name="Bad" xfId="3828" builtinId="27" hidden="1"/>
    <cellStyle name="Bad" xfId="3868" builtinId="27" hidden="1"/>
    <cellStyle name="Bad" xfId="3907" builtinId="27" hidden="1"/>
    <cellStyle name="Bad" xfId="3948" builtinId="27" hidden="1"/>
    <cellStyle name="Bad" xfId="3987" builtinId="27" hidden="1"/>
    <cellStyle name="Bad" xfId="4027" builtinId="27" hidden="1"/>
    <cellStyle name="Bad" xfId="4066" builtinId="27" hidden="1"/>
    <cellStyle name="Bad" xfId="4123" builtinId="27" hidden="1"/>
    <cellStyle name="Bad" xfId="4282" builtinId="27" hidden="1"/>
    <cellStyle name="Bad" xfId="4326" builtinId="27" hidden="1"/>
    <cellStyle name="Bad" xfId="4366" builtinId="27" hidden="1"/>
    <cellStyle name="Bad" xfId="4404" builtinId="27" hidden="1"/>
    <cellStyle name="Bad" xfId="4444" builtinId="27" hidden="1"/>
    <cellStyle name="Bad" xfId="4483" builtinId="27" hidden="1"/>
    <cellStyle name="Bad" xfId="4523" builtinId="27" hidden="1"/>
    <cellStyle name="Bad" xfId="4563" builtinId="27" hidden="1"/>
    <cellStyle name="Bad" xfId="4603" builtinId="27" hidden="1"/>
    <cellStyle name="Bad" xfId="4641" builtinId="27" hidden="1"/>
    <cellStyle name="Bad" xfId="4681" builtinId="27" hidden="1"/>
    <cellStyle name="Bad" xfId="4724" builtinId="27" hidden="1"/>
    <cellStyle name="Bad" xfId="4764" builtinId="27" hidden="1"/>
    <cellStyle name="Bad" xfId="4804" builtinId="27" hidden="1"/>
    <cellStyle name="Bad" xfId="4843" builtinId="27" hidden="1"/>
    <cellStyle name="Bad" xfId="4884" builtinId="27" hidden="1"/>
    <cellStyle name="Bad" xfId="4923" builtinId="27" hidden="1"/>
    <cellStyle name="Bad" xfId="4963" builtinId="27" hidden="1"/>
    <cellStyle name="Bad" xfId="5002" builtinId="27" hidden="1"/>
    <cellStyle name="Bad" xfId="4269" builtinId="27" hidden="1"/>
    <cellStyle name="Bad" xfId="4165" builtinId="27" hidden="1"/>
    <cellStyle name="Bad" xfId="5075" builtinId="27" hidden="1"/>
    <cellStyle name="Bad" xfId="5115" builtinId="27" hidden="1"/>
    <cellStyle name="Bad" xfId="5153" builtinId="27" hidden="1"/>
    <cellStyle name="Bad" xfId="5193" builtinId="27" hidden="1"/>
    <cellStyle name="Bad" xfId="5232" builtinId="27" hidden="1"/>
    <cellStyle name="Bad" xfId="5272" builtinId="27" hidden="1"/>
    <cellStyle name="Bad" xfId="5312" builtinId="27" hidden="1"/>
    <cellStyle name="Bad" xfId="5352" builtinId="27" hidden="1"/>
    <cellStyle name="Bad" xfId="5390" builtinId="27" hidden="1"/>
    <cellStyle name="Bad" xfId="5430" builtinId="27" hidden="1"/>
    <cellStyle name="Bad" xfId="5469" builtinId="27" hidden="1"/>
    <cellStyle name="Bad" xfId="5509" builtinId="27" hidden="1"/>
    <cellStyle name="Bad" xfId="5549" builtinId="27" hidden="1"/>
    <cellStyle name="Bad" xfId="5588" builtinId="27" hidden="1"/>
    <cellStyle name="Bad" xfId="5628" builtinId="27" hidden="1"/>
    <cellStyle name="Bad" xfId="5667" builtinId="27" hidden="1"/>
    <cellStyle name="Bad" xfId="5707" builtinId="27" hidden="1"/>
    <cellStyle name="Bad" xfId="5746" builtinId="27" hidden="1"/>
    <cellStyle name="Bad" xfId="4178" builtinId="27" hidden="1"/>
    <cellStyle name="Bad" xfId="4214" builtinId="27" hidden="1"/>
    <cellStyle name="Bad" xfId="5791" builtinId="27" hidden="1"/>
    <cellStyle name="Bad" xfId="5831" builtinId="27" hidden="1"/>
    <cellStyle name="Bad" xfId="5869" builtinId="27" hidden="1"/>
    <cellStyle name="Bad" xfId="5909" builtinId="27" hidden="1"/>
    <cellStyle name="Bad" xfId="5948" builtinId="27" hidden="1"/>
    <cellStyle name="Bad" xfId="5988" builtinId="27" hidden="1"/>
    <cellStyle name="Bad" xfId="6028" builtinId="27" hidden="1"/>
    <cellStyle name="Bad" xfId="6068" builtinId="27" hidden="1"/>
    <cellStyle name="Bad" xfId="6106" builtinId="27" hidden="1"/>
    <cellStyle name="Bad" xfId="6146" builtinId="27" hidden="1"/>
    <cellStyle name="Bad" xfId="6185" builtinId="27" hidden="1"/>
    <cellStyle name="Bad" xfId="6225" builtinId="27" hidden="1"/>
    <cellStyle name="Bad" xfId="6265" builtinId="27" hidden="1"/>
    <cellStyle name="Bad" xfId="6304" builtinId="27" hidden="1"/>
    <cellStyle name="Bad" xfId="6344" builtinId="27" hidden="1"/>
    <cellStyle name="Bad" xfId="6383" builtinId="27" hidden="1"/>
    <cellStyle name="Bad" xfId="6423" builtinId="27" hidden="1"/>
    <cellStyle name="Bad" xfId="6462" builtinId="27" hidden="1"/>
    <cellStyle name="Bad" xfId="3333" builtinId="27" hidden="1"/>
    <cellStyle name="Bad" xfId="3205" builtinId="27" hidden="1"/>
    <cellStyle name="Bad" xfId="6517" builtinId="27" hidden="1"/>
    <cellStyle name="Bad" xfId="6557" builtinId="27" hidden="1"/>
    <cellStyle name="Bad" xfId="6595" builtinId="27" hidden="1"/>
    <cellStyle name="Bad" xfId="6635" builtinId="27" hidden="1"/>
    <cellStyle name="Bad" xfId="6674" builtinId="27" hidden="1"/>
    <cellStyle name="Bad" xfId="6714" builtinId="27" hidden="1"/>
    <cellStyle name="Bad" xfId="6754" builtinId="27" hidden="1"/>
    <cellStyle name="Bad" xfId="6794" builtinId="27" hidden="1"/>
    <cellStyle name="Bad" xfId="6832" builtinId="27" hidden="1"/>
    <cellStyle name="Bad" xfId="6872" builtinId="27" hidden="1"/>
    <cellStyle name="Bad" xfId="6913" builtinId="27" hidden="1"/>
    <cellStyle name="Bad" xfId="6953" builtinId="27" hidden="1"/>
    <cellStyle name="Bad" xfId="6993" builtinId="27" hidden="1"/>
    <cellStyle name="Bad" xfId="7032" builtinId="27" hidden="1"/>
    <cellStyle name="Bad" xfId="7073" builtinId="27" hidden="1"/>
    <cellStyle name="Bad" xfId="7112" builtinId="27" hidden="1"/>
    <cellStyle name="Bad" xfId="7152" builtinId="27" hidden="1"/>
    <cellStyle name="Bad" xfId="7191" builtinId="27" hidden="1"/>
    <cellStyle name="Bad" xfId="7241" builtinId="27" hidden="1"/>
    <cellStyle name="Bad" xfId="7400" builtinId="27" hidden="1"/>
    <cellStyle name="Bad" xfId="7442" builtinId="27" hidden="1"/>
    <cellStyle name="Bad" xfId="7482" builtinId="27" hidden="1"/>
    <cellStyle name="Bad" xfId="7520" builtinId="27" hidden="1"/>
    <cellStyle name="Bad" xfId="7560" builtinId="27" hidden="1"/>
    <cellStyle name="Bad" xfId="7599" builtinId="27" hidden="1"/>
    <cellStyle name="Bad" xfId="7639" builtinId="27" hidden="1"/>
    <cellStyle name="Bad" xfId="7679" builtinId="27" hidden="1"/>
    <cellStyle name="Bad" xfId="7719" builtinId="27" hidden="1"/>
    <cellStyle name="Bad" xfId="7757" builtinId="27" hidden="1"/>
    <cellStyle name="Bad" xfId="7797" builtinId="27" hidden="1"/>
    <cellStyle name="Bad" xfId="7838" builtinId="27" hidden="1"/>
    <cellStyle name="Bad" xfId="7878" builtinId="27" hidden="1"/>
    <cellStyle name="Bad" xfId="7918" builtinId="27" hidden="1"/>
    <cellStyle name="Bad" xfId="7957" builtinId="27" hidden="1"/>
    <cellStyle name="Bad" xfId="7998" builtinId="27" hidden="1"/>
    <cellStyle name="Bad" xfId="8037" builtinId="27" hidden="1"/>
    <cellStyle name="Bad" xfId="8077" builtinId="27" hidden="1"/>
    <cellStyle name="Bad" xfId="8116" builtinId="27" hidden="1"/>
    <cellStyle name="Bad" xfId="7387" builtinId="27" hidden="1"/>
    <cellStyle name="Bad" xfId="7283" builtinId="27" hidden="1"/>
    <cellStyle name="Bad" xfId="8189" builtinId="27" hidden="1"/>
    <cellStyle name="Bad" xfId="8229" builtinId="27" hidden="1"/>
    <cellStyle name="Bad" xfId="8267" builtinId="27" hidden="1"/>
    <cellStyle name="Bad" xfId="8307" builtinId="27" hidden="1"/>
    <cellStyle name="Bad" xfId="8346" builtinId="27" hidden="1"/>
    <cellStyle name="Bad" xfId="8386" builtinId="27" hidden="1"/>
    <cellStyle name="Bad" xfId="8426" builtinId="27" hidden="1"/>
    <cellStyle name="Bad" xfId="8466" builtinId="27" hidden="1"/>
    <cellStyle name="Bad" xfId="8504" builtinId="27" hidden="1"/>
    <cellStyle name="Bad" xfId="8544" builtinId="27" hidden="1"/>
    <cellStyle name="Bad" xfId="8583" builtinId="27" hidden="1"/>
    <cellStyle name="Bad" xfId="8623" builtinId="27" hidden="1"/>
    <cellStyle name="Bad" xfId="8663" builtinId="27" hidden="1"/>
    <cellStyle name="Bad" xfId="8702" builtinId="27" hidden="1"/>
    <cellStyle name="Bad" xfId="8742" builtinId="27" hidden="1"/>
    <cellStyle name="Bad" xfId="8781" builtinId="27" hidden="1"/>
    <cellStyle name="Bad" xfId="8821" builtinId="27" hidden="1"/>
    <cellStyle name="Bad" xfId="8860" builtinId="27" hidden="1"/>
    <cellStyle name="Bad" xfId="7296" builtinId="27" hidden="1"/>
    <cellStyle name="Bad" xfId="7332" builtinId="27" hidden="1"/>
    <cellStyle name="Bad" xfId="8905" builtinId="27" hidden="1"/>
    <cellStyle name="Bad" xfId="8945" builtinId="27" hidden="1"/>
    <cellStyle name="Bad" xfId="8983" builtinId="27" hidden="1"/>
    <cellStyle name="Bad" xfId="9023" builtinId="27" hidden="1"/>
    <cellStyle name="Bad" xfId="9062" builtinId="27" hidden="1"/>
    <cellStyle name="Bad" xfId="9102" builtinId="27" hidden="1"/>
    <cellStyle name="Bad" xfId="9142" builtinId="27" hidden="1"/>
    <cellStyle name="Bad" xfId="9182" builtinId="27" hidden="1"/>
    <cellStyle name="Bad" xfId="9220" builtinId="27" hidden="1"/>
    <cellStyle name="Bad" xfId="9260" builtinId="27" hidden="1"/>
    <cellStyle name="Bad" xfId="9299" builtinId="27" hidden="1"/>
    <cellStyle name="Bad" xfId="9339" builtinId="27" hidden="1"/>
    <cellStyle name="Bad" xfId="9379" builtinId="27" hidden="1"/>
    <cellStyle name="Bad" xfId="9418" builtinId="27" hidden="1"/>
    <cellStyle name="Bad" xfId="9458" builtinId="27" hidden="1"/>
    <cellStyle name="Bad" xfId="9497" builtinId="27" hidden="1"/>
    <cellStyle name="Bad" xfId="9537" builtinId="27" hidden="1"/>
    <cellStyle name="Bad" xfId="9576" builtinId="27" hidden="1"/>
    <cellStyle name="Bad" xfId="3302" builtinId="27" hidden="1"/>
    <cellStyle name="Bad" xfId="9617" builtinId="27" hidden="1"/>
    <cellStyle name="Bad" xfId="9657" builtinId="27" hidden="1"/>
    <cellStyle name="Bad" xfId="9697" builtinId="27" hidden="1"/>
    <cellStyle name="Bad" xfId="9735" builtinId="27" hidden="1"/>
    <cellStyle name="Bad" xfId="9775" builtinId="27" hidden="1"/>
    <cellStyle name="Bad" xfId="9814" builtinId="27" hidden="1"/>
    <cellStyle name="Bad" xfId="9854" builtinId="27" hidden="1"/>
    <cellStyle name="Bad" xfId="9894" builtinId="27" hidden="1"/>
    <cellStyle name="Bad" xfId="9934" builtinId="27" hidden="1"/>
    <cellStyle name="Bad" xfId="9972" builtinId="27" hidden="1"/>
    <cellStyle name="Bad" xfId="10012" builtinId="27" hidden="1"/>
    <cellStyle name="Bad" xfId="10051" builtinId="27" hidden="1"/>
    <cellStyle name="Bad" xfId="10091" builtinId="27" hidden="1"/>
    <cellStyle name="Bad" xfId="10131" builtinId="27" hidden="1"/>
    <cellStyle name="Bad" xfId="10170" builtinId="27" hidden="1"/>
    <cellStyle name="Bad" xfId="10210" builtinId="27" hidden="1"/>
    <cellStyle name="Bad" xfId="10249" builtinId="27" hidden="1"/>
    <cellStyle name="Bad" xfId="10289" builtinId="27" hidden="1"/>
    <cellStyle name="Bad" xfId="10328" builtinId="27" hidden="1"/>
    <cellStyle name="Bad" xfId="10367" builtinId="27" hidden="1"/>
    <cellStyle name="Bad" xfId="10526" builtinId="27" hidden="1"/>
    <cellStyle name="Bad" xfId="10566" builtinId="27" hidden="1"/>
    <cellStyle name="Bad" xfId="10606" builtinId="27" hidden="1"/>
    <cellStyle name="Bad" xfId="10644" builtinId="27" hidden="1"/>
    <cellStyle name="Bad" xfId="10684" builtinId="27" hidden="1"/>
    <cellStyle name="Bad" xfId="10723" builtinId="27" hidden="1"/>
    <cellStyle name="Bad" xfId="10763" builtinId="27" hidden="1"/>
    <cellStyle name="Bad" xfId="10803" builtinId="27" hidden="1"/>
    <cellStyle name="Bad" xfId="10843" builtinId="27" hidden="1"/>
    <cellStyle name="Bad" xfId="10881" builtinId="27" hidden="1"/>
    <cellStyle name="Bad" xfId="10921" builtinId="27" hidden="1"/>
    <cellStyle name="Bad" xfId="10960" builtinId="27" hidden="1"/>
    <cellStyle name="Bad" xfId="11000" builtinId="27" hidden="1"/>
    <cellStyle name="Bad" xfId="11040" builtinId="27" hidden="1"/>
    <cellStyle name="Bad" xfId="11079" builtinId="27" hidden="1"/>
    <cellStyle name="Bad" xfId="11120" builtinId="27" hidden="1"/>
    <cellStyle name="Bad" xfId="11159" builtinId="27" hidden="1"/>
    <cellStyle name="Bad" xfId="11199" builtinId="27" hidden="1"/>
    <cellStyle name="Bad" xfId="11238" builtinId="27" hidden="1"/>
    <cellStyle name="Bad" xfId="10513" builtinId="27" hidden="1"/>
    <cellStyle name="Bad" xfId="10409" builtinId="27" hidden="1"/>
    <cellStyle name="Bad" xfId="11311" builtinId="27" hidden="1"/>
    <cellStyle name="Bad" xfId="11351" builtinId="27" hidden="1"/>
    <cellStyle name="Bad" xfId="11389" builtinId="27" hidden="1"/>
    <cellStyle name="Bad" xfId="11429" builtinId="27" hidden="1"/>
    <cellStyle name="Bad" xfId="11468" builtinId="27" hidden="1"/>
    <cellStyle name="Bad" xfId="11508" builtinId="27" hidden="1"/>
    <cellStyle name="Bad" xfId="11548" builtinId="27" hidden="1"/>
    <cellStyle name="Bad" xfId="11588" builtinId="27" hidden="1"/>
    <cellStyle name="Bad" xfId="11626" builtinId="27" hidden="1"/>
    <cellStyle name="Bad" xfId="11666" builtinId="27" hidden="1"/>
    <cellStyle name="Bad" xfId="11705" builtinId="27" hidden="1"/>
    <cellStyle name="Bad" xfId="11745" builtinId="27" hidden="1"/>
    <cellStyle name="Bad" xfId="11785" builtinId="27" hidden="1"/>
    <cellStyle name="Bad" xfId="11824" builtinId="27" hidden="1"/>
    <cellStyle name="Bad" xfId="11864" builtinId="27" hidden="1"/>
    <cellStyle name="Bad" xfId="11903" builtinId="27" hidden="1"/>
    <cellStyle name="Bad" xfId="11943" builtinId="27" hidden="1"/>
    <cellStyle name="Bad" xfId="11982" builtinId="27" hidden="1"/>
    <cellStyle name="Bad" xfId="10422" builtinId="27" hidden="1"/>
    <cellStyle name="Bad" xfId="10458" builtinId="27" hidden="1"/>
    <cellStyle name="Bad" xfId="12027" builtinId="27" hidden="1"/>
    <cellStyle name="Bad" xfId="12067" builtinId="27" hidden="1"/>
    <cellStyle name="Bad" xfId="12105" builtinId="27" hidden="1"/>
    <cellStyle name="Bad" xfId="12145" builtinId="27" hidden="1"/>
    <cellStyle name="Bad" xfId="12184" builtinId="27" hidden="1"/>
    <cellStyle name="Bad" xfId="12224" builtinId="27" hidden="1"/>
    <cellStyle name="Bad" xfId="12264" builtinId="27" hidden="1"/>
    <cellStyle name="Bad" xfId="12304" builtinId="27" hidden="1"/>
    <cellStyle name="Bad" xfId="12342" builtinId="27" hidden="1"/>
    <cellStyle name="Bad" xfId="12382" builtinId="27" hidden="1"/>
    <cellStyle name="Bad" xfId="12421" builtinId="27" hidden="1"/>
    <cellStyle name="Bad" xfId="12461" builtinId="27" hidden="1"/>
    <cellStyle name="Bad" xfId="12501" builtinId="27" hidden="1"/>
    <cellStyle name="Bad" xfId="12540" builtinId="27" hidden="1"/>
    <cellStyle name="Bad" xfId="12580" builtinId="27" hidden="1"/>
    <cellStyle name="Bad" xfId="12619" builtinId="27" hidden="1"/>
    <cellStyle name="Bad" xfId="12659" builtinId="27" hidden="1"/>
    <cellStyle name="Bad" xfId="12698" builtinId="27" hidden="1"/>
    <cellStyle name="Bad" xfId="12737" builtinId="27" hidden="1"/>
    <cellStyle name="Bad" xfId="12777" builtinId="27" hidden="1"/>
    <cellStyle name="Bad" xfId="12817" builtinId="27" hidden="1"/>
    <cellStyle name="Bad" xfId="12857" builtinId="27" hidden="1"/>
    <cellStyle name="Bad" xfId="12895" builtinId="27" hidden="1"/>
    <cellStyle name="Bad" xfId="12935" builtinId="27" hidden="1"/>
    <cellStyle name="Bad" xfId="12974" builtinId="27" hidden="1"/>
    <cellStyle name="Bad" xfId="13014" builtinId="27" hidden="1"/>
    <cellStyle name="Bad" xfId="13054" builtinId="27" hidden="1"/>
    <cellStyle name="Bad" xfId="13094" builtinId="27" hidden="1"/>
    <cellStyle name="Bad" xfId="13132" builtinId="27" hidden="1"/>
    <cellStyle name="Bad" xfId="13172" builtinId="27" hidden="1"/>
    <cellStyle name="Bad" xfId="13211" builtinId="27" hidden="1"/>
    <cellStyle name="Bad" xfId="13251" builtinId="27" hidden="1"/>
    <cellStyle name="Bad" xfId="13291" builtinId="27" hidden="1"/>
    <cellStyle name="Bad" xfId="13330" builtinId="27" hidden="1"/>
    <cellStyle name="Bad" xfId="13370" builtinId="27" hidden="1"/>
    <cellStyle name="Bad" xfId="13409" builtinId="27" hidden="1"/>
    <cellStyle name="Bad" xfId="13449" builtinId="27" hidden="1"/>
    <cellStyle name="Bad" xfId="13488" builtinId="27" hidden="1"/>
    <cellStyle name="Bad" xfId="13527" builtinId="27" hidden="1"/>
    <cellStyle name="Bad" xfId="13686" builtinId="27" hidden="1"/>
    <cellStyle name="Bad" xfId="13726" builtinId="27" hidden="1"/>
    <cellStyle name="Bad" xfId="13766" builtinId="27" hidden="1"/>
    <cellStyle name="Bad" xfId="13804" builtinId="27" hidden="1"/>
    <cellStyle name="Bad" xfId="13844" builtinId="27" hidden="1"/>
    <cellStyle name="Bad" xfId="13883" builtinId="27" hidden="1"/>
    <cellStyle name="Bad" xfId="13923" builtinId="27" hidden="1"/>
    <cellStyle name="Bad" xfId="13963" builtinId="27" hidden="1"/>
    <cellStyle name="Bad" xfId="14003" builtinId="27" hidden="1"/>
    <cellStyle name="Bad" xfId="14041" builtinId="27" hidden="1"/>
    <cellStyle name="Bad" xfId="14081" builtinId="27" hidden="1"/>
    <cellStyle name="Bad" xfId="14120" builtinId="27" hidden="1"/>
    <cellStyle name="Bad" xfId="14160" builtinId="27" hidden="1"/>
    <cellStyle name="Bad" xfId="14200" builtinId="27" hidden="1"/>
    <cellStyle name="Bad" xfId="14239" builtinId="27" hidden="1"/>
    <cellStyle name="Bad" xfId="14280" builtinId="27" hidden="1"/>
    <cellStyle name="Bad" xfId="14319" builtinId="27" hidden="1"/>
    <cellStyle name="Bad" xfId="14359" builtinId="27" hidden="1"/>
    <cellStyle name="Bad" xfId="14398" builtinId="27" hidden="1"/>
    <cellStyle name="Bad" xfId="13673" builtinId="27" hidden="1"/>
    <cellStyle name="Bad" xfId="13569" builtinId="27" hidden="1"/>
    <cellStyle name="Bad" xfId="14471" builtinId="27" hidden="1"/>
    <cellStyle name="Bad" xfId="14511" builtinId="27" hidden="1"/>
    <cellStyle name="Bad" xfId="14549" builtinId="27" hidden="1"/>
    <cellStyle name="Bad" xfId="14589" builtinId="27" hidden="1"/>
    <cellStyle name="Bad" xfId="14628" builtinId="27" hidden="1"/>
    <cellStyle name="Bad" xfId="14668" builtinId="27" hidden="1"/>
    <cellStyle name="Bad" xfId="14708" builtinId="27" hidden="1"/>
    <cellStyle name="Bad" xfId="14748" builtinId="27" hidden="1"/>
    <cellStyle name="Bad" xfId="14786" builtinId="27" hidden="1"/>
    <cellStyle name="Bad" xfId="14826" builtinId="27" hidden="1"/>
    <cellStyle name="Bad" xfId="14865" builtinId="27" hidden="1"/>
    <cellStyle name="Bad" xfId="14905" builtinId="27" hidden="1"/>
    <cellStyle name="Bad" xfId="14945" builtinId="27" hidden="1"/>
    <cellStyle name="Bad" xfId="14984" builtinId="27" hidden="1"/>
    <cellStyle name="Bad" xfId="15024" builtinId="27" hidden="1"/>
    <cellStyle name="Bad" xfId="15063" builtinId="27" hidden="1"/>
    <cellStyle name="Bad" xfId="15103" builtinId="27" hidden="1"/>
    <cellStyle name="Bad" xfId="15142" builtinId="27" hidden="1"/>
    <cellStyle name="Bad" xfId="13582" builtinId="27" hidden="1"/>
    <cellStyle name="Bad" xfId="13618" builtinId="27" hidden="1"/>
    <cellStyle name="Bad" xfId="15187" builtinId="27" hidden="1"/>
    <cellStyle name="Bad" xfId="15227" builtinId="27" hidden="1"/>
    <cellStyle name="Bad" xfId="15265" builtinId="27" hidden="1"/>
    <cellStyle name="Bad" xfId="15305" builtinId="27" hidden="1"/>
    <cellStyle name="Bad" xfId="15344" builtinId="27" hidden="1"/>
    <cellStyle name="Bad" xfId="15384" builtinId="27" hidden="1"/>
    <cellStyle name="Bad" xfId="15424" builtinId="27" hidden="1"/>
    <cellStyle name="Bad" xfId="15464" builtinId="27" hidden="1"/>
    <cellStyle name="Bad" xfId="15502" builtinId="27" hidden="1"/>
    <cellStyle name="Bad" xfId="15542" builtinId="27" hidden="1"/>
    <cellStyle name="Bad" xfId="15581" builtinId="27" hidden="1"/>
    <cellStyle name="Bad" xfId="15621" builtinId="27" hidden="1"/>
    <cellStyle name="Bad" xfId="15661" builtinId="27" hidden="1"/>
    <cellStyle name="Bad" xfId="15700" builtinId="27" hidden="1"/>
    <cellStyle name="Bad" xfId="15740" builtinId="27" hidden="1"/>
    <cellStyle name="Bad" xfId="15779" builtinId="27" hidden="1"/>
    <cellStyle name="Bad" xfId="15819" builtinId="27" hidden="1"/>
    <cellStyle name="Bad" xfId="15858" builtinId="27" hidden="1"/>
    <cellStyle name="Bad" xfId="3218" builtinId="27" hidden="1"/>
    <cellStyle name="Bad" xfId="3270" builtinId="27" hidden="1"/>
    <cellStyle name="Bad" xfId="15911" builtinId="27" hidden="1"/>
    <cellStyle name="Bad" xfId="15951" builtinId="27" hidden="1"/>
    <cellStyle name="Bad" xfId="15989" builtinId="27" hidden="1"/>
    <cellStyle name="Bad" xfId="16029" builtinId="27" hidden="1"/>
    <cellStyle name="Bad" xfId="16068" builtinId="27" hidden="1"/>
    <cellStyle name="Bad" xfId="16108" builtinId="27" hidden="1"/>
    <cellStyle name="Bad" xfId="16148" builtinId="27" hidden="1"/>
    <cellStyle name="Bad" xfId="16188" builtinId="27" hidden="1"/>
    <cellStyle name="Bad" xfId="16226" builtinId="27" hidden="1"/>
    <cellStyle name="Bad" xfId="16266" builtinId="27" hidden="1"/>
    <cellStyle name="Bad" xfId="16305" builtinId="27" hidden="1"/>
    <cellStyle name="Bad" xfId="16345" builtinId="27" hidden="1"/>
    <cellStyle name="Bad" xfId="16385" builtinId="27" hidden="1"/>
    <cellStyle name="Bad" xfId="16424" builtinId="27" hidden="1"/>
    <cellStyle name="Bad" xfId="16464" builtinId="27" hidden="1"/>
    <cellStyle name="Bad" xfId="16503" builtinId="27" hidden="1"/>
    <cellStyle name="Bad" xfId="16543" builtinId="27" hidden="1"/>
    <cellStyle name="Bad" xfId="16582" builtinId="27" hidden="1"/>
    <cellStyle name="Bad" xfId="16621" builtinId="27" hidden="1"/>
    <cellStyle name="Bad" xfId="16780" builtinId="27" hidden="1"/>
    <cellStyle name="Bad" xfId="16820" builtinId="27" hidden="1"/>
    <cellStyle name="Bad" xfId="16860" builtinId="27" hidden="1"/>
    <cellStyle name="Bad" xfId="16898" builtinId="27" hidden="1"/>
    <cellStyle name="Bad" xfId="16938" builtinId="27" hidden="1"/>
    <cellStyle name="Bad" xfId="16977" builtinId="27" hidden="1"/>
    <cellStyle name="Bad" xfId="17017" builtinId="27" hidden="1"/>
    <cellStyle name="Bad" xfId="17057" builtinId="27" hidden="1"/>
    <cellStyle name="Bad" xfId="17097" builtinId="27" hidden="1"/>
    <cellStyle name="Bad" xfId="17135" builtinId="27" hidden="1"/>
    <cellStyle name="Bad" xfId="17175" builtinId="27" hidden="1"/>
    <cellStyle name="Bad" xfId="17214" builtinId="27" hidden="1"/>
    <cellStyle name="Bad" xfId="17254" builtinId="27" hidden="1"/>
    <cellStyle name="Bad" xfId="17294" builtinId="27" hidden="1"/>
    <cellStyle name="Bad" xfId="17333" builtinId="27" hidden="1"/>
    <cellStyle name="Bad" xfId="17374" builtinId="27" hidden="1"/>
    <cellStyle name="Bad" xfId="17413" builtinId="27" hidden="1"/>
    <cellStyle name="Bad" xfId="17453" builtinId="27" hidden="1"/>
    <cellStyle name="Bad" xfId="17492" builtinId="27" hidden="1"/>
    <cellStyle name="Bad" xfId="16767" builtinId="27" hidden="1"/>
    <cellStyle name="Bad" xfId="16663" builtinId="27" hidden="1"/>
    <cellStyle name="Bad" xfId="17565" builtinId="27" hidden="1"/>
    <cellStyle name="Bad" xfId="17605" builtinId="27" hidden="1"/>
    <cellStyle name="Bad" xfId="17643" builtinId="27" hidden="1"/>
    <cellStyle name="Bad" xfId="17683" builtinId="27" hidden="1"/>
    <cellStyle name="Bad" xfId="17722" builtinId="27" hidden="1"/>
    <cellStyle name="Bad" xfId="17762" builtinId="27" hidden="1"/>
    <cellStyle name="Bad" xfId="17802" builtinId="27" hidden="1"/>
    <cellStyle name="Bad" xfId="17842" builtinId="27" hidden="1"/>
    <cellStyle name="Bad" xfId="17880" builtinId="27" hidden="1"/>
    <cellStyle name="Bad" xfId="17920" builtinId="27" hidden="1"/>
    <cellStyle name="Bad" xfId="17959" builtinId="27" hidden="1"/>
    <cellStyle name="Bad" xfId="17999" builtinId="27" hidden="1"/>
    <cellStyle name="Bad" xfId="18039" builtinId="27" hidden="1"/>
    <cellStyle name="Bad" xfId="18078" builtinId="27" hidden="1"/>
    <cellStyle name="Bad" xfId="18118" builtinId="27" hidden="1"/>
    <cellStyle name="Bad" xfId="18157" builtinId="27" hidden="1"/>
    <cellStyle name="Bad" xfId="18197" builtinId="27" hidden="1"/>
    <cellStyle name="Bad" xfId="18236" builtinId="27" hidden="1"/>
    <cellStyle name="Bad" xfId="16676" builtinId="27" hidden="1"/>
    <cellStyle name="Bad" xfId="16712" builtinId="27" hidden="1"/>
    <cellStyle name="Bad" xfId="18281" builtinId="27" hidden="1"/>
    <cellStyle name="Bad" xfId="18321" builtinId="27" hidden="1"/>
    <cellStyle name="Bad" xfId="18359" builtinId="27" hidden="1"/>
    <cellStyle name="Bad" xfId="18399" builtinId="27" hidden="1"/>
    <cellStyle name="Bad" xfId="18438" builtinId="27" hidden="1"/>
    <cellStyle name="Bad" xfId="18478" builtinId="27" hidden="1"/>
    <cellStyle name="Bad" xfId="18518" builtinId="27" hidden="1"/>
    <cellStyle name="Bad" xfId="18558" builtinId="27" hidden="1"/>
    <cellStyle name="Bad" xfId="18596" builtinId="27" hidden="1"/>
    <cellStyle name="Bad" xfId="18636" builtinId="27" hidden="1"/>
    <cellStyle name="Bad" xfId="18675" builtinId="27" hidden="1"/>
    <cellStyle name="Bad" xfId="18715" builtinId="27" hidden="1"/>
    <cellStyle name="Bad" xfId="18755" builtinId="27" hidden="1"/>
    <cellStyle name="Bad" xfId="18794" builtinId="27" hidden="1"/>
    <cellStyle name="Bad" xfId="18834" builtinId="27" hidden="1"/>
    <cellStyle name="Bad" xfId="18873" builtinId="27" hidden="1"/>
    <cellStyle name="Bad" xfId="18913" builtinId="27" hidden="1"/>
    <cellStyle name="Bad" xfId="18952" builtinId="27" hidden="1"/>
    <cellStyle name="Bad" xfId="3243" builtinId="27" hidden="1"/>
    <cellStyle name="Bad" xfId="19074" builtinId="27" hidden="1"/>
    <cellStyle name="Bad" xfId="19114" builtinId="27" hidden="1"/>
    <cellStyle name="Bad" xfId="19154" builtinId="27" hidden="1"/>
    <cellStyle name="Bad" xfId="19192" builtinId="27" hidden="1"/>
    <cellStyle name="Bad" xfId="19232" builtinId="27" hidden="1"/>
    <cellStyle name="Bad" xfId="19271" builtinId="27" hidden="1"/>
    <cellStyle name="Bad" xfId="19311" builtinId="27" hidden="1"/>
    <cellStyle name="Bad" xfId="19351" builtinId="27" hidden="1"/>
    <cellStyle name="Bad" xfId="19391" builtinId="27" hidden="1"/>
    <cellStyle name="Bad" xfId="19429" builtinId="27" hidden="1"/>
    <cellStyle name="Bad" xfId="19469" builtinId="27" hidden="1"/>
    <cellStyle name="Bad" xfId="19508" builtinId="27" hidden="1"/>
    <cellStyle name="Bad" xfId="19548" builtinId="27" hidden="1"/>
    <cellStyle name="Bad" xfId="19588" builtinId="27" hidden="1"/>
    <cellStyle name="Bad" xfId="19627" builtinId="27" hidden="1"/>
    <cellStyle name="Bad" xfId="19667" builtinId="27" hidden="1"/>
    <cellStyle name="Bad" xfId="19706" builtinId="27" hidden="1"/>
    <cellStyle name="Bad" xfId="19746" builtinId="27" hidden="1"/>
    <cellStyle name="Bad" xfId="19785" builtinId="27" hidden="1"/>
    <cellStyle name="Bad" xfId="19836" builtinId="27" hidden="1"/>
    <cellStyle name="Bad" xfId="19995" builtinId="27" hidden="1"/>
    <cellStyle name="Bad" xfId="20035" builtinId="27" hidden="1"/>
    <cellStyle name="Bad" xfId="20075" builtinId="27" hidden="1"/>
    <cellStyle name="Bad" xfId="20113" builtinId="27" hidden="1"/>
    <cellStyle name="Bad" xfId="20153" builtinId="27" hidden="1"/>
    <cellStyle name="Bad" xfId="20192" builtinId="27" hidden="1"/>
    <cellStyle name="Bad" xfId="20232" builtinId="27" hidden="1"/>
    <cellStyle name="Bad" xfId="20272" builtinId="27" hidden="1"/>
    <cellStyle name="Bad" xfId="20312" builtinId="27" hidden="1"/>
    <cellStyle name="Bad" xfId="20350" builtinId="27" hidden="1"/>
    <cellStyle name="Bad" xfId="20390" builtinId="27" hidden="1"/>
    <cellStyle name="Bad" xfId="20429" builtinId="27" hidden="1"/>
    <cellStyle name="Bad" xfId="20469" builtinId="27" hidden="1"/>
    <cellStyle name="Bad" xfId="20509" builtinId="27" hidden="1"/>
    <cellStyle name="Bad" xfId="20548" builtinId="27" hidden="1"/>
    <cellStyle name="Bad" xfId="20589" builtinId="27" hidden="1"/>
    <cellStyle name="Bad" xfId="20628" builtinId="27" hidden="1"/>
    <cellStyle name="Bad" xfId="20668" builtinId="27" hidden="1"/>
    <cellStyle name="Bad" xfId="20707" builtinId="27" hidden="1"/>
    <cellStyle name="Bad" xfId="19982" builtinId="27" hidden="1"/>
    <cellStyle name="Bad" xfId="19878" builtinId="27" hidden="1"/>
    <cellStyle name="Bad" xfId="20780" builtinId="27" hidden="1"/>
    <cellStyle name="Bad" xfId="20820" builtinId="27" hidden="1"/>
    <cellStyle name="Bad" xfId="20858" builtinId="27" hidden="1"/>
    <cellStyle name="Bad" xfId="20898" builtinId="27" hidden="1"/>
    <cellStyle name="Bad" xfId="20937" builtinId="27" hidden="1"/>
    <cellStyle name="Bad" xfId="20977" builtinId="27" hidden="1"/>
    <cellStyle name="Bad" xfId="21017" builtinId="27" hidden="1"/>
    <cellStyle name="Bad" xfId="21057" builtinId="27" hidden="1"/>
    <cellStyle name="Bad" xfId="21095" builtinId="27" hidden="1"/>
    <cellStyle name="Bad" xfId="21135" builtinId="27" hidden="1"/>
    <cellStyle name="Bad" xfId="21174" builtinId="27" hidden="1"/>
    <cellStyle name="Bad" xfId="21214" builtinId="27" hidden="1"/>
    <cellStyle name="Bad" xfId="21254" builtinId="27" hidden="1"/>
    <cellStyle name="Bad" xfId="21293" builtinId="27" hidden="1"/>
    <cellStyle name="Bad" xfId="21333" builtinId="27" hidden="1"/>
    <cellStyle name="Bad" xfId="21372" builtinId="27" hidden="1"/>
    <cellStyle name="Bad" xfId="21412" builtinId="27" hidden="1"/>
    <cellStyle name="Bad" xfId="21451" builtinId="27" hidden="1"/>
    <cellStyle name="Bad" xfId="19891" builtinId="27" hidden="1"/>
    <cellStyle name="Bad" xfId="19927" builtinId="27" hidden="1"/>
    <cellStyle name="Bad" xfId="21496" builtinId="27" hidden="1"/>
    <cellStyle name="Bad" xfId="21536" builtinId="27" hidden="1"/>
    <cellStyle name="Bad" xfId="21574" builtinId="27" hidden="1"/>
    <cellStyle name="Bad" xfId="21614" builtinId="27" hidden="1"/>
    <cellStyle name="Bad" xfId="21653" builtinId="27" hidden="1"/>
    <cellStyle name="Bad" xfId="21693" builtinId="27" hidden="1"/>
    <cellStyle name="Bad" xfId="21733" builtinId="27" hidden="1"/>
    <cellStyle name="Bad" xfId="21773" builtinId="27" hidden="1"/>
    <cellStyle name="Bad" xfId="21811" builtinId="27" hidden="1"/>
    <cellStyle name="Bad" xfId="21851" builtinId="27" hidden="1"/>
    <cellStyle name="Bad" xfId="21890" builtinId="27" hidden="1"/>
    <cellStyle name="Bad" xfId="21930" builtinId="27" hidden="1"/>
    <cellStyle name="Bad" xfId="21970" builtinId="27" hidden="1"/>
    <cellStyle name="Bad" xfId="22009" builtinId="27" hidden="1"/>
    <cellStyle name="Bad" xfId="22049" builtinId="27" hidden="1"/>
    <cellStyle name="Bad" xfId="22088" builtinId="27" hidden="1"/>
    <cellStyle name="Bad" xfId="22128" builtinId="27" hidden="1"/>
    <cellStyle name="Bad" xfId="22167" builtinId="27" hidden="1"/>
    <cellStyle name="Bad" xfId="22206" builtinId="27" hidden="1"/>
    <cellStyle name="Bad" xfId="22246" builtinId="27" hidden="1"/>
    <cellStyle name="Bad" xfId="22286" builtinId="27" hidden="1"/>
    <cellStyle name="Bad" xfId="22326" builtinId="27" hidden="1"/>
    <cellStyle name="Bad" xfId="22364" builtinId="27" hidden="1"/>
    <cellStyle name="Bad" xfId="22404" builtinId="27" hidden="1"/>
    <cellStyle name="Bad" xfId="22443" builtinId="27" hidden="1"/>
    <cellStyle name="Bad" xfId="22483" builtinId="27" hidden="1"/>
    <cellStyle name="Bad" xfId="22523" builtinId="27" hidden="1"/>
    <cellStyle name="Bad" xfId="22563" builtinId="27" hidden="1"/>
    <cellStyle name="Bad" xfId="22601" builtinId="27" hidden="1"/>
    <cellStyle name="Bad" xfId="22641" builtinId="27" hidden="1"/>
    <cellStyle name="Bad" xfId="22680" builtinId="27" hidden="1"/>
    <cellStyle name="Bad" xfId="22720" builtinId="27" hidden="1"/>
    <cellStyle name="Bad" xfId="22760" builtinId="27" hidden="1"/>
    <cellStyle name="Bad" xfId="22799" builtinId="27" hidden="1"/>
    <cellStyle name="Bad" xfId="22839" builtinId="27" hidden="1"/>
    <cellStyle name="Bad" xfId="22878" builtinId="27" hidden="1"/>
    <cellStyle name="Bad" xfId="22918" builtinId="27" hidden="1"/>
    <cellStyle name="Bad" xfId="22957" builtinId="27" hidden="1"/>
    <cellStyle name="Bad" xfId="22996" builtinId="27" hidden="1"/>
    <cellStyle name="Bad" xfId="23155" builtinId="27" hidden="1"/>
    <cellStyle name="Bad" xfId="23195" builtinId="27" hidden="1"/>
    <cellStyle name="Bad" xfId="23235" builtinId="27" hidden="1"/>
    <cellStyle name="Bad" xfId="23273" builtinId="27" hidden="1"/>
    <cellStyle name="Bad" xfId="23313" builtinId="27" hidden="1"/>
    <cellStyle name="Bad" xfId="23352" builtinId="27" hidden="1"/>
    <cellStyle name="Bad" xfId="23392" builtinId="27" hidden="1"/>
    <cellStyle name="Bad" xfId="23432" builtinId="27" hidden="1"/>
    <cellStyle name="Bad" xfId="23472" builtinId="27" hidden="1"/>
    <cellStyle name="Bad" xfId="23510" builtinId="27" hidden="1"/>
    <cellStyle name="Bad" xfId="23550" builtinId="27" hidden="1"/>
    <cellStyle name="Bad" xfId="23589" builtinId="27" hidden="1"/>
    <cellStyle name="Bad" xfId="23629" builtinId="27" hidden="1"/>
    <cellStyle name="Bad" xfId="23669" builtinId="27" hidden="1"/>
    <cellStyle name="Bad" xfId="23708" builtinId="27" hidden="1"/>
    <cellStyle name="Bad" xfId="23749" builtinId="27" hidden="1"/>
    <cellStyle name="Bad" xfId="23788" builtinId="27" hidden="1"/>
    <cellStyle name="Bad" xfId="23828" builtinId="27" hidden="1"/>
    <cellStyle name="Bad" xfId="23867" builtinId="27" hidden="1"/>
    <cellStyle name="Bad" xfId="23142" builtinId="27" hidden="1"/>
    <cellStyle name="Bad" xfId="23038" builtinId="27" hidden="1"/>
    <cellStyle name="Bad" xfId="23940" builtinId="27" hidden="1"/>
    <cellStyle name="Bad" xfId="23980" builtinId="27" hidden="1"/>
    <cellStyle name="Bad" xfId="24018" builtinId="27" hidden="1"/>
    <cellStyle name="Bad" xfId="24058" builtinId="27" hidden="1"/>
    <cellStyle name="Bad" xfId="24097" builtinId="27" hidden="1"/>
    <cellStyle name="Bad" xfId="24137" builtinId="27" hidden="1"/>
    <cellStyle name="Bad" xfId="24177" builtinId="27" hidden="1"/>
    <cellStyle name="Bad" xfId="24217" builtinId="27" hidden="1"/>
    <cellStyle name="Bad" xfId="24255" builtinId="27" hidden="1"/>
    <cellStyle name="Bad" xfId="24295" builtinId="27" hidden="1"/>
    <cellStyle name="Bad" xfId="24334" builtinId="27" hidden="1"/>
    <cellStyle name="Bad" xfId="24374" builtinId="27" hidden="1"/>
    <cellStyle name="Bad" xfId="24414" builtinId="27" hidden="1"/>
    <cellStyle name="Bad" xfId="24453" builtinId="27" hidden="1"/>
    <cellStyle name="Bad" xfId="24493" builtinId="27" hidden="1"/>
    <cellStyle name="Bad" xfId="24532" builtinId="27" hidden="1"/>
    <cellStyle name="Bad" xfId="24572" builtinId="27" hidden="1"/>
    <cellStyle name="Bad" xfId="24611" builtinId="27" hidden="1"/>
    <cellStyle name="Bad" xfId="23051" builtinId="27" hidden="1"/>
    <cellStyle name="Bad" xfId="23087" builtinId="27" hidden="1"/>
    <cellStyle name="Bad" xfId="24656" builtinId="27" hidden="1"/>
    <cellStyle name="Bad" xfId="24696" builtinId="27" hidden="1"/>
    <cellStyle name="Bad" xfId="24734" builtinId="27" hidden="1"/>
    <cellStyle name="Bad" xfId="24774" builtinId="27" hidden="1"/>
    <cellStyle name="Bad" xfId="24813" builtinId="27" hidden="1"/>
    <cellStyle name="Bad" xfId="24853" builtinId="27" hidden="1"/>
    <cellStyle name="Bad" xfId="24893" builtinId="27" hidden="1"/>
    <cellStyle name="Bad" xfId="24933" builtinId="27" hidden="1"/>
    <cellStyle name="Bad" xfId="24971" builtinId="27" hidden="1"/>
    <cellStyle name="Bad" xfId="25011" builtinId="27" hidden="1"/>
    <cellStyle name="Bad" xfId="25050" builtinId="27" hidden="1"/>
    <cellStyle name="Bad" xfId="25090" builtinId="27" hidden="1"/>
    <cellStyle name="Bad" xfId="25130" builtinId="27" hidden="1"/>
    <cellStyle name="Bad" xfId="25169" builtinId="27" hidden="1"/>
    <cellStyle name="Bad" xfId="25209" builtinId="27" hidden="1"/>
    <cellStyle name="Bad" xfId="25248" builtinId="27" hidden="1"/>
    <cellStyle name="Bad" xfId="25288" builtinId="27" hidden="1"/>
    <cellStyle name="Bad" xfId="25327" builtinId="27" hidden="1"/>
    <cellStyle name="Bad" xfId="19061" builtinId="27" hidden="1"/>
    <cellStyle name="Bad" xfId="19823" builtinId="27" hidden="1"/>
    <cellStyle name="Bad" xfId="18992" builtinId="27" hidden="1"/>
    <cellStyle name="Bad" xfId="25393" builtinId="27" hidden="1"/>
    <cellStyle name="Bad" xfId="25431" builtinId="27" hidden="1"/>
    <cellStyle name="Bad" xfId="25471" builtinId="27" hidden="1"/>
    <cellStyle name="Bad" xfId="25510" builtinId="27" hidden="1"/>
    <cellStyle name="Bad" xfId="25550" builtinId="27" hidden="1"/>
    <cellStyle name="Bad" xfId="25590" builtinId="27" hidden="1"/>
    <cellStyle name="Bad" xfId="25630" builtinId="27" hidden="1"/>
    <cellStyle name="Bad" xfId="25668" builtinId="27" hidden="1"/>
    <cellStyle name="Bad" xfId="25708" builtinId="27" hidden="1"/>
    <cellStyle name="Bad" xfId="25747" builtinId="27" hidden="1"/>
    <cellStyle name="Bad" xfId="25787" builtinId="27" hidden="1"/>
    <cellStyle name="Bad" xfId="25827" builtinId="27" hidden="1"/>
    <cellStyle name="Bad" xfId="25866" builtinId="27" hidden="1"/>
    <cellStyle name="Bad" xfId="25906" builtinId="27" hidden="1"/>
    <cellStyle name="Bad" xfId="25945" builtinId="27" hidden="1"/>
    <cellStyle name="Bad" xfId="25985" builtinId="27" hidden="1"/>
    <cellStyle name="Bad" xfId="26024" builtinId="27" hidden="1"/>
    <cellStyle name="Bad" xfId="26063" builtinId="27" hidden="1"/>
    <cellStyle name="Bad" xfId="26222" builtinId="27" hidden="1"/>
    <cellStyle name="Bad" xfId="26262" builtinId="27" hidden="1"/>
    <cellStyle name="Bad" xfId="26302" builtinId="27" hidden="1"/>
    <cellStyle name="Bad" xfId="26340" builtinId="27" hidden="1"/>
    <cellStyle name="Bad" xfId="26380" builtinId="27" hidden="1"/>
    <cellStyle name="Bad" xfId="26419" builtinId="27" hidden="1"/>
    <cellStyle name="Bad" xfId="26459" builtinId="27" hidden="1"/>
    <cellStyle name="Bad" xfId="26499" builtinId="27" hidden="1"/>
    <cellStyle name="Bad" xfId="26539" builtinId="27" hidden="1"/>
    <cellStyle name="Bad" xfId="26577" builtinId="27" hidden="1"/>
    <cellStyle name="Bad" xfId="26617" builtinId="27" hidden="1"/>
    <cellStyle name="Bad" xfId="26656" builtinId="27" hidden="1"/>
    <cellStyle name="Bad" xfId="26696" builtinId="27" hidden="1"/>
    <cellStyle name="Bad" xfId="26736" builtinId="27" hidden="1"/>
    <cellStyle name="Bad" xfId="26775" builtinId="27" hidden="1"/>
    <cellStyle name="Bad" xfId="26816" builtinId="27" hidden="1"/>
    <cellStyle name="Bad" xfId="26855" builtinId="27" hidden="1"/>
    <cellStyle name="Bad" xfId="26895" builtinId="27" hidden="1"/>
    <cellStyle name="Bad" xfId="26934" builtinId="27" hidden="1"/>
    <cellStyle name="Bad" xfId="26209" builtinId="27" hidden="1"/>
    <cellStyle name="Bad" xfId="26105" builtinId="27" hidden="1"/>
    <cellStyle name="Bad" xfId="27007" builtinId="27" hidden="1"/>
    <cellStyle name="Bad" xfId="27047" builtinId="27" hidden="1"/>
    <cellStyle name="Bad" xfId="27085" builtinId="27" hidden="1"/>
    <cellStyle name="Bad" xfId="27125" builtinId="27" hidden="1"/>
    <cellStyle name="Bad" xfId="27164" builtinId="27" hidden="1"/>
    <cellStyle name="Bad" xfId="27204" builtinId="27" hidden="1"/>
    <cellStyle name="Bad" xfId="27244" builtinId="27" hidden="1"/>
    <cellStyle name="Bad" xfId="27284" builtinId="27" hidden="1"/>
    <cellStyle name="Bad" xfId="27322" builtinId="27" hidden="1"/>
    <cellStyle name="Bad" xfId="27362" builtinId="27" hidden="1"/>
    <cellStyle name="Bad" xfId="27401" builtinId="27" hidden="1"/>
    <cellStyle name="Bad" xfId="27441" builtinId="27" hidden="1"/>
    <cellStyle name="Bad" xfId="27481" builtinId="27" hidden="1"/>
    <cellStyle name="Bad" xfId="27520" builtinId="27" hidden="1"/>
    <cellStyle name="Bad" xfId="27560" builtinId="27" hidden="1"/>
    <cellStyle name="Bad" xfId="27599" builtinId="27" hidden="1"/>
    <cellStyle name="Bad" xfId="27639" builtinId="27" hidden="1"/>
    <cellStyle name="Bad" xfId="27678" builtinId="27" hidden="1"/>
    <cellStyle name="Bad" xfId="26118" builtinId="27" hidden="1"/>
    <cellStyle name="Bad" xfId="26154" builtinId="27" hidden="1"/>
    <cellStyle name="Bad" xfId="27723" builtinId="27" hidden="1"/>
    <cellStyle name="Bad" xfId="27763" builtinId="27" hidden="1"/>
    <cellStyle name="Bad" xfId="27801" builtinId="27" hidden="1"/>
    <cellStyle name="Bad" xfId="27841" builtinId="27" hidden="1"/>
    <cellStyle name="Bad" xfId="27880" builtinId="27" hidden="1"/>
    <cellStyle name="Bad" xfId="27920" builtinId="27" hidden="1"/>
    <cellStyle name="Bad" xfId="27960" builtinId="27" hidden="1"/>
    <cellStyle name="Bad" xfId="28000" builtinId="27" hidden="1"/>
    <cellStyle name="Bad" xfId="28038" builtinId="27" hidden="1"/>
    <cellStyle name="Bad" xfId="28078" builtinId="27" hidden="1"/>
    <cellStyle name="Bad" xfId="28117" builtinId="27" hidden="1"/>
    <cellStyle name="Bad" xfId="28157" builtinId="27" hidden="1"/>
    <cellStyle name="Bad" xfId="28197" builtinId="27" hidden="1"/>
    <cellStyle name="Bad" xfId="28236" builtinId="27" hidden="1"/>
    <cellStyle name="Bad" xfId="28276" builtinId="27" hidden="1"/>
    <cellStyle name="Bad" xfId="28315" builtinId="27" hidden="1"/>
    <cellStyle name="Bad" xfId="28355" builtinId="27" hidden="1"/>
    <cellStyle name="Bad" xfId="28394" builtinId="27" hidden="1"/>
    <cellStyle name="Bad" xfId="28433" builtinId="27" hidden="1"/>
    <cellStyle name="Bad" xfId="28557" builtinId="27" hidden="1"/>
    <cellStyle name="Bad" xfId="28599" builtinId="27" hidden="1"/>
    <cellStyle name="Bad" xfId="28639" builtinId="27" hidden="1"/>
    <cellStyle name="Bad" xfId="28677" builtinId="27" hidden="1"/>
    <cellStyle name="Bad" xfId="28717" builtinId="27" hidden="1"/>
    <cellStyle name="Bad" xfId="28756" builtinId="27" hidden="1"/>
    <cellStyle name="Bad" xfId="28796" builtinId="27" hidden="1"/>
    <cellStyle name="Bad" xfId="28836" builtinId="27" hidden="1"/>
    <cellStyle name="Bad" xfId="28876" builtinId="27" hidden="1"/>
    <cellStyle name="Bad" xfId="28914" builtinId="27" hidden="1"/>
    <cellStyle name="Bad" xfId="28954" builtinId="27" hidden="1"/>
    <cellStyle name="Bad" xfId="28995" builtinId="27" hidden="1"/>
    <cellStyle name="Bad" xfId="29035" builtinId="27" hidden="1"/>
    <cellStyle name="Bad" xfId="29075" builtinId="27" hidden="1"/>
    <cellStyle name="Bad" xfId="29114" builtinId="27" hidden="1"/>
    <cellStyle name="Bad" xfId="29155" builtinId="27" hidden="1"/>
    <cellStyle name="Bad" xfId="29194" builtinId="27" hidden="1"/>
    <cellStyle name="Bad" xfId="29234" builtinId="27" hidden="1"/>
    <cellStyle name="Bad" xfId="29273" builtinId="27" hidden="1"/>
    <cellStyle name="Bad" xfId="29323" builtinId="27" hidden="1"/>
    <cellStyle name="Bad" xfId="29482" builtinId="27" hidden="1"/>
    <cellStyle name="Bad" xfId="29524" builtinId="27" hidden="1"/>
    <cellStyle name="Bad" xfId="29564" builtinId="27" hidden="1"/>
    <cellStyle name="Bad" xfId="29602" builtinId="27" hidden="1"/>
    <cellStyle name="Bad" xfId="29642" builtinId="27" hidden="1"/>
    <cellStyle name="Bad" xfId="29681" builtinId="27" hidden="1"/>
    <cellStyle name="Bad" xfId="29721" builtinId="27" hidden="1"/>
    <cellStyle name="Bad" xfId="29761" builtinId="27" hidden="1"/>
    <cellStyle name="Bad" xfId="29801" builtinId="27" hidden="1"/>
    <cellStyle name="Bad" xfId="29839" builtinId="27" hidden="1"/>
    <cellStyle name="Bad" xfId="29879" builtinId="27" hidden="1"/>
    <cellStyle name="Bad" xfId="29920" builtinId="27" hidden="1"/>
    <cellStyle name="Bad" xfId="29960" builtinId="27" hidden="1"/>
    <cellStyle name="Bad" xfId="30000" builtinId="27" hidden="1"/>
    <cellStyle name="Bad" xfId="30039" builtinId="27" hidden="1"/>
    <cellStyle name="Bad" xfId="30080" builtinId="27" hidden="1"/>
    <cellStyle name="Bad" xfId="30119" builtinId="27" hidden="1"/>
    <cellStyle name="Bad" xfId="30159" builtinId="27" hidden="1"/>
    <cellStyle name="Bad" xfId="30198" builtinId="27" hidden="1"/>
    <cellStyle name="Bad" xfId="29469" builtinId="27" hidden="1"/>
    <cellStyle name="Bad" xfId="29365" builtinId="27" hidden="1"/>
    <cellStyle name="Bad" xfId="30271" builtinId="27" hidden="1"/>
    <cellStyle name="Bad" xfId="30311" builtinId="27" hidden="1"/>
    <cellStyle name="Bad" xfId="30349" builtinId="27" hidden="1"/>
    <cellStyle name="Bad" xfId="30389" builtinId="27" hidden="1"/>
    <cellStyle name="Bad" xfId="30428" builtinId="27" hidden="1"/>
    <cellStyle name="Bad" xfId="30468" builtinId="27" hidden="1"/>
    <cellStyle name="Bad" xfId="30508" builtinId="27" hidden="1"/>
    <cellStyle name="Bad" xfId="30548" builtinId="27" hidden="1"/>
    <cellStyle name="Bad" xfId="30586" builtinId="27" hidden="1"/>
    <cellStyle name="Bad" xfId="30626" builtinId="27" hidden="1"/>
    <cellStyle name="Bad" xfId="30665" builtinId="27" hidden="1"/>
    <cellStyle name="Bad" xfId="30705" builtinId="27" hidden="1"/>
    <cellStyle name="Bad" xfId="30745" builtinId="27" hidden="1"/>
    <cellStyle name="Bad" xfId="30784" builtinId="27" hidden="1"/>
    <cellStyle name="Bad" xfId="30824" builtinId="27" hidden="1"/>
    <cellStyle name="Bad" xfId="30863" builtinId="27" hidden="1"/>
    <cellStyle name="Bad" xfId="30903" builtinId="27" hidden="1"/>
    <cellStyle name="Bad" xfId="30942" builtinId="27" hidden="1"/>
    <cellStyle name="Bad" xfId="29378" builtinId="27" hidden="1"/>
    <cellStyle name="Bad" xfId="29414" builtinId="27" hidden="1"/>
    <cellStyle name="Bad" xfId="30987" builtinId="27" hidden="1"/>
    <cellStyle name="Bad" xfId="31027" builtinId="27" hidden="1"/>
    <cellStyle name="Bad" xfId="31065" builtinId="27" hidden="1"/>
    <cellStyle name="Bad" xfId="31105" builtinId="27" hidden="1"/>
    <cellStyle name="Bad" xfId="31144" builtinId="27" hidden="1"/>
    <cellStyle name="Bad" xfId="31184" builtinId="27" hidden="1"/>
    <cellStyle name="Bad" xfId="31224" builtinId="27" hidden="1"/>
    <cellStyle name="Bad" xfId="31264" builtinId="27" hidden="1"/>
    <cellStyle name="Bad" xfId="31302" builtinId="27" hidden="1"/>
    <cellStyle name="Bad" xfId="31342" builtinId="27" hidden="1"/>
    <cellStyle name="Bad" xfId="31381" builtinId="27" hidden="1"/>
    <cellStyle name="Bad" xfId="31421" builtinId="27" hidden="1"/>
    <cellStyle name="Bad" xfId="31461" builtinId="27" hidden="1"/>
    <cellStyle name="Bad" xfId="31500" builtinId="27" hidden="1"/>
    <cellStyle name="Bad" xfId="31540" builtinId="27" hidden="1"/>
    <cellStyle name="Bad" xfId="31579" builtinId="27" hidden="1"/>
    <cellStyle name="Bad" xfId="31619" builtinId="27" hidden="1"/>
    <cellStyle name="Bad" xfId="31658" builtinId="27" hidden="1"/>
    <cellStyle name="Bad" xfId="28544" builtinId="27" hidden="1"/>
    <cellStyle name="Bad" xfId="28485" builtinId="27" hidden="1"/>
    <cellStyle name="Bad" xfId="31711" builtinId="27" hidden="1"/>
    <cellStyle name="Bad" xfId="31751" builtinId="27" hidden="1"/>
    <cellStyle name="Bad" xfId="31789" builtinId="27" hidden="1"/>
    <cellStyle name="Bad" xfId="31829" builtinId="27" hidden="1"/>
    <cellStyle name="Bad" xfId="31868" builtinId="27" hidden="1"/>
    <cellStyle name="Bad" xfId="31908" builtinId="27" hidden="1"/>
    <cellStyle name="Bad" xfId="31948" builtinId="27" hidden="1"/>
    <cellStyle name="Bad" xfId="31988" builtinId="27" hidden="1"/>
    <cellStyle name="Bad" xfId="32026" builtinId="27" hidden="1"/>
    <cellStyle name="Bad" xfId="32066" builtinId="27" hidden="1"/>
    <cellStyle name="Bad" xfId="32105" builtinId="27" hidden="1"/>
    <cellStyle name="Bad" xfId="32145" builtinId="27" hidden="1"/>
    <cellStyle name="Bad" xfId="32185" builtinId="27" hidden="1"/>
    <cellStyle name="Bad" xfId="32224" builtinId="27" hidden="1"/>
    <cellStyle name="Bad" xfId="32264" builtinId="27" hidden="1"/>
    <cellStyle name="Bad" xfId="32303" builtinId="27" hidden="1"/>
    <cellStyle name="Bad" xfId="32343" builtinId="27" hidden="1"/>
    <cellStyle name="Bad" xfId="32382" builtinId="27" hidden="1"/>
    <cellStyle name="Bad" xfId="32421" builtinId="27" hidden="1"/>
    <cellStyle name="Bad" xfId="32580" builtinId="27" hidden="1"/>
    <cellStyle name="Bad" xfId="32620" builtinId="27" hidden="1"/>
    <cellStyle name="Bad" xfId="32660" builtinId="27" hidden="1"/>
    <cellStyle name="Bad" xfId="32698" builtinId="27" hidden="1"/>
    <cellStyle name="Bad" xfId="32738" builtinId="27" hidden="1"/>
    <cellStyle name="Bad" xfId="32777" builtinId="27" hidden="1"/>
    <cellStyle name="Bad" xfId="32817" builtinId="27" hidden="1"/>
    <cellStyle name="Bad" xfId="32857" builtinId="27" hidden="1"/>
    <cellStyle name="Bad" xfId="32897" builtinId="27" hidden="1"/>
    <cellStyle name="Bad" xfId="32935" builtinId="27" hidden="1"/>
    <cellStyle name="Bad" xfId="32975" builtinId="27" hidden="1"/>
    <cellStyle name="Bad" xfId="33014" builtinId="27" hidden="1"/>
    <cellStyle name="Bad" xfId="33054" builtinId="27" hidden="1"/>
    <cellStyle name="Bad" xfId="33094" builtinId="27" hidden="1"/>
    <cellStyle name="Bad" xfId="33133" builtinId="27" hidden="1"/>
    <cellStyle name="Bad" xfId="33174" builtinId="27" hidden="1"/>
    <cellStyle name="Bad" xfId="33213" builtinId="27" hidden="1"/>
    <cellStyle name="Bad" xfId="33253" builtinId="27" hidden="1"/>
    <cellStyle name="Bad" xfId="33292" builtinId="27" hidden="1"/>
    <cellStyle name="Bad" xfId="32567" builtinId="27" hidden="1"/>
    <cellStyle name="Bad" xfId="32463" builtinId="27" hidden="1"/>
    <cellStyle name="Bad" xfId="33365" builtinId="27" hidden="1"/>
    <cellStyle name="Bad" xfId="33405" builtinId="27" hidden="1"/>
    <cellStyle name="Bad" xfId="33443" builtinId="27" hidden="1"/>
    <cellStyle name="Bad" xfId="33483" builtinId="27" hidden="1"/>
    <cellStyle name="Bad" xfId="33522" builtinId="27" hidden="1"/>
    <cellStyle name="Bad" xfId="33562" builtinId="27" hidden="1"/>
    <cellStyle name="Bad" xfId="33602" builtinId="27" hidden="1"/>
    <cellStyle name="Bad" xfId="33642" builtinId="27" hidden="1"/>
    <cellStyle name="Bad" xfId="33680" builtinId="27" hidden="1"/>
    <cellStyle name="Bad" xfId="33720" builtinId="27" hidden="1"/>
    <cellStyle name="Bad" xfId="33759" builtinId="27" hidden="1"/>
    <cellStyle name="Bad" xfId="33799" builtinId="27" hidden="1"/>
    <cellStyle name="Bad" xfId="33839" builtinId="27" hidden="1"/>
    <cellStyle name="Bad" xfId="33878" builtinId="27" hidden="1"/>
    <cellStyle name="Bad" xfId="33918" builtinId="27" hidden="1"/>
    <cellStyle name="Bad" xfId="33957" builtinId="27" hidden="1"/>
    <cellStyle name="Bad" xfId="33997" builtinId="27" hidden="1"/>
    <cellStyle name="Bad" xfId="34036" builtinId="27" hidden="1"/>
    <cellStyle name="Bad" xfId="32476" builtinId="27" hidden="1"/>
    <cellStyle name="Bad" xfId="32512" builtinId="27" hidden="1"/>
    <cellStyle name="Bad" xfId="34081" builtinId="27" hidden="1"/>
    <cellStyle name="Bad" xfId="34121" builtinId="27" hidden="1"/>
    <cellStyle name="Bad" xfId="34159" builtinId="27" hidden="1"/>
    <cellStyle name="Bad" xfId="34199" builtinId="27" hidden="1"/>
    <cellStyle name="Bad" xfId="34238" builtinId="27" hidden="1"/>
    <cellStyle name="Bad" xfId="34278" builtinId="27" hidden="1"/>
    <cellStyle name="Bad" xfId="34318" builtinId="27" hidden="1"/>
    <cellStyle name="Bad" xfId="34358" builtinId="27" hidden="1"/>
    <cellStyle name="Bad" xfId="34396" builtinId="27" hidden="1"/>
    <cellStyle name="Bad" xfId="34436" builtinId="27" hidden="1"/>
    <cellStyle name="Bad" xfId="34475" builtinId="27" hidden="1"/>
    <cellStyle name="Bad" xfId="34515" builtinId="27" hidden="1"/>
    <cellStyle name="Bad" xfId="34555" builtinId="27" hidden="1"/>
    <cellStyle name="Bad" xfId="34594" builtinId="27" hidden="1"/>
    <cellStyle name="Bad" xfId="34634" builtinId="27" hidden="1"/>
    <cellStyle name="Bad" xfId="34673" builtinId="27" hidden="1"/>
    <cellStyle name="Bad" xfId="34713" builtinId="27" hidden="1"/>
    <cellStyle name="Bad" xfId="34752" builtinId="27" hidden="1"/>
    <cellStyle name="Bad" xfId="28513" builtinId="27" hidden="1"/>
    <cellStyle name="Bad" xfId="34793" builtinId="27" hidden="1"/>
    <cellStyle name="Bad" xfId="34833" builtinId="27" hidden="1"/>
    <cellStyle name="Bad" xfId="34873" builtinId="27" hidden="1"/>
    <cellStyle name="Bad" xfId="34911" builtinId="27" hidden="1"/>
    <cellStyle name="Bad" xfId="34951" builtinId="27" hidden="1"/>
    <cellStyle name="Bad" xfId="34990" builtinId="27" hidden="1"/>
    <cellStyle name="Bad" xfId="35030" builtinId="27" hidden="1"/>
    <cellStyle name="Bad" xfId="35070" builtinId="27" hidden="1"/>
    <cellStyle name="Bad" xfId="35110" builtinId="27" hidden="1"/>
    <cellStyle name="Bad" xfId="35148" builtinId="27" hidden="1"/>
    <cellStyle name="Bad" xfId="35188" builtinId="27" hidden="1"/>
    <cellStyle name="Bad" xfId="35227" builtinId="27" hidden="1"/>
    <cellStyle name="Bad" xfId="35267" builtinId="27" hidden="1"/>
    <cellStyle name="Bad" xfId="35307" builtinId="27" hidden="1"/>
    <cellStyle name="Bad" xfId="35346" builtinId="27" hidden="1"/>
    <cellStyle name="Bad" xfId="35386" builtinId="27" hidden="1"/>
    <cellStyle name="Bad" xfId="35425" builtinId="27" hidden="1"/>
    <cellStyle name="Bad" xfId="35465" builtinId="27" hidden="1"/>
    <cellStyle name="Bad" xfId="35504" builtinId="27" hidden="1"/>
    <cellStyle name="Bad" xfId="35543" builtinId="27" hidden="1"/>
    <cellStyle name="Bad" xfId="35702" builtinId="27" hidden="1"/>
    <cellStyle name="Bad" xfId="35742" builtinId="27" hidden="1"/>
    <cellStyle name="Bad" xfId="35782" builtinId="27" hidden="1"/>
    <cellStyle name="Bad" xfId="35820" builtinId="27" hidden="1"/>
    <cellStyle name="Bad" xfId="35860" builtinId="27" hidden="1"/>
    <cellStyle name="Bad" xfId="35899" builtinId="27" hidden="1"/>
    <cellStyle name="Bad" xfId="35939" builtinId="27" hidden="1"/>
    <cellStyle name="Bad" xfId="35979" builtinId="27" hidden="1"/>
    <cellStyle name="Bad" xfId="36019" builtinId="27" hidden="1"/>
    <cellStyle name="Bad" xfId="36057" builtinId="27" hidden="1"/>
    <cellStyle name="Bad" xfId="36097" builtinId="27" hidden="1"/>
    <cellStyle name="Bad" xfId="36136" builtinId="27" hidden="1"/>
    <cellStyle name="Bad" xfId="36176" builtinId="27" hidden="1"/>
    <cellStyle name="Bad" xfId="36216" builtinId="27" hidden="1"/>
    <cellStyle name="Bad" xfId="36255" builtinId="27" hidden="1"/>
    <cellStyle name="Bad" xfId="36296" builtinId="27" hidden="1"/>
    <cellStyle name="Bad" xfId="36335" builtinId="27" hidden="1"/>
    <cellStyle name="Bad" xfId="36375" builtinId="27" hidden="1"/>
    <cellStyle name="Bad" xfId="36414" builtinId="27" hidden="1"/>
    <cellStyle name="Bad" xfId="35689" builtinId="27" hidden="1"/>
    <cellStyle name="Bad" xfId="35585" builtinId="27" hidden="1"/>
    <cellStyle name="Bad" xfId="36487" builtinId="27" hidden="1"/>
    <cellStyle name="Bad" xfId="36527" builtinId="27" hidden="1"/>
    <cellStyle name="Bad" xfId="36565" builtinId="27" hidden="1"/>
    <cellStyle name="Bad" xfId="36605" builtinId="27" hidden="1"/>
    <cellStyle name="Bad" xfId="36644" builtinId="27" hidden="1"/>
    <cellStyle name="Bad" xfId="36684" builtinId="27" hidden="1"/>
    <cellStyle name="Bad" xfId="36724" builtinId="27" hidden="1"/>
    <cellStyle name="Bad" xfId="36764" builtinId="27" hidden="1"/>
    <cellStyle name="Bad" xfId="36802" builtinId="27" hidden="1"/>
    <cellStyle name="Bad" xfId="36842" builtinId="27" hidden="1"/>
    <cellStyle name="Bad" xfId="36881" builtinId="27" hidden="1"/>
    <cellStyle name="Bad" xfId="36921" builtinId="27" hidden="1"/>
    <cellStyle name="Bad" xfId="36961" builtinId="27" hidden="1"/>
    <cellStyle name="Bad" xfId="37000" builtinId="27" hidden="1"/>
    <cellStyle name="Bad" xfId="37040" builtinId="27" hidden="1"/>
    <cellStyle name="Bad" xfId="37079" builtinId="27" hidden="1"/>
    <cellStyle name="Bad" xfId="37119" builtinId="27" hidden="1"/>
    <cellStyle name="Bad" xfId="37158" builtinId="27" hidden="1"/>
    <cellStyle name="Bad" xfId="35598" builtinId="27" hidden="1"/>
    <cellStyle name="Bad" xfId="35634" builtinId="27" hidden="1"/>
    <cellStyle name="Bad" xfId="37203" builtinId="27" hidden="1"/>
    <cellStyle name="Bad" xfId="37243" builtinId="27" hidden="1"/>
    <cellStyle name="Bad" xfId="37281" builtinId="27" hidden="1"/>
    <cellStyle name="Bad" xfId="37321" builtinId="27" hidden="1"/>
    <cellStyle name="Bad" xfId="37360" builtinId="27" hidden="1"/>
    <cellStyle name="Bad" xfId="37400" builtinId="27" hidden="1"/>
    <cellStyle name="Bad" xfId="37440" builtinId="27" hidden="1"/>
    <cellStyle name="Bad" xfId="37480" builtinId="27" hidden="1"/>
    <cellStyle name="Bad" xfId="37518" builtinId="27" hidden="1"/>
    <cellStyle name="Bad" xfId="37558" builtinId="27" hidden="1"/>
    <cellStyle name="Bad" xfId="37597" builtinId="27" hidden="1"/>
    <cellStyle name="Bad" xfId="37637" builtinId="27" hidden="1"/>
    <cellStyle name="Bad" xfId="37677" builtinId="27" hidden="1"/>
    <cellStyle name="Bad" xfId="37716" builtinId="27" hidden="1"/>
    <cellStyle name="Bad" xfId="37756" builtinId="27" hidden="1"/>
    <cellStyle name="Bad" xfId="37795" builtinId="27" hidden="1"/>
    <cellStyle name="Bad" xfId="37835" builtinId="27" hidden="1"/>
    <cellStyle name="Bad" xfId="37874" builtinId="27" hidden="1"/>
    <cellStyle name="Bad" xfId="37913" builtinId="27" hidden="1"/>
    <cellStyle name="Bad" xfId="37953" builtinId="27" hidden="1"/>
    <cellStyle name="Bad" xfId="37993" builtinId="27" hidden="1"/>
    <cellStyle name="Bad" xfId="38033" builtinId="27" hidden="1"/>
    <cellStyle name="Bad" xfId="38071" builtinId="27" hidden="1"/>
    <cellStyle name="Bad" xfId="38111" builtinId="27" hidden="1"/>
    <cellStyle name="Bad" xfId="38150" builtinId="27" hidden="1"/>
    <cellStyle name="Bad" xfId="38190" builtinId="27" hidden="1"/>
    <cellStyle name="Bad" xfId="38230" builtinId="27" hidden="1"/>
    <cellStyle name="Bad" xfId="38270" builtinId="27" hidden="1"/>
    <cellStyle name="Bad" xfId="38308" builtinId="27" hidden="1"/>
    <cellStyle name="Bad" xfId="38348" builtinId="27" hidden="1"/>
    <cellStyle name="Bad" xfId="38387" builtinId="27" hidden="1"/>
    <cellStyle name="Bad" xfId="38427" builtinId="27" hidden="1"/>
    <cellStyle name="Bad" xfId="38467" builtinId="27" hidden="1"/>
    <cellStyle name="Bad" xfId="38506" builtinId="27" hidden="1"/>
    <cellStyle name="Bad" xfId="38546" builtinId="27" hidden="1"/>
    <cellStyle name="Bad" xfId="38585" builtinId="27" hidden="1"/>
    <cellStyle name="Bad" xfId="38625" builtinId="27" hidden="1"/>
    <cellStyle name="Bad" xfId="38664" builtinId="27" hidden="1"/>
    <cellStyle name="Bad" xfId="38703" builtinId="27" hidden="1"/>
    <cellStyle name="Bad" xfId="38862" builtinId="27" hidden="1"/>
    <cellStyle name="Bad" xfId="38902" builtinId="27" hidden="1"/>
    <cellStyle name="Bad" xfId="38942" builtinId="27" hidden="1"/>
    <cellStyle name="Bad" xfId="38980" builtinId="27" hidden="1"/>
    <cellStyle name="Bad" xfId="39020" builtinId="27" hidden="1"/>
    <cellStyle name="Bad" xfId="39059" builtinId="27" hidden="1"/>
    <cellStyle name="Bad" xfId="39099" builtinId="27" hidden="1"/>
    <cellStyle name="Bad" xfId="39139" builtinId="27" hidden="1"/>
    <cellStyle name="Bad" xfId="39179" builtinId="27" hidden="1"/>
    <cellStyle name="Bad" xfId="39217" builtinId="27" hidden="1"/>
    <cellStyle name="Bad" xfId="39257" builtinId="27" hidden="1"/>
    <cellStyle name="Bad" xfId="39296" builtinId="27" hidden="1"/>
    <cellStyle name="Bad" xfId="39336" builtinId="27" hidden="1"/>
    <cellStyle name="Bad" xfId="39376" builtinId="27" hidden="1"/>
    <cellStyle name="Bad" xfId="39415" builtinId="27" hidden="1"/>
    <cellStyle name="Bad" xfId="39456" builtinId="27" hidden="1"/>
    <cellStyle name="Bad" xfId="39495" builtinId="27" hidden="1"/>
    <cellStyle name="Bad" xfId="39535" builtinId="27" hidden="1"/>
    <cellStyle name="Bad" xfId="39574" builtinId="27" hidden="1"/>
    <cellStyle name="Bad" xfId="38849" builtinId="27" hidden="1"/>
    <cellStyle name="Bad" xfId="38745" builtinId="27" hidden="1"/>
    <cellStyle name="Bad" xfId="39647" builtinId="27" hidden="1"/>
    <cellStyle name="Bad" xfId="39687" builtinId="27" hidden="1"/>
    <cellStyle name="Bad" xfId="39725" builtinId="27" hidden="1"/>
    <cellStyle name="Bad" xfId="39765" builtinId="27" hidden="1"/>
    <cellStyle name="Bad" xfId="39804" builtinId="27" hidden="1"/>
    <cellStyle name="Bad" xfId="39844" builtinId="27" hidden="1"/>
    <cellStyle name="Bad" xfId="39884" builtinId="27" hidden="1"/>
    <cellStyle name="Bad" xfId="39924" builtinId="27" hidden="1"/>
    <cellStyle name="Bad" xfId="39962" builtinId="27" hidden="1"/>
    <cellStyle name="Bad" xfId="40002" builtinId="27" hidden="1"/>
    <cellStyle name="Bad" xfId="40041" builtinId="27" hidden="1"/>
    <cellStyle name="Bad" xfId="40081" builtinId="27" hidden="1"/>
    <cellStyle name="Bad" xfId="40121" builtinId="27" hidden="1"/>
    <cellStyle name="Bad" xfId="40160" builtinId="27" hidden="1"/>
    <cellStyle name="Bad" xfId="40200" builtinId="27" hidden="1"/>
    <cellStyle name="Bad" xfId="40239" builtinId="27" hidden="1"/>
    <cellStyle name="Bad" xfId="40279" builtinId="27" hidden="1"/>
    <cellStyle name="Bad" xfId="40318" builtinId="27" hidden="1"/>
    <cellStyle name="Bad" xfId="38758" builtinId="27" hidden="1"/>
    <cellStyle name="Bad" xfId="38794" builtinId="27" hidden="1"/>
    <cellStyle name="Bad" xfId="40363" builtinId="27" hidden="1"/>
    <cellStyle name="Bad" xfId="40403" builtinId="27" hidden="1"/>
    <cellStyle name="Bad" xfId="40441" builtinId="27" hidden="1"/>
    <cellStyle name="Bad" xfId="40481" builtinId="27" hidden="1"/>
    <cellStyle name="Bad" xfId="40520" builtinId="27" hidden="1"/>
    <cellStyle name="Bad" xfId="40560" builtinId="27" hidden="1"/>
    <cellStyle name="Bad" xfId="40600" builtinId="27" hidden="1"/>
    <cellStyle name="Bad" xfId="40640" builtinId="27" hidden="1"/>
    <cellStyle name="Bad" xfId="40678" builtinId="27" hidden="1"/>
    <cellStyle name="Bad" xfId="40718" builtinId="27" hidden="1"/>
    <cellStyle name="Bad" xfId="40757" builtinId="27" hidden="1"/>
    <cellStyle name="Bad" xfId="40797" builtinId="27" hidden="1"/>
    <cellStyle name="Bad" xfId="40837" builtinId="27" hidden="1"/>
    <cellStyle name="Bad" xfId="40876" builtinId="27" hidden="1"/>
    <cellStyle name="Bad" xfId="40916" builtinId="27" hidden="1"/>
    <cellStyle name="Bad" xfId="40955" builtinId="27" hidden="1"/>
    <cellStyle name="Bad" xfId="40995" builtinId="27" hidden="1"/>
    <cellStyle name="Bad" xfId="41034" builtinId="27" hidden="1"/>
    <cellStyle name="Bad" xfId="41094" builtinId="27" hidden="1"/>
    <cellStyle name="Bad" xfId="41152" builtinId="27" hidden="1"/>
    <cellStyle name="Bad" xfId="41192" builtinId="27" hidden="1"/>
    <cellStyle name="Bad" xfId="41232" builtinId="27" hidden="1"/>
    <cellStyle name="Bad" xfId="41270" builtinId="27" hidden="1"/>
    <cellStyle name="Bad" xfId="41310" builtinId="27" hidden="1"/>
    <cellStyle name="Bad" xfId="41349" builtinId="27" hidden="1"/>
    <cellStyle name="Bad" xfId="41389" builtinId="27" hidden="1"/>
    <cellStyle name="Bad" xfId="41429" builtinId="27" hidden="1"/>
    <cellStyle name="Bad" xfId="41469" builtinId="27" hidden="1"/>
    <cellStyle name="Bad" xfId="41507" builtinId="27" hidden="1"/>
    <cellStyle name="Bad" xfId="41547" builtinId="27" hidden="1"/>
    <cellStyle name="Bad" xfId="41586" builtinId="27" hidden="1"/>
    <cellStyle name="Bad" xfId="41626" builtinId="27" hidden="1"/>
    <cellStyle name="Bad" xfId="41666" builtinId="27" hidden="1"/>
    <cellStyle name="Bad" xfId="41705" builtinId="27" hidden="1"/>
    <cellStyle name="Bad" xfId="41745" builtinId="27" hidden="1"/>
    <cellStyle name="Bad" xfId="41784" builtinId="27" hidden="1"/>
    <cellStyle name="Bad" xfId="41824" builtinId="27" hidden="1"/>
    <cellStyle name="Bad" xfId="41863" builtinId="27" hidden="1"/>
    <cellStyle name="Bad" xfId="41142" builtinId="27" hidden="1"/>
    <cellStyle name="Bad" xfId="41903" builtinId="27" hidden="1"/>
    <cellStyle name="Bad" xfId="41943" builtinId="27" hidden="1"/>
    <cellStyle name="Bad" xfId="41983" builtinId="27" hidden="1"/>
    <cellStyle name="Bad" xfId="42021" builtinId="27" hidden="1"/>
    <cellStyle name="Bad" xfId="42061" builtinId="27" hidden="1"/>
    <cellStyle name="Bad" xfId="42100" builtinId="27" hidden="1"/>
    <cellStyle name="Bad" xfId="42140" builtinId="27" hidden="1"/>
    <cellStyle name="Bad" xfId="42180" builtinId="27" hidden="1"/>
    <cellStyle name="Bad" xfId="42220" builtinId="27" hidden="1"/>
    <cellStyle name="Bad" xfId="42258" builtinId="27" hidden="1"/>
    <cellStyle name="Bad" xfId="42298" builtinId="27" hidden="1"/>
    <cellStyle name="Bad" xfId="42337" builtinId="27" hidden="1"/>
    <cellStyle name="Bad" xfId="42377" builtinId="27" hidden="1"/>
    <cellStyle name="Bad" xfId="42417" builtinId="27" hidden="1"/>
    <cellStyle name="Bad" xfId="42456" builtinId="27" hidden="1"/>
    <cellStyle name="Bad" xfId="42496" builtinId="27" hidden="1"/>
    <cellStyle name="Bad" xfId="42535" builtinId="27" hidden="1"/>
    <cellStyle name="Bad" xfId="42575" builtinId="27" hidden="1"/>
    <cellStyle name="Bad" xfId="42614" builtinId="27" hidden="1"/>
    <cellStyle name="Bad" xfId="42678" builtinId="27" hidden="1"/>
    <cellStyle name="Bad" xfId="42732" builtinId="27" hidden="1"/>
    <cellStyle name="Bad" xfId="42772" builtinId="27" hidden="1"/>
    <cellStyle name="Bad" xfId="42812" builtinId="27" hidden="1"/>
    <cellStyle name="Bad" xfId="42850" builtinId="27" hidden="1"/>
    <cellStyle name="Bad" xfId="42890" builtinId="27" hidden="1"/>
    <cellStyle name="Bad" xfId="42929" builtinId="27" hidden="1"/>
    <cellStyle name="Bad" xfId="42969" builtinId="27" hidden="1"/>
    <cellStyle name="Bad" xfId="43009" builtinId="27" hidden="1"/>
    <cellStyle name="Bad" xfId="43049" builtinId="27" hidden="1"/>
    <cellStyle name="Bad" xfId="43087" builtinId="27" hidden="1"/>
    <cellStyle name="Bad" xfId="43127" builtinId="27" hidden="1"/>
    <cellStyle name="Bad" xfId="43166" builtinId="27" hidden="1"/>
    <cellStyle name="Bad" xfId="43206" builtinId="27" hidden="1"/>
    <cellStyle name="Bad" xfId="43246" builtinId="27" hidden="1"/>
    <cellStyle name="Bad" xfId="43285" builtinId="27" hidden="1"/>
    <cellStyle name="Bad" xfId="43325" builtinId="27" hidden="1"/>
    <cellStyle name="Bad" xfId="43364" builtinId="27" hidden="1"/>
    <cellStyle name="Bad" xfId="43404" builtinId="27" hidden="1"/>
    <cellStyle name="Bad" xfId="43443" builtinId="27" hidden="1"/>
    <cellStyle name="Bad" xfId="42721" builtinId="27" hidden="1"/>
    <cellStyle name="Bad" xfId="43483" builtinId="27" hidden="1"/>
    <cellStyle name="Bad" xfId="43523" builtinId="27" hidden="1"/>
    <cellStyle name="Bad" xfId="43563" builtinId="27" hidden="1"/>
    <cellStyle name="Bad" xfId="43601" builtinId="27" hidden="1"/>
    <cellStyle name="Bad" xfId="43641" builtinId="27" hidden="1"/>
    <cellStyle name="Bad" xfId="43680" builtinId="27" hidden="1"/>
    <cellStyle name="Bad" xfId="43720" builtinId="27" hidden="1"/>
    <cellStyle name="Bad" xfId="43760" builtinId="27" hidden="1"/>
    <cellStyle name="Bad" xfId="43800" builtinId="27" hidden="1"/>
    <cellStyle name="Bad" xfId="43838" builtinId="27" hidden="1"/>
    <cellStyle name="Bad" xfId="43878" builtinId="27" hidden="1"/>
    <cellStyle name="Bad" xfId="43917" builtinId="27" hidden="1"/>
    <cellStyle name="Bad" xfId="43957" builtinId="27" hidden="1"/>
    <cellStyle name="Bad" xfId="43997" builtinId="27" hidden="1"/>
    <cellStyle name="Bad" xfId="44036" builtinId="27" hidden="1"/>
    <cellStyle name="Bad" xfId="44076" builtinId="27" hidden="1"/>
    <cellStyle name="Bad" xfId="44115" builtinId="27" hidden="1"/>
    <cellStyle name="Bad" xfId="44155" builtinId="27" hidden="1"/>
    <cellStyle name="Bad" xfId="44194" builtinId="27" hidden="1"/>
    <cellStyle name="Bad" xfId="44258" builtinId="27" hidden="1"/>
    <cellStyle name="Bad" xfId="44312" builtinId="27" hidden="1"/>
    <cellStyle name="Bad" xfId="44352" builtinId="27" hidden="1"/>
    <cellStyle name="Bad" xfId="44392" builtinId="27" hidden="1"/>
    <cellStyle name="Bad" xfId="44430" builtinId="27" hidden="1"/>
    <cellStyle name="Bad" xfId="44470" builtinId="27" hidden="1"/>
    <cellStyle name="Bad" xfId="44509" builtinId="27" hidden="1"/>
    <cellStyle name="Bad" xfId="44549" builtinId="27" hidden="1"/>
    <cellStyle name="Bad" xfId="44589" builtinId="27" hidden="1"/>
    <cellStyle name="Bad" xfId="44629" builtinId="27" hidden="1"/>
    <cellStyle name="Bad" xfId="44667" builtinId="27" hidden="1"/>
    <cellStyle name="Bad" xfId="44707" builtinId="27" hidden="1"/>
    <cellStyle name="Bad" xfId="44746" builtinId="27" hidden="1"/>
    <cellStyle name="Bad" xfId="44786" builtinId="27" hidden="1"/>
    <cellStyle name="Bad" xfId="44826" builtinId="27" hidden="1"/>
    <cellStyle name="Bad" xfId="44865" builtinId="27" hidden="1"/>
    <cellStyle name="Bad" xfId="44905" builtinId="27" hidden="1"/>
    <cellStyle name="Bad" xfId="44944" builtinId="27" hidden="1"/>
    <cellStyle name="Bad" xfId="44984" builtinId="27" hidden="1"/>
    <cellStyle name="Bad" xfId="45023" builtinId="27" hidden="1"/>
    <cellStyle name="Bad" xfId="44301" builtinId="27" hidden="1"/>
    <cellStyle name="Bad" xfId="45063" builtinId="27" hidden="1"/>
    <cellStyle name="Bad" xfId="45103" builtinId="27" hidden="1"/>
    <cellStyle name="Bad" xfId="45143" builtinId="27" hidden="1"/>
    <cellStyle name="Bad" xfId="45181" builtinId="27" hidden="1"/>
    <cellStyle name="Bad" xfId="45221" builtinId="27" hidden="1"/>
    <cellStyle name="Bad" xfId="45260" builtinId="27" hidden="1"/>
    <cellStyle name="Bad" xfId="45300" builtinId="27" hidden="1"/>
    <cellStyle name="Bad" xfId="45340" builtinId="27" hidden="1"/>
    <cellStyle name="Bad" xfId="45380" builtinId="27" hidden="1"/>
    <cellStyle name="Bad" xfId="45418" builtinId="27" hidden="1"/>
    <cellStyle name="Bad" xfId="45458" builtinId="27" hidden="1"/>
    <cellStyle name="Bad" xfId="45497" builtinId="27" hidden="1"/>
    <cellStyle name="Bad" xfId="45537" builtinId="27" hidden="1"/>
    <cellStyle name="Bad" xfId="45577" builtinId="27" hidden="1"/>
    <cellStyle name="Bad" xfId="45616" builtinId="27" hidden="1"/>
    <cellStyle name="Bad" xfId="45656" builtinId="27" hidden="1"/>
    <cellStyle name="Bad" xfId="45695" builtinId="27" hidden="1"/>
    <cellStyle name="Bad" xfId="45735" builtinId="27" hidden="1"/>
    <cellStyle name="Bad" xfId="45774" builtinId="27" hidden="1"/>
    <cellStyle name="Calcul" xfId="117" hidden="1"/>
    <cellStyle name="Calculation" xfId="11" hidden="1"/>
    <cellStyle name="Calculation" xfId="155" hidden="1"/>
    <cellStyle name="Calculation" xfId="195" builtinId="22" hidden="1"/>
    <cellStyle name="Calculation" xfId="234" builtinId="22" hidden="1"/>
    <cellStyle name="Calculation" xfId="274" builtinId="22" hidden="1"/>
    <cellStyle name="Calculation" xfId="314" builtinId="22" hidden="1"/>
    <cellStyle name="Calculation" xfId="354" builtinId="22" hidden="1"/>
    <cellStyle name="Calculation" xfId="392" builtinId="22" hidden="1"/>
    <cellStyle name="Calculation" xfId="432" builtinId="22" hidden="1"/>
    <cellStyle name="Calculation" xfId="471" builtinId="22" hidden="1"/>
    <cellStyle name="Calculation" xfId="511" builtinId="22" hidden="1"/>
    <cellStyle name="Calculation" xfId="551" builtinId="22" hidden="1"/>
    <cellStyle name="Calculation" xfId="590" builtinId="22" hidden="1"/>
    <cellStyle name="Calculation" xfId="630" builtinId="22" hidden="1"/>
    <cellStyle name="Calculation" xfId="669" builtinId="22" hidden="1"/>
    <cellStyle name="Calculation" xfId="709" builtinId="22" hidden="1"/>
    <cellStyle name="Calculation" xfId="748" builtinId="22" hidden="1"/>
    <cellStyle name="Calculation" xfId="787" builtinId="22" hidden="1"/>
    <cellStyle name="Calculation" xfId="946" builtinId="22" hidden="1"/>
    <cellStyle name="Calculation" xfId="986" builtinId="22" hidden="1"/>
    <cellStyle name="Calculation" xfId="1026" builtinId="22" hidden="1"/>
    <cellStyle name="Calculation" xfId="1064" builtinId="22" hidden="1"/>
    <cellStyle name="Calculation" xfId="1104" builtinId="22" hidden="1"/>
    <cellStyle name="Calculation" xfId="1143" builtinId="22" hidden="1"/>
    <cellStyle name="Calculation" xfId="1183" builtinId="22" hidden="1"/>
    <cellStyle name="Calculation" xfId="1223" builtinId="22" hidden="1"/>
    <cellStyle name="Calculation" xfId="1263" builtinId="22" hidden="1"/>
    <cellStyle name="Calculation" xfId="1301" builtinId="22" hidden="1"/>
    <cellStyle name="Calculation" xfId="1341" builtinId="22" hidden="1"/>
    <cellStyle name="Calculation" xfId="1380" builtinId="22" hidden="1"/>
    <cellStyle name="Calculation" xfId="1420" builtinId="22" hidden="1"/>
    <cellStyle name="Calculation" xfId="1460" builtinId="22" hidden="1"/>
    <cellStyle name="Calculation" xfId="1499" builtinId="22" hidden="1"/>
    <cellStyle name="Calculation" xfId="1540" builtinId="22" hidden="1"/>
    <cellStyle name="Calculation" xfId="1579" builtinId="22" hidden="1"/>
    <cellStyle name="Calculation" xfId="1619" builtinId="22" hidden="1"/>
    <cellStyle name="Calculation" xfId="1658" builtinId="22" hidden="1"/>
    <cellStyle name="Calculation" xfId="925" builtinId="22" hidden="1"/>
    <cellStyle name="Calculation" xfId="821" builtinId="22" hidden="1"/>
    <cellStyle name="Calculation" xfId="1731" builtinId="22" hidden="1"/>
    <cellStyle name="Calculation" xfId="1771" builtinId="22" hidden="1"/>
    <cellStyle name="Calculation" xfId="1809" builtinId="22" hidden="1"/>
    <cellStyle name="Calculation" xfId="1849" builtinId="22" hidden="1"/>
    <cellStyle name="Calculation" xfId="1888" builtinId="22" hidden="1"/>
    <cellStyle name="Calculation" xfId="1928" builtinId="22" hidden="1"/>
    <cellStyle name="Calculation" xfId="1968" builtinId="22" hidden="1"/>
    <cellStyle name="Calculation" xfId="2008" builtinId="22" hidden="1"/>
    <cellStyle name="Calculation" xfId="2046" builtinId="22" hidden="1"/>
    <cellStyle name="Calculation" xfId="2086" builtinId="22" hidden="1"/>
    <cellStyle name="Calculation" xfId="2125" builtinId="22" hidden="1"/>
    <cellStyle name="Calculation" xfId="2165" builtinId="22" hidden="1"/>
    <cellStyle name="Calculation" xfId="2205" builtinId="22" hidden="1"/>
    <cellStyle name="Calculation" xfId="2244" builtinId="22" hidden="1"/>
    <cellStyle name="Calculation" xfId="2284" builtinId="22" hidden="1"/>
    <cellStyle name="Calculation" xfId="2323" builtinId="22" hidden="1"/>
    <cellStyle name="Calculation" xfId="2363" builtinId="22" hidden="1"/>
    <cellStyle name="Calculation" xfId="2402" builtinId="22" hidden="1"/>
    <cellStyle name="Calculation" xfId="842" builtinId="22" hidden="1"/>
    <cellStyle name="Calculation" xfId="878" builtinId="22" hidden="1"/>
    <cellStyle name="Calculation" xfId="2447" builtinId="22" hidden="1"/>
    <cellStyle name="Calculation" xfId="2487" builtinId="22" hidden="1"/>
    <cellStyle name="Calculation" xfId="2525" builtinId="22" hidden="1"/>
    <cellStyle name="Calculation" xfId="2565" builtinId="22" hidden="1"/>
    <cellStyle name="Calculation" xfId="2604" builtinId="22" hidden="1"/>
    <cellStyle name="Calculation" xfId="2644" builtinId="22" hidden="1"/>
    <cellStyle name="Calculation" xfId="2684" builtinId="22" hidden="1"/>
    <cellStyle name="Calculation" xfId="2724" builtinId="22" hidden="1"/>
    <cellStyle name="Calculation" xfId="2762" builtinId="22" hidden="1"/>
    <cellStyle name="Calculation" xfId="2802" builtinId="22" hidden="1"/>
    <cellStyle name="Calculation" xfId="2841" builtinId="22" hidden="1"/>
    <cellStyle name="Calculation" xfId="2881" builtinId="22" hidden="1"/>
    <cellStyle name="Calculation" xfId="2921" builtinId="22" hidden="1"/>
    <cellStyle name="Calculation" xfId="2960" builtinId="22" hidden="1"/>
    <cellStyle name="Calculation" xfId="3000" builtinId="22" hidden="1"/>
    <cellStyle name="Calculation" xfId="3039" builtinId="22" hidden="1"/>
    <cellStyle name="Calculation" xfId="3079" builtinId="22" hidden="1"/>
    <cellStyle name="Calculation" xfId="3118" builtinId="22" hidden="1"/>
    <cellStyle name="Calculation" xfId="3157" builtinId="22" hidden="1"/>
    <cellStyle name="Calculation" xfId="3350" builtinId="22" hidden="1"/>
    <cellStyle name="Calculation" xfId="3394" builtinId="22" hidden="1"/>
    <cellStyle name="Calculation" xfId="3434" builtinId="22" hidden="1"/>
    <cellStyle name="Calculation" xfId="3472" builtinId="22" hidden="1"/>
    <cellStyle name="Calculation" xfId="3512" builtinId="22" hidden="1"/>
    <cellStyle name="Calculation" xfId="3551" builtinId="22" hidden="1"/>
    <cellStyle name="Calculation" xfId="3591" builtinId="22" hidden="1"/>
    <cellStyle name="Calculation" xfId="3631" builtinId="22" hidden="1"/>
    <cellStyle name="Calculation" xfId="3671" builtinId="22" hidden="1"/>
    <cellStyle name="Calculation" xfId="3709" builtinId="22" hidden="1"/>
    <cellStyle name="Calculation" xfId="3749" builtinId="22" hidden="1"/>
    <cellStyle name="Calculation" xfId="3792" builtinId="22" hidden="1"/>
    <cellStyle name="Calculation" xfId="3832" builtinId="22" hidden="1"/>
    <cellStyle name="Calculation" xfId="3872" builtinId="22" hidden="1"/>
    <cellStyle name="Calculation" xfId="3911" builtinId="22" hidden="1"/>
    <cellStyle name="Calculation" xfId="3952" builtinId="22" hidden="1"/>
    <cellStyle name="Calculation" xfId="3991" builtinId="22" hidden="1"/>
    <cellStyle name="Calculation" xfId="4031" builtinId="22" hidden="1"/>
    <cellStyle name="Calculation" xfId="4070" builtinId="22" hidden="1"/>
    <cellStyle name="Calculation" xfId="4127" builtinId="22" hidden="1"/>
    <cellStyle name="Calculation" xfId="4286" builtinId="22" hidden="1"/>
    <cellStyle name="Calculation" xfId="4330" builtinId="22" hidden="1"/>
    <cellStyle name="Calculation" xfId="4370" builtinId="22" hidden="1"/>
    <cellStyle name="Calculation" xfId="4408" builtinId="22" hidden="1"/>
    <cellStyle name="Calculation" xfId="4448" builtinId="22" hidden="1"/>
    <cellStyle name="Calculation" xfId="4487" builtinId="22" hidden="1"/>
    <cellStyle name="Calculation" xfId="4527" builtinId="22" hidden="1"/>
    <cellStyle name="Calculation" xfId="4567" builtinId="22" hidden="1"/>
    <cellStyle name="Calculation" xfId="4607" builtinId="22" hidden="1"/>
    <cellStyle name="Calculation" xfId="4645" builtinId="22" hidden="1"/>
    <cellStyle name="Calculation" xfId="4685" builtinId="22" hidden="1"/>
    <cellStyle name="Calculation" xfId="4728" builtinId="22" hidden="1"/>
    <cellStyle name="Calculation" xfId="4768" builtinId="22" hidden="1"/>
    <cellStyle name="Calculation" xfId="4808" builtinId="22" hidden="1"/>
    <cellStyle name="Calculation" xfId="4847" builtinId="22" hidden="1"/>
    <cellStyle name="Calculation" xfId="4888" builtinId="22" hidden="1"/>
    <cellStyle name="Calculation" xfId="4927" builtinId="22" hidden="1"/>
    <cellStyle name="Calculation" xfId="4967" builtinId="22" hidden="1"/>
    <cellStyle name="Calculation" xfId="5006" builtinId="22" hidden="1"/>
    <cellStyle name="Calculation" xfId="4265" builtinId="22" hidden="1"/>
    <cellStyle name="Calculation" xfId="4161" builtinId="22" hidden="1"/>
    <cellStyle name="Calculation" xfId="5079" builtinId="22" hidden="1"/>
    <cellStyle name="Calculation" xfId="5119" builtinId="22" hidden="1"/>
    <cellStyle name="Calculation" xfId="5157" builtinId="22" hidden="1"/>
    <cellStyle name="Calculation" xfId="5197" builtinId="22" hidden="1"/>
    <cellStyle name="Calculation" xfId="5236" builtinId="22" hidden="1"/>
    <cellStyle name="Calculation" xfId="5276" builtinId="22" hidden="1"/>
    <cellStyle name="Calculation" xfId="5316" builtinId="22" hidden="1"/>
    <cellStyle name="Calculation" xfId="5356" builtinId="22" hidden="1"/>
    <cellStyle name="Calculation" xfId="5394" builtinId="22" hidden="1"/>
    <cellStyle name="Calculation" xfId="5434" builtinId="22" hidden="1"/>
    <cellStyle name="Calculation" xfId="5473" builtinId="22" hidden="1"/>
    <cellStyle name="Calculation" xfId="5513" builtinId="22" hidden="1"/>
    <cellStyle name="Calculation" xfId="5553" builtinId="22" hidden="1"/>
    <cellStyle name="Calculation" xfId="5592" builtinId="22" hidden="1"/>
    <cellStyle name="Calculation" xfId="5632" builtinId="22" hidden="1"/>
    <cellStyle name="Calculation" xfId="5671" builtinId="22" hidden="1"/>
    <cellStyle name="Calculation" xfId="5711" builtinId="22" hidden="1"/>
    <cellStyle name="Calculation" xfId="5750" builtinId="22" hidden="1"/>
    <cellStyle name="Calculation" xfId="4182" builtinId="22" hidden="1"/>
    <cellStyle name="Calculation" xfId="4218" builtinId="22" hidden="1"/>
    <cellStyle name="Calculation" xfId="5795" builtinId="22" hidden="1"/>
    <cellStyle name="Calculation" xfId="5835" builtinId="22" hidden="1"/>
    <cellStyle name="Calculation" xfId="5873" builtinId="22" hidden="1"/>
    <cellStyle name="Calculation" xfId="5913" builtinId="22" hidden="1"/>
    <cellStyle name="Calculation" xfId="5952" builtinId="22" hidden="1"/>
    <cellStyle name="Calculation" xfId="5992" builtinId="22" hidden="1"/>
    <cellStyle name="Calculation" xfId="6032" builtinId="22" hidden="1"/>
    <cellStyle name="Calculation" xfId="6072" builtinId="22" hidden="1"/>
    <cellStyle name="Calculation" xfId="6110" builtinId="22" hidden="1"/>
    <cellStyle name="Calculation" xfId="6150" builtinId="22" hidden="1"/>
    <cellStyle name="Calculation" xfId="6189" builtinId="22" hidden="1"/>
    <cellStyle name="Calculation" xfId="6229" builtinId="22" hidden="1"/>
    <cellStyle name="Calculation" xfId="6269" builtinId="22" hidden="1"/>
    <cellStyle name="Calculation" xfId="6308" builtinId="22" hidden="1"/>
    <cellStyle name="Calculation" xfId="6348" builtinId="22" hidden="1"/>
    <cellStyle name="Calculation" xfId="6387" builtinId="22" hidden="1"/>
    <cellStyle name="Calculation" xfId="6427" builtinId="22" hidden="1"/>
    <cellStyle name="Calculation" xfId="6466" builtinId="22" hidden="1"/>
    <cellStyle name="Calculation" xfId="3329" builtinId="22" hidden="1"/>
    <cellStyle name="Calculation" xfId="3201" builtinId="22" hidden="1"/>
    <cellStyle name="Calculation" xfId="6521" builtinId="22" hidden="1"/>
    <cellStyle name="Calculation" xfId="6561" builtinId="22" hidden="1"/>
    <cellStyle name="Calculation" xfId="6599" builtinId="22" hidden="1"/>
    <cellStyle name="Calculation" xfId="6639" builtinId="22" hidden="1"/>
    <cellStyle name="Calculation" xfId="6678" builtinId="22" hidden="1"/>
    <cellStyle name="Calculation" xfId="6718" builtinId="22" hidden="1"/>
    <cellStyle name="Calculation" xfId="6758" builtinId="22" hidden="1"/>
    <cellStyle name="Calculation" xfId="6798" builtinId="22" hidden="1"/>
    <cellStyle name="Calculation" xfId="6836" builtinId="22" hidden="1"/>
    <cellStyle name="Calculation" xfId="6876" builtinId="22" hidden="1"/>
    <cellStyle name="Calculation" xfId="6917" builtinId="22" hidden="1"/>
    <cellStyle name="Calculation" xfId="6957" builtinId="22" hidden="1"/>
    <cellStyle name="Calculation" xfId="6997" builtinId="22" hidden="1"/>
    <cellStyle name="Calculation" xfId="7036" builtinId="22" hidden="1"/>
    <cellStyle name="Calculation" xfId="7077" builtinId="22" hidden="1"/>
    <cellStyle name="Calculation" xfId="7116" builtinId="22" hidden="1"/>
    <cellStyle name="Calculation" xfId="7156" builtinId="22" hidden="1"/>
    <cellStyle name="Calculation" xfId="7195" builtinId="22" hidden="1"/>
    <cellStyle name="Calculation" xfId="7245" builtinId="22" hidden="1"/>
    <cellStyle name="Calculation" xfId="7404" builtinId="22" hidden="1"/>
    <cellStyle name="Calculation" xfId="7446" builtinId="22" hidden="1"/>
    <cellStyle name="Calculation" xfId="7486" builtinId="22" hidden="1"/>
    <cellStyle name="Calculation" xfId="7524" builtinId="22" hidden="1"/>
    <cellStyle name="Calculation" xfId="7564" builtinId="22" hidden="1"/>
    <cellStyle name="Calculation" xfId="7603" builtinId="22" hidden="1"/>
    <cellStyle name="Calculation" xfId="7643" builtinId="22" hidden="1"/>
    <cellStyle name="Calculation" xfId="7683" builtinId="22" hidden="1"/>
    <cellStyle name="Calculation" xfId="7723" builtinId="22" hidden="1"/>
    <cellStyle name="Calculation" xfId="7761" builtinId="22" hidden="1"/>
    <cellStyle name="Calculation" xfId="7801" builtinId="22" hidden="1"/>
    <cellStyle name="Calculation" xfId="7842" builtinId="22" hidden="1"/>
    <cellStyle name="Calculation" xfId="7882" builtinId="22" hidden="1"/>
    <cellStyle name="Calculation" xfId="7922" builtinId="22" hidden="1"/>
    <cellStyle name="Calculation" xfId="7961" builtinId="22" hidden="1"/>
    <cellStyle name="Calculation" xfId="8002" builtinId="22" hidden="1"/>
    <cellStyle name="Calculation" xfId="8041" builtinId="22" hidden="1"/>
    <cellStyle name="Calculation" xfId="8081" builtinId="22" hidden="1"/>
    <cellStyle name="Calculation" xfId="8120" builtinId="22" hidden="1"/>
    <cellStyle name="Calculation" xfId="7383" builtinId="22" hidden="1"/>
    <cellStyle name="Calculation" xfId="7279" builtinId="22" hidden="1"/>
    <cellStyle name="Calculation" xfId="8193" builtinId="22" hidden="1"/>
    <cellStyle name="Calculation" xfId="8233" builtinId="22" hidden="1"/>
    <cellStyle name="Calculation" xfId="8271" builtinId="22" hidden="1"/>
    <cellStyle name="Calculation" xfId="8311" builtinId="22" hidden="1"/>
    <cellStyle name="Calculation" xfId="8350" builtinId="22" hidden="1"/>
    <cellStyle name="Calculation" xfId="8390" builtinId="22" hidden="1"/>
    <cellStyle name="Calculation" xfId="8430" builtinId="22" hidden="1"/>
    <cellStyle name="Calculation" xfId="8470" builtinId="22" hidden="1"/>
    <cellStyle name="Calculation" xfId="8508" builtinId="22" hidden="1"/>
    <cellStyle name="Calculation" xfId="8548" builtinId="22" hidden="1"/>
    <cellStyle name="Calculation" xfId="8587" builtinId="22" hidden="1"/>
    <cellStyle name="Calculation" xfId="8627" builtinId="22" hidden="1"/>
    <cellStyle name="Calculation" xfId="8667" builtinId="22" hidden="1"/>
    <cellStyle name="Calculation" xfId="8706" builtinId="22" hidden="1"/>
    <cellStyle name="Calculation" xfId="8746" builtinId="22" hidden="1"/>
    <cellStyle name="Calculation" xfId="8785" builtinId="22" hidden="1"/>
    <cellStyle name="Calculation" xfId="8825" builtinId="22" hidden="1"/>
    <cellStyle name="Calculation" xfId="8864" builtinId="22" hidden="1"/>
    <cellStyle name="Calculation" xfId="7300" builtinId="22" hidden="1"/>
    <cellStyle name="Calculation" xfId="7336" builtinId="22" hidden="1"/>
    <cellStyle name="Calculation" xfId="8909" builtinId="22" hidden="1"/>
    <cellStyle name="Calculation" xfId="8949" builtinId="22" hidden="1"/>
    <cellStyle name="Calculation" xfId="8987" builtinId="22" hidden="1"/>
    <cellStyle name="Calculation" xfId="9027" builtinId="22" hidden="1"/>
    <cellStyle name="Calculation" xfId="9066" builtinId="22" hidden="1"/>
    <cellStyle name="Calculation" xfId="9106" builtinId="22" hidden="1"/>
    <cellStyle name="Calculation" xfId="9146" builtinId="22" hidden="1"/>
    <cellStyle name="Calculation" xfId="9186" builtinId="22" hidden="1"/>
    <cellStyle name="Calculation" xfId="9224" builtinId="22" hidden="1"/>
    <cellStyle name="Calculation" xfId="9264" builtinId="22" hidden="1"/>
    <cellStyle name="Calculation" xfId="9303" builtinId="22" hidden="1"/>
    <cellStyle name="Calculation" xfId="9343" builtinId="22" hidden="1"/>
    <cellStyle name="Calculation" xfId="9383" builtinId="22" hidden="1"/>
    <cellStyle name="Calculation" xfId="9422" builtinId="22" hidden="1"/>
    <cellStyle name="Calculation" xfId="9462" builtinId="22" hidden="1"/>
    <cellStyle name="Calculation" xfId="9501" builtinId="22" hidden="1"/>
    <cellStyle name="Calculation" xfId="9541" builtinId="22" hidden="1"/>
    <cellStyle name="Calculation" xfId="9580" builtinId="22" hidden="1"/>
    <cellStyle name="Calculation" xfId="3296" builtinId="22" hidden="1"/>
    <cellStyle name="Calculation" xfId="9621" builtinId="22" hidden="1"/>
    <cellStyle name="Calculation" xfId="9661" builtinId="22" hidden="1"/>
    <cellStyle name="Calculation" xfId="9701" builtinId="22" hidden="1"/>
    <cellStyle name="Calculation" xfId="9739" builtinId="22" hidden="1"/>
    <cellStyle name="Calculation" xfId="9779" builtinId="22" hidden="1"/>
    <cellStyle name="Calculation" xfId="9818" builtinId="22" hidden="1"/>
    <cellStyle name="Calculation" xfId="9858" builtinId="22" hidden="1"/>
    <cellStyle name="Calculation" xfId="9898" builtinId="22" hidden="1"/>
    <cellStyle name="Calculation" xfId="9938" builtinId="22" hidden="1"/>
    <cellStyle name="Calculation" xfId="9976" builtinId="22" hidden="1"/>
    <cellStyle name="Calculation" xfId="10016" builtinId="22" hidden="1"/>
    <cellStyle name="Calculation" xfId="10055" builtinId="22" hidden="1"/>
    <cellStyle name="Calculation" xfId="10095" builtinId="22" hidden="1"/>
    <cellStyle name="Calculation" xfId="10135" builtinId="22" hidden="1"/>
    <cellStyle name="Calculation" xfId="10174" builtinId="22" hidden="1"/>
    <cellStyle name="Calculation" xfId="10214" builtinId="22" hidden="1"/>
    <cellStyle name="Calculation" xfId="10253" builtinId="22" hidden="1"/>
    <cellStyle name="Calculation" xfId="10293" builtinId="22" hidden="1"/>
    <cellStyle name="Calculation" xfId="10332" builtinId="22" hidden="1"/>
    <cellStyle name="Calculation" xfId="10371" builtinId="22" hidden="1"/>
    <cellStyle name="Calculation" xfId="10530" builtinId="22" hidden="1"/>
    <cellStyle name="Calculation" xfId="10570" builtinId="22" hidden="1"/>
    <cellStyle name="Calculation" xfId="10610" builtinId="22" hidden="1"/>
    <cellStyle name="Calculation" xfId="10648" builtinId="22" hidden="1"/>
    <cellStyle name="Calculation" xfId="10688" builtinId="22" hidden="1"/>
    <cellStyle name="Calculation" xfId="10727" builtinId="22" hidden="1"/>
    <cellStyle name="Calculation" xfId="10767" builtinId="22" hidden="1"/>
    <cellStyle name="Calculation" xfId="10807" builtinId="22" hidden="1"/>
    <cellStyle name="Calculation" xfId="10847" builtinId="22" hidden="1"/>
    <cellStyle name="Calculation" xfId="10885" builtinId="22" hidden="1"/>
    <cellStyle name="Calculation" xfId="10925" builtinId="22" hidden="1"/>
    <cellStyle name="Calculation" xfId="10964" builtinId="22" hidden="1"/>
    <cellStyle name="Calculation" xfId="11004" builtinId="22" hidden="1"/>
    <cellStyle name="Calculation" xfId="11044" builtinId="22" hidden="1"/>
    <cellStyle name="Calculation" xfId="11083" builtinId="22" hidden="1"/>
    <cellStyle name="Calculation" xfId="11124" builtinId="22" hidden="1"/>
    <cellStyle name="Calculation" xfId="11163" builtinId="22" hidden="1"/>
    <cellStyle name="Calculation" xfId="11203" builtinId="22" hidden="1"/>
    <cellStyle name="Calculation" xfId="11242" builtinId="22" hidden="1"/>
    <cellStyle name="Calculation" xfId="10509" builtinId="22" hidden="1"/>
    <cellStyle name="Calculation" xfId="10405" builtinId="22" hidden="1"/>
    <cellStyle name="Calculation" xfId="11315" builtinId="22" hidden="1"/>
    <cellStyle name="Calculation" xfId="11355" builtinId="22" hidden="1"/>
    <cellStyle name="Calculation" xfId="11393" builtinId="22" hidden="1"/>
    <cellStyle name="Calculation" xfId="11433" builtinId="22" hidden="1"/>
    <cellStyle name="Calculation" xfId="11472" builtinId="22" hidden="1"/>
    <cellStyle name="Calculation" xfId="11512" builtinId="22" hidden="1"/>
    <cellStyle name="Calculation" xfId="11552" builtinId="22" hidden="1"/>
    <cellStyle name="Calculation" xfId="11592" builtinId="22" hidden="1"/>
    <cellStyle name="Calculation" xfId="11630" builtinId="22" hidden="1"/>
    <cellStyle name="Calculation" xfId="11670" builtinId="22" hidden="1"/>
    <cellStyle name="Calculation" xfId="11709" builtinId="22" hidden="1"/>
    <cellStyle name="Calculation" xfId="11749" builtinId="22" hidden="1"/>
    <cellStyle name="Calculation" xfId="11789" builtinId="22" hidden="1"/>
    <cellStyle name="Calculation" xfId="11828" builtinId="22" hidden="1"/>
    <cellStyle name="Calculation" xfId="11868" builtinId="22" hidden="1"/>
    <cellStyle name="Calculation" xfId="11907" builtinId="22" hidden="1"/>
    <cellStyle name="Calculation" xfId="11947" builtinId="22" hidden="1"/>
    <cellStyle name="Calculation" xfId="11986" builtinId="22" hidden="1"/>
    <cellStyle name="Calculation" xfId="10426" builtinId="22" hidden="1"/>
    <cellStyle name="Calculation" xfId="10462" builtinId="22" hidden="1"/>
    <cellStyle name="Calculation" xfId="12031" builtinId="22" hidden="1"/>
    <cellStyle name="Calculation" xfId="12071" builtinId="22" hidden="1"/>
    <cellStyle name="Calculation" xfId="12109" builtinId="22" hidden="1"/>
    <cellStyle name="Calculation" xfId="12149" builtinId="22" hidden="1"/>
    <cellStyle name="Calculation" xfId="12188" builtinId="22" hidden="1"/>
    <cellStyle name="Calculation" xfId="12228" builtinId="22" hidden="1"/>
    <cellStyle name="Calculation" xfId="12268" builtinId="22" hidden="1"/>
    <cellStyle name="Calculation" xfId="12308" builtinId="22" hidden="1"/>
    <cellStyle name="Calculation" xfId="12346" builtinId="22" hidden="1"/>
    <cellStyle name="Calculation" xfId="12386" builtinId="22" hidden="1"/>
    <cellStyle name="Calculation" xfId="12425" builtinId="22" hidden="1"/>
    <cellStyle name="Calculation" xfId="12465" builtinId="22" hidden="1"/>
    <cellStyle name="Calculation" xfId="12505" builtinId="22" hidden="1"/>
    <cellStyle name="Calculation" xfId="12544" builtinId="22" hidden="1"/>
    <cellStyle name="Calculation" xfId="12584" builtinId="22" hidden="1"/>
    <cellStyle name="Calculation" xfId="12623" builtinId="22" hidden="1"/>
    <cellStyle name="Calculation" xfId="12663" builtinId="22" hidden="1"/>
    <cellStyle name="Calculation" xfId="12702" builtinId="22" hidden="1"/>
    <cellStyle name="Calculation" xfId="12741" builtinId="22" hidden="1"/>
    <cellStyle name="Calculation" xfId="12781" builtinId="22" hidden="1"/>
    <cellStyle name="Calculation" xfId="12821" builtinId="22" hidden="1"/>
    <cellStyle name="Calculation" xfId="12861" builtinId="22" hidden="1"/>
    <cellStyle name="Calculation" xfId="12899" builtinId="22" hidden="1"/>
    <cellStyle name="Calculation" xfId="12939" builtinId="22" hidden="1"/>
    <cellStyle name="Calculation" xfId="12978" builtinId="22" hidden="1"/>
    <cellStyle name="Calculation" xfId="13018" builtinId="22" hidden="1"/>
    <cellStyle name="Calculation" xfId="13058" builtinId="22" hidden="1"/>
    <cellStyle name="Calculation" xfId="13098" builtinId="22" hidden="1"/>
    <cellStyle name="Calculation" xfId="13136" builtinId="22" hidden="1"/>
    <cellStyle name="Calculation" xfId="13176" builtinId="22" hidden="1"/>
    <cellStyle name="Calculation" xfId="13215" builtinId="22" hidden="1"/>
    <cellStyle name="Calculation" xfId="13255" builtinId="22" hidden="1"/>
    <cellStyle name="Calculation" xfId="13295" builtinId="22" hidden="1"/>
    <cellStyle name="Calculation" xfId="13334" builtinId="22" hidden="1"/>
    <cellStyle name="Calculation" xfId="13374" builtinId="22" hidden="1"/>
    <cellStyle name="Calculation" xfId="13413" builtinId="22" hidden="1"/>
    <cellStyle name="Calculation" xfId="13453" builtinId="22" hidden="1"/>
    <cellStyle name="Calculation" xfId="13492" builtinId="22" hidden="1"/>
    <cellStyle name="Calculation" xfId="13531" builtinId="22" hidden="1"/>
    <cellStyle name="Calculation" xfId="13690" builtinId="22" hidden="1"/>
    <cellStyle name="Calculation" xfId="13730" builtinId="22" hidden="1"/>
    <cellStyle name="Calculation" xfId="13770" builtinId="22" hidden="1"/>
    <cellStyle name="Calculation" xfId="13808" builtinId="22" hidden="1"/>
    <cellStyle name="Calculation" xfId="13848" builtinId="22" hidden="1"/>
    <cellStyle name="Calculation" xfId="13887" builtinId="22" hidden="1"/>
    <cellStyle name="Calculation" xfId="13927" builtinId="22" hidden="1"/>
    <cellStyle name="Calculation" xfId="13967" builtinId="22" hidden="1"/>
    <cellStyle name="Calculation" xfId="14007" builtinId="22" hidden="1"/>
    <cellStyle name="Calculation" xfId="14045" builtinId="22" hidden="1"/>
    <cellStyle name="Calculation" xfId="14085" builtinId="22" hidden="1"/>
    <cellStyle name="Calculation" xfId="14124" builtinId="22" hidden="1"/>
    <cellStyle name="Calculation" xfId="14164" builtinId="22" hidden="1"/>
    <cellStyle name="Calculation" xfId="14204" builtinId="22" hidden="1"/>
    <cellStyle name="Calculation" xfId="14243" builtinId="22" hidden="1"/>
    <cellStyle name="Calculation" xfId="14284" builtinId="22" hidden="1"/>
    <cellStyle name="Calculation" xfId="14323" builtinId="22" hidden="1"/>
    <cellStyle name="Calculation" xfId="14363" builtinId="22" hidden="1"/>
    <cellStyle name="Calculation" xfId="14402" builtinId="22" hidden="1"/>
    <cellStyle name="Calculation" xfId="13669" builtinId="22" hidden="1"/>
    <cellStyle name="Calculation" xfId="13565" builtinId="22" hidden="1"/>
    <cellStyle name="Calculation" xfId="14475" builtinId="22" hidden="1"/>
    <cellStyle name="Calculation" xfId="14515" builtinId="22" hidden="1"/>
    <cellStyle name="Calculation" xfId="14553" builtinId="22" hidden="1"/>
    <cellStyle name="Calculation" xfId="14593" builtinId="22" hidden="1"/>
    <cellStyle name="Calculation" xfId="14632" builtinId="22" hidden="1"/>
    <cellStyle name="Calculation" xfId="14672" builtinId="22" hidden="1"/>
    <cellStyle name="Calculation" xfId="14712" builtinId="22" hidden="1"/>
    <cellStyle name="Calculation" xfId="14752" builtinId="22" hidden="1"/>
    <cellStyle name="Calculation" xfId="14790" builtinId="22" hidden="1"/>
    <cellStyle name="Calculation" xfId="14830" builtinId="22" hidden="1"/>
    <cellStyle name="Calculation" xfId="14869" builtinId="22" hidden="1"/>
    <cellStyle name="Calculation" xfId="14909" builtinId="22" hidden="1"/>
    <cellStyle name="Calculation" xfId="14949" builtinId="22" hidden="1"/>
    <cellStyle name="Calculation" xfId="14988" builtinId="22" hidden="1"/>
    <cellStyle name="Calculation" xfId="15028" builtinId="22" hidden="1"/>
    <cellStyle name="Calculation" xfId="15067" builtinId="22" hidden="1"/>
    <cellStyle name="Calculation" xfId="15107" builtinId="22" hidden="1"/>
    <cellStyle name="Calculation" xfId="15146" builtinId="22" hidden="1"/>
    <cellStyle name="Calculation" xfId="13586" builtinId="22" hidden="1"/>
    <cellStyle name="Calculation" xfId="13622" builtinId="22" hidden="1"/>
    <cellStyle name="Calculation" xfId="15191" builtinId="22" hidden="1"/>
    <cellStyle name="Calculation" xfId="15231" builtinId="22" hidden="1"/>
    <cellStyle name="Calculation" xfId="15269" builtinId="22" hidden="1"/>
    <cellStyle name="Calculation" xfId="15309" builtinId="22" hidden="1"/>
    <cellStyle name="Calculation" xfId="15348" builtinId="22" hidden="1"/>
    <cellStyle name="Calculation" xfId="15388" builtinId="22" hidden="1"/>
    <cellStyle name="Calculation" xfId="15428" builtinId="22" hidden="1"/>
    <cellStyle name="Calculation" xfId="15468" builtinId="22" hidden="1"/>
    <cellStyle name="Calculation" xfId="15506" builtinId="22" hidden="1"/>
    <cellStyle name="Calculation" xfId="15546" builtinId="22" hidden="1"/>
    <cellStyle name="Calculation" xfId="15585" builtinId="22" hidden="1"/>
    <cellStyle name="Calculation" xfId="15625" builtinId="22" hidden="1"/>
    <cellStyle name="Calculation" xfId="15665" builtinId="22" hidden="1"/>
    <cellStyle name="Calculation" xfId="15704" builtinId="22" hidden="1"/>
    <cellStyle name="Calculation" xfId="15744" builtinId="22" hidden="1"/>
    <cellStyle name="Calculation" xfId="15783" builtinId="22" hidden="1"/>
    <cellStyle name="Calculation" xfId="15823" builtinId="22" hidden="1"/>
    <cellStyle name="Calculation" xfId="15862" builtinId="22" hidden="1"/>
    <cellStyle name="Calculation" xfId="3222" builtinId="22" hidden="1"/>
    <cellStyle name="Calculation" xfId="4315" builtinId="22" hidden="1"/>
    <cellStyle name="Calculation" xfId="15915" builtinId="22" hidden="1"/>
    <cellStyle name="Calculation" xfId="15955" builtinId="22" hidden="1"/>
    <cellStyle name="Calculation" xfId="15993" builtinId="22" hidden="1"/>
    <cellStyle name="Calculation" xfId="16033" builtinId="22" hidden="1"/>
    <cellStyle name="Calculation" xfId="16072" builtinId="22" hidden="1"/>
    <cellStyle name="Calculation" xfId="16112" builtinId="22" hidden="1"/>
    <cellStyle name="Calculation" xfId="16152" builtinId="22" hidden="1"/>
    <cellStyle name="Calculation" xfId="16192" builtinId="22" hidden="1"/>
    <cellStyle name="Calculation" xfId="16230" builtinId="22" hidden="1"/>
    <cellStyle name="Calculation" xfId="16270" builtinId="22" hidden="1"/>
    <cellStyle name="Calculation" xfId="16309" builtinId="22" hidden="1"/>
    <cellStyle name="Calculation" xfId="16349" builtinId="22" hidden="1"/>
    <cellStyle name="Calculation" xfId="16389" builtinId="22" hidden="1"/>
    <cellStyle name="Calculation" xfId="16428" builtinId="22" hidden="1"/>
    <cellStyle name="Calculation" xfId="16468" builtinId="22" hidden="1"/>
    <cellStyle name="Calculation" xfId="16507" builtinId="22" hidden="1"/>
    <cellStyle name="Calculation" xfId="16547" builtinId="22" hidden="1"/>
    <cellStyle name="Calculation" xfId="16586" builtinId="22" hidden="1"/>
    <cellStyle name="Calculation" xfId="16625" builtinId="22" hidden="1"/>
    <cellStyle name="Calculation" xfId="16784" builtinId="22" hidden="1"/>
    <cellStyle name="Calculation" xfId="16824" builtinId="22" hidden="1"/>
    <cellStyle name="Calculation" xfId="16864" builtinId="22" hidden="1"/>
    <cellStyle name="Calculation" xfId="16902" builtinId="22" hidden="1"/>
    <cellStyle name="Calculation" xfId="16942" builtinId="22" hidden="1"/>
    <cellStyle name="Calculation" xfId="16981" builtinId="22" hidden="1"/>
    <cellStyle name="Calculation" xfId="17021" builtinId="22" hidden="1"/>
    <cellStyle name="Calculation" xfId="17061" builtinId="22" hidden="1"/>
    <cellStyle name="Calculation" xfId="17101" builtinId="22" hidden="1"/>
    <cellStyle name="Calculation" xfId="17139" builtinId="22" hidden="1"/>
    <cellStyle name="Calculation" xfId="17179" builtinId="22" hidden="1"/>
    <cellStyle name="Calculation" xfId="17218" builtinId="22" hidden="1"/>
    <cellStyle name="Calculation" xfId="17258" builtinId="22" hidden="1"/>
    <cellStyle name="Calculation" xfId="17298" builtinId="22" hidden="1"/>
    <cellStyle name="Calculation" xfId="17337" builtinId="22" hidden="1"/>
    <cellStyle name="Calculation" xfId="17378" builtinId="22" hidden="1"/>
    <cellStyle name="Calculation" xfId="17417" builtinId="22" hidden="1"/>
    <cellStyle name="Calculation" xfId="17457" builtinId="22" hidden="1"/>
    <cellStyle name="Calculation" xfId="17496" builtinId="22" hidden="1"/>
    <cellStyle name="Calculation" xfId="16763" builtinId="22" hidden="1"/>
    <cellStyle name="Calculation" xfId="16659" builtinId="22" hidden="1"/>
    <cellStyle name="Calculation" xfId="17569" builtinId="22" hidden="1"/>
    <cellStyle name="Calculation" xfId="17609" builtinId="22" hidden="1"/>
    <cellStyle name="Calculation" xfId="17647" builtinId="22" hidden="1"/>
    <cellStyle name="Calculation" xfId="17687" builtinId="22" hidden="1"/>
    <cellStyle name="Calculation" xfId="17726" builtinId="22" hidden="1"/>
    <cellStyle name="Calculation" xfId="17766" builtinId="22" hidden="1"/>
    <cellStyle name="Calculation" xfId="17806" builtinId="22" hidden="1"/>
    <cellStyle name="Calculation" xfId="17846" builtinId="22" hidden="1"/>
    <cellStyle name="Calculation" xfId="17884" builtinId="22" hidden="1"/>
    <cellStyle name="Calculation" xfId="17924" builtinId="22" hidden="1"/>
    <cellStyle name="Calculation" xfId="17963" builtinId="22" hidden="1"/>
    <cellStyle name="Calculation" xfId="18003" builtinId="22" hidden="1"/>
    <cellStyle name="Calculation" xfId="18043" builtinId="22" hidden="1"/>
    <cellStyle name="Calculation" xfId="18082" builtinId="22" hidden="1"/>
    <cellStyle name="Calculation" xfId="18122" builtinId="22" hidden="1"/>
    <cellStyle name="Calculation" xfId="18161" builtinId="22" hidden="1"/>
    <cellStyle name="Calculation" xfId="18201" builtinId="22" hidden="1"/>
    <cellStyle name="Calculation" xfId="18240" builtinId="22" hidden="1"/>
    <cellStyle name="Calculation" xfId="16680" builtinId="22" hidden="1"/>
    <cellStyle name="Calculation" xfId="16716" builtinId="22" hidden="1"/>
    <cellStyle name="Calculation" xfId="18285" builtinId="22" hidden="1"/>
    <cellStyle name="Calculation" xfId="18325" builtinId="22" hidden="1"/>
    <cellStyle name="Calculation" xfId="18363" builtinId="22" hidden="1"/>
    <cellStyle name="Calculation" xfId="18403" builtinId="22" hidden="1"/>
    <cellStyle name="Calculation" xfId="18442" builtinId="22" hidden="1"/>
    <cellStyle name="Calculation" xfId="18482" builtinId="22" hidden="1"/>
    <cellStyle name="Calculation" xfId="18522" builtinId="22" hidden="1"/>
    <cellStyle name="Calculation" xfId="18562" builtinId="22" hidden="1"/>
    <cellStyle name="Calculation" xfId="18600" builtinId="22" hidden="1"/>
    <cellStyle name="Calculation" xfId="18640" builtinId="22" hidden="1"/>
    <cellStyle name="Calculation" xfId="18679" builtinId="22" hidden="1"/>
    <cellStyle name="Calculation" xfId="18719" builtinId="22" hidden="1"/>
    <cellStyle name="Calculation" xfId="18759" builtinId="22" hidden="1"/>
    <cellStyle name="Calculation" xfId="18798" builtinId="22" hidden="1"/>
    <cellStyle name="Calculation" xfId="18838" builtinId="22" hidden="1"/>
    <cellStyle name="Calculation" xfId="18877" builtinId="22" hidden="1"/>
    <cellStyle name="Calculation" xfId="18917" builtinId="22" hidden="1"/>
    <cellStyle name="Calculation" xfId="18956" builtinId="22" hidden="1"/>
    <cellStyle name="Calculation" xfId="3249" builtinId="22" hidden="1"/>
    <cellStyle name="Calculation" xfId="19078" builtinId="22" hidden="1"/>
    <cellStyle name="Calculation" xfId="19118" builtinId="22" hidden="1"/>
    <cellStyle name="Calculation" xfId="19158" builtinId="22" hidden="1"/>
    <cellStyle name="Calculation" xfId="19196" builtinId="22" hidden="1"/>
    <cellStyle name="Calculation" xfId="19236" builtinId="22" hidden="1"/>
    <cellStyle name="Calculation" xfId="19275" builtinId="22" hidden="1"/>
    <cellStyle name="Calculation" xfId="19315" builtinId="22" hidden="1"/>
    <cellStyle name="Calculation" xfId="19355" builtinId="22" hidden="1"/>
    <cellStyle name="Calculation" xfId="19395" builtinId="22" hidden="1"/>
    <cellStyle name="Calculation" xfId="19433" builtinId="22" hidden="1"/>
    <cellStyle name="Calculation" xfId="19473" builtinId="22" hidden="1"/>
    <cellStyle name="Calculation" xfId="19512" builtinId="22" hidden="1"/>
    <cellStyle name="Calculation" xfId="19552" builtinId="22" hidden="1"/>
    <cellStyle name="Calculation" xfId="19592" builtinId="22" hidden="1"/>
    <cellStyle name="Calculation" xfId="19631" builtinId="22" hidden="1"/>
    <cellStyle name="Calculation" xfId="19671" builtinId="22" hidden="1"/>
    <cellStyle name="Calculation" xfId="19710" builtinId="22" hidden="1"/>
    <cellStyle name="Calculation" xfId="19750" builtinId="22" hidden="1"/>
    <cellStyle name="Calculation" xfId="19789" builtinId="22" hidden="1"/>
    <cellStyle name="Calculation" xfId="19840" builtinId="22" hidden="1"/>
    <cellStyle name="Calculation" xfId="19999" builtinId="22" hidden="1"/>
    <cellStyle name="Calculation" xfId="20039" builtinId="22" hidden="1"/>
    <cellStyle name="Calculation" xfId="20079" builtinId="22" hidden="1"/>
    <cellStyle name="Calculation" xfId="20117" builtinId="22" hidden="1"/>
    <cellStyle name="Calculation" xfId="20157" builtinId="22" hidden="1"/>
    <cellStyle name="Calculation" xfId="20196" builtinId="22" hidden="1"/>
    <cellStyle name="Calculation" xfId="20236" builtinId="22" hidden="1"/>
    <cellStyle name="Calculation" xfId="20276" builtinId="22" hidden="1"/>
    <cellStyle name="Calculation" xfId="20316" builtinId="22" hidden="1"/>
    <cellStyle name="Calculation" xfId="20354" builtinId="22" hidden="1"/>
    <cellStyle name="Calculation" xfId="20394" builtinId="22" hidden="1"/>
    <cellStyle name="Calculation" xfId="20433" builtinId="22" hidden="1"/>
    <cellStyle name="Calculation" xfId="20473" builtinId="22" hidden="1"/>
    <cellStyle name="Calculation" xfId="20513" builtinId="22" hidden="1"/>
    <cellStyle name="Calculation" xfId="20552" builtinId="22" hidden="1"/>
    <cellStyle name="Calculation" xfId="20593" builtinId="22" hidden="1"/>
    <cellStyle name="Calculation" xfId="20632" builtinId="22" hidden="1"/>
    <cellStyle name="Calculation" xfId="20672" builtinId="22" hidden="1"/>
    <cellStyle name="Calculation" xfId="20711" builtinId="22" hidden="1"/>
    <cellStyle name="Calculation" xfId="19978" builtinId="22" hidden="1"/>
    <cellStyle name="Calculation" xfId="19874" builtinId="22" hidden="1"/>
    <cellStyle name="Calculation" xfId="20784" builtinId="22" hidden="1"/>
    <cellStyle name="Calculation" xfId="20824" builtinId="22" hidden="1"/>
    <cellStyle name="Calculation" xfId="20862" builtinId="22" hidden="1"/>
    <cellStyle name="Calculation" xfId="20902" builtinId="22" hidden="1"/>
    <cellStyle name="Calculation" xfId="20941" builtinId="22" hidden="1"/>
    <cellStyle name="Calculation" xfId="20981" builtinId="22" hidden="1"/>
    <cellStyle name="Calculation" xfId="21021" builtinId="22" hidden="1"/>
    <cellStyle name="Calculation" xfId="21061" builtinId="22" hidden="1"/>
    <cellStyle name="Calculation" xfId="21099" builtinId="22" hidden="1"/>
    <cellStyle name="Calculation" xfId="21139" builtinId="22" hidden="1"/>
    <cellStyle name="Calculation" xfId="21178" builtinId="22" hidden="1"/>
    <cellStyle name="Calculation" xfId="21218" builtinId="22" hidden="1"/>
    <cellStyle name="Calculation" xfId="21258" builtinId="22" hidden="1"/>
    <cellStyle name="Calculation" xfId="21297" builtinId="22" hidden="1"/>
    <cellStyle name="Calculation" xfId="21337" builtinId="22" hidden="1"/>
    <cellStyle name="Calculation" xfId="21376" builtinId="22" hidden="1"/>
    <cellStyle name="Calculation" xfId="21416" builtinId="22" hidden="1"/>
    <cellStyle name="Calculation" xfId="21455" builtinId="22" hidden="1"/>
    <cellStyle name="Calculation" xfId="19895" builtinId="22" hidden="1"/>
    <cellStyle name="Calculation" xfId="19931" builtinId="22" hidden="1"/>
    <cellStyle name="Calculation" xfId="21500" builtinId="22" hidden="1"/>
    <cellStyle name="Calculation" xfId="21540" builtinId="22" hidden="1"/>
    <cellStyle name="Calculation" xfId="21578" builtinId="22" hidden="1"/>
    <cellStyle name="Calculation" xfId="21618" builtinId="22" hidden="1"/>
    <cellStyle name="Calculation" xfId="21657" builtinId="22" hidden="1"/>
    <cellStyle name="Calculation" xfId="21697" builtinId="22" hidden="1"/>
    <cellStyle name="Calculation" xfId="21737" builtinId="22" hidden="1"/>
    <cellStyle name="Calculation" xfId="21777" builtinId="22" hidden="1"/>
    <cellStyle name="Calculation" xfId="21815" builtinId="22" hidden="1"/>
    <cellStyle name="Calculation" xfId="21855" builtinId="22" hidden="1"/>
    <cellStyle name="Calculation" xfId="21894" builtinId="22" hidden="1"/>
    <cellStyle name="Calculation" xfId="21934" builtinId="22" hidden="1"/>
    <cellStyle name="Calculation" xfId="21974" builtinId="22" hidden="1"/>
    <cellStyle name="Calculation" xfId="22013" builtinId="22" hidden="1"/>
    <cellStyle name="Calculation" xfId="22053" builtinId="22" hidden="1"/>
    <cellStyle name="Calculation" xfId="22092" builtinId="22" hidden="1"/>
    <cellStyle name="Calculation" xfId="22132" builtinId="22" hidden="1"/>
    <cellStyle name="Calculation" xfId="22171" builtinId="22" hidden="1"/>
    <cellStyle name="Calculation" xfId="22210" builtinId="22" hidden="1"/>
    <cellStyle name="Calculation" xfId="22250" builtinId="22" hidden="1"/>
    <cellStyle name="Calculation" xfId="22290" builtinId="22" hidden="1"/>
    <cellStyle name="Calculation" xfId="22330" builtinId="22" hidden="1"/>
    <cellStyle name="Calculation" xfId="22368" builtinId="22" hidden="1"/>
    <cellStyle name="Calculation" xfId="22408" builtinId="22" hidden="1"/>
    <cellStyle name="Calculation" xfId="22447" builtinId="22" hidden="1"/>
    <cellStyle name="Calculation" xfId="22487" builtinId="22" hidden="1"/>
    <cellStyle name="Calculation" xfId="22527" builtinId="22" hidden="1"/>
    <cellStyle name="Calculation" xfId="22567" builtinId="22" hidden="1"/>
    <cellStyle name="Calculation" xfId="22605" builtinId="22" hidden="1"/>
    <cellStyle name="Calculation" xfId="22645" builtinId="22" hidden="1"/>
    <cellStyle name="Calculation" xfId="22684" builtinId="22" hidden="1"/>
    <cellStyle name="Calculation" xfId="22724" builtinId="22" hidden="1"/>
    <cellStyle name="Calculation" xfId="22764" builtinId="22" hidden="1"/>
    <cellStyle name="Calculation" xfId="22803" builtinId="22" hidden="1"/>
    <cellStyle name="Calculation" xfId="22843" builtinId="22" hidden="1"/>
    <cellStyle name="Calculation" xfId="22882" builtinId="22" hidden="1"/>
    <cellStyle name="Calculation" xfId="22922" builtinId="22" hidden="1"/>
    <cellStyle name="Calculation" xfId="22961" builtinId="22" hidden="1"/>
    <cellStyle name="Calculation" xfId="23000" builtinId="22" hidden="1"/>
    <cellStyle name="Calculation" xfId="23159" builtinId="22" hidden="1"/>
    <cellStyle name="Calculation" xfId="23199" builtinId="22" hidden="1"/>
    <cellStyle name="Calculation" xfId="23239" builtinId="22" hidden="1"/>
    <cellStyle name="Calculation" xfId="23277" builtinId="22" hidden="1"/>
    <cellStyle name="Calculation" xfId="23317" builtinId="22" hidden="1"/>
    <cellStyle name="Calculation" xfId="23356" builtinId="22" hidden="1"/>
    <cellStyle name="Calculation" xfId="23396" builtinId="22" hidden="1"/>
    <cellStyle name="Calculation" xfId="23436" builtinId="22" hidden="1"/>
    <cellStyle name="Calculation" xfId="23476" builtinId="22" hidden="1"/>
    <cellStyle name="Calculation" xfId="23514" builtinId="22" hidden="1"/>
    <cellStyle name="Calculation" xfId="23554" builtinId="22" hidden="1"/>
    <cellStyle name="Calculation" xfId="23593" builtinId="22" hidden="1"/>
    <cellStyle name="Calculation" xfId="23633" builtinId="22" hidden="1"/>
    <cellStyle name="Calculation" xfId="23673" builtinId="22" hidden="1"/>
    <cellStyle name="Calculation" xfId="23712" builtinId="22" hidden="1"/>
    <cellStyle name="Calculation" xfId="23753" builtinId="22" hidden="1"/>
    <cellStyle name="Calculation" xfId="23792" builtinId="22" hidden="1"/>
    <cellStyle name="Calculation" xfId="23832" builtinId="22" hidden="1"/>
    <cellStyle name="Calculation" xfId="23871" builtinId="22" hidden="1"/>
    <cellStyle name="Calculation" xfId="23138" builtinId="22" hidden="1"/>
    <cellStyle name="Calculation" xfId="23034" builtinId="22" hidden="1"/>
    <cellStyle name="Calculation" xfId="23944" builtinId="22" hidden="1"/>
    <cellStyle name="Calculation" xfId="23984" builtinId="22" hidden="1"/>
    <cellStyle name="Calculation" xfId="24022" builtinId="22" hidden="1"/>
    <cellStyle name="Calculation" xfId="24062" builtinId="22" hidden="1"/>
    <cellStyle name="Calculation" xfId="24101" builtinId="22" hidden="1"/>
    <cellStyle name="Calculation" xfId="24141" builtinId="22" hidden="1"/>
    <cellStyle name="Calculation" xfId="24181" builtinId="22" hidden="1"/>
    <cellStyle name="Calculation" xfId="24221" builtinId="22" hidden="1"/>
    <cellStyle name="Calculation" xfId="24259" builtinId="22" hidden="1"/>
    <cellStyle name="Calculation" xfId="24299" builtinId="22" hidden="1"/>
    <cellStyle name="Calculation" xfId="24338" builtinId="22" hidden="1"/>
    <cellStyle name="Calculation" xfId="24378" builtinId="22" hidden="1"/>
    <cellStyle name="Calculation" xfId="24418" builtinId="22" hidden="1"/>
    <cellStyle name="Calculation" xfId="24457" builtinId="22" hidden="1"/>
    <cellStyle name="Calculation" xfId="24497" builtinId="22" hidden="1"/>
    <cellStyle name="Calculation" xfId="24536" builtinId="22" hidden="1"/>
    <cellStyle name="Calculation" xfId="24576" builtinId="22" hidden="1"/>
    <cellStyle name="Calculation" xfId="24615" builtinId="22" hidden="1"/>
    <cellStyle name="Calculation" xfId="23055" builtinId="22" hidden="1"/>
    <cellStyle name="Calculation" xfId="23091" builtinId="22" hidden="1"/>
    <cellStyle name="Calculation" xfId="24660" builtinId="22" hidden="1"/>
    <cellStyle name="Calculation" xfId="24700" builtinId="22" hidden="1"/>
    <cellStyle name="Calculation" xfId="24738" builtinId="22" hidden="1"/>
    <cellStyle name="Calculation" xfId="24778" builtinId="22" hidden="1"/>
    <cellStyle name="Calculation" xfId="24817" builtinId="22" hidden="1"/>
    <cellStyle name="Calculation" xfId="24857" builtinId="22" hidden="1"/>
    <cellStyle name="Calculation" xfId="24897" builtinId="22" hidden="1"/>
    <cellStyle name="Calculation" xfId="24937" builtinId="22" hidden="1"/>
    <cellStyle name="Calculation" xfId="24975" builtinId="22" hidden="1"/>
    <cellStyle name="Calculation" xfId="25015" builtinId="22" hidden="1"/>
    <cellStyle name="Calculation" xfId="25054" builtinId="22" hidden="1"/>
    <cellStyle name="Calculation" xfId="25094" builtinId="22" hidden="1"/>
    <cellStyle name="Calculation" xfId="25134" builtinId="22" hidden="1"/>
    <cellStyle name="Calculation" xfId="25173" builtinId="22" hidden="1"/>
    <cellStyle name="Calculation" xfId="25213" builtinId="22" hidden="1"/>
    <cellStyle name="Calculation" xfId="25252" builtinId="22" hidden="1"/>
    <cellStyle name="Calculation" xfId="25292" builtinId="22" hidden="1"/>
    <cellStyle name="Calculation" xfId="25331" builtinId="22" hidden="1"/>
    <cellStyle name="Calculation" xfId="19057" builtinId="22" hidden="1"/>
    <cellStyle name="Calculation" xfId="19028" builtinId="22" hidden="1"/>
    <cellStyle name="Calculation" xfId="18988" builtinId="22" hidden="1"/>
    <cellStyle name="Calculation" xfId="25397" builtinId="22" hidden="1"/>
    <cellStyle name="Calculation" xfId="25435" builtinId="22" hidden="1"/>
    <cellStyle name="Calculation" xfId="25475" builtinId="22" hidden="1"/>
    <cellStyle name="Calculation" xfId="25514" builtinId="22" hidden="1"/>
    <cellStyle name="Calculation" xfId="25554" builtinId="22" hidden="1"/>
    <cellStyle name="Calculation" xfId="25594" builtinId="22" hidden="1"/>
    <cellStyle name="Calculation" xfId="25634" builtinId="22" hidden="1"/>
    <cellStyle name="Calculation" xfId="25672" builtinId="22" hidden="1"/>
    <cellStyle name="Calculation" xfId="25712" builtinId="22" hidden="1"/>
    <cellStyle name="Calculation" xfId="25751" builtinId="22" hidden="1"/>
    <cellStyle name="Calculation" xfId="25791" builtinId="22" hidden="1"/>
    <cellStyle name="Calculation" xfId="25831" builtinId="22" hidden="1"/>
    <cellStyle name="Calculation" xfId="25870" builtinId="22" hidden="1"/>
    <cellStyle name="Calculation" xfId="25910" builtinId="22" hidden="1"/>
    <cellStyle name="Calculation" xfId="25949" builtinId="22" hidden="1"/>
    <cellStyle name="Calculation" xfId="25989" builtinId="22" hidden="1"/>
    <cellStyle name="Calculation" xfId="26028" builtinId="22" hidden="1"/>
    <cellStyle name="Calculation" xfId="26067" builtinId="22" hidden="1"/>
    <cellStyle name="Calculation" xfId="26226" builtinId="22" hidden="1"/>
    <cellStyle name="Calculation" xfId="26266" builtinId="22" hidden="1"/>
    <cellStyle name="Calculation" xfId="26306" builtinId="22" hidden="1"/>
    <cellStyle name="Calculation" xfId="26344" builtinId="22" hidden="1"/>
    <cellStyle name="Calculation" xfId="26384" builtinId="22" hidden="1"/>
    <cellStyle name="Calculation" xfId="26423" builtinId="22" hidden="1"/>
    <cellStyle name="Calculation" xfId="26463" builtinId="22" hidden="1"/>
    <cellStyle name="Calculation" xfId="26503" builtinId="22" hidden="1"/>
    <cellStyle name="Calculation" xfId="26543" builtinId="22" hidden="1"/>
    <cellStyle name="Calculation" xfId="26581" builtinId="22" hidden="1"/>
    <cellStyle name="Calculation" xfId="26621" builtinId="22" hidden="1"/>
    <cellStyle name="Calculation" xfId="26660" builtinId="22" hidden="1"/>
    <cellStyle name="Calculation" xfId="26700" builtinId="22" hidden="1"/>
    <cellStyle name="Calculation" xfId="26740" builtinId="22" hidden="1"/>
    <cellStyle name="Calculation" xfId="26779" builtinId="22" hidden="1"/>
    <cellStyle name="Calculation" xfId="26820" builtinId="22" hidden="1"/>
    <cellStyle name="Calculation" xfId="26859" builtinId="22" hidden="1"/>
    <cellStyle name="Calculation" xfId="26899" builtinId="22" hidden="1"/>
    <cellStyle name="Calculation" xfId="26938" builtinId="22" hidden="1"/>
    <cellStyle name="Calculation" xfId="26205" builtinId="22" hidden="1"/>
    <cellStyle name="Calculation" xfId="26101" builtinId="22" hidden="1"/>
    <cellStyle name="Calculation" xfId="27011" builtinId="22" hidden="1"/>
    <cellStyle name="Calculation" xfId="27051" builtinId="22" hidden="1"/>
    <cellStyle name="Calculation" xfId="27089" builtinId="22" hidden="1"/>
    <cellStyle name="Calculation" xfId="27129" builtinId="22" hidden="1"/>
    <cellStyle name="Calculation" xfId="27168" builtinId="22" hidden="1"/>
    <cellStyle name="Calculation" xfId="27208" builtinId="22" hidden="1"/>
    <cellStyle name="Calculation" xfId="27248" builtinId="22" hidden="1"/>
    <cellStyle name="Calculation" xfId="27288" builtinId="22" hidden="1"/>
    <cellStyle name="Calculation" xfId="27326" builtinId="22" hidden="1"/>
    <cellStyle name="Calculation" xfId="27366" builtinId="22" hidden="1"/>
    <cellStyle name="Calculation" xfId="27405" builtinId="22" hidden="1"/>
    <cellStyle name="Calculation" xfId="27445" builtinId="22" hidden="1"/>
    <cellStyle name="Calculation" xfId="27485" builtinId="22" hidden="1"/>
    <cellStyle name="Calculation" xfId="27524" builtinId="22" hidden="1"/>
    <cellStyle name="Calculation" xfId="27564" builtinId="22" hidden="1"/>
    <cellStyle name="Calculation" xfId="27603" builtinId="22" hidden="1"/>
    <cellStyle name="Calculation" xfId="27643" builtinId="22" hidden="1"/>
    <cellStyle name="Calculation" xfId="27682" builtinId="22" hidden="1"/>
    <cellStyle name="Calculation" xfId="26122" builtinId="22" hidden="1"/>
    <cellStyle name="Calculation" xfId="26158" builtinId="22" hidden="1"/>
    <cellStyle name="Calculation" xfId="27727" builtinId="22" hidden="1"/>
    <cellStyle name="Calculation" xfId="27767" builtinId="22" hidden="1"/>
    <cellStyle name="Calculation" xfId="27805" builtinId="22" hidden="1"/>
    <cellStyle name="Calculation" xfId="27845" builtinId="22" hidden="1"/>
    <cellStyle name="Calculation" xfId="27884" builtinId="22" hidden="1"/>
    <cellStyle name="Calculation" xfId="27924" builtinId="22" hidden="1"/>
    <cellStyle name="Calculation" xfId="27964" builtinId="22" hidden="1"/>
    <cellStyle name="Calculation" xfId="28004" builtinId="22" hidden="1"/>
    <cellStyle name="Calculation" xfId="28042" builtinId="22" hidden="1"/>
    <cellStyle name="Calculation" xfId="28082" builtinId="22" hidden="1"/>
    <cellStyle name="Calculation" xfId="28121" builtinId="22" hidden="1"/>
    <cellStyle name="Calculation" xfId="28161" builtinId="22" hidden="1"/>
    <cellStyle name="Calculation" xfId="28201" builtinId="22" hidden="1"/>
    <cellStyle name="Calculation" xfId="28240" builtinId="22" hidden="1"/>
    <cellStyle name="Calculation" xfId="28280" builtinId="22" hidden="1"/>
    <cellStyle name="Calculation" xfId="28319" builtinId="22" hidden="1"/>
    <cellStyle name="Calculation" xfId="28359" builtinId="22" hidden="1"/>
    <cellStyle name="Calculation" xfId="28398" builtinId="22" hidden="1"/>
    <cellStyle name="Calculation" xfId="28437" builtinId="22" hidden="1"/>
    <cellStyle name="Calculation" xfId="28561" builtinId="22" hidden="1"/>
    <cellStyle name="Calculation" xfId="28603" builtinId="22" hidden="1"/>
    <cellStyle name="Calculation" xfId="28643" builtinId="22" hidden="1"/>
    <cellStyle name="Calculation" xfId="28681" builtinId="22" hidden="1"/>
    <cellStyle name="Calculation" xfId="28721" builtinId="22" hidden="1"/>
    <cellStyle name="Calculation" xfId="28760" builtinId="22" hidden="1"/>
    <cellStyle name="Calculation" xfId="28800" builtinId="22" hidden="1"/>
    <cellStyle name="Calculation" xfId="28840" builtinId="22" hidden="1"/>
    <cellStyle name="Calculation" xfId="28880" builtinId="22" hidden="1"/>
    <cellStyle name="Calculation" xfId="28918" builtinId="22" hidden="1"/>
    <cellStyle name="Calculation" xfId="28958" builtinId="22" hidden="1"/>
    <cellStyle name="Calculation" xfId="28999" builtinId="22" hidden="1"/>
    <cellStyle name="Calculation" xfId="29039" builtinId="22" hidden="1"/>
    <cellStyle name="Calculation" xfId="29079" builtinId="22" hidden="1"/>
    <cellStyle name="Calculation" xfId="29118" builtinId="22" hidden="1"/>
    <cellStyle name="Calculation" xfId="29159" builtinId="22" hidden="1"/>
    <cellStyle name="Calculation" xfId="29198" builtinId="22" hidden="1"/>
    <cellStyle name="Calculation" xfId="29238" builtinId="22" hidden="1"/>
    <cellStyle name="Calculation" xfId="29277" builtinId="22" hidden="1"/>
    <cellStyle name="Calculation" xfId="29327" builtinId="22" hidden="1"/>
    <cellStyle name="Calculation" xfId="29486" builtinId="22" hidden="1"/>
    <cellStyle name="Calculation" xfId="29528" builtinId="22" hidden="1"/>
    <cellStyle name="Calculation" xfId="29568" builtinId="22" hidden="1"/>
    <cellStyle name="Calculation" xfId="29606" builtinId="22" hidden="1"/>
    <cellStyle name="Calculation" xfId="29646" builtinId="22" hidden="1"/>
    <cellStyle name="Calculation" xfId="29685" builtinId="22" hidden="1"/>
    <cellStyle name="Calculation" xfId="29725" builtinId="22" hidden="1"/>
    <cellStyle name="Calculation" xfId="29765" builtinId="22" hidden="1"/>
    <cellStyle name="Calculation" xfId="29805" builtinId="22" hidden="1"/>
    <cellStyle name="Calculation" xfId="29843" builtinId="22" hidden="1"/>
    <cellStyle name="Calculation" xfId="29883" builtinId="22" hidden="1"/>
    <cellStyle name="Calculation" xfId="29924" builtinId="22" hidden="1"/>
    <cellStyle name="Calculation" xfId="29964" builtinId="22" hidden="1"/>
    <cellStyle name="Calculation" xfId="30004" builtinId="22" hidden="1"/>
    <cellStyle name="Calculation" xfId="30043" builtinId="22" hidden="1"/>
    <cellStyle name="Calculation" xfId="30084" builtinId="22" hidden="1"/>
    <cellStyle name="Calculation" xfId="30123" builtinId="22" hidden="1"/>
    <cellStyle name="Calculation" xfId="30163" builtinId="22" hidden="1"/>
    <cellStyle name="Calculation" xfId="30202" builtinId="22" hidden="1"/>
    <cellStyle name="Calculation" xfId="29465" builtinId="22" hidden="1"/>
    <cellStyle name="Calculation" xfId="29361" builtinId="22" hidden="1"/>
    <cellStyle name="Calculation" xfId="30275" builtinId="22" hidden="1"/>
    <cellStyle name="Calculation" xfId="30315" builtinId="22" hidden="1"/>
    <cellStyle name="Calculation" xfId="30353" builtinId="22" hidden="1"/>
    <cellStyle name="Calculation" xfId="30393" builtinId="22" hidden="1"/>
    <cellStyle name="Calculation" xfId="30432" builtinId="22" hidden="1"/>
    <cellStyle name="Calculation" xfId="30472" builtinId="22" hidden="1"/>
    <cellStyle name="Calculation" xfId="30512" builtinId="22" hidden="1"/>
    <cellStyle name="Calculation" xfId="30552" builtinId="22" hidden="1"/>
    <cellStyle name="Calculation" xfId="30590" builtinId="22" hidden="1"/>
    <cellStyle name="Calculation" xfId="30630" builtinId="22" hidden="1"/>
    <cellStyle name="Calculation" xfId="30669" builtinId="22" hidden="1"/>
    <cellStyle name="Calculation" xfId="30709" builtinId="22" hidden="1"/>
    <cellStyle name="Calculation" xfId="30749" builtinId="22" hidden="1"/>
    <cellStyle name="Calculation" xfId="30788" builtinId="22" hidden="1"/>
    <cellStyle name="Calculation" xfId="30828" builtinId="22" hidden="1"/>
    <cellStyle name="Calculation" xfId="30867" builtinId="22" hidden="1"/>
    <cellStyle name="Calculation" xfId="30907" builtinId="22" hidden="1"/>
    <cellStyle name="Calculation" xfId="30946" builtinId="22" hidden="1"/>
    <cellStyle name="Calculation" xfId="29382" builtinId="22" hidden="1"/>
    <cellStyle name="Calculation" xfId="29418" builtinId="22" hidden="1"/>
    <cellStyle name="Calculation" xfId="30991" builtinId="22" hidden="1"/>
    <cellStyle name="Calculation" xfId="31031" builtinId="22" hidden="1"/>
    <cellStyle name="Calculation" xfId="31069" builtinId="22" hidden="1"/>
    <cellStyle name="Calculation" xfId="31109" builtinId="22" hidden="1"/>
    <cellStyle name="Calculation" xfId="31148" builtinId="22" hidden="1"/>
    <cellStyle name="Calculation" xfId="31188" builtinId="22" hidden="1"/>
    <cellStyle name="Calculation" xfId="31228" builtinId="22" hidden="1"/>
    <cellStyle name="Calculation" xfId="31268" builtinId="22" hidden="1"/>
    <cellStyle name="Calculation" xfId="31306" builtinId="22" hidden="1"/>
    <cellStyle name="Calculation" xfId="31346" builtinId="22" hidden="1"/>
    <cellStyle name="Calculation" xfId="31385" builtinId="22" hidden="1"/>
    <cellStyle name="Calculation" xfId="31425" builtinId="22" hidden="1"/>
    <cellStyle name="Calculation" xfId="31465" builtinId="22" hidden="1"/>
    <cellStyle name="Calculation" xfId="31504" builtinId="22" hidden="1"/>
    <cellStyle name="Calculation" xfId="31544" builtinId="22" hidden="1"/>
    <cellStyle name="Calculation" xfId="31583" builtinId="22" hidden="1"/>
    <cellStyle name="Calculation" xfId="31623" builtinId="22" hidden="1"/>
    <cellStyle name="Calculation" xfId="31662" builtinId="22" hidden="1"/>
    <cellStyle name="Calculation" xfId="28540" builtinId="22" hidden="1"/>
    <cellStyle name="Calculation" xfId="28481" builtinId="22" hidden="1"/>
    <cellStyle name="Calculation" xfId="31715" builtinId="22" hidden="1"/>
    <cellStyle name="Calculation" xfId="31755" builtinId="22" hidden="1"/>
    <cellStyle name="Calculation" xfId="31793" builtinId="22" hidden="1"/>
    <cellStyle name="Calculation" xfId="31833" builtinId="22" hidden="1"/>
    <cellStyle name="Calculation" xfId="31872" builtinId="22" hidden="1"/>
    <cellStyle name="Calculation" xfId="31912" builtinId="22" hidden="1"/>
    <cellStyle name="Calculation" xfId="31952" builtinId="22" hidden="1"/>
    <cellStyle name="Calculation" xfId="31992" builtinId="22" hidden="1"/>
    <cellStyle name="Calculation" xfId="32030" builtinId="22" hidden="1"/>
    <cellStyle name="Calculation" xfId="32070" builtinId="22" hidden="1"/>
    <cellStyle name="Calculation" xfId="32109" builtinId="22" hidden="1"/>
    <cellStyle name="Calculation" xfId="32149" builtinId="22" hidden="1"/>
    <cellStyle name="Calculation" xfId="32189" builtinId="22" hidden="1"/>
    <cellStyle name="Calculation" xfId="32228" builtinId="22" hidden="1"/>
    <cellStyle name="Calculation" xfId="32268" builtinId="22" hidden="1"/>
    <cellStyle name="Calculation" xfId="32307" builtinId="22" hidden="1"/>
    <cellStyle name="Calculation" xfId="32347" builtinId="22" hidden="1"/>
    <cellStyle name="Calculation" xfId="32386" builtinId="22" hidden="1"/>
    <cellStyle name="Calculation" xfId="32425" builtinId="22" hidden="1"/>
    <cellStyle name="Calculation" xfId="32584" builtinId="22" hidden="1"/>
    <cellStyle name="Calculation" xfId="32624" builtinId="22" hidden="1"/>
    <cellStyle name="Calculation" xfId="32664" builtinId="22" hidden="1"/>
    <cellStyle name="Calculation" xfId="32702" builtinId="22" hidden="1"/>
    <cellStyle name="Calculation" xfId="32742" builtinId="22" hidden="1"/>
    <cellStyle name="Calculation" xfId="32781" builtinId="22" hidden="1"/>
    <cellStyle name="Calculation" xfId="32821" builtinId="22" hidden="1"/>
    <cellStyle name="Calculation" xfId="32861" builtinId="22" hidden="1"/>
    <cellStyle name="Calculation" xfId="32901" builtinId="22" hidden="1"/>
    <cellStyle name="Calculation" xfId="32939" builtinId="22" hidden="1"/>
    <cellStyle name="Calculation" xfId="32979" builtinId="22" hidden="1"/>
    <cellStyle name="Calculation" xfId="33018" builtinId="22" hidden="1"/>
    <cellStyle name="Calculation" xfId="33058" builtinId="22" hidden="1"/>
    <cellStyle name="Calculation" xfId="33098" builtinId="22" hidden="1"/>
    <cellStyle name="Calculation" xfId="33137" builtinId="22" hidden="1"/>
    <cellStyle name="Calculation" xfId="33178" builtinId="22" hidden="1"/>
    <cellStyle name="Calculation" xfId="33217" builtinId="22" hidden="1"/>
    <cellStyle name="Calculation" xfId="33257" builtinId="22" hidden="1"/>
    <cellStyle name="Calculation" xfId="33296" builtinId="22" hidden="1"/>
    <cellStyle name="Calculation" xfId="32563" builtinId="22" hidden="1"/>
    <cellStyle name="Calculation" xfId="32459" builtinId="22" hidden="1"/>
    <cellStyle name="Calculation" xfId="33369" builtinId="22" hidden="1"/>
    <cellStyle name="Calculation" xfId="33409" builtinId="22" hidden="1"/>
    <cellStyle name="Calculation" xfId="33447" builtinId="22" hidden="1"/>
    <cellStyle name="Calculation" xfId="33487" builtinId="22" hidden="1"/>
    <cellStyle name="Calculation" xfId="33526" builtinId="22" hidden="1"/>
    <cellStyle name="Calculation" xfId="33566" builtinId="22" hidden="1"/>
    <cellStyle name="Calculation" xfId="33606" builtinId="22" hidden="1"/>
    <cellStyle name="Calculation" xfId="33646" builtinId="22" hidden="1"/>
    <cellStyle name="Calculation" xfId="33684" builtinId="22" hidden="1"/>
    <cellStyle name="Calculation" xfId="33724" builtinId="22" hidden="1"/>
    <cellStyle name="Calculation" xfId="33763" builtinId="22" hidden="1"/>
    <cellStyle name="Calculation" xfId="33803" builtinId="22" hidden="1"/>
    <cellStyle name="Calculation" xfId="33843" builtinId="22" hidden="1"/>
    <cellStyle name="Calculation" xfId="33882" builtinId="22" hidden="1"/>
    <cellStyle name="Calculation" xfId="33922" builtinId="22" hidden="1"/>
    <cellStyle name="Calculation" xfId="33961" builtinId="22" hidden="1"/>
    <cellStyle name="Calculation" xfId="34001" builtinId="22" hidden="1"/>
    <cellStyle name="Calculation" xfId="34040" builtinId="22" hidden="1"/>
    <cellStyle name="Calculation" xfId="32480" builtinId="22" hidden="1"/>
    <cellStyle name="Calculation" xfId="32516" builtinId="22" hidden="1"/>
    <cellStyle name="Calculation" xfId="34085" builtinId="22" hidden="1"/>
    <cellStyle name="Calculation" xfId="34125" builtinId="22" hidden="1"/>
    <cellStyle name="Calculation" xfId="34163" builtinId="22" hidden="1"/>
    <cellStyle name="Calculation" xfId="34203" builtinId="22" hidden="1"/>
    <cellStyle name="Calculation" xfId="34242" builtinId="22" hidden="1"/>
    <cellStyle name="Calculation" xfId="34282" builtinId="22" hidden="1"/>
    <cellStyle name="Calculation" xfId="34322" builtinId="22" hidden="1"/>
    <cellStyle name="Calculation" xfId="34362" builtinId="22" hidden="1"/>
    <cellStyle name="Calculation" xfId="34400" builtinId="22" hidden="1"/>
    <cellStyle name="Calculation" xfId="34440" builtinId="22" hidden="1"/>
    <cellStyle name="Calculation" xfId="34479" builtinId="22" hidden="1"/>
    <cellStyle name="Calculation" xfId="34519" builtinId="22" hidden="1"/>
    <cellStyle name="Calculation" xfId="34559" builtinId="22" hidden="1"/>
    <cellStyle name="Calculation" xfId="34598" builtinId="22" hidden="1"/>
    <cellStyle name="Calculation" xfId="34638" builtinId="22" hidden="1"/>
    <cellStyle name="Calculation" xfId="34677" builtinId="22" hidden="1"/>
    <cellStyle name="Calculation" xfId="34717" builtinId="22" hidden="1"/>
    <cellStyle name="Calculation" xfId="34756" builtinId="22" hidden="1"/>
    <cellStyle name="Calculation" xfId="28507" builtinId="22" hidden="1"/>
    <cellStyle name="Calculation" xfId="34797" builtinId="22" hidden="1"/>
    <cellStyle name="Calculation" xfId="34837" builtinId="22" hidden="1"/>
    <cellStyle name="Calculation" xfId="34877" builtinId="22" hidden="1"/>
    <cellStyle name="Calculation" xfId="34915" builtinId="22" hidden="1"/>
    <cellStyle name="Calculation" xfId="34955" builtinId="22" hidden="1"/>
    <cellStyle name="Calculation" xfId="34994" builtinId="22" hidden="1"/>
    <cellStyle name="Calculation" xfId="35034" builtinId="22" hidden="1"/>
    <cellStyle name="Calculation" xfId="35074" builtinId="22" hidden="1"/>
    <cellStyle name="Calculation" xfId="35114" builtinId="22" hidden="1"/>
    <cellStyle name="Calculation" xfId="35152" builtinId="22" hidden="1"/>
    <cellStyle name="Calculation" xfId="35192" builtinId="22" hidden="1"/>
    <cellStyle name="Calculation" xfId="35231" builtinId="22" hidden="1"/>
    <cellStyle name="Calculation" xfId="35271" builtinId="22" hidden="1"/>
    <cellStyle name="Calculation" xfId="35311" builtinId="22" hidden="1"/>
    <cellStyle name="Calculation" xfId="35350" builtinId="22" hidden="1"/>
    <cellStyle name="Calculation" xfId="35390" builtinId="22" hidden="1"/>
    <cellStyle name="Calculation" xfId="35429" builtinId="22" hidden="1"/>
    <cellStyle name="Calculation" xfId="35469" builtinId="22" hidden="1"/>
    <cellStyle name="Calculation" xfId="35508" builtinId="22" hidden="1"/>
    <cellStyle name="Calculation" xfId="35547" builtinId="22" hidden="1"/>
    <cellStyle name="Calculation" xfId="35706" builtinId="22" hidden="1"/>
    <cellStyle name="Calculation" xfId="35746" builtinId="22" hidden="1"/>
    <cellStyle name="Calculation" xfId="35786" builtinId="22" hidden="1"/>
    <cellStyle name="Calculation" xfId="35824" builtinId="22" hidden="1"/>
    <cellStyle name="Calculation" xfId="35864" builtinId="22" hidden="1"/>
    <cellStyle name="Calculation" xfId="35903" builtinId="22" hidden="1"/>
    <cellStyle name="Calculation" xfId="35943" builtinId="22" hidden="1"/>
    <cellStyle name="Calculation" xfId="35983" builtinId="22" hidden="1"/>
    <cellStyle name="Calculation" xfId="36023" builtinId="22" hidden="1"/>
    <cellStyle name="Calculation" xfId="36061" builtinId="22" hidden="1"/>
    <cellStyle name="Calculation" xfId="36101" builtinId="22" hidden="1"/>
    <cellStyle name="Calculation" xfId="36140" builtinId="22" hidden="1"/>
    <cellStyle name="Calculation" xfId="36180" builtinId="22" hidden="1"/>
    <cellStyle name="Calculation" xfId="36220" builtinId="22" hidden="1"/>
    <cellStyle name="Calculation" xfId="36259" builtinId="22" hidden="1"/>
    <cellStyle name="Calculation" xfId="36300" builtinId="22" hidden="1"/>
    <cellStyle name="Calculation" xfId="36339" builtinId="22" hidden="1"/>
    <cellStyle name="Calculation" xfId="36379" builtinId="22" hidden="1"/>
    <cellStyle name="Calculation" xfId="36418" builtinId="22" hidden="1"/>
    <cellStyle name="Calculation" xfId="35685" builtinId="22" hidden="1"/>
    <cellStyle name="Calculation" xfId="35581" builtinId="22" hidden="1"/>
    <cellStyle name="Calculation" xfId="36491" builtinId="22" hidden="1"/>
    <cellStyle name="Calculation" xfId="36531" builtinId="22" hidden="1"/>
    <cellStyle name="Calculation" xfId="36569" builtinId="22" hidden="1"/>
    <cellStyle name="Calculation" xfId="36609" builtinId="22" hidden="1"/>
    <cellStyle name="Calculation" xfId="36648" builtinId="22" hidden="1"/>
    <cellStyle name="Calculation" xfId="36688" builtinId="22" hidden="1"/>
    <cellStyle name="Calculation" xfId="36728" builtinId="22" hidden="1"/>
    <cellStyle name="Calculation" xfId="36768" builtinId="22" hidden="1"/>
    <cellStyle name="Calculation" xfId="36806" builtinId="22" hidden="1"/>
    <cellStyle name="Calculation" xfId="36846" builtinId="22" hidden="1"/>
    <cellStyle name="Calculation" xfId="36885" builtinId="22" hidden="1"/>
    <cellStyle name="Calculation" xfId="36925" builtinId="22" hidden="1"/>
    <cellStyle name="Calculation" xfId="36965" builtinId="22" hidden="1"/>
    <cellStyle name="Calculation" xfId="37004" builtinId="22" hidden="1"/>
    <cellStyle name="Calculation" xfId="37044" builtinId="22" hidden="1"/>
    <cellStyle name="Calculation" xfId="37083" builtinId="22" hidden="1"/>
    <cellStyle name="Calculation" xfId="37123" builtinId="22" hidden="1"/>
    <cellStyle name="Calculation" xfId="37162" builtinId="22" hidden="1"/>
    <cellStyle name="Calculation" xfId="35602" builtinId="22" hidden="1"/>
    <cellStyle name="Calculation" xfId="35638" builtinId="22" hidden="1"/>
    <cellStyle name="Calculation" xfId="37207" builtinId="22" hidden="1"/>
    <cellStyle name="Calculation" xfId="37247" builtinId="22" hidden="1"/>
    <cellStyle name="Calculation" xfId="37285" builtinId="22" hidden="1"/>
    <cellStyle name="Calculation" xfId="37325" builtinId="22" hidden="1"/>
    <cellStyle name="Calculation" xfId="37364" builtinId="22" hidden="1"/>
    <cellStyle name="Calculation" xfId="37404" builtinId="22" hidden="1"/>
    <cellStyle name="Calculation" xfId="37444" builtinId="22" hidden="1"/>
    <cellStyle name="Calculation" xfId="37484" builtinId="22" hidden="1"/>
    <cellStyle name="Calculation" xfId="37522" builtinId="22" hidden="1"/>
    <cellStyle name="Calculation" xfId="37562" builtinId="22" hidden="1"/>
    <cellStyle name="Calculation" xfId="37601" builtinId="22" hidden="1"/>
    <cellStyle name="Calculation" xfId="37641" builtinId="22" hidden="1"/>
    <cellStyle name="Calculation" xfId="37681" builtinId="22" hidden="1"/>
    <cellStyle name="Calculation" xfId="37720" builtinId="22" hidden="1"/>
    <cellStyle name="Calculation" xfId="37760" builtinId="22" hidden="1"/>
    <cellStyle name="Calculation" xfId="37799" builtinId="22" hidden="1"/>
    <cellStyle name="Calculation" xfId="37839" builtinId="22" hidden="1"/>
    <cellStyle name="Calculation" xfId="37878" builtinId="22" hidden="1"/>
    <cellStyle name="Calculation" xfId="37917" builtinId="22" hidden="1"/>
    <cellStyle name="Calculation" xfId="37957" builtinId="22" hidden="1"/>
    <cellStyle name="Calculation" xfId="37997" builtinId="22" hidden="1"/>
    <cellStyle name="Calculation" xfId="38037" builtinId="22" hidden="1"/>
    <cellStyle name="Calculation" xfId="38075" builtinId="22" hidden="1"/>
    <cellStyle name="Calculation" xfId="38115" builtinId="22" hidden="1"/>
    <cellStyle name="Calculation" xfId="38154" builtinId="22" hidden="1"/>
    <cellStyle name="Calculation" xfId="38194" builtinId="22" hidden="1"/>
    <cellStyle name="Calculation" xfId="38234" builtinId="22" hidden="1"/>
    <cellStyle name="Calculation" xfId="38274" builtinId="22" hidden="1"/>
    <cellStyle name="Calculation" xfId="38312" builtinId="22" hidden="1"/>
    <cellStyle name="Calculation" xfId="38352" builtinId="22" hidden="1"/>
    <cellStyle name="Calculation" xfId="38391" builtinId="22" hidden="1"/>
    <cellStyle name="Calculation" xfId="38431" builtinId="22" hidden="1"/>
    <cellStyle name="Calculation" xfId="38471" builtinId="22" hidden="1"/>
    <cellStyle name="Calculation" xfId="38510" builtinId="22" hidden="1"/>
    <cellStyle name="Calculation" xfId="38550" builtinId="22" hidden="1"/>
    <cellStyle name="Calculation" xfId="38589" builtinId="22" hidden="1"/>
    <cellStyle name="Calculation" xfId="38629" builtinId="22" hidden="1"/>
    <cellStyle name="Calculation" xfId="38668" builtinId="22" hidden="1"/>
    <cellStyle name="Calculation" xfId="38707" builtinId="22" hidden="1"/>
    <cellStyle name="Calculation" xfId="38866" builtinId="22" hidden="1"/>
    <cellStyle name="Calculation" xfId="38906" builtinId="22" hidden="1"/>
    <cellStyle name="Calculation" xfId="38946" builtinId="22" hidden="1"/>
    <cellStyle name="Calculation" xfId="38984" builtinId="22" hidden="1"/>
    <cellStyle name="Calculation" xfId="39024" builtinId="22" hidden="1"/>
    <cellStyle name="Calculation" xfId="39063" builtinId="22" hidden="1"/>
    <cellStyle name="Calculation" xfId="39103" builtinId="22" hidden="1"/>
    <cellStyle name="Calculation" xfId="39143" builtinId="22" hidden="1"/>
    <cellStyle name="Calculation" xfId="39183" builtinId="22" hidden="1"/>
    <cellStyle name="Calculation" xfId="39221" builtinId="22" hidden="1"/>
    <cellStyle name="Calculation" xfId="39261" builtinId="22" hidden="1"/>
    <cellStyle name="Calculation" xfId="39300" builtinId="22" hidden="1"/>
    <cellStyle name="Calculation" xfId="39340" builtinId="22" hidden="1"/>
    <cellStyle name="Calculation" xfId="39380" builtinId="22" hidden="1"/>
    <cellStyle name="Calculation" xfId="39419" builtinId="22" hidden="1"/>
    <cellStyle name="Calculation" xfId="39460" builtinId="22" hidden="1"/>
    <cellStyle name="Calculation" xfId="39499" builtinId="22" hidden="1"/>
    <cellStyle name="Calculation" xfId="39539" builtinId="22" hidden="1"/>
    <cellStyle name="Calculation" xfId="39578" builtinId="22" hidden="1"/>
    <cellStyle name="Calculation" xfId="38845" builtinId="22" hidden="1"/>
    <cellStyle name="Calculation" xfId="38741" builtinId="22" hidden="1"/>
    <cellStyle name="Calculation" xfId="39651" builtinId="22" hidden="1"/>
    <cellStyle name="Calculation" xfId="39691" builtinId="22" hidden="1"/>
    <cellStyle name="Calculation" xfId="39729" builtinId="22" hidden="1"/>
    <cellStyle name="Calculation" xfId="39769" builtinId="22" hidden="1"/>
    <cellStyle name="Calculation" xfId="39808" builtinId="22" hidden="1"/>
    <cellStyle name="Calculation" xfId="39848" builtinId="22" hidden="1"/>
    <cellStyle name="Calculation" xfId="39888" builtinId="22" hidden="1"/>
    <cellStyle name="Calculation" xfId="39928" builtinId="22" hidden="1"/>
    <cellStyle name="Calculation" xfId="39966" builtinId="22" hidden="1"/>
    <cellStyle name="Calculation" xfId="40006" builtinId="22" hidden="1"/>
    <cellStyle name="Calculation" xfId="40045" builtinId="22" hidden="1"/>
    <cellStyle name="Calculation" xfId="40085" builtinId="22" hidden="1"/>
    <cellStyle name="Calculation" xfId="40125" builtinId="22" hidden="1"/>
    <cellStyle name="Calculation" xfId="40164" builtinId="22" hidden="1"/>
    <cellStyle name="Calculation" xfId="40204" builtinId="22" hidden="1"/>
    <cellStyle name="Calculation" xfId="40243" builtinId="22" hidden="1"/>
    <cellStyle name="Calculation" xfId="40283" builtinId="22" hidden="1"/>
    <cellStyle name="Calculation" xfId="40322" builtinId="22" hidden="1"/>
    <cellStyle name="Calculation" xfId="38762" builtinId="22" hidden="1"/>
    <cellStyle name="Calculation" xfId="38798" builtinId="22" hidden="1"/>
    <cellStyle name="Calculation" xfId="40367" builtinId="22" hidden="1"/>
    <cellStyle name="Calculation" xfId="40407" builtinId="22" hidden="1"/>
    <cellStyle name="Calculation" xfId="40445" builtinId="22" hidden="1"/>
    <cellStyle name="Calculation" xfId="40485" builtinId="22" hidden="1"/>
    <cellStyle name="Calculation" xfId="40524" builtinId="22" hidden="1"/>
    <cellStyle name="Calculation" xfId="40564" builtinId="22" hidden="1"/>
    <cellStyle name="Calculation" xfId="40604" builtinId="22" hidden="1"/>
    <cellStyle name="Calculation" xfId="40644" builtinId="22" hidden="1"/>
    <cellStyle name="Calculation" xfId="40682" builtinId="22" hidden="1"/>
    <cellStyle name="Calculation" xfId="40722" builtinId="22" hidden="1"/>
    <cellStyle name="Calculation" xfId="40761" builtinId="22" hidden="1"/>
    <cellStyle name="Calculation" xfId="40801" builtinId="22" hidden="1"/>
    <cellStyle name="Calculation" xfId="40841" builtinId="22" hidden="1"/>
    <cellStyle name="Calculation" xfId="40880" builtinId="22" hidden="1"/>
    <cellStyle name="Calculation" xfId="40920" builtinId="22" hidden="1"/>
    <cellStyle name="Calculation" xfId="40959" builtinId="22" hidden="1"/>
    <cellStyle name="Calculation" xfId="40999" builtinId="22" hidden="1"/>
    <cellStyle name="Calculation" xfId="41038" builtinId="22" hidden="1"/>
    <cellStyle name="Calculation" xfId="41098" builtinId="22" hidden="1"/>
    <cellStyle name="Calculation" xfId="41156" builtinId="22" hidden="1"/>
    <cellStyle name="Calculation" xfId="41196" builtinId="22" hidden="1"/>
    <cellStyle name="Calculation" xfId="41236" builtinId="22" hidden="1"/>
    <cellStyle name="Calculation" xfId="41274" builtinId="22" hidden="1"/>
    <cellStyle name="Calculation" xfId="41314" builtinId="22" hidden="1"/>
    <cellStyle name="Calculation" xfId="41353" builtinId="22" hidden="1"/>
    <cellStyle name="Calculation" xfId="41393" builtinId="22" hidden="1"/>
    <cellStyle name="Calculation" xfId="41433" builtinId="22" hidden="1"/>
    <cellStyle name="Calculation" xfId="41473" builtinId="22" hidden="1"/>
    <cellStyle name="Calculation" xfId="41511" builtinId="22" hidden="1"/>
    <cellStyle name="Calculation" xfId="41551" builtinId="22" hidden="1"/>
    <cellStyle name="Calculation" xfId="41590" builtinId="22" hidden="1"/>
    <cellStyle name="Calculation" xfId="41630" builtinId="22" hidden="1"/>
    <cellStyle name="Calculation" xfId="41670" builtinId="22" hidden="1"/>
    <cellStyle name="Calculation" xfId="41709" builtinId="22" hidden="1"/>
    <cellStyle name="Calculation" xfId="41749" builtinId="22" hidden="1"/>
    <cellStyle name="Calculation" xfId="41788" builtinId="22" hidden="1"/>
    <cellStyle name="Calculation" xfId="41828" builtinId="22" hidden="1"/>
    <cellStyle name="Calculation" xfId="41867" builtinId="22" hidden="1"/>
    <cellStyle name="Calculation" xfId="41140" builtinId="22" hidden="1"/>
    <cellStyle name="Calculation" xfId="41907" builtinId="22" hidden="1"/>
    <cellStyle name="Calculation" xfId="41947" builtinId="22" hidden="1"/>
    <cellStyle name="Calculation" xfId="41987" builtinId="22" hidden="1"/>
    <cellStyle name="Calculation" xfId="42025" builtinId="22" hidden="1"/>
    <cellStyle name="Calculation" xfId="42065" builtinId="22" hidden="1"/>
    <cellStyle name="Calculation" xfId="42104" builtinId="22" hidden="1"/>
    <cellStyle name="Calculation" xfId="42144" builtinId="22" hidden="1"/>
    <cellStyle name="Calculation" xfId="42184" builtinId="22" hidden="1"/>
    <cellStyle name="Calculation" xfId="42224" builtinId="22" hidden="1"/>
    <cellStyle name="Calculation" xfId="42262" builtinId="22" hidden="1"/>
    <cellStyle name="Calculation" xfId="42302" builtinId="22" hidden="1"/>
    <cellStyle name="Calculation" xfId="42341" builtinId="22" hidden="1"/>
    <cellStyle name="Calculation" xfId="42381" builtinId="22" hidden="1"/>
    <cellStyle name="Calculation" xfId="42421" builtinId="22" hidden="1"/>
    <cellStyle name="Calculation" xfId="42460" builtinId="22" hidden="1"/>
    <cellStyle name="Calculation" xfId="42500" builtinId="22" hidden="1"/>
    <cellStyle name="Calculation" xfId="42539" builtinId="22" hidden="1"/>
    <cellStyle name="Calculation" xfId="42579" builtinId="22" hidden="1"/>
    <cellStyle name="Calculation" xfId="42618" builtinId="22" hidden="1"/>
    <cellStyle name="Calculation" xfId="42682" builtinId="22" hidden="1"/>
    <cellStyle name="Calculation" xfId="42736" builtinId="22" hidden="1"/>
    <cellStyle name="Calculation" xfId="42776" builtinId="22" hidden="1"/>
    <cellStyle name="Calculation" xfId="42816" builtinId="22" hidden="1"/>
    <cellStyle name="Calculation" xfId="42854" builtinId="22" hidden="1"/>
    <cellStyle name="Calculation" xfId="42894" builtinId="22" hidden="1"/>
    <cellStyle name="Calculation" xfId="42933" builtinId="22" hidden="1"/>
    <cellStyle name="Calculation" xfId="42973" builtinId="22" hidden="1"/>
    <cellStyle name="Calculation" xfId="43013" builtinId="22" hidden="1"/>
    <cellStyle name="Calculation" xfId="43053" builtinId="22" hidden="1"/>
    <cellStyle name="Calculation" xfId="43091" builtinId="22" hidden="1"/>
    <cellStyle name="Calculation" xfId="43131" builtinId="22" hidden="1"/>
    <cellStyle name="Calculation" xfId="43170" builtinId="22" hidden="1"/>
    <cellStyle name="Calculation" xfId="43210" builtinId="22" hidden="1"/>
    <cellStyle name="Calculation" xfId="43250" builtinId="22" hidden="1"/>
    <cellStyle name="Calculation" xfId="43289" builtinId="22" hidden="1"/>
    <cellStyle name="Calculation" xfId="43329" builtinId="22" hidden="1"/>
    <cellStyle name="Calculation" xfId="43368" builtinId="22" hidden="1"/>
    <cellStyle name="Calculation" xfId="43408" builtinId="22" hidden="1"/>
    <cellStyle name="Calculation" xfId="43447" builtinId="22" hidden="1"/>
    <cellStyle name="Calculation" xfId="42659" builtinId="22" hidden="1"/>
    <cellStyle name="Calculation" xfId="43487" builtinId="22" hidden="1"/>
    <cellStyle name="Calculation" xfId="43527" builtinId="22" hidden="1"/>
    <cellStyle name="Calculation" xfId="43567" builtinId="22" hidden="1"/>
    <cellStyle name="Calculation" xfId="43605" builtinId="22" hidden="1"/>
    <cellStyle name="Calculation" xfId="43645" builtinId="22" hidden="1"/>
    <cellStyle name="Calculation" xfId="43684" builtinId="22" hidden="1"/>
    <cellStyle name="Calculation" xfId="43724" builtinId="22" hidden="1"/>
    <cellStyle name="Calculation" xfId="43764" builtinId="22" hidden="1"/>
    <cellStyle name="Calculation" xfId="43804" builtinId="22" hidden="1"/>
    <cellStyle name="Calculation" xfId="43842" builtinId="22" hidden="1"/>
    <cellStyle name="Calculation" xfId="43882" builtinId="22" hidden="1"/>
    <cellStyle name="Calculation" xfId="43921" builtinId="22" hidden="1"/>
    <cellStyle name="Calculation" xfId="43961" builtinId="22" hidden="1"/>
    <cellStyle name="Calculation" xfId="44001" builtinId="22" hidden="1"/>
    <cellStyle name="Calculation" xfId="44040" builtinId="22" hidden="1"/>
    <cellStyle name="Calculation" xfId="44080" builtinId="22" hidden="1"/>
    <cellStyle name="Calculation" xfId="44119" builtinId="22" hidden="1"/>
    <cellStyle name="Calculation" xfId="44159" builtinId="22" hidden="1"/>
    <cellStyle name="Calculation" xfId="44198" builtinId="22" hidden="1"/>
    <cellStyle name="Calculation" xfId="44262" builtinId="22" hidden="1"/>
    <cellStyle name="Calculation" xfId="44316" builtinId="22" hidden="1"/>
    <cellStyle name="Calculation" xfId="44356" builtinId="22" hidden="1"/>
    <cellStyle name="Calculation" xfId="44396" builtinId="22" hidden="1"/>
    <cellStyle name="Calculation" xfId="44434" builtinId="22" hidden="1"/>
    <cellStyle name="Calculation" xfId="44474" builtinId="22" hidden="1"/>
    <cellStyle name="Calculation" xfId="44513" builtinId="22" hidden="1"/>
    <cellStyle name="Calculation" xfId="44553" builtinId="22" hidden="1"/>
    <cellStyle name="Calculation" xfId="44593" builtinId="22" hidden="1"/>
    <cellStyle name="Calculation" xfId="44633" builtinId="22" hidden="1"/>
    <cellStyle name="Calculation" xfId="44671" builtinId="22" hidden="1"/>
    <cellStyle name="Calculation" xfId="44711" builtinId="22" hidden="1"/>
    <cellStyle name="Calculation" xfId="44750" builtinId="22" hidden="1"/>
    <cellStyle name="Calculation" xfId="44790" builtinId="22" hidden="1"/>
    <cellStyle name="Calculation" xfId="44830" builtinId="22" hidden="1"/>
    <cellStyle name="Calculation" xfId="44869" builtinId="22" hidden="1"/>
    <cellStyle name="Calculation" xfId="44909" builtinId="22" hidden="1"/>
    <cellStyle name="Calculation" xfId="44948" builtinId="22" hidden="1"/>
    <cellStyle name="Calculation" xfId="44988" builtinId="22" hidden="1"/>
    <cellStyle name="Calculation" xfId="45027" builtinId="22" hidden="1"/>
    <cellStyle name="Calculation" xfId="44240" builtinId="22" hidden="1"/>
    <cellStyle name="Calculation" xfId="45067" builtinId="22" hidden="1"/>
    <cellStyle name="Calculation" xfId="45107" builtinId="22" hidden="1"/>
    <cellStyle name="Calculation" xfId="45147" builtinId="22" hidden="1"/>
    <cellStyle name="Calculation" xfId="45185" builtinId="22" hidden="1"/>
    <cellStyle name="Calculation" xfId="45225" builtinId="22" hidden="1"/>
    <cellStyle name="Calculation" xfId="45264" builtinId="22" hidden="1"/>
    <cellStyle name="Calculation" xfId="45304" builtinId="22" hidden="1"/>
    <cellStyle name="Calculation" xfId="45344" builtinId="22" hidden="1"/>
    <cellStyle name="Calculation" xfId="45384" builtinId="22" hidden="1"/>
    <cellStyle name="Calculation" xfId="45422" builtinId="22" hidden="1"/>
    <cellStyle name="Calculation" xfId="45462" builtinId="22" hidden="1"/>
    <cellStyle name="Calculation" xfId="45501" builtinId="22" hidden="1"/>
    <cellStyle name="Calculation" xfId="45541" builtinId="22" hidden="1"/>
    <cellStyle name="Calculation" xfId="45581" builtinId="22" hidden="1"/>
    <cellStyle name="Calculation" xfId="45620" builtinId="22" hidden="1"/>
    <cellStyle name="Calculation" xfId="45660" builtinId="22" hidden="1"/>
    <cellStyle name="Calculation" xfId="45699" builtinId="22" hidden="1"/>
    <cellStyle name="Calculation" xfId="45739" builtinId="22" hidden="1"/>
    <cellStyle name="Calculation" xfId="45778" builtinId="22" hidden="1"/>
    <cellStyle name="Cellule liée" xfId="12" hidden="1"/>
    <cellStyle name="Check Cell" xfId="13" hidden="1"/>
    <cellStyle name="Check Cell" xfId="119" hidden="1"/>
    <cellStyle name="Check Cell" xfId="157" builtinId="23" hidden="1"/>
    <cellStyle name="Check Cell" xfId="197" builtinId="23" hidden="1"/>
    <cellStyle name="Check Cell" xfId="236" builtinId="23" hidden="1"/>
    <cellStyle name="Check Cell" xfId="276" builtinId="23" hidden="1"/>
    <cellStyle name="Check Cell" xfId="316" builtinId="23" hidden="1"/>
    <cellStyle name="Check Cell" xfId="356" builtinId="23" hidden="1"/>
    <cellStyle name="Check Cell" xfId="394" builtinId="23" hidden="1"/>
    <cellStyle name="Check Cell" xfId="434" builtinId="23" hidden="1"/>
    <cellStyle name="Check Cell" xfId="473" builtinId="23" hidden="1"/>
    <cellStyle name="Check Cell" xfId="513" builtinId="23" hidden="1"/>
    <cellStyle name="Check Cell" xfId="553" builtinId="23" hidden="1"/>
    <cellStyle name="Check Cell" xfId="592" builtinId="23" hidden="1"/>
    <cellStyle name="Check Cell" xfId="632" builtinId="23" hidden="1"/>
    <cellStyle name="Check Cell" xfId="671" builtinId="23" hidden="1"/>
    <cellStyle name="Check Cell" xfId="711" builtinId="23" hidden="1"/>
    <cellStyle name="Check Cell" xfId="750" builtinId="23" hidden="1"/>
    <cellStyle name="Check Cell" xfId="789" builtinId="23" hidden="1"/>
    <cellStyle name="Check Cell" xfId="948" builtinId="23" hidden="1"/>
    <cellStyle name="Check Cell" xfId="988" builtinId="23" hidden="1"/>
    <cellStyle name="Check Cell" xfId="1028" builtinId="23" hidden="1"/>
    <cellStyle name="Check Cell" xfId="1066" builtinId="23" hidden="1"/>
    <cellStyle name="Check Cell" xfId="1106" builtinId="23" hidden="1"/>
    <cellStyle name="Check Cell" xfId="1145" builtinId="23" hidden="1"/>
    <cellStyle name="Check Cell" xfId="1185" builtinId="23" hidden="1"/>
    <cellStyle name="Check Cell" xfId="1225" builtinId="23" hidden="1"/>
    <cellStyle name="Check Cell" xfId="1265" builtinId="23" hidden="1"/>
    <cellStyle name="Check Cell" xfId="1303" builtinId="23" hidden="1"/>
    <cellStyle name="Check Cell" xfId="1343" builtinId="23" hidden="1"/>
    <cellStyle name="Check Cell" xfId="1382" builtinId="23" hidden="1"/>
    <cellStyle name="Check Cell" xfId="1422" builtinId="23" hidden="1"/>
    <cellStyle name="Check Cell" xfId="1462" builtinId="23" hidden="1"/>
    <cellStyle name="Check Cell" xfId="1501" builtinId="23" hidden="1"/>
    <cellStyle name="Check Cell" xfId="1542" builtinId="23" hidden="1"/>
    <cellStyle name="Check Cell" xfId="1581" builtinId="23" hidden="1"/>
    <cellStyle name="Check Cell" xfId="1621" builtinId="23" hidden="1"/>
    <cellStyle name="Check Cell" xfId="1660" builtinId="23" hidden="1"/>
    <cellStyle name="Check Cell" xfId="1696" builtinId="23" hidden="1"/>
    <cellStyle name="Check Cell" xfId="819" builtinId="23" hidden="1"/>
    <cellStyle name="Check Cell" xfId="1733" builtinId="23" hidden="1"/>
    <cellStyle name="Check Cell" xfId="1773" builtinId="23" hidden="1"/>
    <cellStyle name="Check Cell" xfId="1811" builtinId="23" hidden="1"/>
    <cellStyle name="Check Cell" xfId="1851" builtinId="23" hidden="1"/>
    <cellStyle name="Check Cell" xfId="1890" builtinId="23" hidden="1"/>
    <cellStyle name="Check Cell" xfId="1930" builtinId="23" hidden="1"/>
    <cellStyle name="Check Cell" xfId="1970" builtinId="23" hidden="1"/>
    <cellStyle name="Check Cell" xfId="2010" builtinId="23" hidden="1"/>
    <cellStyle name="Check Cell" xfId="2048" builtinId="23" hidden="1"/>
    <cellStyle name="Check Cell" xfId="2088" builtinId="23" hidden="1"/>
    <cellStyle name="Check Cell" xfId="2127" builtinId="23" hidden="1"/>
    <cellStyle name="Check Cell" xfId="2167" builtinId="23" hidden="1"/>
    <cellStyle name="Check Cell" xfId="2207" builtinId="23" hidden="1"/>
    <cellStyle name="Check Cell" xfId="2246" builtinId="23" hidden="1"/>
    <cellStyle name="Check Cell" xfId="2286" builtinId="23" hidden="1"/>
    <cellStyle name="Check Cell" xfId="2325" builtinId="23" hidden="1"/>
    <cellStyle name="Check Cell" xfId="2365" builtinId="23" hidden="1"/>
    <cellStyle name="Check Cell" xfId="2404" builtinId="23" hidden="1"/>
    <cellStyle name="Check Cell" xfId="2435" builtinId="23" hidden="1"/>
    <cellStyle name="Check Cell" xfId="880" builtinId="23" hidden="1"/>
    <cellStyle name="Check Cell" xfId="2449" builtinId="23" hidden="1"/>
    <cellStyle name="Check Cell" xfId="2489" builtinId="23" hidden="1"/>
    <cellStyle name="Check Cell" xfId="2527" builtinId="23" hidden="1"/>
    <cellStyle name="Check Cell" xfId="2567" builtinId="23" hidden="1"/>
    <cellStyle name="Check Cell" xfId="2606" builtinId="23" hidden="1"/>
    <cellStyle name="Check Cell" xfId="2646" builtinId="23" hidden="1"/>
    <cellStyle name="Check Cell" xfId="2686" builtinId="23" hidden="1"/>
    <cellStyle name="Check Cell" xfId="2726" builtinId="23" hidden="1"/>
    <cellStyle name="Check Cell" xfId="2764" builtinId="23" hidden="1"/>
    <cellStyle name="Check Cell" xfId="2804" builtinId="23" hidden="1"/>
    <cellStyle name="Check Cell" xfId="2843" builtinId="23" hidden="1"/>
    <cellStyle name="Check Cell" xfId="2883" builtinId="23" hidden="1"/>
    <cellStyle name="Check Cell" xfId="2923" builtinId="23" hidden="1"/>
    <cellStyle name="Check Cell" xfId="2962" builtinId="23" hidden="1"/>
    <cellStyle name="Check Cell" xfId="3002" builtinId="23" hidden="1"/>
    <cellStyle name="Check Cell" xfId="3041" builtinId="23" hidden="1"/>
    <cellStyle name="Check Cell" xfId="3081" builtinId="23" hidden="1"/>
    <cellStyle name="Check Cell" xfId="3120" builtinId="23" hidden="1"/>
    <cellStyle name="Check Cell" xfId="3159" builtinId="23" hidden="1"/>
    <cellStyle name="Check Cell" xfId="3352" builtinId="23" hidden="1"/>
    <cellStyle name="Check Cell" xfId="3396" builtinId="23" hidden="1"/>
    <cellStyle name="Check Cell" xfId="3436" builtinId="23" hidden="1"/>
    <cellStyle name="Check Cell" xfId="3474" builtinId="23" hidden="1"/>
    <cellStyle name="Check Cell" xfId="3514" builtinId="23" hidden="1"/>
    <cellStyle name="Check Cell" xfId="3553" builtinId="23" hidden="1"/>
    <cellStyle name="Check Cell" xfId="3593" builtinId="23" hidden="1"/>
    <cellStyle name="Check Cell" xfId="3633" builtinId="23" hidden="1"/>
    <cellStyle name="Check Cell" xfId="3673" builtinId="23" hidden="1"/>
    <cellStyle name="Check Cell" xfId="3711" builtinId="23" hidden="1"/>
    <cellStyle name="Check Cell" xfId="3751" builtinId="23" hidden="1"/>
    <cellStyle name="Check Cell" xfId="3794" builtinId="23" hidden="1"/>
    <cellStyle name="Check Cell" xfId="3834" builtinId="23" hidden="1"/>
    <cellStyle name="Check Cell" xfId="3874" builtinId="23" hidden="1"/>
    <cellStyle name="Check Cell" xfId="3913" builtinId="23" hidden="1"/>
    <cellStyle name="Check Cell" xfId="3954" builtinId="23" hidden="1"/>
    <cellStyle name="Check Cell" xfId="3993" builtinId="23" hidden="1"/>
    <cellStyle name="Check Cell" xfId="4033" builtinId="23" hidden="1"/>
    <cellStyle name="Check Cell" xfId="4072" builtinId="23" hidden="1"/>
    <cellStyle name="Check Cell" xfId="4129" builtinId="23" hidden="1"/>
    <cellStyle name="Check Cell" xfId="4288" builtinId="23" hidden="1"/>
    <cellStyle name="Check Cell" xfId="4332" builtinId="23" hidden="1"/>
    <cellStyle name="Check Cell" xfId="4372" builtinId="23" hidden="1"/>
    <cellStyle name="Check Cell" xfId="4410" builtinId="23" hidden="1"/>
    <cellStyle name="Check Cell" xfId="4450" builtinId="23" hidden="1"/>
    <cellStyle name="Check Cell" xfId="4489" builtinId="23" hidden="1"/>
    <cellStyle name="Check Cell" xfId="4529" builtinId="23" hidden="1"/>
    <cellStyle name="Check Cell" xfId="4569" builtinId="23" hidden="1"/>
    <cellStyle name="Check Cell" xfId="4609" builtinId="23" hidden="1"/>
    <cellStyle name="Check Cell" xfId="4647" builtinId="23" hidden="1"/>
    <cellStyle name="Check Cell" xfId="4687" builtinId="23" hidden="1"/>
    <cellStyle name="Check Cell" xfId="4730" builtinId="23" hidden="1"/>
    <cellStyle name="Check Cell" xfId="4770" builtinId="23" hidden="1"/>
    <cellStyle name="Check Cell" xfId="4810" builtinId="23" hidden="1"/>
    <cellStyle name="Check Cell" xfId="4849" builtinId="23" hidden="1"/>
    <cellStyle name="Check Cell" xfId="4890" builtinId="23" hidden="1"/>
    <cellStyle name="Check Cell" xfId="4929" builtinId="23" hidden="1"/>
    <cellStyle name="Check Cell" xfId="4969" builtinId="23" hidden="1"/>
    <cellStyle name="Check Cell" xfId="5008" builtinId="23" hidden="1"/>
    <cellStyle name="Check Cell" xfId="5044" builtinId="23" hidden="1"/>
    <cellStyle name="Check Cell" xfId="4159" builtinId="23" hidden="1"/>
    <cellStyle name="Check Cell" xfId="5081" builtinId="23" hidden="1"/>
    <cellStyle name="Check Cell" xfId="5121" builtinId="23" hidden="1"/>
    <cellStyle name="Check Cell" xfId="5159" builtinId="23" hidden="1"/>
    <cellStyle name="Check Cell" xfId="5199" builtinId="23" hidden="1"/>
    <cellStyle name="Check Cell" xfId="5238" builtinId="23" hidden="1"/>
    <cellStyle name="Check Cell" xfId="5278" builtinId="23" hidden="1"/>
    <cellStyle name="Check Cell" xfId="5318" builtinId="23" hidden="1"/>
    <cellStyle name="Check Cell" xfId="5358" builtinId="23" hidden="1"/>
    <cellStyle name="Check Cell" xfId="5396" builtinId="23" hidden="1"/>
    <cellStyle name="Check Cell" xfId="5436" builtinId="23" hidden="1"/>
    <cellStyle name="Check Cell" xfId="5475" builtinId="23" hidden="1"/>
    <cellStyle name="Check Cell" xfId="5515" builtinId="23" hidden="1"/>
    <cellStyle name="Check Cell" xfId="5555" builtinId="23" hidden="1"/>
    <cellStyle name="Check Cell" xfId="5594" builtinId="23" hidden="1"/>
    <cellStyle name="Check Cell" xfId="5634" builtinId="23" hidden="1"/>
    <cellStyle name="Check Cell" xfId="5673" builtinId="23" hidden="1"/>
    <cellStyle name="Check Cell" xfId="5713" builtinId="23" hidden="1"/>
    <cellStyle name="Check Cell" xfId="5752" builtinId="23" hidden="1"/>
    <cellStyle name="Check Cell" xfId="5783" builtinId="23" hidden="1"/>
    <cellStyle name="Check Cell" xfId="4220" builtinId="23" hidden="1"/>
    <cellStyle name="Check Cell" xfId="5797" builtinId="23" hidden="1"/>
    <cellStyle name="Check Cell" xfId="5837" builtinId="23" hidden="1"/>
    <cellStyle name="Check Cell" xfId="5875" builtinId="23" hidden="1"/>
    <cellStyle name="Check Cell" xfId="5915" builtinId="23" hidden="1"/>
    <cellStyle name="Check Cell" xfId="5954" builtinId="23" hidden="1"/>
    <cellStyle name="Check Cell" xfId="5994" builtinId="23" hidden="1"/>
    <cellStyle name="Check Cell" xfId="6034" builtinId="23" hidden="1"/>
    <cellStyle name="Check Cell" xfId="6074" builtinId="23" hidden="1"/>
    <cellStyle name="Check Cell" xfId="6112" builtinId="23" hidden="1"/>
    <cellStyle name="Check Cell" xfId="6152" builtinId="23" hidden="1"/>
    <cellStyle name="Check Cell" xfId="6191" builtinId="23" hidden="1"/>
    <cellStyle name="Check Cell" xfId="6231" builtinId="23" hidden="1"/>
    <cellStyle name="Check Cell" xfId="6271" builtinId="23" hidden="1"/>
    <cellStyle name="Check Cell" xfId="6310" builtinId="23" hidden="1"/>
    <cellStyle name="Check Cell" xfId="6350" builtinId="23" hidden="1"/>
    <cellStyle name="Check Cell" xfId="6389" builtinId="23" hidden="1"/>
    <cellStyle name="Check Cell" xfId="6429" builtinId="23" hidden="1"/>
    <cellStyle name="Check Cell" xfId="6468" builtinId="23" hidden="1"/>
    <cellStyle name="Check Cell" xfId="4116" builtinId="23" hidden="1"/>
    <cellStyle name="Check Cell" xfId="3199" builtinId="23" hidden="1"/>
    <cellStyle name="Check Cell" xfId="6523" builtinId="23" hidden="1"/>
    <cellStyle name="Check Cell" xfId="6563" builtinId="23" hidden="1"/>
    <cellStyle name="Check Cell" xfId="6601" builtinId="23" hidden="1"/>
    <cellStyle name="Check Cell" xfId="6641" builtinId="23" hidden="1"/>
    <cellStyle name="Check Cell" xfId="6680" builtinId="23" hidden="1"/>
    <cellStyle name="Check Cell" xfId="6720" builtinId="23" hidden="1"/>
    <cellStyle name="Check Cell" xfId="6760" builtinId="23" hidden="1"/>
    <cellStyle name="Check Cell" xfId="6800" builtinId="23" hidden="1"/>
    <cellStyle name="Check Cell" xfId="6838" builtinId="23" hidden="1"/>
    <cellStyle name="Check Cell" xfId="6878" builtinId="23" hidden="1"/>
    <cellStyle name="Check Cell" xfId="6919" builtinId="23" hidden="1"/>
    <cellStyle name="Check Cell" xfId="6959" builtinId="23" hidden="1"/>
    <cellStyle name="Check Cell" xfId="6999" builtinId="23" hidden="1"/>
    <cellStyle name="Check Cell" xfId="7038" builtinId="23" hidden="1"/>
    <cellStyle name="Check Cell" xfId="7079" builtinId="23" hidden="1"/>
    <cellStyle name="Check Cell" xfId="7118" builtinId="23" hidden="1"/>
    <cellStyle name="Check Cell" xfId="7158" builtinId="23" hidden="1"/>
    <cellStyle name="Check Cell" xfId="7197" builtinId="23" hidden="1"/>
    <cellStyle name="Check Cell" xfId="7247" builtinId="23" hidden="1"/>
    <cellStyle name="Check Cell" xfId="7406" builtinId="23" hidden="1"/>
    <cellStyle name="Check Cell" xfId="7448" builtinId="23" hidden="1"/>
    <cellStyle name="Check Cell" xfId="7488" builtinId="23" hidden="1"/>
    <cellStyle name="Check Cell" xfId="7526" builtinId="23" hidden="1"/>
    <cellStyle name="Check Cell" xfId="7566" builtinId="23" hidden="1"/>
    <cellStyle name="Check Cell" xfId="7605" builtinId="23" hidden="1"/>
    <cellStyle name="Check Cell" xfId="7645" builtinId="23" hidden="1"/>
    <cellStyle name="Check Cell" xfId="7685" builtinId="23" hidden="1"/>
    <cellStyle name="Check Cell" xfId="7725" builtinId="23" hidden="1"/>
    <cellStyle name="Check Cell" xfId="7763" builtinId="23" hidden="1"/>
    <cellStyle name="Check Cell" xfId="7803" builtinId="23" hidden="1"/>
    <cellStyle name="Check Cell" xfId="7844" builtinId="23" hidden="1"/>
    <cellStyle name="Check Cell" xfId="7884" builtinId="23" hidden="1"/>
    <cellStyle name="Check Cell" xfId="7924" builtinId="23" hidden="1"/>
    <cellStyle name="Check Cell" xfId="7963" builtinId="23" hidden="1"/>
    <cellStyle name="Check Cell" xfId="8004" builtinId="23" hidden="1"/>
    <cellStyle name="Check Cell" xfId="8043" builtinId="23" hidden="1"/>
    <cellStyle name="Check Cell" xfId="8083" builtinId="23" hidden="1"/>
    <cellStyle name="Check Cell" xfId="8122" builtinId="23" hidden="1"/>
    <cellStyle name="Check Cell" xfId="8158" builtinId="23" hidden="1"/>
    <cellStyle name="Check Cell" xfId="7277" builtinId="23" hidden="1"/>
    <cellStyle name="Check Cell" xfId="8195" builtinId="23" hidden="1"/>
    <cellStyle name="Check Cell" xfId="8235" builtinId="23" hidden="1"/>
    <cellStyle name="Check Cell" xfId="8273" builtinId="23" hidden="1"/>
    <cellStyle name="Check Cell" xfId="8313" builtinId="23" hidden="1"/>
    <cellStyle name="Check Cell" xfId="8352" builtinId="23" hidden="1"/>
    <cellStyle name="Check Cell" xfId="8392" builtinId="23" hidden="1"/>
    <cellStyle name="Check Cell" xfId="8432" builtinId="23" hidden="1"/>
    <cellStyle name="Check Cell" xfId="8472" builtinId="23" hidden="1"/>
    <cellStyle name="Check Cell" xfId="8510" builtinId="23" hidden="1"/>
    <cellStyle name="Check Cell" xfId="8550" builtinId="23" hidden="1"/>
    <cellStyle name="Check Cell" xfId="8589" builtinId="23" hidden="1"/>
    <cellStyle name="Check Cell" xfId="8629" builtinId="23" hidden="1"/>
    <cellStyle name="Check Cell" xfId="8669" builtinId="23" hidden="1"/>
    <cellStyle name="Check Cell" xfId="8708" builtinId="23" hidden="1"/>
    <cellStyle name="Check Cell" xfId="8748" builtinId="23" hidden="1"/>
    <cellStyle name="Check Cell" xfId="8787" builtinId="23" hidden="1"/>
    <cellStyle name="Check Cell" xfId="8827" builtinId="23" hidden="1"/>
    <cellStyle name="Check Cell" xfId="8866" builtinId="23" hidden="1"/>
    <cellStyle name="Check Cell" xfId="8897" builtinId="23" hidden="1"/>
    <cellStyle name="Check Cell" xfId="7338" builtinId="23" hidden="1"/>
    <cellStyle name="Check Cell" xfId="8911" builtinId="23" hidden="1"/>
    <cellStyle name="Check Cell" xfId="8951" builtinId="23" hidden="1"/>
    <cellStyle name="Check Cell" xfId="8989" builtinId="23" hidden="1"/>
    <cellStyle name="Check Cell" xfId="9029" builtinId="23" hidden="1"/>
    <cellStyle name="Check Cell" xfId="9068" builtinId="23" hidden="1"/>
    <cellStyle name="Check Cell" xfId="9108" builtinId="23" hidden="1"/>
    <cellStyle name="Check Cell" xfId="9148" builtinId="23" hidden="1"/>
    <cellStyle name="Check Cell" xfId="9188" builtinId="23" hidden="1"/>
    <cellStyle name="Check Cell" xfId="9226" builtinId="23" hidden="1"/>
    <cellStyle name="Check Cell" xfId="9266" builtinId="23" hidden="1"/>
    <cellStyle name="Check Cell" xfId="9305" builtinId="23" hidden="1"/>
    <cellStyle name="Check Cell" xfId="9345" builtinId="23" hidden="1"/>
    <cellStyle name="Check Cell" xfId="9385" builtinId="23" hidden="1"/>
    <cellStyle name="Check Cell" xfId="9424" builtinId="23" hidden="1"/>
    <cellStyle name="Check Cell" xfId="9464" builtinId="23" hidden="1"/>
    <cellStyle name="Check Cell" xfId="9503" builtinId="23" hidden="1"/>
    <cellStyle name="Check Cell" xfId="9543" builtinId="23" hidden="1"/>
    <cellStyle name="Check Cell" xfId="9582" builtinId="23" hidden="1"/>
    <cellStyle name="Check Cell" xfId="3297" builtinId="23" hidden="1"/>
    <cellStyle name="Check Cell" xfId="9623" builtinId="23" hidden="1"/>
    <cellStyle name="Check Cell" xfId="9663" builtinId="23" hidden="1"/>
    <cellStyle name="Check Cell" xfId="9703" builtinId="23" hidden="1"/>
    <cellStyle name="Check Cell" xfId="9741" builtinId="23" hidden="1"/>
    <cellStyle name="Check Cell" xfId="9781" builtinId="23" hidden="1"/>
    <cellStyle name="Check Cell" xfId="9820" builtinId="23" hidden="1"/>
    <cellStyle name="Check Cell" xfId="9860" builtinId="23" hidden="1"/>
    <cellStyle name="Check Cell" xfId="9900" builtinId="23" hidden="1"/>
    <cellStyle name="Check Cell" xfId="9940" builtinId="23" hidden="1"/>
    <cellStyle name="Check Cell" xfId="9978" builtinId="23" hidden="1"/>
    <cellStyle name="Check Cell" xfId="10018" builtinId="23" hidden="1"/>
    <cellStyle name="Check Cell" xfId="10057" builtinId="23" hidden="1"/>
    <cellStyle name="Check Cell" xfId="10097" builtinId="23" hidden="1"/>
    <cellStyle name="Check Cell" xfId="10137" builtinId="23" hidden="1"/>
    <cellStyle name="Check Cell" xfId="10176" builtinId="23" hidden="1"/>
    <cellStyle name="Check Cell" xfId="10216" builtinId="23" hidden="1"/>
    <cellStyle name="Check Cell" xfId="10255" builtinId="23" hidden="1"/>
    <cellStyle name="Check Cell" xfId="10295" builtinId="23" hidden="1"/>
    <cellStyle name="Check Cell" xfId="10334" builtinId="23" hidden="1"/>
    <cellStyle name="Check Cell" xfId="10373" builtinId="23" hidden="1"/>
    <cellStyle name="Check Cell" xfId="10532" builtinId="23" hidden="1"/>
    <cellStyle name="Check Cell" xfId="10572" builtinId="23" hidden="1"/>
    <cellStyle name="Check Cell" xfId="10612" builtinId="23" hidden="1"/>
    <cellStyle name="Check Cell" xfId="10650" builtinId="23" hidden="1"/>
    <cellStyle name="Check Cell" xfId="10690" builtinId="23" hidden="1"/>
    <cellStyle name="Check Cell" xfId="10729" builtinId="23" hidden="1"/>
    <cellStyle name="Check Cell" xfId="10769" builtinId="23" hidden="1"/>
    <cellStyle name="Check Cell" xfId="10809" builtinId="23" hidden="1"/>
    <cellStyle name="Check Cell" xfId="10849" builtinId="23" hidden="1"/>
    <cellStyle name="Check Cell" xfId="10887" builtinId="23" hidden="1"/>
    <cellStyle name="Check Cell" xfId="10927" builtinId="23" hidden="1"/>
    <cellStyle name="Check Cell" xfId="10966" builtinId="23" hidden="1"/>
    <cellStyle name="Check Cell" xfId="11006" builtinId="23" hidden="1"/>
    <cellStyle name="Check Cell" xfId="11046" builtinId="23" hidden="1"/>
    <cellStyle name="Check Cell" xfId="11085" builtinId="23" hidden="1"/>
    <cellStyle name="Check Cell" xfId="11126" builtinId="23" hidden="1"/>
    <cellStyle name="Check Cell" xfId="11165" builtinId="23" hidden="1"/>
    <cellStyle name="Check Cell" xfId="11205" builtinId="23" hidden="1"/>
    <cellStyle name="Check Cell" xfId="11244" builtinId="23" hidden="1"/>
    <cellStyle name="Check Cell" xfId="11280" builtinId="23" hidden="1"/>
    <cellStyle name="Check Cell" xfId="10403" builtinId="23" hidden="1"/>
    <cellStyle name="Check Cell" xfId="11317" builtinId="23" hidden="1"/>
    <cellStyle name="Check Cell" xfId="11357" builtinId="23" hidden="1"/>
    <cellStyle name="Check Cell" xfId="11395" builtinId="23" hidden="1"/>
    <cellStyle name="Check Cell" xfId="11435" builtinId="23" hidden="1"/>
    <cellStyle name="Check Cell" xfId="11474" builtinId="23" hidden="1"/>
    <cellStyle name="Check Cell" xfId="11514" builtinId="23" hidden="1"/>
    <cellStyle name="Check Cell" xfId="11554" builtinId="23" hidden="1"/>
    <cellStyle name="Check Cell" xfId="11594" builtinId="23" hidden="1"/>
    <cellStyle name="Check Cell" xfId="11632" builtinId="23" hidden="1"/>
    <cellStyle name="Check Cell" xfId="11672" builtinId="23" hidden="1"/>
    <cellStyle name="Check Cell" xfId="11711" builtinId="23" hidden="1"/>
    <cellStyle name="Check Cell" xfId="11751" builtinId="23" hidden="1"/>
    <cellStyle name="Check Cell" xfId="11791" builtinId="23" hidden="1"/>
    <cellStyle name="Check Cell" xfId="11830" builtinId="23" hidden="1"/>
    <cellStyle name="Check Cell" xfId="11870" builtinId="23" hidden="1"/>
    <cellStyle name="Check Cell" xfId="11909" builtinId="23" hidden="1"/>
    <cellStyle name="Check Cell" xfId="11949" builtinId="23" hidden="1"/>
    <cellStyle name="Check Cell" xfId="11988" builtinId="23" hidden="1"/>
    <cellStyle name="Check Cell" xfId="12019" builtinId="23" hidden="1"/>
    <cellStyle name="Check Cell" xfId="10464" builtinId="23" hidden="1"/>
    <cellStyle name="Check Cell" xfId="12033" builtinId="23" hidden="1"/>
    <cellStyle name="Check Cell" xfId="12073" builtinId="23" hidden="1"/>
    <cellStyle name="Check Cell" xfId="12111" builtinId="23" hidden="1"/>
    <cellStyle name="Check Cell" xfId="12151" builtinId="23" hidden="1"/>
    <cellStyle name="Check Cell" xfId="12190" builtinId="23" hidden="1"/>
    <cellStyle name="Check Cell" xfId="12230" builtinId="23" hidden="1"/>
    <cellStyle name="Check Cell" xfId="12270" builtinId="23" hidden="1"/>
    <cellStyle name="Check Cell" xfId="12310" builtinId="23" hidden="1"/>
    <cellStyle name="Check Cell" xfId="12348" builtinId="23" hidden="1"/>
    <cellStyle name="Check Cell" xfId="12388" builtinId="23" hidden="1"/>
    <cellStyle name="Check Cell" xfId="12427" builtinId="23" hidden="1"/>
    <cellStyle name="Check Cell" xfId="12467" builtinId="23" hidden="1"/>
    <cellStyle name="Check Cell" xfId="12507" builtinId="23" hidden="1"/>
    <cellStyle name="Check Cell" xfId="12546" builtinId="23" hidden="1"/>
    <cellStyle name="Check Cell" xfId="12586" builtinId="23" hidden="1"/>
    <cellStyle name="Check Cell" xfId="12625" builtinId="23" hidden="1"/>
    <cellStyle name="Check Cell" xfId="12665" builtinId="23" hidden="1"/>
    <cellStyle name="Check Cell" xfId="12704" builtinId="23" hidden="1"/>
    <cellStyle name="Check Cell" xfId="12743" builtinId="23" hidden="1"/>
    <cellStyle name="Check Cell" xfId="12783" builtinId="23" hidden="1"/>
    <cellStyle name="Check Cell" xfId="12823" builtinId="23" hidden="1"/>
    <cellStyle name="Check Cell" xfId="12863" builtinId="23" hidden="1"/>
    <cellStyle name="Check Cell" xfId="12901" builtinId="23" hidden="1"/>
    <cellStyle name="Check Cell" xfId="12941" builtinId="23" hidden="1"/>
    <cellStyle name="Check Cell" xfId="12980" builtinId="23" hidden="1"/>
    <cellStyle name="Check Cell" xfId="13020" builtinId="23" hidden="1"/>
    <cellStyle name="Check Cell" xfId="13060" builtinId="23" hidden="1"/>
    <cellStyle name="Check Cell" xfId="13100" builtinId="23" hidden="1"/>
    <cellStyle name="Check Cell" xfId="13138" builtinId="23" hidden="1"/>
    <cellStyle name="Check Cell" xfId="13178" builtinId="23" hidden="1"/>
    <cellStyle name="Check Cell" xfId="13217" builtinId="23" hidden="1"/>
    <cellStyle name="Check Cell" xfId="13257" builtinId="23" hidden="1"/>
    <cellStyle name="Check Cell" xfId="13297" builtinId="23" hidden="1"/>
    <cellStyle name="Check Cell" xfId="13336" builtinId="23" hidden="1"/>
    <cellStyle name="Check Cell" xfId="13376" builtinId="23" hidden="1"/>
    <cellStyle name="Check Cell" xfId="13415" builtinId="23" hidden="1"/>
    <cellStyle name="Check Cell" xfId="13455" builtinId="23" hidden="1"/>
    <cellStyle name="Check Cell" xfId="13494" builtinId="23" hidden="1"/>
    <cellStyle name="Check Cell" xfId="13533" builtinId="23" hidden="1"/>
    <cellStyle name="Check Cell" xfId="13692" builtinId="23" hidden="1"/>
    <cellStyle name="Check Cell" xfId="13732" builtinId="23" hidden="1"/>
    <cellStyle name="Check Cell" xfId="13772" builtinId="23" hidden="1"/>
    <cellStyle name="Check Cell" xfId="13810" builtinId="23" hidden="1"/>
    <cellStyle name="Check Cell" xfId="13850" builtinId="23" hidden="1"/>
    <cellStyle name="Check Cell" xfId="13889" builtinId="23" hidden="1"/>
    <cellStyle name="Check Cell" xfId="13929" builtinId="23" hidden="1"/>
    <cellStyle name="Check Cell" xfId="13969" builtinId="23" hidden="1"/>
    <cellStyle name="Check Cell" xfId="14009" builtinId="23" hidden="1"/>
    <cellStyle name="Check Cell" xfId="14047" builtinId="23" hidden="1"/>
    <cellStyle name="Check Cell" xfId="14087" builtinId="23" hidden="1"/>
    <cellStyle name="Check Cell" xfId="14126" builtinId="23" hidden="1"/>
    <cellStyle name="Check Cell" xfId="14166" builtinId="23" hidden="1"/>
    <cellStyle name="Check Cell" xfId="14206" builtinId="23" hidden="1"/>
    <cellStyle name="Check Cell" xfId="14245" builtinId="23" hidden="1"/>
    <cellStyle name="Check Cell" xfId="14286" builtinId="23" hidden="1"/>
    <cellStyle name="Check Cell" xfId="14325" builtinId="23" hidden="1"/>
    <cellStyle name="Check Cell" xfId="14365" builtinId="23" hidden="1"/>
    <cellStyle name="Check Cell" xfId="14404" builtinId="23" hidden="1"/>
    <cellStyle name="Check Cell" xfId="14440" builtinId="23" hidden="1"/>
    <cellStyle name="Check Cell" xfId="13563" builtinId="23" hidden="1"/>
    <cellStyle name="Check Cell" xfId="14477" builtinId="23" hidden="1"/>
    <cellStyle name="Check Cell" xfId="14517" builtinId="23" hidden="1"/>
    <cellStyle name="Check Cell" xfId="14555" builtinId="23" hidden="1"/>
    <cellStyle name="Check Cell" xfId="14595" builtinId="23" hidden="1"/>
    <cellStyle name="Check Cell" xfId="14634" builtinId="23" hidden="1"/>
    <cellStyle name="Check Cell" xfId="14674" builtinId="23" hidden="1"/>
    <cellStyle name="Check Cell" xfId="14714" builtinId="23" hidden="1"/>
    <cellStyle name="Check Cell" xfId="14754" builtinId="23" hidden="1"/>
    <cellStyle name="Check Cell" xfId="14792" builtinId="23" hidden="1"/>
    <cellStyle name="Check Cell" xfId="14832" builtinId="23" hidden="1"/>
    <cellStyle name="Check Cell" xfId="14871" builtinId="23" hidden="1"/>
    <cellStyle name="Check Cell" xfId="14911" builtinId="23" hidden="1"/>
    <cellStyle name="Check Cell" xfId="14951" builtinId="23" hidden="1"/>
    <cellStyle name="Check Cell" xfId="14990" builtinId="23" hidden="1"/>
    <cellStyle name="Check Cell" xfId="15030" builtinId="23" hidden="1"/>
    <cellStyle name="Check Cell" xfId="15069" builtinId="23" hidden="1"/>
    <cellStyle name="Check Cell" xfId="15109" builtinId="23" hidden="1"/>
    <cellStyle name="Check Cell" xfId="15148" builtinId="23" hidden="1"/>
    <cellStyle name="Check Cell" xfId="15179" builtinId="23" hidden="1"/>
    <cellStyle name="Check Cell" xfId="13624" builtinId="23" hidden="1"/>
    <cellStyle name="Check Cell" xfId="15193" builtinId="23" hidden="1"/>
    <cellStyle name="Check Cell" xfId="15233" builtinId="23" hidden="1"/>
    <cellStyle name="Check Cell" xfId="15271" builtinId="23" hidden="1"/>
    <cellStyle name="Check Cell" xfId="15311" builtinId="23" hidden="1"/>
    <cellStyle name="Check Cell" xfId="15350" builtinId="23" hidden="1"/>
    <cellStyle name="Check Cell" xfId="15390" builtinId="23" hidden="1"/>
    <cellStyle name="Check Cell" xfId="15430" builtinId="23" hidden="1"/>
    <cellStyle name="Check Cell" xfId="15470" builtinId="23" hidden="1"/>
    <cellStyle name="Check Cell" xfId="15508" builtinId="23" hidden="1"/>
    <cellStyle name="Check Cell" xfId="15548" builtinId="23" hidden="1"/>
    <cellStyle name="Check Cell" xfId="15587" builtinId="23" hidden="1"/>
    <cellStyle name="Check Cell" xfId="15627" builtinId="23" hidden="1"/>
    <cellStyle name="Check Cell" xfId="15667" builtinId="23" hidden="1"/>
    <cellStyle name="Check Cell" xfId="15706" builtinId="23" hidden="1"/>
    <cellStyle name="Check Cell" xfId="15746" builtinId="23" hidden="1"/>
    <cellStyle name="Check Cell" xfId="15785" builtinId="23" hidden="1"/>
    <cellStyle name="Check Cell" xfId="15825" builtinId="23" hidden="1"/>
    <cellStyle name="Check Cell" xfId="15864" builtinId="23" hidden="1"/>
    <cellStyle name="Check Cell" xfId="7234" builtinId="23" hidden="1"/>
    <cellStyle name="Check Cell" xfId="4714" builtinId="23" hidden="1"/>
    <cellStyle name="Check Cell" xfId="15917" builtinId="23" hidden="1"/>
    <cellStyle name="Check Cell" xfId="15957" builtinId="23" hidden="1"/>
    <cellStyle name="Check Cell" xfId="15995" builtinId="23" hidden="1"/>
    <cellStyle name="Check Cell" xfId="16035" builtinId="23" hidden="1"/>
    <cellStyle name="Check Cell" xfId="16074" builtinId="23" hidden="1"/>
    <cellStyle name="Check Cell" xfId="16114" builtinId="23" hidden="1"/>
    <cellStyle name="Check Cell" xfId="16154" builtinId="23" hidden="1"/>
    <cellStyle name="Check Cell" xfId="16194" builtinId="23" hidden="1"/>
    <cellStyle name="Check Cell" xfId="16232" builtinId="23" hidden="1"/>
    <cellStyle name="Check Cell" xfId="16272" builtinId="23" hidden="1"/>
    <cellStyle name="Check Cell" xfId="16311" builtinId="23" hidden="1"/>
    <cellStyle name="Check Cell" xfId="16351" builtinId="23" hidden="1"/>
    <cellStyle name="Check Cell" xfId="16391" builtinId="23" hidden="1"/>
    <cellStyle name="Check Cell" xfId="16430" builtinId="23" hidden="1"/>
    <cellStyle name="Check Cell" xfId="16470" builtinId="23" hidden="1"/>
    <cellStyle name="Check Cell" xfId="16509" builtinId="23" hidden="1"/>
    <cellStyle name="Check Cell" xfId="16549" builtinId="23" hidden="1"/>
    <cellStyle name="Check Cell" xfId="16588" builtinId="23" hidden="1"/>
    <cellStyle name="Check Cell" xfId="16627" builtinId="23" hidden="1"/>
    <cellStyle name="Check Cell" xfId="16786" builtinId="23" hidden="1"/>
    <cellStyle name="Check Cell" xfId="16826" builtinId="23" hidden="1"/>
    <cellStyle name="Check Cell" xfId="16866" builtinId="23" hidden="1"/>
    <cellStyle name="Check Cell" xfId="16904" builtinId="23" hidden="1"/>
    <cellStyle name="Check Cell" xfId="16944" builtinId="23" hidden="1"/>
    <cellStyle name="Check Cell" xfId="16983" builtinId="23" hidden="1"/>
    <cellStyle name="Check Cell" xfId="17023" builtinId="23" hidden="1"/>
    <cellStyle name="Check Cell" xfId="17063" builtinId="23" hidden="1"/>
    <cellStyle name="Check Cell" xfId="17103" builtinId="23" hidden="1"/>
    <cellStyle name="Check Cell" xfId="17141" builtinId="23" hidden="1"/>
    <cellStyle name="Check Cell" xfId="17181" builtinId="23" hidden="1"/>
    <cellStyle name="Check Cell" xfId="17220" builtinId="23" hidden="1"/>
    <cellStyle name="Check Cell" xfId="17260" builtinId="23" hidden="1"/>
    <cellStyle name="Check Cell" xfId="17300" builtinId="23" hidden="1"/>
    <cellStyle name="Check Cell" xfId="17339" builtinId="23" hidden="1"/>
    <cellStyle name="Check Cell" xfId="17380" builtinId="23" hidden="1"/>
    <cellStyle name="Check Cell" xfId="17419" builtinId="23" hidden="1"/>
    <cellStyle name="Check Cell" xfId="17459" builtinId="23" hidden="1"/>
    <cellStyle name="Check Cell" xfId="17498" builtinId="23" hidden="1"/>
    <cellStyle name="Check Cell" xfId="17534" builtinId="23" hidden="1"/>
    <cellStyle name="Check Cell" xfId="16657" builtinId="23" hidden="1"/>
    <cellStyle name="Check Cell" xfId="17571" builtinId="23" hidden="1"/>
    <cellStyle name="Check Cell" xfId="17611" builtinId="23" hidden="1"/>
    <cellStyle name="Check Cell" xfId="17649" builtinId="23" hidden="1"/>
    <cellStyle name="Check Cell" xfId="17689" builtinId="23" hidden="1"/>
    <cellStyle name="Check Cell" xfId="17728" builtinId="23" hidden="1"/>
    <cellStyle name="Check Cell" xfId="17768" builtinId="23" hidden="1"/>
    <cellStyle name="Check Cell" xfId="17808" builtinId="23" hidden="1"/>
    <cellStyle name="Check Cell" xfId="17848" builtinId="23" hidden="1"/>
    <cellStyle name="Check Cell" xfId="17886" builtinId="23" hidden="1"/>
    <cellStyle name="Check Cell" xfId="17926" builtinId="23" hidden="1"/>
    <cellStyle name="Check Cell" xfId="17965" builtinId="23" hidden="1"/>
    <cellStyle name="Check Cell" xfId="18005" builtinId="23" hidden="1"/>
    <cellStyle name="Check Cell" xfId="18045" builtinId="23" hidden="1"/>
    <cellStyle name="Check Cell" xfId="18084" builtinId="23" hidden="1"/>
    <cellStyle name="Check Cell" xfId="18124" builtinId="23" hidden="1"/>
    <cellStyle name="Check Cell" xfId="18163" builtinId="23" hidden="1"/>
    <cellStyle name="Check Cell" xfId="18203" builtinId="23" hidden="1"/>
    <cellStyle name="Check Cell" xfId="18242" builtinId="23" hidden="1"/>
    <cellStyle name="Check Cell" xfId="18273" builtinId="23" hidden="1"/>
    <cellStyle name="Check Cell" xfId="16718" builtinId="23" hidden="1"/>
    <cellStyle name="Check Cell" xfId="18287" builtinId="23" hidden="1"/>
    <cellStyle name="Check Cell" xfId="18327" builtinId="23" hidden="1"/>
    <cellStyle name="Check Cell" xfId="18365" builtinId="23" hidden="1"/>
    <cellStyle name="Check Cell" xfId="18405" builtinId="23" hidden="1"/>
    <cellStyle name="Check Cell" xfId="18444" builtinId="23" hidden="1"/>
    <cellStyle name="Check Cell" xfId="18484" builtinId="23" hidden="1"/>
    <cellStyle name="Check Cell" xfId="18524" builtinId="23" hidden="1"/>
    <cellStyle name="Check Cell" xfId="18564" builtinId="23" hidden="1"/>
    <cellStyle name="Check Cell" xfId="18602" builtinId="23" hidden="1"/>
    <cellStyle name="Check Cell" xfId="18642" builtinId="23" hidden="1"/>
    <cellStyle name="Check Cell" xfId="18681" builtinId="23" hidden="1"/>
    <cellStyle name="Check Cell" xfId="18721" builtinId="23" hidden="1"/>
    <cellStyle name="Check Cell" xfId="18761" builtinId="23" hidden="1"/>
    <cellStyle name="Check Cell" xfId="18800" builtinId="23" hidden="1"/>
    <cellStyle name="Check Cell" xfId="18840" builtinId="23" hidden="1"/>
    <cellStyle name="Check Cell" xfId="18879" builtinId="23" hidden="1"/>
    <cellStyle name="Check Cell" xfId="18919" builtinId="23" hidden="1"/>
    <cellStyle name="Check Cell" xfId="18958" builtinId="23" hidden="1"/>
    <cellStyle name="Check Cell" xfId="3248" builtinId="23" hidden="1"/>
    <cellStyle name="Check Cell" xfId="19080" builtinId="23" hidden="1"/>
    <cellStyle name="Check Cell" xfId="19120" builtinId="23" hidden="1"/>
    <cellStyle name="Check Cell" xfId="19160" builtinId="23" hidden="1"/>
    <cellStyle name="Check Cell" xfId="19198" builtinId="23" hidden="1"/>
    <cellStyle name="Check Cell" xfId="19238" builtinId="23" hidden="1"/>
    <cellStyle name="Check Cell" xfId="19277" builtinId="23" hidden="1"/>
    <cellStyle name="Check Cell" xfId="19317" builtinId="23" hidden="1"/>
    <cellStyle name="Check Cell" xfId="19357" builtinId="23" hidden="1"/>
    <cellStyle name="Check Cell" xfId="19397" builtinId="23" hidden="1"/>
    <cellStyle name="Check Cell" xfId="19435" builtinId="23" hidden="1"/>
    <cellStyle name="Check Cell" xfId="19475" builtinId="23" hidden="1"/>
    <cellStyle name="Check Cell" xfId="19514" builtinId="23" hidden="1"/>
    <cellStyle name="Check Cell" xfId="19554" builtinId="23" hidden="1"/>
    <cellStyle name="Check Cell" xfId="19594" builtinId="23" hidden="1"/>
    <cellStyle name="Check Cell" xfId="19633" builtinId="23" hidden="1"/>
    <cellStyle name="Check Cell" xfId="19673" builtinId="23" hidden="1"/>
    <cellStyle name="Check Cell" xfId="19712" builtinId="23" hidden="1"/>
    <cellStyle name="Check Cell" xfId="19752" builtinId="23" hidden="1"/>
    <cellStyle name="Check Cell" xfId="19791" builtinId="23" hidden="1"/>
    <cellStyle name="Check Cell" xfId="19842" builtinId="23" hidden="1"/>
    <cellStyle name="Check Cell" xfId="20001" builtinId="23" hidden="1"/>
    <cellStyle name="Check Cell" xfId="20041" builtinId="23" hidden="1"/>
    <cellStyle name="Check Cell" xfId="20081" builtinId="23" hidden="1"/>
    <cellStyle name="Check Cell" xfId="20119" builtinId="23" hidden="1"/>
    <cellStyle name="Check Cell" xfId="20159" builtinId="23" hidden="1"/>
    <cellStyle name="Check Cell" xfId="20198" builtinId="23" hidden="1"/>
    <cellStyle name="Check Cell" xfId="20238" builtinId="23" hidden="1"/>
    <cellStyle name="Check Cell" xfId="20278" builtinId="23" hidden="1"/>
    <cellStyle name="Check Cell" xfId="20318" builtinId="23" hidden="1"/>
    <cellStyle name="Check Cell" xfId="20356" builtinId="23" hidden="1"/>
    <cellStyle name="Check Cell" xfId="20396" builtinId="23" hidden="1"/>
    <cellStyle name="Check Cell" xfId="20435" builtinId="23" hidden="1"/>
    <cellStyle name="Check Cell" xfId="20475" builtinId="23" hidden="1"/>
    <cellStyle name="Check Cell" xfId="20515" builtinId="23" hidden="1"/>
    <cellStyle name="Check Cell" xfId="20554" builtinId="23" hidden="1"/>
    <cellStyle name="Check Cell" xfId="20595" builtinId="23" hidden="1"/>
    <cellStyle name="Check Cell" xfId="20634" builtinId="23" hidden="1"/>
    <cellStyle name="Check Cell" xfId="20674" builtinId="23" hidden="1"/>
    <cellStyle name="Check Cell" xfId="20713" builtinId="23" hidden="1"/>
    <cellStyle name="Check Cell" xfId="20749" builtinId="23" hidden="1"/>
    <cellStyle name="Check Cell" xfId="19872" builtinId="23" hidden="1"/>
    <cellStyle name="Check Cell" xfId="20786" builtinId="23" hidden="1"/>
    <cellStyle name="Check Cell" xfId="20826" builtinId="23" hidden="1"/>
    <cellStyle name="Check Cell" xfId="20864" builtinId="23" hidden="1"/>
    <cellStyle name="Check Cell" xfId="20904" builtinId="23" hidden="1"/>
    <cellStyle name="Check Cell" xfId="20943" builtinId="23" hidden="1"/>
    <cellStyle name="Check Cell" xfId="20983" builtinId="23" hidden="1"/>
    <cellStyle name="Check Cell" xfId="21023" builtinId="23" hidden="1"/>
    <cellStyle name="Check Cell" xfId="21063" builtinId="23" hidden="1"/>
    <cellStyle name="Check Cell" xfId="21101" builtinId="23" hidden="1"/>
    <cellStyle name="Check Cell" xfId="21141" builtinId="23" hidden="1"/>
    <cellStyle name="Check Cell" xfId="21180" builtinId="23" hidden="1"/>
    <cellStyle name="Check Cell" xfId="21220" builtinId="23" hidden="1"/>
    <cellStyle name="Check Cell" xfId="21260" builtinId="23" hidden="1"/>
    <cellStyle name="Check Cell" xfId="21299" builtinId="23" hidden="1"/>
    <cellStyle name="Check Cell" xfId="21339" builtinId="23" hidden="1"/>
    <cellStyle name="Check Cell" xfId="21378" builtinId="23" hidden="1"/>
    <cellStyle name="Check Cell" xfId="21418" builtinId="23" hidden="1"/>
    <cellStyle name="Check Cell" xfId="21457" builtinId="23" hidden="1"/>
    <cellStyle name="Check Cell" xfId="21488" builtinId="23" hidden="1"/>
    <cellStyle name="Check Cell" xfId="19933" builtinId="23" hidden="1"/>
    <cellStyle name="Check Cell" xfId="21502" builtinId="23" hidden="1"/>
    <cellStyle name="Check Cell" xfId="21542" builtinId="23" hidden="1"/>
    <cellStyle name="Check Cell" xfId="21580" builtinId="23" hidden="1"/>
    <cellStyle name="Check Cell" xfId="21620" builtinId="23" hidden="1"/>
    <cellStyle name="Check Cell" xfId="21659" builtinId="23" hidden="1"/>
    <cellStyle name="Check Cell" xfId="21699" builtinId="23" hidden="1"/>
    <cellStyle name="Check Cell" xfId="21739" builtinId="23" hidden="1"/>
    <cellStyle name="Check Cell" xfId="21779" builtinId="23" hidden="1"/>
    <cellStyle name="Check Cell" xfId="21817" builtinId="23" hidden="1"/>
    <cellStyle name="Check Cell" xfId="21857" builtinId="23" hidden="1"/>
    <cellStyle name="Check Cell" xfId="21896" builtinId="23" hidden="1"/>
    <cellStyle name="Check Cell" xfId="21936" builtinId="23" hidden="1"/>
    <cellStyle name="Check Cell" xfId="21976" builtinId="23" hidden="1"/>
    <cellStyle name="Check Cell" xfId="22015" builtinId="23" hidden="1"/>
    <cellStyle name="Check Cell" xfId="22055" builtinId="23" hidden="1"/>
    <cellStyle name="Check Cell" xfId="22094" builtinId="23" hidden="1"/>
    <cellStyle name="Check Cell" xfId="22134" builtinId="23" hidden="1"/>
    <cellStyle name="Check Cell" xfId="22173" builtinId="23" hidden="1"/>
    <cellStyle name="Check Cell" xfId="22212" builtinId="23" hidden="1"/>
    <cellStyle name="Check Cell" xfId="22252" builtinId="23" hidden="1"/>
    <cellStyle name="Check Cell" xfId="22292" builtinId="23" hidden="1"/>
    <cellStyle name="Check Cell" xfId="22332" builtinId="23" hidden="1"/>
    <cellStyle name="Check Cell" xfId="22370" builtinId="23" hidden="1"/>
    <cellStyle name="Check Cell" xfId="22410" builtinId="23" hidden="1"/>
    <cellStyle name="Check Cell" xfId="22449" builtinId="23" hidden="1"/>
    <cellStyle name="Check Cell" xfId="22489" builtinId="23" hidden="1"/>
    <cellStyle name="Check Cell" xfId="22529" builtinId="23" hidden="1"/>
    <cellStyle name="Check Cell" xfId="22569" builtinId="23" hidden="1"/>
    <cellStyle name="Check Cell" xfId="22607" builtinId="23" hidden="1"/>
    <cellStyle name="Check Cell" xfId="22647" builtinId="23" hidden="1"/>
    <cellStyle name="Check Cell" xfId="22686" builtinId="23" hidden="1"/>
    <cellStyle name="Check Cell" xfId="22726" builtinId="23" hidden="1"/>
    <cellStyle name="Check Cell" xfId="22766" builtinId="23" hidden="1"/>
    <cellStyle name="Check Cell" xfId="22805" builtinId="23" hidden="1"/>
    <cellStyle name="Check Cell" xfId="22845" builtinId="23" hidden="1"/>
    <cellStyle name="Check Cell" xfId="22884" builtinId="23" hidden="1"/>
    <cellStyle name="Check Cell" xfId="22924" builtinId="23" hidden="1"/>
    <cellStyle name="Check Cell" xfId="22963" builtinId="23" hidden="1"/>
    <cellStyle name="Check Cell" xfId="23002" builtinId="23" hidden="1"/>
    <cellStyle name="Check Cell" xfId="23161" builtinId="23" hidden="1"/>
    <cellStyle name="Check Cell" xfId="23201" builtinId="23" hidden="1"/>
    <cellStyle name="Check Cell" xfId="23241" builtinId="23" hidden="1"/>
    <cellStyle name="Check Cell" xfId="23279" builtinId="23" hidden="1"/>
    <cellStyle name="Check Cell" xfId="23319" builtinId="23" hidden="1"/>
    <cellStyle name="Check Cell" xfId="23358" builtinId="23" hidden="1"/>
    <cellStyle name="Check Cell" xfId="23398" builtinId="23" hidden="1"/>
    <cellStyle name="Check Cell" xfId="23438" builtinId="23" hidden="1"/>
    <cellStyle name="Check Cell" xfId="23478" builtinId="23" hidden="1"/>
    <cellStyle name="Check Cell" xfId="23516" builtinId="23" hidden="1"/>
    <cellStyle name="Check Cell" xfId="23556" builtinId="23" hidden="1"/>
    <cellStyle name="Check Cell" xfId="23595" builtinId="23" hidden="1"/>
    <cellStyle name="Check Cell" xfId="23635" builtinId="23" hidden="1"/>
    <cellStyle name="Check Cell" xfId="23675" builtinId="23" hidden="1"/>
    <cellStyle name="Check Cell" xfId="23714" builtinId="23" hidden="1"/>
    <cellStyle name="Check Cell" xfId="23755" builtinId="23" hidden="1"/>
    <cellStyle name="Check Cell" xfId="23794" builtinId="23" hidden="1"/>
    <cellStyle name="Check Cell" xfId="23834" builtinId="23" hidden="1"/>
    <cellStyle name="Check Cell" xfId="23873" builtinId="23" hidden="1"/>
    <cellStyle name="Check Cell" xfId="23909" builtinId="23" hidden="1"/>
    <cellStyle name="Check Cell" xfId="23032" builtinId="23" hidden="1"/>
    <cellStyle name="Check Cell" xfId="23946" builtinId="23" hidden="1"/>
    <cellStyle name="Check Cell" xfId="23986" builtinId="23" hidden="1"/>
    <cellStyle name="Check Cell" xfId="24024" builtinId="23" hidden="1"/>
    <cellStyle name="Check Cell" xfId="24064" builtinId="23" hidden="1"/>
    <cellStyle name="Check Cell" xfId="24103" builtinId="23" hidden="1"/>
    <cellStyle name="Check Cell" xfId="24143" builtinId="23" hidden="1"/>
    <cellStyle name="Check Cell" xfId="24183" builtinId="23" hidden="1"/>
    <cellStyle name="Check Cell" xfId="24223" builtinId="23" hidden="1"/>
    <cellStyle name="Check Cell" xfId="24261" builtinId="23" hidden="1"/>
    <cellStyle name="Check Cell" xfId="24301" builtinId="23" hidden="1"/>
    <cellStyle name="Check Cell" xfId="24340" builtinId="23" hidden="1"/>
    <cellStyle name="Check Cell" xfId="24380" builtinId="23" hidden="1"/>
    <cellStyle name="Check Cell" xfId="24420" builtinId="23" hidden="1"/>
    <cellStyle name="Check Cell" xfId="24459" builtinId="23" hidden="1"/>
    <cellStyle name="Check Cell" xfId="24499" builtinId="23" hidden="1"/>
    <cellStyle name="Check Cell" xfId="24538" builtinId="23" hidden="1"/>
    <cellStyle name="Check Cell" xfId="24578" builtinId="23" hidden="1"/>
    <cellStyle name="Check Cell" xfId="24617" builtinId="23" hidden="1"/>
    <cellStyle name="Check Cell" xfId="24648" builtinId="23" hidden="1"/>
    <cellStyle name="Check Cell" xfId="23093" builtinId="23" hidden="1"/>
    <cellStyle name="Check Cell" xfId="24662" builtinId="23" hidden="1"/>
    <cellStyle name="Check Cell" xfId="24702" builtinId="23" hidden="1"/>
    <cellStyle name="Check Cell" xfId="24740" builtinId="23" hidden="1"/>
    <cellStyle name="Check Cell" xfId="24780" builtinId="23" hidden="1"/>
    <cellStyle name="Check Cell" xfId="24819" builtinId="23" hidden="1"/>
    <cellStyle name="Check Cell" xfId="24859" builtinId="23" hidden="1"/>
    <cellStyle name="Check Cell" xfId="24899" builtinId="23" hidden="1"/>
    <cellStyle name="Check Cell" xfId="24939" builtinId="23" hidden="1"/>
    <cellStyle name="Check Cell" xfId="24977" builtinId="23" hidden="1"/>
    <cellStyle name="Check Cell" xfId="25017" builtinId="23" hidden="1"/>
    <cellStyle name="Check Cell" xfId="25056" builtinId="23" hidden="1"/>
    <cellStyle name="Check Cell" xfId="25096" builtinId="23" hidden="1"/>
    <cellStyle name="Check Cell" xfId="25136" builtinId="23" hidden="1"/>
    <cellStyle name="Check Cell" xfId="25175" builtinId="23" hidden="1"/>
    <cellStyle name="Check Cell" xfId="25215" builtinId="23" hidden="1"/>
    <cellStyle name="Check Cell" xfId="25254" builtinId="23" hidden="1"/>
    <cellStyle name="Check Cell" xfId="25294" builtinId="23" hidden="1"/>
    <cellStyle name="Check Cell" xfId="25333" builtinId="23" hidden="1"/>
    <cellStyle name="Check Cell" xfId="19056" builtinId="23" hidden="1"/>
    <cellStyle name="Check Cell" xfId="19026" builtinId="23" hidden="1"/>
    <cellStyle name="Check Cell" xfId="18986" builtinId="23" hidden="1"/>
    <cellStyle name="Check Cell" xfId="25399" builtinId="23" hidden="1"/>
    <cellStyle name="Check Cell" xfId="25437" builtinId="23" hidden="1"/>
    <cellStyle name="Check Cell" xfId="25477" builtinId="23" hidden="1"/>
    <cellStyle name="Check Cell" xfId="25516" builtinId="23" hidden="1"/>
    <cellStyle name="Check Cell" xfId="25556" builtinId="23" hidden="1"/>
    <cellStyle name="Check Cell" xfId="25596" builtinId="23" hidden="1"/>
    <cellStyle name="Check Cell" xfId="25636" builtinId="23" hidden="1"/>
    <cellStyle name="Check Cell" xfId="25674" builtinId="23" hidden="1"/>
    <cellStyle name="Check Cell" xfId="25714" builtinId="23" hidden="1"/>
    <cellStyle name="Check Cell" xfId="25753" builtinId="23" hidden="1"/>
    <cellStyle name="Check Cell" xfId="25793" builtinId="23" hidden="1"/>
    <cellStyle name="Check Cell" xfId="25833" builtinId="23" hidden="1"/>
    <cellStyle name="Check Cell" xfId="25872" builtinId="23" hidden="1"/>
    <cellStyle name="Check Cell" xfId="25912" builtinId="23" hidden="1"/>
    <cellStyle name="Check Cell" xfId="25951" builtinId="23" hidden="1"/>
    <cellStyle name="Check Cell" xfId="25991" builtinId="23" hidden="1"/>
    <cellStyle name="Check Cell" xfId="26030" builtinId="23" hidden="1"/>
    <cellStyle name="Check Cell" xfId="26069" builtinId="23" hidden="1"/>
    <cellStyle name="Check Cell" xfId="26228" builtinId="23" hidden="1"/>
    <cellStyle name="Check Cell" xfId="26268" builtinId="23" hidden="1"/>
    <cellStyle name="Check Cell" xfId="26308" builtinId="23" hidden="1"/>
    <cellStyle name="Check Cell" xfId="26346" builtinId="23" hidden="1"/>
    <cellStyle name="Check Cell" xfId="26386" builtinId="23" hidden="1"/>
    <cellStyle name="Check Cell" xfId="26425" builtinId="23" hidden="1"/>
    <cellStyle name="Check Cell" xfId="26465" builtinId="23" hidden="1"/>
    <cellStyle name="Check Cell" xfId="26505" builtinId="23" hidden="1"/>
    <cellStyle name="Check Cell" xfId="26545" builtinId="23" hidden="1"/>
    <cellStyle name="Check Cell" xfId="26583" builtinId="23" hidden="1"/>
    <cellStyle name="Check Cell" xfId="26623" builtinId="23" hidden="1"/>
    <cellStyle name="Check Cell" xfId="26662" builtinId="23" hidden="1"/>
    <cellStyle name="Check Cell" xfId="26702" builtinId="23" hidden="1"/>
    <cellStyle name="Check Cell" xfId="26742" builtinId="23" hidden="1"/>
    <cellStyle name="Check Cell" xfId="26781" builtinId="23" hidden="1"/>
    <cellStyle name="Check Cell" xfId="26822" builtinId="23" hidden="1"/>
    <cellStyle name="Check Cell" xfId="26861" builtinId="23" hidden="1"/>
    <cellStyle name="Check Cell" xfId="26901" builtinId="23" hidden="1"/>
    <cellStyle name="Check Cell" xfId="26940" builtinId="23" hidden="1"/>
    <cellStyle name="Check Cell" xfId="26976" builtinId="23" hidden="1"/>
    <cellStyle name="Check Cell" xfId="26099" builtinId="23" hidden="1"/>
    <cellStyle name="Check Cell" xfId="27013" builtinId="23" hidden="1"/>
    <cellStyle name="Check Cell" xfId="27053" builtinId="23" hidden="1"/>
    <cellStyle name="Check Cell" xfId="27091" builtinId="23" hidden="1"/>
    <cellStyle name="Check Cell" xfId="27131" builtinId="23" hidden="1"/>
    <cellStyle name="Check Cell" xfId="27170" builtinId="23" hidden="1"/>
    <cellStyle name="Check Cell" xfId="27210" builtinId="23" hidden="1"/>
    <cellStyle name="Check Cell" xfId="27250" builtinId="23" hidden="1"/>
    <cellStyle name="Check Cell" xfId="27290" builtinId="23" hidden="1"/>
    <cellStyle name="Check Cell" xfId="27328" builtinId="23" hidden="1"/>
    <cellStyle name="Check Cell" xfId="27368" builtinId="23" hidden="1"/>
    <cellStyle name="Check Cell" xfId="27407" builtinId="23" hidden="1"/>
    <cellStyle name="Check Cell" xfId="27447" builtinId="23" hidden="1"/>
    <cellStyle name="Check Cell" xfId="27487" builtinId="23" hidden="1"/>
    <cellStyle name="Check Cell" xfId="27526" builtinId="23" hidden="1"/>
    <cellStyle name="Check Cell" xfId="27566" builtinId="23" hidden="1"/>
    <cellStyle name="Check Cell" xfId="27605" builtinId="23" hidden="1"/>
    <cellStyle name="Check Cell" xfId="27645" builtinId="23" hidden="1"/>
    <cellStyle name="Check Cell" xfId="27684" builtinId="23" hidden="1"/>
    <cellStyle name="Check Cell" xfId="27715" builtinId="23" hidden="1"/>
    <cellStyle name="Check Cell" xfId="26160" builtinId="23" hidden="1"/>
    <cellStyle name="Check Cell" xfId="27729" builtinId="23" hidden="1"/>
    <cellStyle name="Check Cell" xfId="27769" builtinId="23" hidden="1"/>
    <cellStyle name="Check Cell" xfId="27807" builtinId="23" hidden="1"/>
    <cellStyle name="Check Cell" xfId="27847" builtinId="23" hidden="1"/>
    <cellStyle name="Check Cell" xfId="27886" builtinId="23" hidden="1"/>
    <cellStyle name="Check Cell" xfId="27926" builtinId="23" hidden="1"/>
    <cellStyle name="Check Cell" xfId="27966" builtinId="23" hidden="1"/>
    <cellStyle name="Check Cell" xfId="28006" builtinId="23" hidden="1"/>
    <cellStyle name="Check Cell" xfId="28044" builtinId="23" hidden="1"/>
    <cellStyle name="Check Cell" xfId="28084" builtinId="23" hidden="1"/>
    <cellStyle name="Check Cell" xfId="28123" builtinId="23" hidden="1"/>
    <cellStyle name="Check Cell" xfId="28163" builtinId="23" hidden="1"/>
    <cellStyle name="Check Cell" xfId="28203" builtinId="23" hidden="1"/>
    <cellStyle name="Check Cell" xfId="28242" builtinId="23" hidden="1"/>
    <cellStyle name="Check Cell" xfId="28282" builtinId="23" hidden="1"/>
    <cellStyle name="Check Cell" xfId="28321" builtinId="23" hidden="1"/>
    <cellStyle name="Check Cell" xfId="28361" builtinId="23" hidden="1"/>
    <cellStyle name="Check Cell" xfId="28400" builtinId="23" hidden="1"/>
    <cellStyle name="Check Cell" xfId="28439" builtinId="23" hidden="1"/>
    <cellStyle name="Check Cell" xfId="28563" builtinId="23" hidden="1"/>
    <cellStyle name="Check Cell" xfId="28605" builtinId="23" hidden="1"/>
    <cellStyle name="Check Cell" xfId="28645" builtinId="23" hidden="1"/>
    <cellStyle name="Check Cell" xfId="28683" builtinId="23" hidden="1"/>
    <cellStyle name="Check Cell" xfId="28723" builtinId="23" hidden="1"/>
    <cellStyle name="Check Cell" xfId="28762" builtinId="23" hidden="1"/>
    <cellStyle name="Check Cell" xfId="28802" builtinId="23" hidden="1"/>
    <cellStyle name="Check Cell" xfId="28842" builtinId="23" hidden="1"/>
    <cellStyle name="Check Cell" xfId="28882" builtinId="23" hidden="1"/>
    <cellStyle name="Check Cell" xfId="28920" builtinId="23" hidden="1"/>
    <cellStyle name="Check Cell" xfId="28960" builtinId="23" hidden="1"/>
    <cellStyle name="Check Cell" xfId="29001" builtinId="23" hidden="1"/>
    <cellStyle name="Check Cell" xfId="29041" builtinId="23" hidden="1"/>
    <cellStyle name="Check Cell" xfId="29081" builtinId="23" hidden="1"/>
    <cellStyle name="Check Cell" xfId="29120" builtinId="23" hidden="1"/>
    <cellStyle name="Check Cell" xfId="29161" builtinId="23" hidden="1"/>
    <cellStyle name="Check Cell" xfId="29200" builtinId="23" hidden="1"/>
    <cellStyle name="Check Cell" xfId="29240" builtinId="23" hidden="1"/>
    <cellStyle name="Check Cell" xfId="29279" builtinId="23" hidden="1"/>
    <cellStyle name="Check Cell" xfId="29329" builtinId="23" hidden="1"/>
    <cellStyle name="Check Cell" xfId="29488" builtinId="23" hidden="1"/>
    <cellStyle name="Check Cell" xfId="29530" builtinId="23" hidden="1"/>
    <cellStyle name="Check Cell" xfId="29570" builtinId="23" hidden="1"/>
    <cellStyle name="Check Cell" xfId="29608" builtinId="23" hidden="1"/>
    <cellStyle name="Check Cell" xfId="29648" builtinId="23" hidden="1"/>
    <cellStyle name="Check Cell" xfId="29687" builtinId="23" hidden="1"/>
    <cellStyle name="Check Cell" xfId="29727" builtinId="23" hidden="1"/>
    <cellStyle name="Check Cell" xfId="29767" builtinId="23" hidden="1"/>
    <cellStyle name="Check Cell" xfId="29807" builtinId="23" hidden="1"/>
    <cellStyle name="Check Cell" xfId="29845" builtinId="23" hidden="1"/>
    <cellStyle name="Check Cell" xfId="29885" builtinId="23" hidden="1"/>
    <cellStyle name="Check Cell" xfId="29926" builtinId="23" hidden="1"/>
    <cellStyle name="Check Cell" xfId="29966" builtinId="23" hidden="1"/>
    <cellStyle name="Check Cell" xfId="30006" builtinId="23" hidden="1"/>
    <cellStyle name="Check Cell" xfId="30045" builtinId="23" hidden="1"/>
    <cellStyle name="Check Cell" xfId="30086" builtinId="23" hidden="1"/>
    <cellStyle name="Check Cell" xfId="30125" builtinId="23" hidden="1"/>
    <cellStyle name="Check Cell" xfId="30165" builtinId="23" hidden="1"/>
    <cellStyle name="Check Cell" xfId="30204" builtinId="23" hidden="1"/>
    <cellStyle name="Check Cell" xfId="30240" builtinId="23" hidden="1"/>
    <cellStyle name="Check Cell" xfId="29359" builtinId="23" hidden="1"/>
    <cellStyle name="Check Cell" xfId="30277" builtinId="23" hidden="1"/>
    <cellStyle name="Check Cell" xfId="30317" builtinId="23" hidden="1"/>
    <cellStyle name="Check Cell" xfId="30355" builtinId="23" hidden="1"/>
    <cellStyle name="Check Cell" xfId="30395" builtinId="23" hidden="1"/>
    <cellStyle name="Check Cell" xfId="30434" builtinId="23" hidden="1"/>
    <cellStyle name="Check Cell" xfId="30474" builtinId="23" hidden="1"/>
    <cellStyle name="Check Cell" xfId="30514" builtinId="23" hidden="1"/>
    <cellStyle name="Check Cell" xfId="30554" builtinId="23" hidden="1"/>
    <cellStyle name="Check Cell" xfId="30592" builtinId="23" hidden="1"/>
    <cellStyle name="Check Cell" xfId="30632" builtinId="23" hidden="1"/>
    <cellStyle name="Check Cell" xfId="30671" builtinId="23" hidden="1"/>
    <cellStyle name="Check Cell" xfId="30711" builtinId="23" hidden="1"/>
    <cellStyle name="Check Cell" xfId="30751" builtinId="23" hidden="1"/>
    <cellStyle name="Check Cell" xfId="30790" builtinId="23" hidden="1"/>
    <cellStyle name="Check Cell" xfId="30830" builtinId="23" hidden="1"/>
    <cellStyle name="Check Cell" xfId="30869" builtinId="23" hidden="1"/>
    <cellStyle name="Check Cell" xfId="30909" builtinId="23" hidden="1"/>
    <cellStyle name="Check Cell" xfId="30948" builtinId="23" hidden="1"/>
    <cellStyle name="Check Cell" xfId="30979" builtinId="23" hidden="1"/>
    <cellStyle name="Check Cell" xfId="29420" builtinId="23" hidden="1"/>
    <cellStyle name="Check Cell" xfId="30993" builtinId="23" hidden="1"/>
    <cellStyle name="Check Cell" xfId="31033" builtinId="23" hidden="1"/>
    <cellStyle name="Check Cell" xfId="31071" builtinId="23" hidden="1"/>
    <cellStyle name="Check Cell" xfId="31111" builtinId="23" hidden="1"/>
    <cellStyle name="Check Cell" xfId="31150" builtinId="23" hidden="1"/>
    <cellStyle name="Check Cell" xfId="31190" builtinId="23" hidden="1"/>
    <cellStyle name="Check Cell" xfId="31230" builtinId="23" hidden="1"/>
    <cellStyle name="Check Cell" xfId="31270" builtinId="23" hidden="1"/>
    <cellStyle name="Check Cell" xfId="31308" builtinId="23" hidden="1"/>
    <cellStyle name="Check Cell" xfId="31348" builtinId="23" hidden="1"/>
    <cellStyle name="Check Cell" xfId="31387" builtinId="23" hidden="1"/>
    <cellStyle name="Check Cell" xfId="31427" builtinId="23" hidden="1"/>
    <cellStyle name="Check Cell" xfId="31467" builtinId="23" hidden="1"/>
    <cellStyle name="Check Cell" xfId="31506" builtinId="23" hidden="1"/>
    <cellStyle name="Check Cell" xfId="31546" builtinId="23" hidden="1"/>
    <cellStyle name="Check Cell" xfId="31585" builtinId="23" hidden="1"/>
    <cellStyle name="Check Cell" xfId="31625" builtinId="23" hidden="1"/>
    <cellStyle name="Check Cell" xfId="31664" builtinId="23" hidden="1"/>
    <cellStyle name="Check Cell" xfId="29316" builtinId="23" hidden="1"/>
    <cellStyle name="Check Cell" xfId="28479" builtinId="23" hidden="1"/>
    <cellStyle name="Check Cell" xfId="31717" builtinId="23" hidden="1"/>
    <cellStyle name="Check Cell" xfId="31757" builtinId="23" hidden="1"/>
    <cellStyle name="Check Cell" xfId="31795" builtinId="23" hidden="1"/>
    <cellStyle name="Check Cell" xfId="31835" builtinId="23" hidden="1"/>
    <cellStyle name="Check Cell" xfId="31874" builtinId="23" hidden="1"/>
    <cellStyle name="Check Cell" xfId="31914" builtinId="23" hidden="1"/>
    <cellStyle name="Check Cell" xfId="31954" builtinId="23" hidden="1"/>
    <cellStyle name="Check Cell" xfId="31994" builtinId="23" hidden="1"/>
    <cellStyle name="Check Cell" xfId="32032" builtinId="23" hidden="1"/>
    <cellStyle name="Check Cell" xfId="32072" builtinId="23" hidden="1"/>
    <cellStyle name="Check Cell" xfId="32111" builtinId="23" hidden="1"/>
    <cellStyle name="Check Cell" xfId="32151" builtinId="23" hidden="1"/>
    <cellStyle name="Check Cell" xfId="32191" builtinId="23" hidden="1"/>
    <cellStyle name="Check Cell" xfId="32230" builtinId="23" hidden="1"/>
    <cellStyle name="Check Cell" xfId="32270" builtinId="23" hidden="1"/>
    <cellStyle name="Check Cell" xfId="32309" builtinId="23" hidden="1"/>
    <cellStyle name="Check Cell" xfId="32349" builtinId="23" hidden="1"/>
    <cellStyle name="Check Cell" xfId="32388" builtinId="23" hidden="1"/>
    <cellStyle name="Check Cell" xfId="32427" builtinId="23" hidden="1"/>
    <cellStyle name="Check Cell" xfId="32586" builtinId="23" hidden="1"/>
    <cellStyle name="Check Cell" xfId="32626" builtinId="23" hidden="1"/>
    <cellStyle name="Check Cell" xfId="32666" builtinId="23" hidden="1"/>
    <cellStyle name="Check Cell" xfId="32704" builtinId="23" hidden="1"/>
    <cellStyle name="Check Cell" xfId="32744" builtinId="23" hidden="1"/>
    <cellStyle name="Check Cell" xfId="32783" builtinId="23" hidden="1"/>
    <cellStyle name="Check Cell" xfId="32823" builtinId="23" hidden="1"/>
    <cellStyle name="Check Cell" xfId="32863" builtinId="23" hidden="1"/>
    <cellStyle name="Check Cell" xfId="32903" builtinId="23" hidden="1"/>
    <cellStyle name="Check Cell" xfId="32941" builtinId="23" hidden="1"/>
    <cellStyle name="Check Cell" xfId="32981" builtinId="23" hidden="1"/>
    <cellStyle name="Check Cell" xfId="33020" builtinId="23" hidden="1"/>
    <cellStyle name="Check Cell" xfId="33060" builtinId="23" hidden="1"/>
    <cellStyle name="Check Cell" xfId="33100" builtinId="23" hidden="1"/>
    <cellStyle name="Check Cell" xfId="33139" builtinId="23" hidden="1"/>
    <cellStyle name="Check Cell" xfId="33180" builtinId="23" hidden="1"/>
    <cellStyle name="Check Cell" xfId="33219" builtinId="23" hidden="1"/>
    <cellStyle name="Check Cell" xfId="33259" builtinId="23" hidden="1"/>
    <cellStyle name="Check Cell" xfId="33298" builtinId="23" hidden="1"/>
    <cellStyle name="Check Cell" xfId="33334" builtinId="23" hidden="1"/>
    <cellStyle name="Check Cell" xfId="32457" builtinId="23" hidden="1"/>
    <cellStyle name="Check Cell" xfId="33371" builtinId="23" hidden="1"/>
    <cellStyle name="Check Cell" xfId="33411" builtinId="23" hidden="1"/>
    <cellStyle name="Check Cell" xfId="33449" builtinId="23" hidden="1"/>
    <cellStyle name="Check Cell" xfId="33489" builtinId="23" hidden="1"/>
    <cellStyle name="Check Cell" xfId="33528" builtinId="23" hidden="1"/>
    <cellStyle name="Check Cell" xfId="33568" builtinId="23" hidden="1"/>
    <cellStyle name="Check Cell" xfId="33608" builtinId="23" hidden="1"/>
    <cellStyle name="Check Cell" xfId="33648" builtinId="23" hidden="1"/>
    <cellStyle name="Check Cell" xfId="33686" builtinId="23" hidden="1"/>
    <cellStyle name="Check Cell" xfId="33726" builtinId="23" hidden="1"/>
    <cellStyle name="Check Cell" xfId="33765" builtinId="23" hidden="1"/>
    <cellStyle name="Check Cell" xfId="33805" builtinId="23" hidden="1"/>
    <cellStyle name="Check Cell" xfId="33845" builtinId="23" hidden="1"/>
    <cellStyle name="Check Cell" xfId="33884" builtinId="23" hidden="1"/>
    <cellStyle name="Check Cell" xfId="33924" builtinId="23" hidden="1"/>
    <cellStyle name="Check Cell" xfId="33963" builtinId="23" hidden="1"/>
    <cellStyle name="Check Cell" xfId="34003" builtinId="23" hidden="1"/>
    <cellStyle name="Check Cell" xfId="34042" builtinId="23" hidden="1"/>
    <cellStyle name="Check Cell" xfId="34073" builtinId="23" hidden="1"/>
    <cellStyle name="Check Cell" xfId="32518" builtinId="23" hidden="1"/>
    <cellStyle name="Check Cell" xfId="34087" builtinId="23" hidden="1"/>
    <cellStyle name="Check Cell" xfId="34127" builtinId="23" hidden="1"/>
    <cellStyle name="Check Cell" xfId="34165" builtinId="23" hidden="1"/>
    <cellStyle name="Check Cell" xfId="34205" builtinId="23" hidden="1"/>
    <cellStyle name="Check Cell" xfId="34244" builtinId="23" hidden="1"/>
    <cellStyle name="Check Cell" xfId="34284" builtinId="23" hidden="1"/>
    <cellStyle name="Check Cell" xfId="34324" builtinId="23" hidden="1"/>
    <cellStyle name="Check Cell" xfId="34364" builtinId="23" hidden="1"/>
    <cellStyle name="Check Cell" xfId="34402" builtinId="23" hidden="1"/>
    <cellStyle name="Check Cell" xfId="34442" builtinId="23" hidden="1"/>
    <cellStyle name="Check Cell" xfId="34481" builtinId="23" hidden="1"/>
    <cellStyle name="Check Cell" xfId="34521" builtinId="23" hidden="1"/>
    <cellStyle name="Check Cell" xfId="34561" builtinId="23" hidden="1"/>
    <cellStyle name="Check Cell" xfId="34600" builtinId="23" hidden="1"/>
    <cellStyle name="Check Cell" xfId="34640" builtinId="23" hidden="1"/>
    <cellStyle name="Check Cell" xfId="34679" builtinId="23" hidden="1"/>
    <cellStyle name="Check Cell" xfId="34719" builtinId="23" hidden="1"/>
    <cellStyle name="Check Cell" xfId="34758" builtinId="23" hidden="1"/>
    <cellStyle name="Check Cell" xfId="28508" builtinId="23" hidden="1"/>
    <cellStyle name="Check Cell" xfId="34799" builtinId="23" hidden="1"/>
    <cellStyle name="Check Cell" xfId="34839" builtinId="23" hidden="1"/>
    <cellStyle name="Check Cell" xfId="34879" builtinId="23" hidden="1"/>
    <cellStyle name="Check Cell" xfId="34917" builtinId="23" hidden="1"/>
    <cellStyle name="Check Cell" xfId="34957" builtinId="23" hidden="1"/>
    <cellStyle name="Check Cell" xfId="34996" builtinId="23" hidden="1"/>
    <cellStyle name="Check Cell" xfId="35036" builtinId="23" hidden="1"/>
    <cellStyle name="Check Cell" xfId="35076" builtinId="23" hidden="1"/>
    <cellStyle name="Check Cell" xfId="35116" builtinId="23" hidden="1"/>
    <cellStyle name="Check Cell" xfId="35154" builtinId="23" hidden="1"/>
    <cellStyle name="Check Cell" xfId="35194" builtinId="23" hidden="1"/>
    <cellStyle name="Check Cell" xfId="35233" builtinId="23" hidden="1"/>
    <cellStyle name="Check Cell" xfId="35273" builtinId="23" hidden="1"/>
    <cellStyle name="Check Cell" xfId="35313" builtinId="23" hidden="1"/>
    <cellStyle name="Check Cell" xfId="35352" builtinId="23" hidden="1"/>
    <cellStyle name="Check Cell" xfId="35392" builtinId="23" hidden="1"/>
    <cellStyle name="Check Cell" xfId="35431" builtinId="23" hidden="1"/>
    <cellStyle name="Check Cell" xfId="35471" builtinId="23" hidden="1"/>
    <cellStyle name="Check Cell" xfId="35510" builtinId="23" hidden="1"/>
    <cellStyle name="Check Cell" xfId="35549" builtinId="23" hidden="1"/>
    <cellStyle name="Check Cell" xfId="35708" builtinId="23" hidden="1"/>
    <cellStyle name="Check Cell" xfId="35748" builtinId="23" hidden="1"/>
    <cellStyle name="Check Cell" xfId="35788" builtinId="23" hidden="1"/>
    <cellStyle name="Check Cell" xfId="35826" builtinId="23" hidden="1"/>
    <cellStyle name="Check Cell" xfId="35866" builtinId="23" hidden="1"/>
    <cellStyle name="Check Cell" xfId="35905" builtinId="23" hidden="1"/>
    <cellStyle name="Check Cell" xfId="35945" builtinId="23" hidden="1"/>
    <cellStyle name="Check Cell" xfId="35985" builtinId="23" hidden="1"/>
    <cellStyle name="Check Cell" xfId="36025" builtinId="23" hidden="1"/>
    <cellStyle name="Check Cell" xfId="36063" builtinId="23" hidden="1"/>
    <cellStyle name="Check Cell" xfId="36103" builtinId="23" hidden="1"/>
    <cellStyle name="Check Cell" xfId="36142" builtinId="23" hidden="1"/>
    <cellStyle name="Check Cell" xfId="36182" builtinId="23" hidden="1"/>
    <cellStyle name="Check Cell" xfId="36222" builtinId="23" hidden="1"/>
    <cellStyle name="Check Cell" xfId="36261" builtinId="23" hidden="1"/>
    <cellStyle name="Check Cell" xfId="36302" builtinId="23" hidden="1"/>
    <cellStyle name="Check Cell" xfId="36341" builtinId="23" hidden="1"/>
    <cellStyle name="Check Cell" xfId="36381" builtinId="23" hidden="1"/>
    <cellStyle name="Check Cell" xfId="36420" builtinId="23" hidden="1"/>
    <cellStyle name="Check Cell" xfId="36456" builtinId="23" hidden="1"/>
    <cellStyle name="Check Cell" xfId="35579" builtinId="23" hidden="1"/>
    <cellStyle name="Check Cell" xfId="36493" builtinId="23" hidden="1"/>
    <cellStyle name="Check Cell" xfId="36533" builtinId="23" hidden="1"/>
    <cellStyle name="Check Cell" xfId="36571" builtinId="23" hidden="1"/>
    <cellStyle name="Check Cell" xfId="36611" builtinId="23" hidden="1"/>
    <cellStyle name="Check Cell" xfId="36650" builtinId="23" hidden="1"/>
    <cellStyle name="Check Cell" xfId="36690" builtinId="23" hidden="1"/>
    <cellStyle name="Check Cell" xfId="36730" builtinId="23" hidden="1"/>
    <cellStyle name="Check Cell" xfId="36770" builtinId="23" hidden="1"/>
    <cellStyle name="Check Cell" xfId="36808" builtinId="23" hidden="1"/>
    <cellStyle name="Check Cell" xfId="36848" builtinId="23" hidden="1"/>
    <cellStyle name="Check Cell" xfId="36887" builtinId="23" hidden="1"/>
    <cellStyle name="Check Cell" xfId="36927" builtinId="23" hidden="1"/>
    <cellStyle name="Check Cell" xfId="36967" builtinId="23" hidden="1"/>
    <cellStyle name="Check Cell" xfId="37006" builtinId="23" hidden="1"/>
    <cellStyle name="Check Cell" xfId="37046" builtinId="23" hidden="1"/>
    <cellStyle name="Check Cell" xfId="37085" builtinId="23" hidden="1"/>
    <cellStyle name="Check Cell" xfId="37125" builtinId="23" hidden="1"/>
    <cellStyle name="Check Cell" xfId="37164" builtinId="23" hidden="1"/>
    <cellStyle name="Check Cell" xfId="37195" builtinId="23" hidden="1"/>
    <cellStyle name="Check Cell" xfId="35640" builtinId="23" hidden="1"/>
    <cellStyle name="Check Cell" xfId="37209" builtinId="23" hidden="1"/>
    <cellStyle name="Check Cell" xfId="37249" builtinId="23" hidden="1"/>
    <cellStyle name="Check Cell" xfId="37287" builtinId="23" hidden="1"/>
    <cellStyle name="Check Cell" xfId="37327" builtinId="23" hidden="1"/>
    <cellStyle name="Check Cell" xfId="37366" builtinId="23" hidden="1"/>
    <cellStyle name="Check Cell" xfId="37406" builtinId="23" hidden="1"/>
    <cellStyle name="Check Cell" xfId="37446" builtinId="23" hidden="1"/>
    <cellStyle name="Check Cell" xfId="37486" builtinId="23" hidden="1"/>
    <cellStyle name="Check Cell" xfId="37524" builtinId="23" hidden="1"/>
    <cellStyle name="Check Cell" xfId="37564" builtinId="23" hidden="1"/>
    <cellStyle name="Check Cell" xfId="37603" builtinId="23" hidden="1"/>
    <cellStyle name="Check Cell" xfId="37643" builtinId="23" hidden="1"/>
    <cellStyle name="Check Cell" xfId="37683" builtinId="23" hidden="1"/>
    <cellStyle name="Check Cell" xfId="37722" builtinId="23" hidden="1"/>
    <cellStyle name="Check Cell" xfId="37762" builtinId="23" hidden="1"/>
    <cellStyle name="Check Cell" xfId="37801" builtinId="23" hidden="1"/>
    <cellStyle name="Check Cell" xfId="37841" builtinId="23" hidden="1"/>
    <cellStyle name="Check Cell" xfId="37880" builtinId="23" hidden="1"/>
    <cellStyle name="Check Cell" xfId="37919" builtinId="23" hidden="1"/>
    <cellStyle name="Check Cell" xfId="37959" builtinId="23" hidden="1"/>
    <cellStyle name="Check Cell" xfId="37999" builtinId="23" hidden="1"/>
    <cellStyle name="Check Cell" xfId="38039" builtinId="23" hidden="1"/>
    <cellStyle name="Check Cell" xfId="38077" builtinId="23" hidden="1"/>
    <cellStyle name="Check Cell" xfId="38117" builtinId="23" hidden="1"/>
    <cellStyle name="Check Cell" xfId="38156" builtinId="23" hidden="1"/>
    <cellStyle name="Check Cell" xfId="38196" builtinId="23" hidden="1"/>
    <cellStyle name="Check Cell" xfId="38236" builtinId="23" hidden="1"/>
    <cellStyle name="Check Cell" xfId="38276" builtinId="23" hidden="1"/>
    <cellStyle name="Check Cell" xfId="38314" builtinId="23" hidden="1"/>
    <cellStyle name="Check Cell" xfId="38354" builtinId="23" hidden="1"/>
    <cellStyle name="Check Cell" xfId="38393" builtinId="23" hidden="1"/>
    <cellStyle name="Check Cell" xfId="38433" builtinId="23" hidden="1"/>
    <cellStyle name="Check Cell" xfId="38473" builtinId="23" hidden="1"/>
    <cellStyle name="Check Cell" xfId="38512" builtinId="23" hidden="1"/>
    <cellStyle name="Check Cell" xfId="38552" builtinId="23" hidden="1"/>
    <cellStyle name="Check Cell" xfId="38591" builtinId="23" hidden="1"/>
    <cellStyle name="Check Cell" xfId="38631" builtinId="23" hidden="1"/>
    <cellStyle name="Check Cell" xfId="38670" builtinId="23" hidden="1"/>
    <cellStyle name="Check Cell" xfId="38709" builtinId="23" hidden="1"/>
    <cellStyle name="Check Cell" xfId="38868" builtinId="23" hidden="1"/>
    <cellStyle name="Check Cell" xfId="38908" builtinId="23" hidden="1"/>
    <cellStyle name="Check Cell" xfId="38948" builtinId="23" hidden="1"/>
    <cellStyle name="Check Cell" xfId="38986" builtinId="23" hidden="1"/>
    <cellStyle name="Check Cell" xfId="39026" builtinId="23" hidden="1"/>
    <cellStyle name="Check Cell" xfId="39065" builtinId="23" hidden="1"/>
    <cellStyle name="Check Cell" xfId="39105" builtinId="23" hidden="1"/>
    <cellStyle name="Check Cell" xfId="39145" builtinId="23" hidden="1"/>
    <cellStyle name="Check Cell" xfId="39185" builtinId="23" hidden="1"/>
    <cellStyle name="Check Cell" xfId="39223" builtinId="23" hidden="1"/>
    <cellStyle name="Check Cell" xfId="39263" builtinId="23" hidden="1"/>
    <cellStyle name="Check Cell" xfId="39302" builtinId="23" hidden="1"/>
    <cellStyle name="Check Cell" xfId="39342" builtinId="23" hidden="1"/>
    <cellStyle name="Check Cell" xfId="39382" builtinId="23" hidden="1"/>
    <cellStyle name="Check Cell" xfId="39421" builtinId="23" hidden="1"/>
    <cellStyle name="Check Cell" xfId="39462" builtinId="23" hidden="1"/>
    <cellStyle name="Check Cell" xfId="39501" builtinId="23" hidden="1"/>
    <cellStyle name="Check Cell" xfId="39541" builtinId="23" hidden="1"/>
    <cellStyle name="Check Cell" xfId="39580" builtinId="23" hidden="1"/>
    <cellStyle name="Check Cell" xfId="39616" builtinId="23" hidden="1"/>
    <cellStyle name="Check Cell" xfId="38739" builtinId="23" hidden="1"/>
    <cellStyle name="Check Cell" xfId="39653" builtinId="23" hidden="1"/>
    <cellStyle name="Check Cell" xfId="39693" builtinId="23" hidden="1"/>
    <cellStyle name="Check Cell" xfId="39731" builtinId="23" hidden="1"/>
    <cellStyle name="Check Cell" xfId="39771" builtinId="23" hidden="1"/>
    <cellStyle name="Check Cell" xfId="39810" builtinId="23" hidden="1"/>
    <cellStyle name="Check Cell" xfId="39850" builtinId="23" hidden="1"/>
    <cellStyle name="Check Cell" xfId="39890" builtinId="23" hidden="1"/>
    <cellStyle name="Check Cell" xfId="39930" builtinId="23" hidden="1"/>
    <cellStyle name="Check Cell" xfId="39968" builtinId="23" hidden="1"/>
    <cellStyle name="Check Cell" xfId="40008" builtinId="23" hidden="1"/>
    <cellStyle name="Check Cell" xfId="40047" builtinId="23" hidden="1"/>
    <cellStyle name="Check Cell" xfId="40087" builtinId="23" hidden="1"/>
    <cellStyle name="Check Cell" xfId="40127" builtinId="23" hidden="1"/>
    <cellStyle name="Check Cell" xfId="40166" builtinId="23" hidden="1"/>
    <cellStyle name="Check Cell" xfId="40206" builtinId="23" hidden="1"/>
    <cellStyle name="Check Cell" xfId="40245" builtinId="23" hidden="1"/>
    <cellStyle name="Check Cell" xfId="40285" builtinId="23" hidden="1"/>
    <cellStyle name="Check Cell" xfId="40324" builtinId="23" hidden="1"/>
    <cellStyle name="Check Cell" xfId="40355" builtinId="23" hidden="1"/>
    <cellStyle name="Check Cell" xfId="38800" builtinId="23" hidden="1"/>
    <cellStyle name="Check Cell" xfId="40369" builtinId="23" hidden="1"/>
    <cellStyle name="Check Cell" xfId="40409" builtinId="23" hidden="1"/>
    <cellStyle name="Check Cell" xfId="40447" builtinId="23" hidden="1"/>
    <cellStyle name="Check Cell" xfId="40487" builtinId="23" hidden="1"/>
    <cellStyle name="Check Cell" xfId="40526" builtinId="23" hidden="1"/>
    <cellStyle name="Check Cell" xfId="40566" builtinId="23" hidden="1"/>
    <cellStyle name="Check Cell" xfId="40606" builtinId="23" hidden="1"/>
    <cellStyle name="Check Cell" xfId="40646" builtinId="23" hidden="1"/>
    <cellStyle name="Check Cell" xfId="40684" builtinId="23" hidden="1"/>
    <cellStyle name="Check Cell" xfId="40724" builtinId="23" hidden="1"/>
    <cellStyle name="Check Cell" xfId="40763" builtinId="23" hidden="1"/>
    <cellStyle name="Check Cell" xfId="40803" builtinId="23" hidden="1"/>
    <cellStyle name="Check Cell" xfId="40843" builtinId="23" hidden="1"/>
    <cellStyle name="Check Cell" xfId="40882" builtinId="23" hidden="1"/>
    <cellStyle name="Check Cell" xfId="40922" builtinId="23" hidden="1"/>
    <cellStyle name="Check Cell" xfId="40961" builtinId="23" hidden="1"/>
    <cellStyle name="Check Cell" xfId="41001" builtinId="23" hidden="1"/>
    <cellStyle name="Check Cell" xfId="41040" builtinId="23" hidden="1"/>
    <cellStyle name="Check Cell" xfId="41100" builtinId="23" hidden="1"/>
    <cellStyle name="Check Cell" xfId="41158" builtinId="23" hidden="1"/>
    <cellStyle name="Check Cell" xfId="41198" builtinId="23" hidden="1"/>
    <cellStyle name="Check Cell" xfId="41238" builtinId="23" hidden="1"/>
    <cellStyle name="Check Cell" xfId="41276" builtinId="23" hidden="1"/>
    <cellStyle name="Check Cell" xfId="41316" builtinId="23" hidden="1"/>
    <cellStyle name="Check Cell" xfId="41355" builtinId="23" hidden="1"/>
    <cellStyle name="Check Cell" xfId="41395" builtinId="23" hidden="1"/>
    <cellStyle name="Check Cell" xfId="41435" builtinId="23" hidden="1"/>
    <cellStyle name="Check Cell" xfId="41475" builtinId="23" hidden="1"/>
    <cellStyle name="Check Cell" xfId="41513" builtinId="23" hidden="1"/>
    <cellStyle name="Check Cell" xfId="41553" builtinId="23" hidden="1"/>
    <cellStyle name="Check Cell" xfId="41592" builtinId="23" hidden="1"/>
    <cellStyle name="Check Cell" xfId="41632" builtinId="23" hidden="1"/>
    <cellStyle name="Check Cell" xfId="41672" builtinId="23" hidden="1"/>
    <cellStyle name="Check Cell" xfId="41711" builtinId="23" hidden="1"/>
    <cellStyle name="Check Cell" xfId="41751" builtinId="23" hidden="1"/>
    <cellStyle name="Check Cell" xfId="41790" builtinId="23" hidden="1"/>
    <cellStyle name="Check Cell" xfId="41830" builtinId="23" hidden="1"/>
    <cellStyle name="Check Cell" xfId="41869" builtinId="23" hidden="1"/>
    <cellStyle name="Check Cell" xfId="41139" builtinId="23" hidden="1"/>
    <cellStyle name="Check Cell" xfId="41909" builtinId="23" hidden="1"/>
    <cellStyle name="Check Cell" xfId="41949" builtinId="23" hidden="1"/>
    <cellStyle name="Check Cell" xfId="41989" builtinId="23" hidden="1"/>
    <cellStyle name="Check Cell" xfId="42027" builtinId="23" hidden="1"/>
    <cellStyle name="Check Cell" xfId="42067" builtinId="23" hidden="1"/>
    <cellStyle name="Check Cell" xfId="42106" builtinId="23" hidden="1"/>
    <cellStyle name="Check Cell" xfId="42146" builtinId="23" hidden="1"/>
    <cellStyle name="Check Cell" xfId="42186" builtinId="23" hidden="1"/>
    <cellStyle name="Check Cell" xfId="42226" builtinId="23" hidden="1"/>
    <cellStyle name="Check Cell" xfId="42264" builtinId="23" hidden="1"/>
    <cellStyle name="Check Cell" xfId="42304" builtinId="23" hidden="1"/>
    <cellStyle name="Check Cell" xfId="42343" builtinId="23" hidden="1"/>
    <cellStyle name="Check Cell" xfId="42383" builtinId="23" hidden="1"/>
    <cellStyle name="Check Cell" xfId="42423" builtinId="23" hidden="1"/>
    <cellStyle name="Check Cell" xfId="42462" builtinId="23" hidden="1"/>
    <cellStyle name="Check Cell" xfId="42502" builtinId="23" hidden="1"/>
    <cellStyle name="Check Cell" xfId="42541" builtinId="23" hidden="1"/>
    <cellStyle name="Check Cell" xfId="42581" builtinId="23" hidden="1"/>
    <cellStyle name="Check Cell" xfId="42620" builtinId="23" hidden="1"/>
    <cellStyle name="Check Cell" xfId="42684" builtinId="23" hidden="1"/>
    <cellStyle name="Check Cell" xfId="42738" builtinId="23" hidden="1"/>
    <cellStyle name="Check Cell" xfId="42778" builtinId="23" hidden="1"/>
    <cellStyle name="Check Cell" xfId="42818" builtinId="23" hidden="1"/>
    <cellStyle name="Check Cell" xfId="42856" builtinId="23" hidden="1"/>
    <cellStyle name="Check Cell" xfId="42896" builtinId="23" hidden="1"/>
    <cellStyle name="Check Cell" xfId="42935" builtinId="23" hidden="1"/>
    <cellStyle name="Check Cell" xfId="42975" builtinId="23" hidden="1"/>
    <cellStyle name="Check Cell" xfId="43015" builtinId="23" hidden="1"/>
    <cellStyle name="Check Cell" xfId="43055" builtinId="23" hidden="1"/>
    <cellStyle name="Check Cell" xfId="43093" builtinId="23" hidden="1"/>
    <cellStyle name="Check Cell" xfId="43133" builtinId="23" hidden="1"/>
    <cellStyle name="Check Cell" xfId="43172" builtinId="23" hidden="1"/>
    <cellStyle name="Check Cell" xfId="43212" builtinId="23" hidden="1"/>
    <cellStyle name="Check Cell" xfId="43252" builtinId="23" hidden="1"/>
    <cellStyle name="Check Cell" xfId="43291" builtinId="23" hidden="1"/>
    <cellStyle name="Check Cell" xfId="43331" builtinId="23" hidden="1"/>
    <cellStyle name="Check Cell" xfId="43370" builtinId="23" hidden="1"/>
    <cellStyle name="Check Cell" xfId="43410" builtinId="23" hidden="1"/>
    <cellStyle name="Check Cell" xfId="43449" builtinId="23" hidden="1"/>
    <cellStyle name="Check Cell" xfId="42657" builtinId="23" hidden="1"/>
    <cellStyle name="Check Cell" xfId="43489" builtinId="23" hidden="1"/>
    <cellStyle name="Check Cell" xfId="43529" builtinId="23" hidden="1"/>
    <cellStyle name="Check Cell" xfId="43569" builtinId="23" hidden="1"/>
    <cellStyle name="Check Cell" xfId="43607" builtinId="23" hidden="1"/>
    <cellStyle name="Check Cell" xfId="43647" builtinId="23" hidden="1"/>
    <cellStyle name="Check Cell" xfId="43686" builtinId="23" hidden="1"/>
    <cellStyle name="Check Cell" xfId="43726" builtinId="23" hidden="1"/>
    <cellStyle name="Check Cell" xfId="43766" builtinId="23" hidden="1"/>
    <cellStyle name="Check Cell" xfId="43806" builtinId="23" hidden="1"/>
    <cellStyle name="Check Cell" xfId="43844" builtinId="23" hidden="1"/>
    <cellStyle name="Check Cell" xfId="43884" builtinId="23" hidden="1"/>
    <cellStyle name="Check Cell" xfId="43923" builtinId="23" hidden="1"/>
    <cellStyle name="Check Cell" xfId="43963" builtinId="23" hidden="1"/>
    <cellStyle name="Check Cell" xfId="44003" builtinId="23" hidden="1"/>
    <cellStyle name="Check Cell" xfId="44042" builtinId="23" hidden="1"/>
    <cellStyle name="Check Cell" xfId="44082" builtinId="23" hidden="1"/>
    <cellStyle name="Check Cell" xfId="44121" builtinId="23" hidden="1"/>
    <cellStyle name="Check Cell" xfId="44161" builtinId="23" hidden="1"/>
    <cellStyle name="Check Cell" xfId="44200" builtinId="23" hidden="1"/>
    <cellStyle name="Check Cell" xfId="44264" builtinId="23" hidden="1"/>
    <cellStyle name="Check Cell" xfId="44318" builtinId="23" hidden="1"/>
    <cellStyle name="Check Cell" xfId="44358" builtinId="23" hidden="1"/>
    <cellStyle name="Check Cell" xfId="44398" builtinId="23" hidden="1"/>
    <cellStyle name="Check Cell" xfId="44436" builtinId="23" hidden="1"/>
    <cellStyle name="Check Cell" xfId="44476" builtinId="23" hidden="1"/>
    <cellStyle name="Check Cell" xfId="44515" builtinId="23" hidden="1"/>
    <cellStyle name="Check Cell" xfId="44555" builtinId="23" hidden="1"/>
    <cellStyle name="Check Cell" xfId="44595" builtinId="23" hidden="1"/>
    <cellStyle name="Check Cell" xfId="44635" builtinId="23" hidden="1"/>
    <cellStyle name="Check Cell" xfId="44673" builtinId="23" hidden="1"/>
    <cellStyle name="Check Cell" xfId="44713" builtinId="23" hidden="1"/>
    <cellStyle name="Check Cell" xfId="44752" builtinId="23" hidden="1"/>
    <cellStyle name="Check Cell" xfId="44792" builtinId="23" hidden="1"/>
    <cellStyle name="Check Cell" xfId="44832" builtinId="23" hidden="1"/>
    <cellStyle name="Check Cell" xfId="44871" builtinId="23" hidden="1"/>
    <cellStyle name="Check Cell" xfId="44911" builtinId="23" hidden="1"/>
    <cellStyle name="Check Cell" xfId="44950" builtinId="23" hidden="1"/>
    <cellStyle name="Check Cell" xfId="44990" builtinId="23" hidden="1"/>
    <cellStyle name="Check Cell" xfId="45029" builtinId="23" hidden="1"/>
    <cellStyle name="Check Cell" xfId="44238" builtinId="23" hidden="1"/>
    <cellStyle name="Check Cell" xfId="45069" builtinId="23" hidden="1"/>
    <cellStyle name="Check Cell" xfId="45109" builtinId="23" hidden="1"/>
    <cellStyle name="Check Cell" xfId="45149" builtinId="23" hidden="1"/>
    <cellStyle name="Check Cell" xfId="45187" builtinId="23" hidden="1"/>
    <cellStyle name="Check Cell" xfId="45227" builtinId="23" hidden="1"/>
    <cellStyle name="Check Cell" xfId="45266" builtinId="23" hidden="1"/>
    <cellStyle name="Check Cell" xfId="45306" builtinId="23" hidden="1"/>
    <cellStyle name="Check Cell" xfId="45346" builtinId="23" hidden="1"/>
    <cellStyle name="Check Cell" xfId="45386" builtinId="23" hidden="1"/>
    <cellStyle name="Check Cell" xfId="45424" builtinId="23" hidden="1"/>
    <cellStyle name="Check Cell" xfId="45464" builtinId="23" hidden="1"/>
    <cellStyle name="Check Cell" xfId="45503" builtinId="23" hidden="1"/>
    <cellStyle name="Check Cell" xfId="45543" builtinId="23" hidden="1"/>
    <cellStyle name="Check Cell" xfId="45583" builtinId="23" hidden="1"/>
    <cellStyle name="Check Cell" xfId="45622" builtinId="23" hidden="1"/>
    <cellStyle name="Check Cell" xfId="45662" builtinId="23" hidden="1"/>
    <cellStyle name="Check Cell" xfId="45701" builtinId="23" hidden="1"/>
    <cellStyle name="Check Cell" xfId="45741" builtinId="23" hidden="1"/>
    <cellStyle name="Check Cell" xfId="45780" builtinId="23" hidden="1"/>
    <cellStyle name="Commentaire" xfId="45937" hidden="1"/>
    <cellStyle name="Explanatory Text" xfId="15" hidden="1"/>
    <cellStyle name="Explanatory Text" xfId="121" hidden="1"/>
    <cellStyle name="Explanatory Text" xfId="160" builtinId="53" hidden="1"/>
    <cellStyle name="Explanatory Text" xfId="199" builtinId="53" hidden="1"/>
    <cellStyle name="Explanatory Text" xfId="239" builtinId="53" hidden="1"/>
    <cellStyle name="Explanatory Text" xfId="278" builtinId="53" hidden="1"/>
    <cellStyle name="Explanatory Text" xfId="319" builtinId="53" hidden="1"/>
    <cellStyle name="Explanatory Text" xfId="358" builtinId="53" hidden="1"/>
    <cellStyle name="Explanatory Text" xfId="397" builtinId="53" hidden="1"/>
    <cellStyle name="Explanatory Text" xfId="436" builtinId="53" hidden="1"/>
    <cellStyle name="Explanatory Text" xfId="476" builtinId="53" hidden="1"/>
    <cellStyle name="Explanatory Text" xfId="516" builtinId="53" hidden="1"/>
    <cellStyle name="Explanatory Text" xfId="555" builtinId="53" hidden="1"/>
    <cellStyle name="Explanatory Text" xfId="595" builtinId="53" hidden="1"/>
    <cellStyle name="Explanatory Text" xfId="634" builtinId="53" hidden="1"/>
    <cellStyle name="Explanatory Text" xfId="674" builtinId="53" hidden="1"/>
    <cellStyle name="Explanatory Text" xfId="713" builtinId="53" hidden="1"/>
    <cellStyle name="Explanatory Text" xfId="752" builtinId="53" hidden="1"/>
    <cellStyle name="Explanatory Text" xfId="791" builtinId="53" hidden="1"/>
    <cellStyle name="Explanatory Text" xfId="950" builtinId="53" hidden="1"/>
    <cellStyle name="Explanatory Text" xfId="991" builtinId="53" hidden="1"/>
    <cellStyle name="Explanatory Text" xfId="1030" builtinId="53" hidden="1"/>
    <cellStyle name="Explanatory Text" xfId="1069" builtinId="53" hidden="1"/>
    <cellStyle name="Explanatory Text" xfId="1108" builtinId="53" hidden="1"/>
    <cellStyle name="Explanatory Text" xfId="1148" builtinId="53" hidden="1"/>
    <cellStyle name="Explanatory Text" xfId="1187" builtinId="53" hidden="1"/>
    <cellStyle name="Explanatory Text" xfId="1228" builtinId="53" hidden="1"/>
    <cellStyle name="Explanatory Text" xfId="1267" builtinId="53" hidden="1"/>
    <cellStyle name="Explanatory Text" xfId="1306" builtinId="53" hidden="1"/>
    <cellStyle name="Explanatory Text" xfId="1345" builtinId="53" hidden="1"/>
    <cellStyle name="Explanatory Text" xfId="1385" builtinId="53" hidden="1"/>
    <cellStyle name="Explanatory Text" xfId="1425" builtinId="53" hidden="1"/>
    <cellStyle name="Explanatory Text" xfId="1464" builtinId="53" hidden="1"/>
    <cellStyle name="Explanatory Text" xfId="1504" builtinId="53" hidden="1"/>
    <cellStyle name="Explanatory Text" xfId="1544" builtinId="53" hidden="1"/>
    <cellStyle name="Explanatory Text" xfId="1584" builtinId="53" hidden="1"/>
    <cellStyle name="Explanatory Text" xfId="1623" builtinId="53" hidden="1"/>
    <cellStyle name="Explanatory Text" xfId="1662" builtinId="53" hidden="1"/>
    <cellStyle name="Explanatory Text" xfId="922" builtinId="53" hidden="1"/>
    <cellStyle name="Explanatory Text" xfId="817" builtinId="53" hidden="1"/>
    <cellStyle name="Explanatory Text" xfId="1736" builtinId="53" hidden="1"/>
    <cellStyle name="Explanatory Text" xfId="1775" builtinId="53" hidden="1"/>
    <cellStyle name="Explanatory Text" xfId="1814" builtinId="53" hidden="1"/>
    <cellStyle name="Explanatory Text" xfId="1853" builtinId="53" hidden="1"/>
    <cellStyle name="Explanatory Text" xfId="1893" builtinId="53" hidden="1"/>
    <cellStyle name="Explanatory Text" xfId="1932" builtinId="53" hidden="1"/>
    <cellStyle name="Explanatory Text" xfId="1973" builtinId="53" hidden="1"/>
    <cellStyle name="Explanatory Text" xfId="2012" builtinId="53" hidden="1"/>
    <cellStyle name="Explanatory Text" xfId="2051" builtinId="53" hidden="1"/>
    <cellStyle name="Explanatory Text" xfId="2090" builtinId="53" hidden="1"/>
    <cellStyle name="Explanatory Text" xfId="2130" builtinId="53" hidden="1"/>
    <cellStyle name="Explanatory Text" xfId="2170" builtinId="53" hidden="1"/>
    <cellStyle name="Explanatory Text" xfId="2209" builtinId="53" hidden="1"/>
    <cellStyle name="Explanatory Text" xfId="2249" builtinId="53" hidden="1"/>
    <cellStyle name="Explanatory Text" xfId="2288" builtinId="53" hidden="1"/>
    <cellStyle name="Explanatory Text" xfId="2328" builtinId="53" hidden="1"/>
    <cellStyle name="Explanatory Text" xfId="2367" builtinId="53" hidden="1"/>
    <cellStyle name="Explanatory Text" xfId="2406" builtinId="53" hidden="1"/>
    <cellStyle name="Explanatory Text" xfId="845" builtinId="53" hidden="1"/>
    <cellStyle name="Explanatory Text" xfId="882" builtinId="53" hidden="1"/>
    <cellStyle name="Explanatory Text" xfId="2452" builtinId="53" hidden="1"/>
    <cellStyle name="Explanatory Text" xfId="2491" builtinId="53" hidden="1"/>
    <cellStyle name="Explanatory Text" xfId="2530" builtinId="53" hidden="1"/>
    <cellStyle name="Explanatory Text" xfId="2569" builtinId="53" hidden="1"/>
    <cellStyle name="Explanatory Text" xfId="2609" builtinId="53" hidden="1"/>
    <cellStyle name="Explanatory Text" xfId="2648" builtinId="53" hidden="1"/>
    <cellStyle name="Explanatory Text" xfId="2689" builtinId="53" hidden="1"/>
    <cellStyle name="Explanatory Text" xfId="2728" builtinId="53" hidden="1"/>
    <cellStyle name="Explanatory Text" xfId="2767" builtinId="53" hidden="1"/>
    <cellStyle name="Explanatory Text" xfId="2806" builtinId="53" hidden="1"/>
    <cellStyle name="Explanatory Text" xfId="2846" builtinId="53" hidden="1"/>
    <cellStyle name="Explanatory Text" xfId="2886" builtinId="53" hidden="1"/>
    <cellStyle name="Explanatory Text" xfId="2925" builtinId="53" hidden="1"/>
    <cellStyle name="Explanatory Text" xfId="2965" builtinId="53" hidden="1"/>
    <cellStyle name="Explanatory Text" xfId="3004" builtinId="53" hidden="1"/>
    <cellStyle name="Explanatory Text" xfId="3044" builtinId="53" hidden="1"/>
    <cellStyle name="Explanatory Text" xfId="3083" builtinId="53" hidden="1"/>
    <cellStyle name="Explanatory Text" xfId="3122" builtinId="53" hidden="1"/>
    <cellStyle name="Explanatory Text" xfId="3161" builtinId="53" hidden="1"/>
    <cellStyle name="Explanatory Text" xfId="3354" builtinId="53" hidden="1"/>
    <cellStyle name="Explanatory Text" xfId="3399" builtinId="53" hidden="1"/>
    <cellStyle name="Explanatory Text" xfId="3438" builtinId="53" hidden="1"/>
    <cellStyle name="Explanatory Text" xfId="3477" builtinId="53" hidden="1"/>
    <cellStyle name="Explanatory Text" xfId="3516" builtinId="53" hidden="1"/>
    <cellStyle name="Explanatory Text" xfId="3556" builtinId="53" hidden="1"/>
    <cellStyle name="Explanatory Text" xfId="3595" builtinId="53" hidden="1"/>
    <cellStyle name="Explanatory Text" xfId="3636" builtinId="53" hidden="1"/>
    <cellStyle name="Explanatory Text" xfId="3675" builtinId="53" hidden="1"/>
    <cellStyle name="Explanatory Text" xfId="3714" builtinId="53" hidden="1"/>
    <cellStyle name="Explanatory Text" xfId="3753" builtinId="53" hidden="1"/>
    <cellStyle name="Explanatory Text" xfId="3797" builtinId="53" hidden="1"/>
    <cellStyle name="Explanatory Text" xfId="3837" builtinId="53" hidden="1"/>
    <cellStyle name="Explanatory Text" xfId="3876" builtinId="53" hidden="1"/>
    <cellStyle name="Explanatory Text" xfId="3916" builtinId="53" hidden="1"/>
    <cellStyle name="Explanatory Text" xfId="3956" builtinId="53" hidden="1"/>
    <cellStyle name="Explanatory Text" xfId="3996" builtinId="53" hidden="1"/>
    <cellStyle name="Explanatory Text" xfId="4035" builtinId="53" hidden="1"/>
    <cellStyle name="Explanatory Text" xfId="4074" builtinId="53" hidden="1"/>
    <cellStyle name="Explanatory Text" xfId="4131" builtinId="53" hidden="1"/>
    <cellStyle name="Explanatory Text" xfId="4290" builtinId="53" hidden="1"/>
    <cellStyle name="Explanatory Text" xfId="4335" builtinId="53" hidden="1"/>
    <cellStyle name="Explanatory Text" xfId="4374" builtinId="53" hidden="1"/>
    <cellStyle name="Explanatory Text" xfId="4413" builtinId="53" hidden="1"/>
    <cellStyle name="Explanatory Text" xfId="4452" builtinId="53" hidden="1"/>
    <cellStyle name="Explanatory Text" xfId="4492" builtinId="53" hidden="1"/>
    <cellStyle name="Explanatory Text" xfId="4531" builtinId="53" hidden="1"/>
    <cellStyle name="Explanatory Text" xfId="4572" builtinId="53" hidden="1"/>
    <cellStyle name="Explanatory Text" xfId="4611" builtinId="53" hidden="1"/>
    <cellStyle name="Explanatory Text" xfId="4650" builtinId="53" hidden="1"/>
    <cellStyle name="Explanatory Text" xfId="4689" builtinId="53" hidden="1"/>
    <cellStyle name="Explanatory Text" xfId="4733" builtinId="53" hidden="1"/>
    <cellStyle name="Explanatory Text" xfId="4773" builtinId="53" hidden="1"/>
    <cellStyle name="Explanatory Text" xfId="4812" builtinId="53" hidden="1"/>
    <cellStyle name="Explanatory Text" xfId="4852" builtinId="53" hidden="1"/>
    <cellStyle name="Explanatory Text" xfId="4892" builtinId="53" hidden="1"/>
    <cellStyle name="Explanatory Text" xfId="4932" builtinId="53" hidden="1"/>
    <cellStyle name="Explanatory Text" xfId="4971" builtinId="53" hidden="1"/>
    <cellStyle name="Explanatory Text" xfId="5010" builtinId="53" hidden="1"/>
    <cellStyle name="Explanatory Text" xfId="4262" builtinId="53" hidden="1"/>
    <cellStyle name="Explanatory Text" xfId="4157" builtinId="53" hidden="1"/>
    <cellStyle name="Explanatory Text" xfId="5084" builtinId="53" hidden="1"/>
    <cellStyle name="Explanatory Text" xfId="5123" builtinId="53" hidden="1"/>
    <cellStyle name="Explanatory Text" xfId="5162" builtinId="53" hidden="1"/>
    <cellStyle name="Explanatory Text" xfId="5201" builtinId="53" hidden="1"/>
    <cellStyle name="Explanatory Text" xfId="5241" builtinId="53" hidden="1"/>
    <cellStyle name="Explanatory Text" xfId="5280" builtinId="53" hidden="1"/>
    <cellStyle name="Explanatory Text" xfId="5321" builtinId="53" hidden="1"/>
    <cellStyle name="Explanatory Text" xfId="5360" builtinId="53" hidden="1"/>
    <cellStyle name="Explanatory Text" xfId="5399" builtinId="53" hidden="1"/>
    <cellStyle name="Explanatory Text" xfId="5438" builtinId="53" hidden="1"/>
    <cellStyle name="Explanatory Text" xfId="5478" builtinId="53" hidden="1"/>
    <cellStyle name="Explanatory Text" xfId="5518" builtinId="53" hidden="1"/>
    <cellStyle name="Explanatory Text" xfId="5557" builtinId="53" hidden="1"/>
    <cellStyle name="Explanatory Text" xfId="5597" builtinId="53" hidden="1"/>
    <cellStyle name="Explanatory Text" xfId="5636" builtinId="53" hidden="1"/>
    <cellStyle name="Explanatory Text" xfId="5676" builtinId="53" hidden="1"/>
    <cellStyle name="Explanatory Text" xfId="5715" builtinId="53" hidden="1"/>
    <cellStyle name="Explanatory Text" xfId="5754" builtinId="53" hidden="1"/>
    <cellStyle name="Explanatory Text" xfId="4185" builtinId="53" hidden="1"/>
    <cellStyle name="Explanatory Text" xfId="4222" builtinId="53" hidden="1"/>
    <cellStyle name="Explanatory Text" xfId="5800" builtinId="53" hidden="1"/>
    <cellStyle name="Explanatory Text" xfId="5839" builtinId="53" hidden="1"/>
    <cellStyle name="Explanatory Text" xfId="5878" builtinId="53" hidden="1"/>
    <cellStyle name="Explanatory Text" xfId="5917" builtinId="53" hidden="1"/>
    <cellStyle name="Explanatory Text" xfId="5957" builtinId="53" hidden="1"/>
    <cellStyle name="Explanatory Text" xfId="5996" builtinId="53" hidden="1"/>
    <cellStyle name="Explanatory Text" xfId="6037" builtinId="53" hidden="1"/>
    <cellStyle name="Explanatory Text" xfId="6076" builtinId="53" hidden="1"/>
    <cellStyle name="Explanatory Text" xfId="6115" builtinId="53" hidden="1"/>
    <cellStyle name="Explanatory Text" xfId="6154" builtinId="53" hidden="1"/>
    <cellStyle name="Explanatory Text" xfId="6194" builtinId="53" hidden="1"/>
    <cellStyle name="Explanatory Text" xfId="6234" builtinId="53" hidden="1"/>
    <cellStyle name="Explanatory Text" xfId="6273" builtinId="53" hidden="1"/>
    <cellStyle name="Explanatory Text" xfId="6313" builtinId="53" hidden="1"/>
    <cellStyle name="Explanatory Text" xfId="6352" builtinId="53" hidden="1"/>
    <cellStyle name="Explanatory Text" xfId="6392" builtinId="53" hidden="1"/>
    <cellStyle name="Explanatory Text" xfId="6431" builtinId="53" hidden="1"/>
    <cellStyle name="Explanatory Text" xfId="6470" builtinId="53" hidden="1"/>
    <cellStyle name="Explanatory Text" xfId="3326" builtinId="53" hidden="1"/>
    <cellStyle name="Explanatory Text" xfId="3197" builtinId="53" hidden="1"/>
    <cellStyle name="Explanatory Text" xfId="6526" builtinId="53" hidden="1"/>
    <cellStyle name="Explanatory Text" xfId="6565" builtinId="53" hidden="1"/>
    <cellStyle name="Explanatory Text" xfId="6604" builtinId="53" hidden="1"/>
    <cellStyle name="Explanatory Text" xfId="6643" builtinId="53" hidden="1"/>
    <cellStyle name="Explanatory Text" xfId="6683" builtinId="53" hidden="1"/>
    <cellStyle name="Explanatory Text" xfId="6722" builtinId="53" hidden="1"/>
    <cellStyle name="Explanatory Text" xfId="6763" builtinId="53" hidden="1"/>
    <cellStyle name="Explanatory Text" xfId="6802" builtinId="53" hidden="1"/>
    <cellStyle name="Explanatory Text" xfId="6841" builtinId="53" hidden="1"/>
    <cellStyle name="Explanatory Text" xfId="6880" builtinId="53" hidden="1"/>
    <cellStyle name="Explanatory Text" xfId="6922" builtinId="53" hidden="1"/>
    <cellStyle name="Explanatory Text" xfId="6962" builtinId="53" hidden="1"/>
    <cellStyle name="Explanatory Text" xfId="7001" builtinId="53" hidden="1"/>
    <cellStyle name="Explanatory Text" xfId="7041" builtinId="53" hidden="1"/>
    <cellStyle name="Explanatory Text" xfId="7081" builtinId="53" hidden="1"/>
    <cellStyle name="Explanatory Text" xfId="7121" builtinId="53" hidden="1"/>
    <cellStyle name="Explanatory Text" xfId="7160" builtinId="53" hidden="1"/>
    <cellStyle name="Explanatory Text" xfId="7199" builtinId="53" hidden="1"/>
    <cellStyle name="Explanatory Text" xfId="7249" builtinId="53" hidden="1"/>
    <cellStyle name="Explanatory Text" xfId="7408" builtinId="53" hidden="1"/>
    <cellStyle name="Explanatory Text" xfId="7451" builtinId="53" hidden="1"/>
    <cellStyle name="Explanatory Text" xfId="7490" builtinId="53" hidden="1"/>
    <cellStyle name="Explanatory Text" xfId="7529" builtinId="53" hidden="1"/>
    <cellStyle name="Explanatory Text" xfId="7568" builtinId="53" hidden="1"/>
    <cellStyle name="Explanatory Text" xfId="7608" builtinId="53" hidden="1"/>
    <cellStyle name="Explanatory Text" xfId="7647" builtinId="53" hidden="1"/>
    <cellStyle name="Explanatory Text" xfId="7688" builtinId="53" hidden="1"/>
    <cellStyle name="Explanatory Text" xfId="7727" builtinId="53" hidden="1"/>
    <cellStyle name="Explanatory Text" xfId="7766" builtinId="53" hidden="1"/>
    <cellStyle name="Explanatory Text" xfId="7805" builtinId="53" hidden="1"/>
    <cellStyle name="Explanatory Text" xfId="7847" builtinId="53" hidden="1"/>
    <cellStyle name="Explanatory Text" xfId="7887" builtinId="53" hidden="1"/>
    <cellStyle name="Explanatory Text" xfId="7926" builtinId="53" hidden="1"/>
    <cellStyle name="Explanatory Text" xfId="7966" builtinId="53" hidden="1"/>
    <cellStyle name="Explanatory Text" xfId="8006" builtinId="53" hidden="1"/>
    <cellStyle name="Explanatory Text" xfId="8046" builtinId="53" hidden="1"/>
    <cellStyle name="Explanatory Text" xfId="8085" builtinId="53" hidden="1"/>
    <cellStyle name="Explanatory Text" xfId="8124" builtinId="53" hidden="1"/>
    <cellStyle name="Explanatory Text" xfId="7380" builtinId="53" hidden="1"/>
    <cellStyle name="Explanatory Text" xfId="7275" builtinId="53" hidden="1"/>
    <cellStyle name="Explanatory Text" xfId="8198" builtinId="53" hidden="1"/>
    <cellStyle name="Explanatory Text" xfId="8237" builtinId="53" hidden="1"/>
    <cellStyle name="Explanatory Text" xfId="8276" builtinId="53" hidden="1"/>
    <cellStyle name="Explanatory Text" xfId="8315" builtinId="53" hidden="1"/>
    <cellStyle name="Explanatory Text" xfId="8355" builtinId="53" hidden="1"/>
    <cellStyle name="Explanatory Text" xfId="8394" builtinId="53" hidden="1"/>
    <cellStyle name="Explanatory Text" xfId="8435" builtinId="53" hidden="1"/>
    <cellStyle name="Explanatory Text" xfId="8474" builtinId="53" hidden="1"/>
    <cellStyle name="Explanatory Text" xfId="8513" builtinId="53" hidden="1"/>
    <cellStyle name="Explanatory Text" xfId="8552" builtinId="53" hidden="1"/>
    <cellStyle name="Explanatory Text" xfId="8592" builtinId="53" hidden="1"/>
    <cellStyle name="Explanatory Text" xfId="8632" builtinId="53" hidden="1"/>
    <cellStyle name="Explanatory Text" xfId="8671" builtinId="53" hidden="1"/>
    <cellStyle name="Explanatory Text" xfId="8711" builtinId="53" hidden="1"/>
    <cellStyle name="Explanatory Text" xfId="8750" builtinId="53" hidden="1"/>
    <cellStyle name="Explanatory Text" xfId="8790" builtinId="53" hidden="1"/>
    <cellStyle name="Explanatory Text" xfId="8829" builtinId="53" hidden="1"/>
    <cellStyle name="Explanatory Text" xfId="8868" builtinId="53" hidden="1"/>
    <cellStyle name="Explanatory Text" xfId="7303" builtinId="53" hidden="1"/>
    <cellStyle name="Explanatory Text" xfId="7340" builtinId="53" hidden="1"/>
    <cellStyle name="Explanatory Text" xfId="8914" builtinId="53" hidden="1"/>
    <cellStyle name="Explanatory Text" xfId="8953" builtinId="53" hidden="1"/>
    <cellStyle name="Explanatory Text" xfId="8992" builtinId="53" hidden="1"/>
    <cellStyle name="Explanatory Text" xfId="9031" builtinId="53" hidden="1"/>
    <cellStyle name="Explanatory Text" xfId="9071" builtinId="53" hidden="1"/>
    <cellStyle name="Explanatory Text" xfId="9110" builtinId="53" hidden="1"/>
    <cellStyle name="Explanatory Text" xfId="9151" builtinId="53" hidden="1"/>
    <cellStyle name="Explanatory Text" xfId="9190" builtinId="53" hidden="1"/>
    <cellStyle name="Explanatory Text" xfId="9229" builtinId="53" hidden="1"/>
    <cellStyle name="Explanatory Text" xfId="9268" builtinId="53" hidden="1"/>
    <cellStyle name="Explanatory Text" xfId="9308" builtinId="53" hidden="1"/>
    <cellStyle name="Explanatory Text" xfId="9348" builtinId="53" hidden="1"/>
    <cellStyle name="Explanatory Text" xfId="9387" builtinId="53" hidden="1"/>
    <cellStyle name="Explanatory Text" xfId="9427" builtinId="53" hidden="1"/>
    <cellStyle name="Explanatory Text" xfId="9466" builtinId="53" hidden="1"/>
    <cellStyle name="Explanatory Text" xfId="9506" builtinId="53" hidden="1"/>
    <cellStyle name="Explanatory Text" xfId="9545" builtinId="53" hidden="1"/>
    <cellStyle name="Explanatory Text" xfId="9584" builtinId="53" hidden="1"/>
    <cellStyle name="Explanatory Text" xfId="3381" builtinId="53" hidden="1"/>
    <cellStyle name="Explanatory Text" xfId="9625" builtinId="53" hidden="1"/>
    <cellStyle name="Explanatory Text" xfId="9666" builtinId="53" hidden="1"/>
    <cellStyle name="Explanatory Text" xfId="9705" builtinId="53" hidden="1"/>
    <cellStyle name="Explanatory Text" xfId="9744" builtinId="53" hidden="1"/>
    <cellStyle name="Explanatory Text" xfId="9783" builtinId="53" hidden="1"/>
    <cellStyle name="Explanatory Text" xfId="9823" builtinId="53" hidden="1"/>
    <cellStyle name="Explanatory Text" xfId="9862" builtinId="53" hidden="1"/>
    <cellStyle name="Explanatory Text" xfId="9903" builtinId="53" hidden="1"/>
    <cellStyle name="Explanatory Text" xfId="9942" builtinId="53" hidden="1"/>
    <cellStyle name="Explanatory Text" xfId="9981" builtinId="53" hidden="1"/>
    <cellStyle name="Explanatory Text" xfId="10020" builtinId="53" hidden="1"/>
    <cellStyle name="Explanatory Text" xfId="10060" builtinId="53" hidden="1"/>
    <cellStyle name="Explanatory Text" xfId="10100" builtinId="53" hidden="1"/>
    <cellStyle name="Explanatory Text" xfId="10139" builtinId="53" hidden="1"/>
    <cellStyle name="Explanatory Text" xfId="10179" builtinId="53" hidden="1"/>
    <cellStyle name="Explanatory Text" xfId="10218" builtinId="53" hidden="1"/>
    <cellStyle name="Explanatory Text" xfId="10258" builtinId="53" hidden="1"/>
    <cellStyle name="Explanatory Text" xfId="10297" builtinId="53" hidden="1"/>
    <cellStyle name="Explanatory Text" xfId="10336" builtinId="53" hidden="1"/>
    <cellStyle name="Explanatory Text" xfId="10375" builtinId="53" hidden="1"/>
    <cellStyle name="Explanatory Text" xfId="10534" builtinId="53" hidden="1"/>
    <cellStyle name="Explanatory Text" xfId="10575" builtinId="53" hidden="1"/>
    <cellStyle name="Explanatory Text" xfId="10614" builtinId="53" hidden="1"/>
    <cellStyle name="Explanatory Text" xfId="10653" builtinId="53" hidden="1"/>
    <cellStyle name="Explanatory Text" xfId="10692" builtinId="53" hidden="1"/>
    <cellStyle name="Explanatory Text" xfId="10732" builtinId="53" hidden="1"/>
    <cellStyle name="Explanatory Text" xfId="10771" builtinId="53" hidden="1"/>
    <cellStyle name="Explanatory Text" xfId="10812" builtinId="53" hidden="1"/>
    <cellStyle name="Explanatory Text" xfId="10851" builtinId="53" hidden="1"/>
    <cellStyle name="Explanatory Text" xfId="10890" builtinId="53" hidden="1"/>
    <cellStyle name="Explanatory Text" xfId="10929" builtinId="53" hidden="1"/>
    <cellStyle name="Explanatory Text" xfId="10969" builtinId="53" hidden="1"/>
    <cellStyle name="Explanatory Text" xfId="11009" builtinId="53" hidden="1"/>
    <cellStyle name="Explanatory Text" xfId="11048" builtinId="53" hidden="1"/>
    <cellStyle name="Explanatory Text" xfId="11088" builtinId="53" hidden="1"/>
    <cellStyle name="Explanatory Text" xfId="11128" builtinId="53" hidden="1"/>
    <cellStyle name="Explanatory Text" xfId="11168" builtinId="53" hidden="1"/>
    <cellStyle name="Explanatory Text" xfId="11207" builtinId="53" hidden="1"/>
    <cellStyle name="Explanatory Text" xfId="11246" builtinId="53" hidden="1"/>
    <cellStyle name="Explanatory Text" xfId="10506" builtinId="53" hidden="1"/>
    <cellStyle name="Explanatory Text" xfId="10401" builtinId="53" hidden="1"/>
    <cellStyle name="Explanatory Text" xfId="11320" builtinId="53" hidden="1"/>
    <cellStyle name="Explanatory Text" xfId="11359" builtinId="53" hidden="1"/>
    <cellStyle name="Explanatory Text" xfId="11398" builtinId="53" hidden="1"/>
    <cellStyle name="Explanatory Text" xfId="11437" builtinId="53" hidden="1"/>
    <cellStyle name="Explanatory Text" xfId="11477" builtinId="53" hidden="1"/>
    <cellStyle name="Explanatory Text" xfId="11516" builtinId="53" hidden="1"/>
    <cellStyle name="Explanatory Text" xfId="11557" builtinId="53" hidden="1"/>
    <cellStyle name="Explanatory Text" xfId="11596" builtinId="53" hidden="1"/>
    <cellStyle name="Explanatory Text" xfId="11635" builtinId="53" hidden="1"/>
    <cellStyle name="Explanatory Text" xfId="11674" builtinId="53" hidden="1"/>
    <cellStyle name="Explanatory Text" xfId="11714" builtinId="53" hidden="1"/>
    <cellStyle name="Explanatory Text" xfId="11754" builtinId="53" hidden="1"/>
    <cellStyle name="Explanatory Text" xfId="11793" builtinId="53" hidden="1"/>
    <cellStyle name="Explanatory Text" xfId="11833" builtinId="53" hidden="1"/>
    <cellStyle name="Explanatory Text" xfId="11872" builtinId="53" hidden="1"/>
    <cellStyle name="Explanatory Text" xfId="11912" builtinId="53" hidden="1"/>
    <cellStyle name="Explanatory Text" xfId="11951" builtinId="53" hidden="1"/>
    <cellStyle name="Explanatory Text" xfId="11990" builtinId="53" hidden="1"/>
    <cellStyle name="Explanatory Text" xfId="10429" builtinId="53" hidden="1"/>
    <cellStyle name="Explanatory Text" xfId="10466" builtinId="53" hidden="1"/>
    <cellStyle name="Explanatory Text" xfId="12036" builtinId="53" hidden="1"/>
    <cellStyle name="Explanatory Text" xfId="12075" builtinId="53" hidden="1"/>
    <cellStyle name="Explanatory Text" xfId="12114" builtinId="53" hidden="1"/>
    <cellStyle name="Explanatory Text" xfId="12153" builtinId="53" hidden="1"/>
    <cellStyle name="Explanatory Text" xfId="12193" builtinId="53" hidden="1"/>
    <cellStyle name="Explanatory Text" xfId="12232" builtinId="53" hidden="1"/>
    <cellStyle name="Explanatory Text" xfId="12273" builtinId="53" hidden="1"/>
    <cellStyle name="Explanatory Text" xfId="12312" builtinId="53" hidden="1"/>
    <cellStyle name="Explanatory Text" xfId="12351" builtinId="53" hidden="1"/>
    <cellStyle name="Explanatory Text" xfId="12390" builtinId="53" hidden="1"/>
    <cellStyle name="Explanatory Text" xfId="12430" builtinId="53" hidden="1"/>
    <cellStyle name="Explanatory Text" xfId="12470" builtinId="53" hidden="1"/>
    <cellStyle name="Explanatory Text" xfId="12509" builtinId="53" hidden="1"/>
    <cellStyle name="Explanatory Text" xfId="12549" builtinId="53" hidden="1"/>
    <cellStyle name="Explanatory Text" xfId="12588" builtinId="53" hidden="1"/>
    <cellStyle name="Explanatory Text" xfId="12628" builtinId="53" hidden="1"/>
    <cellStyle name="Explanatory Text" xfId="12667" builtinId="53" hidden="1"/>
    <cellStyle name="Explanatory Text" xfId="12706" builtinId="53" hidden="1"/>
    <cellStyle name="Explanatory Text" xfId="12745" builtinId="53" hidden="1"/>
    <cellStyle name="Explanatory Text" xfId="12785" builtinId="53" hidden="1"/>
    <cellStyle name="Explanatory Text" xfId="12826" builtinId="53" hidden="1"/>
    <cellStyle name="Explanatory Text" xfId="12865" builtinId="53" hidden="1"/>
    <cellStyle name="Explanatory Text" xfId="12904" builtinId="53" hidden="1"/>
    <cellStyle name="Explanatory Text" xfId="12943" builtinId="53" hidden="1"/>
    <cellStyle name="Explanatory Text" xfId="12983" builtinId="53" hidden="1"/>
    <cellStyle name="Explanatory Text" xfId="13022" builtinId="53" hidden="1"/>
    <cellStyle name="Explanatory Text" xfId="13063" builtinId="53" hidden="1"/>
    <cellStyle name="Explanatory Text" xfId="13102" builtinId="53" hidden="1"/>
    <cellStyle name="Explanatory Text" xfId="13141" builtinId="53" hidden="1"/>
    <cellStyle name="Explanatory Text" xfId="13180" builtinId="53" hidden="1"/>
    <cellStyle name="Explanatory Text" xfId="13220" builtinId="53" hidden="1"/>
    <cellStyle name="Explanatory Text" xfId="13260" builtinId="53" hidden="1"/>
    <cellStyle name="Explanatory Text" xfId="13299" builtinId="53" hidden="1"/>
    <cellStyle name="Explanatory Text" xfId="13339" builtinId="53" hidden="1"/>
    <cellStyle name="Explanatory Text" xfId="13378" builtinId="53" hidden="1"/>
    <cellStyle name="Explanatory Text" xfId="13418" builtinId="53" hidden="1"/>
    <cellStyle name="Explanatory Text" xfId="13457" builtinId="53" hidden="1"/>
    <cellStyle name="Explanatory Text" xfId="13496" builtinId="53" hidden="1"/>
    <cellStyle name="Explanatory Text" xfId="13535" builtinId="53" hidden="1"/>
    <cellStyle name="Explanatory Text" xfId="13694" builtinId="53" hidden="1"/>
    <cellStyle name="Explanatory Text" xfId="13735" builtinId="53" hidden="1"/>
    <cellStyle name="Explanatory Text" xfId="13774" builtinId="53" hidden="1"/>
    <cellStyle name="Explanatory Text" xfId="13813" builtinId="53" hidden="1"/>
    <cellStyle name="Explanatory Text" xfId="13852" builtinId="53" hidden="1"/>
    <cellStyle name="Explanatory Text" xfId="13892" builtinId="53" hidden="1"/>
    <cellStyle name="Explanatory Text" xfId="13931" builtinId="53" hidden="1"/>
    <cellStyle name="Explanatory Text" xfId="13972" builtinId="53" hidden="1"/>
    <cellStyle name="Explanatory Text" xfId="14011" builtinId="53" hidden="1"/>
    <cellStyle name="Explanatory Text" xfId="14050" builtinId="53" hidden="1"/>
    <cellStyle name="Explanatory Text" xfId="14089" builtinId="53" hidden="1"/>
    <cellStyle name="Explanatory Text" xfId="14129" builtinId="53" hidden="1"/>
    <cellStyle name="Explanatory Text" xfId="14169" builtinId="53" hidden="1"/>
    <cellStyle name="Explanatory Text" xfId="14208" builtinId="53" hidden="1"/>
    <cellStyle name="Explanatory Text" xfId="14248" builtinId="53" hidden="1"/>
    <cellStyle name="Explanatory Text" xfId="14288" builtinId="53" hidden="1"/>
    <cellStyle name="Explanatory Text" xfId="14328" builtinId="53" hidden="1"/>
    <cellStyle name="Explanatory Text" xfId="14367" builtinId="53" hidden="1"/>
    <cellStyle name="Explanatory Text" xfId="14406" builtinId="53" hidden="1"/>
    <cellStyle name="Explanatory Text" xfId="13666" builtinId="53" hidden="1"/>
    <cellStyle name="Explanatory Text" xfId="13561" builtinId="53" hidden="1"/>
    <cellStyle name="Explanatory Text" xfId="14480" builtinId="53" hidden="1"/>
    <cellStyle name="Explanatory Text" xfId="14519" builtinId="53" hidden="1"/>
    <cellStyle name="Explanatory Text" xfId="14558" builtinId="53" hidden="1"/>
    <cellStyle name="Explanatory Text" xfId="14597" builtinId="53" hidden="1"/>
    <cellStyle name="Explanatory Text" xfId="14637" builtinId="53" hidden="1"/>
    <cellStyle name="Explanatory Text" xfId="14676" builtinId="53" hidden="1"/>
    <cellStyle name="Explanatory Text" xfId="14717" builtinId="53" hidden="1"/>
    <cellStyle name="Explanatory Text" xfId="14756" builtinId="53" hidden="1"/>
    <cellStyle name="Explanatory Text" xfId="14795" builtinId="53" hidden="1"/>
    <cellStyle name="Explanatory Text" xfId="14834" builtinId="53" hidden="1"/>
    <cellStyle name="Explanatory Text" xfId="14874" builtinId="53" hidden="1"/>
    <cellStyle name="Explanatory Text" xfId="14914" builtinId="53" hidden="1"/>
    <cellStyle name="Explanatory Text" xfId="14953" builtinId="53" hidden="1"/>
    <cellStyle name="Explanatory Text" xfId="14993" builtinId="53" hidden="1"/>
    <cellStyle name="Explanatory Text" xfId="15032" builtinId="53" hidden="1"/>
    <cellStyle name="Explanatory Text" xfId="15072" builtinId="53" hidden="1"/>
    <cellStyle name="Explanatory Text" xfId="15111" builtinId="53" hidden="1"/>
    <cellStyle name="Explanatory Text" xfId="15150" builtinId="53" hidden="1"/>
    <cellStyle name="Explanatory Text" xfId="13589" builtinId="53" hidden="1"/>
    <cellStyle name="Explanatory Text" xfId="13626" builtinId="53" hidden="1"/>
    <cellStyle name="Explanatory Text" xfId="15196" builtinId="53" hidden="1"/>
    <cellStyle name="Explanatory Text" xfId="15235" builtinId="53" hidden="1"/>
    <cellStyle name="Explanatory Text" xfId="15274" builtinId="53" hidden="1"/>
    <cellStyle name="Explanatory Text" xfId="15313" builtinId="53" hidden="1"/>
    <cellStyle name="Explanatory Text" xfId="15353" builtinId="53" hidden="1"/>
    <cellStyle name="Explanatory Text" xfId="15392" builtinId="53" hidden="1"/>
    <cellStyle name="Explanatory Text" xfId="15433" builtinId="53" hidden="1"/>
    <cellStyle name="Explanatory Text" xfId="15472" builtinId="53" hidden="1"/>
    <cellStyle name="Explanatory Text" xfId="15511" builtinId="53" hidden="1"/>
    <cellStyle name="Explanatory Text" xfId="15550" builtinId="53" hidden="1"/>
    <cellStyle name="Explanatory Text" xfId="15590" builtinId="53" hidden="1"/>
    <cellStyle name="Explanatory Text" xfId="15630" builtinId="53" hidden="1"/>
    <cellStyle name="Explanatory Text" xfId="15669" builtinId="53" hidden="1"/>
    <cellStyle name="Explanatory Text" xfId="15709" builtinId="53" hidden="1"/>
    <cellStyle name="Explanatory Text" xfId="15748" builtinId="53" hidden="1"/>
    <cellStyle name="Explanatory Text" xfId="15788" builtinId="53" hidden="1"/>
    <cellStyle name="Explanatory Text" xfId="15827" builtinId="53" hidden="1"/>
    <cellStyle name="Explanatory Text" xfId="15866" builtinId="53" hidden="1"/>
    <cellStyle name="Explanatory Text" xfId="3225" builtinId="53" hidden="1"/>
    <cellStyle name="Explanatory Text" xfId="3274" builtinId="53" hidden="1"/>
    <cellStyle name="Explanatory Text" xfId="15920" builtinId="53" hidden="1"/>
    <cellStyle name="Explanatory Text" xfId="15959" builtinId="53" hidden="1"/>
    <cellStyle name="Explanatory Text" xfId="15998" builtinId="53" hidden="1"/>
    <cellStyle name="Explanatory Text" xfId="16037" builtinId="53" hidden="1"/>
    <cellStyle name="Explanatory Text" xfId="16077" builtinId="53" hidden="1"/>
    <cellStyle name="Explanatory Text" xfId="16116" builtinId="53" hidden="1"/>
    <cellStyle name="Explanatory Text" xfId="16157" builtinId="53" hidden="1"/>
    <cellStyle name="Explanatory Text" xfId="16196" builtinId="53" hidden="1"/>
    <cellStyle name="Explanatory Text" xfId="16235" builtinId="53" hidden="1"/>
    <cellStyle name="Explanatory Text" xfId="16274" builtinId="53" hidden="1"/>
    <cellStyle name="Explanatory Text" xfId="16314" builtinId="53" hidden="1"/>
    <cellStyle name="Explanatory Text" xfId="16354" builtinId="53" hidden="1"/>
    <cellStyle name="Explanatory Text" xfId="16393" builtinId="53" hidden="1"/>
    <cellStyle name="Explanatory Text" xfId="16433" builtinId="53" hidden="1"/>
    <cellStyle name="Explanatory Text" xfId="16472" builtinId="53" hidden="1"/>
    <cellStyle name="Explanatory Text" xfId="16512" builtinId="53" hidden="1"/>
    <cellStyle name="Explanatory Text" xfId="16551" builtinId="53" hidden="1"/>
    <cellStyle name="Explanatory Text" xfId="16590" builtinId="53" hidden="1"/>
    <cellStyle name="Explanatory Text" xfId="16629" builtinId="53" hidden="1"/>
    <cellStyle name="Explanatory Text" xfId="16788" builtinId="53" hidden="1"/>
    <cellStyle name="Explanatory Text" xfId="16829" builtinId="53" hidden="1"/>
    <cellStyle name="Explanatory Text" xfId="16868" builtinId="53" hidden="1"/>
    <cellStyle name="Explanatory Text" xfId="16907" builtinId="53" hidden="1"/>
    <cellStyle name="Explanatory Text" xfId="16946" builtinId="53" hidden="1"/>
    <cellStyle name="Explanatory Text" xfId="16986" builtinId="53" hidden="1"/>
    <cellStyle name="Explanatory Text" xfId="17025" builtinId="53" hidden="1"/>
    <cellStyle name="Explanatory Text" xfId="17066" builtinId="53" hidden="1"/>
    <cellStyle name="Explanatory Text" xfId="17105" builtinId="53" hidden="1"/>
    <cellStyle name="Explanatory Text" xfId="17144" builtinId="53" hidden="1"/>
    <cellStyle name="Explanatory Text" xfId="17183" builtinId="53" hidden="1"/>
    <cellStyle name="Explanatory Text" xfId="17223" builtinId="53" hidden="1"/>
    <cellStyle name="Explanatory Text" xfId="17263" builtinId="53" hidden="1"/>
    <cellStyle name="Explanatory Text" xfId="17302" builtinId="53" hidden="1"/>
    <cellStyle name="Explanatory Text" xfId="17342" builtinId="53" hidden="1"/>
    <cellStyle name="Explanatory Text" xfId="17382" builtinId="53" hidden="1"/>
    <cellStyle name="Explanatory Text" xfId="17422" builtinId="53" hidden="1"/>
    <cellStyle name="Explanatory Text" xfId="17461" builtinId="53" hidden="1"/>
    <cellStyle name="Explanatory Text" xfId="17500" builtinId="53" hidden="1"/>
    <cellStyle name="Explanatory Text" xfId="16760" builtinId="53" hidden="1"/>
    <cellStyle name="Explanatory Text" xfId="16655" builtinId="53" hidden="1"/>
    <cellStyle name="Explanatory Text" xfId="17574" builtinId="53" hidden="1"/>
    <cellStyle name="Explanatory Text" xfId="17613" builtinId="53" hidden="1"/>
    <cellStyle name="Explanatory Text" xfId="17652" builtinId="53" hidden="1"/>
    <cellStyle name="Explanatory Text" xfId="17691" builtinId="53" hidden="1"/>
    <cellStyle name="Explanatory Text" xfId="17731" builtinId="53" hidden="1"/>
    <cellStyle name="Explanatory Text" xfId="17770" builtinId="53" hidden="1"/>
    <cellStyle name="Explanatory Text" xfId="17811" builtinId="53" hidden="1"/>
    <cellStyle name="Explanatory Text" xfId="17850" builtinId="53" hidden="1"/>
    <cellStyle name="Explanatory Text" xfId="17889" builtinId="53" hidden="1"/>
    <cellStyle name="Explanatory Text" xfId="17928" builtinId="53" hidden="1"/>
    <cellStyle name="Explanatory Text" xfId="17968" builtinId="53" hidden="1"/>
    <cellStyle name="Explanatory Text" xfId="18008" builtinId="53" hidden="1"/>
    <cellStyle name="Explanatory Text" xfId="18047" builtinId="53" hidden="1"/>
    <cellStyle name="Explanatory Text" xfId="18087" builtinId="53" hidden="1"/>
    <cellStyle name="Explanatory Text" xfId="18126" builtinId="53" hidden="1"/>
    <cellStyle name="Explanatory Text" xfId="18166" builtinId="53" hidden="1"/>
    <cellStyle name="Explanatory Text" xfId="18205" builtinId="53" hidden="1"/>
    <cellStyle name="Explanatory Text" xfId="18244" builtinId="53" hidden="1"/>
    <cellStyle name="Explanatory Text" xfId="16683" builtinId="53" hidden="1"/>
    <cellStyle name="Explanatory Text" xfId="16720" builtinId="53" hidden="1"/>
    <cellStyle name="Explanatory Text" xfId="18290" builtinId="53" hidden="1"/>
    <cellStyle name="Explanatory Text" xfId="18329" builtinId="53" hidden="1"/>
    <cellStyle name="Explanatory Text" xfId="18368" builtinId="53" hidden="1"/>
    <cellStyle name="Explanatory Text" xfId="18407" builtinId="53" hidden="1"/>
    <cellStyle name="Explanatory Text" xfId="18447" builtinId="53" hidden="1"/>
    <cellStyle name="Explanatory Text" xfId="18486" builtinId="53" hidden="1"/>
    <cellStyle name="Explanatory Text" xfId="18527" builtinId="53" hidden="1"/>
    <cellStyle name="Explanatory Text" xfId="18566" builtinId="53" hidden="1"/>
    <cellStyle name="Explanatory Text" xfId="18605" builtinId="53" hidden="1"/>
    <cellStyle name="Explanatory Text" xfId="18644" builtinId="53" hidden="1"/>
    <cellStyle name="Explanatory Text" xfId="18684" builtinId="53" hidden="1"/>
    <cellStyle name="Explanatory Text" xfId="18724" builtinId="53" hidden="1"/>
    <cellStyle name="Explanatory Text" xfId="18763" builtinId="53" hidden="1"/>
    <cellStyle name="Explanatory Text" xfId="18803" builtinId="53" hidden="1"/>
    <cellStyle name="Explanatory Text" xfId="18842" builtinId="53" hidden="1"/>
    <cellStyle name="Explanatory Text" xfId="18882" builtinId="53" hidden="1"/>
    <cellStyle name="Explanatory Text" xfId="18921" builtinId="53" hidden="1"/>
    <cellStyle name="Explanatory Text" xfId="18960" builtinId="53" hidden="1"/>
    <cellStyle name="Explanatory Text" xfId="6508" builtinId="53" hidden="1"/>
    <cellStyle name="Explanatory Text" xfId="19082" builtinId="53" hidden="1"/>
    <cellStyle name="Explanatory Text" xfId="19123" builtinId="53" hidden="1"/>
    <cellStyle name="Explanatory Text" xfId="19162" builtinId="53" hidden="1"/>
    <cellStyle name="Explanatory Text" xfId="19201" builtinId="53" hidden="1"/>
    <cellStyle name="Explanatory Text" xfId="19240" builtinId="53" hidden="1"/>
    <cellStyle name="Explanatory Text" xfId="19280" builtinId="53" hidden="1"/>
    <cellStyle name="Explanatory Text" xfId="19319" builtinId="53" hidden="1"/>
    <cellStyle name="Explanatory Text" xfId="19360" builtinId="53" hidden="1"/>
    <cellStyle name="Explanatory Text" xfId="19399" builtinId="53" hidden="1"/>
    <cellStyle name="Explanatory Text" xfId="19438" builtinId="53" hidden="1"/>
    <cellStyle name="Explanatory Text" xfId="19477" builtinId="53" hidden="1"/>
    <cellStyle name="Explanatory Text" xfId="19517" builtinId="53" hidden="1"/>
    <cellStyle name="Explanatory Text" xfId="19557" builtinId="53" hidden="1"/>
    <cellStyle name="Explanatory Text" xfId="19596" builtinId="53" hidden="1"/>
    <cellStyle name="Explanatory Text" xfId="19636" builtinId="53" hidden="1"/>
    <cellStyle name="Explanatory Text" xfId="19675" builtinId="53" hidden="1"/>
    <cellStyle name="Explanatory Text" xfId="19715" builtinId="53" hidden="1"/>
    <cellStyle name="Explanatory Text" xfId="19754" builtinId="53" hidden="1"/>
    <cellStyle name="Explanatory Text" xfId="19793" builtinId="53" hidden="1"/>
    <cellStyle name="Explanatory Text" xfId="19844" builtinId="53" hidden="1"/>
    <cellStyle name="Explanatory Text" xfId="20003" builtinId="53" hidden="1"/>
    <cellStyle name="Explanatory Text" xfId="20044" builtinId="53" hidden="1"/>
    <cellStyle name="Explanatory Text" xfId="20083" builtinId="53" hidden="1"/>
    <cellStyle name="Explanatory Text" xfId="20122" builtinId="53" hidden="1"/>
    <cellStyle name="Explanatory Text" xfId="20161" builtinId="53" hidden="1"/>
    <cellStyle name="Explanatory Text" xfId="20201" builtinId="53" hidden="1"/>
    <cellStyle name="Explanatory Text" xfId="20240" builtinId="53" hidden="1"/>
    <cellStyle name="Explanatory Text" xfId="20281" builtinId="53" hidden="1"/>
    <cellStyle name="Explanatory Text" xfId="20320" builtinId="53" hidden="1"/>
    <cellStyle name="Explanatory Text" xfId="20359" builtinId="53" hidden="1"/>
    <cellStyle name="Explanatory Text" xfId="20398" builtinId="53" hidden="1"/>
    <cellStyle name="Explanatory Text" xfId="20438" builtinId="53" hidden="1"/>
    <cellStyle name="Explanatory Text" xfId="20478" builtinId="53" hidden="1"/>
    <cellStyle name="Explanatory Text" xfId="20517" builtinId="53" hidden="1"/>
    <cellStyle name="Explanatory Text" xfId="20557" builtinId="53" hidden="1"/>
    <cellStyle name="Explanatory Text" xfId="20597" builtinId="53" hidden="1"/>
    <cellStyle name="Explanatory Text" xfId="20637" builtinId="53" hidden="1"/>
    <cellStyle name="Explanatory Text" xfId="20676" builtinId="53" hidden="1"/>
    <cellStyle name="Explanatory Text" xfId="20715" builtinId="53" hidden="1"/>
    <cellStyle name="Explanatory Text" xfId="19975" builtinId="53" hidden="1"/>
    <cellStyle name="Explanatory Text" xfId="19870" builtinId="53" hidden="1"/>
    <cellStyle name="Explanatory Text" xfId="20789" builtinId="53" hidden="1"/>
    <cellStyle name="Explanatory Text" xfId="20828" builtinId="53" hidden="1"/>
    <cellStyle name="Explanatory Text" xfId="20867" builtinId="53" hidden="1"/>
    <cellStyle name="Explanatory Text" xfId="20906" builtinId="53" hidden="1"/>
    <cellStyle name="Explanatory Text" xfId="20946" builtinId="53" hidden="1"/>
    <cellStyle name="Explanatory Text" xfId="20985" builtinId="53" hidden="1"/>
    <cellStyle name="Explanatory Text" xfId="21026" builtinId="53" hidden="1"/>
    <cellStyle name="Explanatory Text" xfId="21065" builtinId="53" hidden="1"/>
    <cellStyle name="Explanatory Text" xfId="21104" builtinId="53" hidden="1"/>
    <cellStyle name="Explanatory Text" xfId="21143" builtinId="53" hidden="1"/>
    <cellStyle name="Explanatory Text" xfId="21183" builtinId="53" hidden="1"/>
    <cellStyle name="Explanatory Text" xfId="21223" builtinId="53" hidden="1"/>
    <cellStyle name="Explanatory Text" xfId="21262" builtinId="53" hidden="1"/>
    <cellStyle name="Explanatory Text" xfId="21302" builtinId="53" hidden="1"/>
    <cellStyle name="Explanatory Text" xfId="21341" builtinId="53" hidden="1"/>
    <cellStyle name="Explanatory Text" xfId="21381" builtinId="53" hidden="1"/>
    <cellStyle name="Explanatory Text" xfId="21420" builtinId="53" hidden="1"/>
    <cellStyle name="Explanatory Text" xfId="21459" builtinId="53" hidden="1"/>
    <cellStyle name="Explanatory Text" xfId="19898" builtinId="53" hidden="1"/>
    <cellStyle name="Explanatory Text" xfId="19935" builtinId="53" hidden="1"/>
    <cellStyle name="Explanatory Text" xfId="21505" builtinId="53" hidden="1"/>
    <cellStyle name="Explanatory Text" xfId="21544" builtinId="53" hidden="1"/>
    <cellStyle name="Explanatory Text" xfId="21583" builtinId="53" hidden="1"/>
    <cellStyle name="Explanatory Text" xfId="21622" builtinId="53" hidden="1"/>
    <cellStyle name="Explanatory Text" xfId="21662" builtinId="53" hidden="1"/>
    <cellStyle name="Explanatory Text" xfId="21701" builtinId="53" hidden="1"/>
    <cellStyle name="Explanatory Text" xfId="21742" builtinId="53" hidden="1"/>
    <cellStyle name="Explanatory Text" xfId="21781" builtinId="53" hidden="1"/>
    <cellStyle name="Explanatory Text" xfId="21820" builtinId="53" hidden="1"/>
    <cellStyle name="Explanatory Text" xfId="21859" builtinId="53" hidden="1"/>
    <cellStyle name="Explanatory Text" xfId="21899" builtinId="53" hidden="1"/>
    <cellStyle name="Explanatory Text" xfId="21939" builtinId="53" hidden="1"/>
    <cellStyle name="Explanatory Text" xfId="21978" builtinId="53" hidden="1"/>
    <cellStyle name="Explanatory Text" xfId="22018" builtinId="53" hidden="1"/>
    <cellStyle name="Explanatory Text" xfId="22057" builtinId="53" hidden="1"/>
    <cellStyle name="Explanatory Text" xfId="22097" builtinId="53" hidden="1"/>
    <cellStyle name="Explanatory Text" xfId="22136" builtinId="53" hidden="1"/>
    <cellStyle name="Explanatory Text" xfId="22175" builtinId="53" hidden="1"/>
    <cellStyle name="Explanatory Text" xfId="22214" builtinId="53" hidden="1"/>
    <cellStyle name="Explanatory Text" xfId="22254" builtinId="53" hidden="1"/>
    <cellStyle name="Explanatory Text" xfId="22295" builtinId="53" hidden="1"/>
    <cellStyle name="Explanatory Text" xfId="22334" builtinId="53" hidden="1"/>
    <cellStyle name="Explanatory Text" xfId="22373" builtinId="53" hidden="1"/>
    <cellStyle name="Explanatory Text" xfId="22412" builtinId="53" hidden="1"/>
    <cellStyle name="Explanatory Text" xfId="22452" builtinId="53" hidden="1"/>
    <cellStyle name="Explanatory Text" xfId="22491" builtinId="53" hidden="1"/>
    <cellStyle name="Explanatory Text" xfId="22532" builtinId="53" hidden="1"/>
    <cellStyle name="Explanatory Text" xfId="22571" builtinId="53" hidden="1"/>
    <cellStyle name="Explanatory Text" xfId="22610" builtinId="53" hidden="1"/>
    <cellStyle name="Explanatory Text" xfId="22649" builtinId="53" hidden="1"/>
    <cellStyle name="Explanatory Text" xfId="22689" builtinId="53" hidden="1"/>
    <cellStyle name="Explanatory Text" xfId="22729" builtinId="53" hidden="1"/>
    <cellStyle name="Explanatory Text" xfId="22768" builtinId="53" hidden="1"/>
    <cellStyle name="Explanatory Text" xfId="22808" builtinId="53" hidden="1"/>
    <cellStyle name="Explanatory Text" xfId="22847" builtinId="53" hidden="1"/>
    <cellStyle name="Explanatory Text" xfId="22887" builtinId="53" hidden="1"/>
    <cellStyle name="Explanatory Text" xfId="22926" builtinId="53" hidden="1"/>
    <cellStyle name="Explanatory Text" xfId="22965" builtinId="53" hidden="1"/>
    <cellStyle name="Explanatory Text" xfId="23004" builtinId="53" hidden="1"/>
    <cellStyle name="Explanatory Text" xfId="23163" builtinId="53" hidden="1"/>
    <cellStyle name="Explanatory Text" xfId="23204" builtinId="53" hidden="1"/>
    <cellStyle name="Explanatory Text" xfId="23243" builtinId="53" hidden="1"/>
    <cellStyle name="Explanatory Text" xfId="23282" builtinId="53" hidden="1"/>
    <cellStyle name="Explanatory Text" xfId="23321" builtinId="53" hidden="1"/>
    <cellStyle name="Explanatory Text" xfId="23361" builtinId="53" hidden="1"/>
    <cellStyle name="Explanatory Text" xfId="23400" builtinId="53" hidden="1"/>
    <cellStyle name="Explanatory Text" xfId="23441" builtinId="53" hidden="1"/>
    <cellStyle name="Explanatory Text" xfId="23480" builtinId="53" hidden="1"/>
    <cellStyle name="Explanatory Text" xfId="23519" builtinId="53" hidden="1"/>
    <cellStyle name="Explanatory Text" xfId="23558" builtinId="53" hidden="1"/>
    <cellStyle name="Explanatory Text" xfId="23598" builtinId="53" hidden="1"/>
    <cellStyle name="Explanatory Text" xfId="23638" builtinId="53" hidden="1"/>
    <cellStyle name="Explanatory Text" xfId="23677" builtinId="53" hidden="1"/>
    <cellStyle name="Explanatory Text" xfId="23717" builtinId="53" hidden="1"/>
    <cellStyle name="Explanatory Text" xfId="23757" builtinId="53" hidden="1"/>
    <cellStyle name="Explanatory Text" xfId="23797" builtinId="53" hidden="1"/>
    <cellStyle name="Explanatory Text" xfId="23836" builtinId="53" hidden="1"/>
    <cellStyle name="Explanatory Text" xfId="23875" builtinId="53" hidden="1"/>
    <cellStyle name="Explanatory Text" xfId="23135" builtinId="53" hidden="1"/>
    <cellStyle name="Explanatory Text" xfId="23030" builtinId="53" hidden="1"/>
    <cellStyle name="Explanatory Text" xfId="23949" builtinId="53" hidden="1"/>
    <cellStyle name="Explanatory Text" xfId="23988" builtinId="53" hidden="1"/>
    <cellStyle name="Explanatory Text" xfId="24027" builtinId="53" hidden="1"/>
    <cellStyle name="Explanatory Text" xfId="24066" builtinId="53" hidden="1"/>
    <cellStyle name="Explanatory Text" xfId="24106" builtinId="53" hidden="1"/>
    <cellStyle name="Explanatory Text" xfId="24145" builtinId="53" hidden="1"/>
    <cellStyle name="Explanatory Text" xfId="24186" builtinId="53" hidden="1"/>
    <cellStyle name="Explanatory Text" xfId="24225" builtinId="53" hidden="1"/>
    <cellStyle name="Explanatory Text" xfId="24264" builtinId="53" hidden="1"/>
    <cellStyle name="Explanatory Text" xfId="24303" builtinId="53" hidden="1"/>
    <cellStyle name="Explanatory Text" xfId="24343" builtinId="53" hidden="1"/>
    <cellStyle name="Explanatory Text" xfId="24383" builtinId="53" hidden="1"/>
    <cellStyle name="Explanatory Text" xfId="24422" builtinId="53" hidden="1"/>
    <cellStyle name="Explanatory Text" xfId="24462" builtinId="53" hidden="1"/>
    <cellStyle name="Explanatory Text" xfId="24501" builtinId="53" hidden="1"/>
    <cellStyle name="Explanatory Text" xfId="24541" builtinId="53" hidden="1"/>
    <cellStyle name="Explanatory Text" xfId="24580" builtinId="53" hidden="1"/>
    <cellStyle name="Explanatory Text" xfId="24619" builtinId="53" hidden="1"/>
    <cellStyle name="Explanatory Text" xfId="23058" builtinId="53" hidden="1"/>
    <cellStyle name="Explanatory Text" xfId="23095" builtinId="53" hidden="1"/>
    <cellStyle name="Explanatory Text" xfId="24665" builtinId="53" hidden="1"/>
    <cellStyle name="Explanatory Text" xfId="24704" builtinId="53" hidden="1"/>
    <cellStyle name="Explanatory Text" xfId="24743" builtinId="53" hidden="1"/>
    <cellStyle name="Explanatory Text" xfId="24782" builtinId="53" hidden="1"/>
    <cellStyle name="Explanatory Text" xfId="24822" builtinId="53" hidden="1"/>
    <cellStyle name="Explanatory Text" xfId="24861" builtinId="53" hidden="1"/>
    <cellStyle name="Explanatory Text" xfId="24902" builtinId="53" hidden="1"/>
    <cellStyle name="Explanatory Text" xfId="24941" builtinId="53" hidden="1"/>
    <cellStyle name="Explanatory Text" xfId="24980" builtinId="53" hidden="1"/>
    <cellStyle name="Explanatory Text" xfId="25019" builtinId="53" hidden="1"/>
    <cellStyle name="Explanatory Text" xfId="25059" builtinId="53" hidden="1"/>
    <cellStyle name="Explanatory Text" xfId="25099" builtinId="53" hidden="1"/>
    <cellStyle name="Explanatory Text" xfId="25138" builtinId="53" hidden="1"/>
    <cellStyle name="Explanatory Text" xfId="25178" builtinId="53" hidden="1"/>
    <cellStyle name="Explanatory Text" xfId="25217" builtinId="53" hidden="1"/>
    <cellStyle name="Explanatory Text" xfId="25257" builtinId="53" hidden="1"/>
    <cellStyle name="Explanatory Text" xfId="25296" builtinId="53" hidden="1"/>
    <cellStyle name="Explanatory Text" xfId="25335" builtinId="53" hidden="1"/>
    <cellStyle name="Explanatory Text" xfId="19054" builtinId="53" hidden="1"/>
    <cellStyle name="Explanatory Text" xfId="19024" builtinId="53" hidden="1"/>
    <cellStyle name="Explanatory Text" xfId="25362" builtinId="53" hidden="1"/>
    <cellStyle name="Explanatory Text" xfId="25401" builtinId="53" hidden="1"/>
    <cellStyle name="Explanatory Text" xfId="25440" builtinId="53" hidden="1"/>
    <cellStyle name="Explanatory Text" xfId="25479" builtinId="53" hidden="1"/>
    <cellStyle name="Explanatory Text" xfId="25519" builtinId="53" hidden="1"/>
    <cellStyle name="Explanatory Text" xfId="25558" builtinId="53" hidden="1"/>
    <cellStyle name="Explanatory Text" xfId="25599" builtinId="53" hidden="1"/>
    <cellStyle name="Explanatory Text" xfId="25638" builtinId="53" hidden="1"/>
    <cellStyle name="Explanatory Text" xfId="25677" builtinId="53" hidden="1"/>
    <cellStyle name="Explanatory Text" xfId="25716" builtinId="53" hidden="1"/>
    <cellStyle name="Explanatory Text" xfId="25756" builtinId="53" hidden="1"/>
    <cellStyle name="Explanatory Text" xfId="25796" builtinId="53" hidden="1"/>
    <cellStyle name="Explanatory Text" xfId="25835" builtinId="53" hidden="1"/>
    <cellStyle name="Explanatory Text" xfId="25875" builtinId="53" hidden="1"/>
    <cellStyle name="Explanatory Text" xfId="25914" builtinId="53" hidden="1"/>
    <cellStyle name="Explanatory Text" xfId="25954" builtinId="53" hidden="1"/>
    <cellStyle name="Explanatory Text" xfId="25993" builtinId="53" hidden="1"/>
    <cellStyle name="Explanatory Text" xfId="26032" builtinId="53" hidden="1"/>
    <cellStyle name="Explanatory Text" xfId="26071" builtinId="53" hidden="1"/>
    <cellStyle name="Explanatory Text" xfId="26230" builtinId="53" hidden="1"/>
    <cellStyle name="Explanatory Text" xfId="26271" builtinId="53" hidden="1"/>
    <cellStyle name="Explanatory Text" xfId="26310" builtinId="53" hidden="1"/>
    <cellStyle name="Explanatory Text" xfId="26349" builtinId="53" hidden="1"/>
    <cellStyle name="Explanatory Text" xfId="26388" builtinId="53" hidden="1"/>
    <cellStyle name="Explanatory Text" xfId="26428" builtinId="53" hidden="1"/>
    <cellStyle name="Explanatory Text" xfId="26467" builtinId="53" hidden="1"/>
    <cellStyle name="Explanatory Text" xfId="26508" builtinId="53" hidden="1"/>
    <cellStyle name="Explanatory Text" xfId="26547" builtinId="53" hidden="1"/>
    <cellStyle name="Explanatory Text" xfId="26586" builtinId="53" hidden="1"/>
    <cellStyle name="Explanatory Text" xfId="26625" builtinId="53" hidden="1"/>
    <cellStyle name="Explanatory Text" xfId="26665" builtinId="53" hidden="1"/>
    <cellStyle name="Explanatory Text" xfId="26705" builtinId="53" hidden="1"/>
    <cellStyle name="Explanatory Text" xfId="26744" builtinId="53" hidden="1"/>
    <cellStyle name="Explanatory Text" xfId="26784" builtinId="53" hidden="1"/>
    <cellStyle name="Explanatory Text" xfId="26824" builtinId="53" hidden="1"/>
    <cellStyle name="Explanatory Text" xfId="26864" builtinId="53" hidden="1"/>
    <cellStyle name="Explanatory Text" xfId="26903" builtinId="53" hidden="1"/>
    <cellStyle name="Explanatory Text" xfId="26942" builtinId="53" hidden="1"/>
    <cellStyle name="Explanatory Text" xfId="26202" builtinId="53" hidden="1"/>
    <cellStyle name="Explanatory Text" xfId="26097" builtinId="53" hidden="1"/>
    <cellStyle name="Explanatory Text" xfId="27016" builtinId="53" hidden="1"/>
    <cellStyle name="Explanatory Text" xfId="27055" builtinId="53" hidden="1"/>
    <cellStyle name="Explanatory Text" xfId="27094" builtinId="53" hidden="1"/>
    <cellStyle name="Explanatory Text" xfId="27133" builtinId="53" hidden="1"/>
    <cellStyle name="Explanatory Text" xfId="27173" builtinId="53" hidden="1"/>
    <cellStyle name="Explanatory Text" xfId="27212" builtinId="53" hidden="1"/>
    <cellStyle name="Explanatory Text" xfId="27253" builtinId="53" hidden="1"/>
    <cellStyle name="Explanatory Text" xfId="27292" builtinId="53" hidden="1"/>
    <cellStyle name="Explanatory Text" xfId="27331" builtinId="53" hidden="1"/>
    <cellStyle name="Explanatory Text" xfId="27370" builtinId="53" hidden="1"/>
    <cellStyle name="Explanatory Text" xfId="27410" builtinId="53" hidden="1"/>
    <cellStyle name="Explanatory Text" xfId="27450" builtinId="53" hidden="1"/>
    <cellStyle name="Explanatory Text" xfId="27489" builtinId="53" hidden="1"/>
    <cellStyle name="Explanatory Text" xfId="27529" builtinId="53" hidden="1"/>
    <cellStyle name="Explanatory Text" xfId="27568" builtinId="53" hidden="1"/>
    <cellStyle name="Explanatory Text" xfId="27608" builtinId="53" hidden="1"/>
    <cellStyle name="Explanatory Text" xfId="27647" builtinId="53" hidden="1"/>
    <cellStyle name="Explanatory Text" xfId="27686" builtinId="53" hidden="1"/>
    <cellStyle name="Explanatory Text" xfId="26125" builtinId="53" hidden="1"/>
    <cellStyle name="Explanatory Text" xfId="26162" builtinId="53" hidden="1"/>
    <cellStyle name="Explanatory Text" xfId="27732" builtinId="53" hidden="1"/>
    <cellStyle name="Explanatory Text" xfId="27771" builtinId="53" hidden="1"/>
    <cellStyle name="Explanatory Text" xfId="27810" builtinId="53" hidden="1"/>
    <cellStyle name="Explanatory Text" xfId="27849" builtinId="53" hidden="1"/>
    <cellStyle name="Explanatory Text" xfId="27889" builtinId="53" hidden="1"/>
    <cellStyle name="Explanatory Text" xfId="27928" builtinId="53" hidden="1"/>
    <cellStyle name="Explanatory Text" xfId="27969" builtinId="53" hidden="1"/>
    <cellStyle name="Explanatory Text" xfId="28008" builtinId="53" hidden="1"/>
    <cellStyle name="Explanatory Text" xfId="28047" builtinId="53" hidden="1"/>
    <cellStyle name="Explanatory Text" xfId="28086" builtinId="53" hidden="1"/>
    <cellStyle name="Explanatory Text" xfId="28126" builtinId="53" hidden="1"/>
    <cellStyle name="Explanatory Text" xfId="28166" builtinId="53" hidden="1"/>
    <cellStyle name="Explanatory Text" xfId="28205" builtinId="53" hidden="1"/>
    <cellStyle name="Explanatory Text" xfId="28245" builtinId="53" hidden="1"/>
    <cellStyle name="Explanatory Text" xfId="28284" builtinId="53" hidden="1"/>
    <cellStyle name="Explanatory Text" xfId="28324" builtinId="53" hidden="1"/>
    <cellStyle name="Explanatory Text" xfId="28363" builtinId="53" hidden="1"/>
    <cellStyle name="Explanatory Text" xfId="28402" builtinId="53" hidden="1"/>
    <cellStyle name="Explanatory Text" xfId="28441" builtinId="53" hidden="1"/>
    <cellStyle name="Explanatory Text" xfId="28565" builtinId="53" hidden="1"/>
    <cellStyle name="Explanatory Text" xfId="28608" builtinId="53" hidden="1"/>
    <cellStyle name="Explanatory Text" xfId="28647" builtinId="53" hidden="1"/>
    <cellStyle name="Explanatory Text" xfId="28686" builtinId="53" hidden="1"/>
    <cellStyle name="Explanatory Text" xfId="28725" builtinId="53" hidden="1"/>
    <cellStyle name="Explanatory Text" xfId="28765" builtinId="53" hidden="1"/>
    <cellStyle name="Explanatory Text" xfId="28804" builtinId="53" hidden="1"/>
    <cellStyle name="Explanatory Text" xfId="28845" builtinId="53" hidden="1"/>
    <cellStyle name="Explanatory Text" xfId="28884" builtinId="53" hidden="1"/>
    <cellStyle name="Explanatory Text" xfId="28923" builtinId="53" hidden="1"/>
    <cellStyle name="Explanatory Text" xfId="28962" builtinId="53" hidden="1"/>
    <cellStyle name="Explanatory Text" xfId="29004" builtinId="53" hidden="1"/>
    <cellStyle name="Explanatory Text" xfId="29044" builtinId="53" hidden="1"/>
    <cellStyle name="Explanatory Text" xfId="29083" builtinId="53" hidden="1"/>
    <cellStyle name="Explanatory Text" xfId="29123" builtinId="53" hidden="1"/>
    <cellStyle name="Explanatory Text" xfId="29163" builtinId="53" hidden="1"/>
    <cellStyle name="Explanatory Text" xfId="29203" builtinId="53" hidden="1"/>
    <cellStyle name="Explanatory Text" xfId="29242" builtinId="53" hidden="1"/>
    <cellStyle name="Explanatory Text" xfId="29281" builtinId="53" hidden="1"/>
    <cellStyle name="Explanatory Text" xfId="29331" builtinId="53" hidden="1"/>
    <cellStyle name="Explanatory Text" xfId="29490" builtinId="53" hidden="1"/>
    <cellStyle name="Explanatory Text" xfId="29533" builtinId="53" hidden="1"/>
    <cellStyle name="Explanatory Text" xfId="29572" builtinId="53" hidden="1"/>
    <cellStyle name="Explanatory Text" xfId="29611" builtinId="53" hidden="1"/>
    <cellStyle name="Explanatory Text" xfId="29650" builtinId="53" hidden="1"/>
    <cellStyle name="Explanatory Text" xfId="29690" builtinId="53" hidden="1"/>
    <cellStyle name="Explanatory Text" xfId="29729" builtinId="53" hidden="1"/>
    <cellStyle name="Explanatory Text" xfId="29770" builtinId="53" hidden="1"/>
    <cellStyle name="Explanatory Text" xfId="29809" builtinId="53" hidden="1"/>
    <cellStyle name="Explanatory Text" xfId="29848" builtinId="53" hidden="1"/>
    <cellStyle name="Explanatory Text" xfId="29887" builtinId="53" hidden="1"/>
    <cellStyle name="Explanatory Text" xfId="29929" builtinId="53" hidden="1"/>
    <cellStyle name="Explanatory Text" xfId="29969" builtinId="53" hidden="1"/>
    <cellStyle name="Explanatory Text" xfId="30008" builtinId="53" hidden="1"/>
    <cellStyle name="Explanatory Text" xfId="30048" builtinId="53" hidden="1"/>
    <cellStyle name="Explanatory Text" xfId="30088" builtinId="53" hidden="1"/>
    <cellStyle name="Explanatory Text" xfId="30128" builtinId="53" hidden="1"/>
    <cellStyle name="Explanatory Text" xfId="30167" builtinId="53" hidden="1"/>
    <cellStyle name="Explanatory Text" xfId="30206" builtinId="53" hidden="1"/>
    <cellStyle name="Explanatory Text" xfId="29462" builtinId="53" hidden="1"/>
    <cellStyle name="Explanatory Text" xfId="29357" builtinId="53" hidden="1"/>
    <cellStyle name="Explanatory Text" xfId="30280" builtinId="53" hidden="1"/>
    <cellStyle name="Explanatory Text" xfId="30319" builtinId="53" hidden="1"/>
    <cellStyle name="Explanatory Text" xfId="30358" builtinId="53" hidden="1"/>
    <cellStyle name="Explanatory Text" xfId="30397" builtinId="53" hidden="1"/>
    <cellStyle name="Explanatory Text" xfId="30437" builtinId="53" hidden="1"/>
    <cellStyle name="Explanatory Text" xfId="30476" builtinId="53" hidden="1"/>
    <cellStyle name="Explanatory Text" xfId="30517" builtinId="53" hidden="1"/>
    <cellStyle name="Explanatory Text" xfId="30556" builtinId="53" hidden="1"/>
    <cellStyle name="Explanatory Text" xfId="30595" builtinId="53" hidden="1"/>
    <cellStyle name="Explanatory Text" xfId="30634" builtinId="53" hidden="1"/>
    <cellStyle name="Explanatory Text" xfId="30674" builtinId="53" hidden="1"/>
    <cellStyle name="Explanatory Text" xfId="30714" builtinId="53" hidden="1"/>
    <cellStyle name="Explanatory Text" xfId="30753" builtinId="53" hidden="1"/>
    <cellStyle name="Explanatory Text" xfId="30793" builtinId="53" hidden="1"/>
    <cellStyle name="Explanatory Text" xfId="30832" builtinId="53" hidden="1"/>
    <cellStyle name="Explanatory Text" xfId="30872" builtinId="53" hidden="1"/>
    <cellStyle name="Explanatory Text" xfId="30911" builtinId="53" hidden="1"/>
    <cellStyle name="Explanatory Text" xfId="30950" builtinId="53" hidden="1"/>
    <cellStyle name="Explanatory Text" xfId="29385" builtinId="53" hidden="1"/>
    <cellStyle name="Explanatory Text" xfId="29422" builtinId="53" hidden="1"/>
    <cellStyle name="Explanatory Text" xfId="30996" builtinId="53" hidden="1"/>
    <cellStyle name="Explanatory Text" xfId="31035" builtinId="53" hidden="1"/>
    <cellStyle name="Explanatory Text" xfId="31074" builtinId="53" hidden="1"/>
    <cellStyle name="Explanatory Text" xfId="31113" builtinId="53" hidden="1"/>
    <cellStyle name="Explanatory Text" xfId="31153" builtinId="53" hidden="1"/>
    <cellStyle name="Explanatory Text" xfId="31192" builtinId="53" hidden="1"/>
    <cellStyle name="Explanatory Text" xfId="31233" builtinId="53" hidden="1"/>
    <cellStyle name="Explanatory Text" xfId="31272" builtinId="53" hidden="1"/>
    <cellStyle name="Explanatory Text" xfId="31311" builtinId="53" hidden="1"/>
    <cellStyle name="Explanatory Text" xfId="31350" builtinId="53" hidden="1"/>
    <cellStyle name="Explanatory Text" xfId="31390" builtinId="53" hidden="1"/>
    <cellStyle name="Explanatory Text" xfId="31430" builtinId="53" hidden="1"/>
    <cellStyle name="Explanatory Text" xfId="31469" builtinId="53" hidden="1"/>
    <cellStyle name="Explanatory Text" xfId="31509" builtinId="53" hidden="1"/>
    <cellStyle name="Explanatory Text" xfId="31548" builtinId="53" hidden="1"/>
    <cellStyle name="Explanatory Text" xfId="31588" builtinId="53" hidden="1"/>
    <cellStyle name="Explanatory Text" xfId="31627" builtinId="53" hidden="1"/>
    <cellStyle name="Explanatory Text" xfId="31666" builtinId="53" hidden="1"/>
    <cellStyle name="Explanatory Text" xfId="28537" builtinId="53" hidden="1"/>
    <cellStyle name="Explanatory Text" xfId="28477" builtinId="53" hidden="1"/>
    <cellStyle name="Explanatory Text" xfId="31720" builtinId="53" hidden="1"/>
    <cellStyle name="Explanatory Text" xfId="31759" builtinId="53" hidden="1"/>
    <cellStyle name="Explanatory Text" xfId="31798" builtinId="53" hidden="1"/>
    <cellStyle name="Explanatory Text" xfId="31837" builtinId="53" hidden="1"/>
    <cellStyle name="Explanatory Text" xfId="31877" builtinId="53" hidden="1"/>
    <cellStyle name="Explanatory Text" xfId="31916" builtinId="53" hidden="1"/>
    <cellStyle name="Explanatory Text" xfId="31957" builtinId="53" hidden="1"/>
    <cellStyle name="Explanatory Text" xfId="31996" builtinId="53" hidden="1"/>
    <cellStyle name="Explanatory Text" xfId="32035" builtinId="53" hidden="1"/>
    <cellStyle name="Explanatory Text" xfId="32074" builtinId="53" hidden="1"/>
    <cellStyle name="Explanatory Text" xfId="32114" builtinId="53" hidden="1"/>
    <cellStyle name="Explanatory Text" xfId="32154" builtinId="53" hidden="1"/>
    <cellStyle name="Explanatory Text" xfId="32193" builtinId="53" hidden="1"/>
    <cellStyle name="Explanatory Text" xfId="32233" builtinId="53" hidden="1"/>
    <cellStyle name="Explanatory Text" xfId="32272" builtinId="53" hidden="1"/>
    <cellStyle name="Explanatory Text" xfId="32312" builtinId="53" hidden="1"/>
    <cellStyle name="Explanatory Text" xfId="32351" builtinId="53" hidden="1"/>
    <cellStyle name="Explanatory Text" xfId="32390" builtinId="53" hidden="1"/>
    <cellStyle name="Explanatory Text" xfId="32429" builtinId="53" hidden="1"/>
    <cellStyle name="Explanatory Text" xfId="32588" builtinId="53" hidden="1"/>
    <cellStyle name="Explanatory Text" xfId="32629" builtinId="53" hidden="1"/>
    <cellStyle name="Explanatory Text" xfId="32668" builtinId="53" hidden="1"/>
    <cellStyle name="Explanatory Text" xfId="32707" builtinId="53" hidden="1"/>
    <cellStyle name="Explanatory Text" xfId="32746" builtinId="53" hidden="1"/>
    <cellStyle name="Explanatory Text" xfId="32786" builtinId="53" hidden="1"/>
    <cellStyle name="Explanatory Text" xfId="32825" builtinId="53" hidden="1"/>
    <cellStyle name="Explanatory Text" xfId="32866" builtinId="53" hidden="1"/>
    <cellStyle name="Explanatory Text" xfId="32905" builtinId="53" hidden="1"/>
    <cellStyle name="Explanatory Text" xfId="32944" builtinId="53" hidden="1"/>
    <cellStyle name="Explanatory Text" xfId="32983" builtinId="53" hidden="1"/>
    <cellStyle name="Explanatory Text" xfId="33023" builtinId="53" hidden="1"/>
    <cellStyle name="Explanatory Text" xfId="33063" builtinId="53" hidden="1"/>
    <cellStyle name="Explanatory Text" xfId="33102" builtinId="53" hidden="1"/>
    <cellStyle name="Explanatory Text" xfId="33142" builtinId="53" hidden="1"/>
    <cellStyle name="Explanatory Text" xfId="33182" builtinId="53" hidden="1"/>
    <cellStyle name="Explanatory Text" xfId="33222" builtinId="53" hidden="1"/>
    <cellStyle name="Explanatory Text" xfId="33261" builtinId="53" hidden="1"/>
    <cellStyle name="Explanatory Text" xfId="33300" builtinId="53" hidden="1"/>
    <cellStyle name="Explanatory Text" xfId="32560" builtinId="53" hidden="1"/>
    <cellStyle name="Explanatory Text" xfId="32455" builtinId="53" hidden="1"/>
    <cellStyle name="Explanatory Text" xfId="33374" builtinId="53" hidden="1"/>
    <cellStyle name="Explanatory Text" xfId="33413" builtinId="53" hidden="1"/>
    <cellStyle name="Explanatory Text" xfId="33452" builtinId="53" hidden="1"/>
    <cellStyle name="Explanatory Text" xfId="33491" builtinId="53" hidden="1"/>
    <cellStyle name="Explanatory Text" xfId="33531" builtinId="53" hidden="1"/>
    <cellStyle name="Explanatory Text" xfId="33570" builtinId="53" hidden="1"/>
    <cellStyle name="Explanatory Text" xfId="33611" builtinId="53" hidden="1"/>
    <cellStyle name="Explanatory Text" xfId="33650" builtinId="53" hidden="1"/>
    <cellStyle name="Explanatory Text" xfId="33689" builtinId="53" hidden="1"/>
    <cellStyle name="Explanatory Text" xfId="33728" builtinId="53" hidden="1"/>
    <cellStyle name="Explanatory Text" xfId="33768" builtinId="53" hidden="1"/>
    <cellStyle name="Explanatory Text" xfId="33808" builtinId="53" hidden="1"/>
    <cellStyle name="Explanatory Text" xfId="33847" builtinId="53" hidden="1"/>
    <cellStyle name="Explanatory Text" xfId="33887" builtinId="53" hidden="1"/>
    <cellStyle name="Explanatory Text" xfId="33926" builtinId="53" hidden="1"/>
    <cellStyle name="Explanatory Text" xfId="33966" builtinId="53" hidden="1"/>
    <cellStyle name="Explanatory Text" xfId="34005" builtinId="53" hidden="1"/>
    <cellStyle name="Explanatory Text" xfId="34044" builtinId="53" hidden="1"/>
    <cellStyle name="Explanatory Text" xfId="32483" builtinId="53" hidden="1"/>
    <cellStyle name="Explanatory Text" xfId="32520" builtinId="53" hidden="1"/>
    <cellStyle name="Explanatory Text" xfId="34090" builtinId="53" hidden="1"/>
    <cellStyle name="Explanatory Text" xfId="34129" builtinId="53" hidden="1"/>
    <cellStyle name="Explanatory Text" xfId="34168" builtinId="53" hidden="1"/>
    <cellStyle name="Explanatory Text" xfId="34207" builtinId="53" hidden="1"/>
    <cellStyle name="Explanatory Text" xfId="34247" builtinId="53" hidden="1"/>
    <cellStyle name="Explanatory Text" xfId="34286" builtinId="53" hidden="1"/>
    <cellStyle name="Explanatory Text" xfId="34327" builtinId="53" hidden="1"/>
    <cellStyle name="Explanatory Text" xfId="34366" builtinId="53" hidden="1"/>
    <cellStyle name="Explanatory Text" xfId="34405" builtinId="53" hidden="1"/>
    <cellStyle name="Explanatory Text" xfId="34444" builtinId="53" hidden="1"/>
    <cellStyle name="Explanatory Text" xfId="34484" builtinId="53" hidden="1"/>
    <cellStyle name="Explanatory Text" xfId="34524" builtinId="53" hidden="1"/>
    <cellStyle name="Explanatory Text" xfId="34563" builtinId="53" hidden="1"/>
    <cellStyle name="Explanatory Text" xfId="34603" builtinId="53" hidden="1"/>
    <cellStyle name="Explanatory Text" xfId="34642" builtinId="53" hidden="1"/>
    <cellStyle name="Explanatory Text" xfId="34682" builtinId="53" hidden="1"/>
    <cellStyle name="Explanatory Text" xfId="34721" builtinId="53" hidden="1"/>
    <cellStyle name="Explanatory Text" xfId="34760" builtinId="53" hidden="1"/>
    <cellStyle name="Explanatory Text" xfId="28590" builtinId="53" hidden="1"/>
    <cellStyle name="Explanatory Text" xfId="34801" builtinId="53" hidden="1"/>
    <cellStyle name="Explanatory Text" xfId="34842" builtinId="53" hidden="1"/>
    <cellStyle name="Explanatory Text" xfId="34881" builtinId="53" hidden="1"/>
    <cellStyle name="Explanatory Text" xfId="34920" builtinId="53" hidden="1"/>
    <cellStyle name="Explanatory Text" xfId="34959" builtinId="53" hidden="1"/>
    <cellStyle name="Explanatory Text" xfId="34999" builtinId="53" hidden="1"/>
    <cellStyle name="Explanatory Text" xfId="35038" builtinId="53" hidden="1"/>
    <cellStyle name="Explanatory Text" xfId="35079" builtinId="53" hidden="1"/>
    <cellStyle name="Explanatory Text" xfId="35118" builtinId="53" hidden="1"/>
    <cellStyle name="Explanatory Text" xfId="35157" builtinId="53" hidden="1"/>
    <cellStyle name="Explanatory Text" xfId="35196" builtinId="53" hidden="1"/>
    <cellStyle name="Explanatory Text" xfId="35236" builtinId="53" hidden="1"/>
    <cellStyle name="Explanatory Text" xfId="35276" builtinId="53" hidden="1"/>
    <cellStyle name="Explanatory Text" xfId="35315" builtinId="53" hidden="1"/>
    <cellStyle name="Explanatory Text" xfId="35355" builtinId="53" hidden="1"/>
    <cellStyle name="Explanatory Text" xfId="35394" builtinId="53" hidden="1"/>
    <cellStyle name="Explanatory Text" xfId="35434" builtinId="53" hidden="1"/>
    <cellStyle name="Explanatory Text" xfId="35473" builtinId="53" hidden="1"/>
    <cellStyle name="Explanatory Text" xfId="35512" builtinId="53" hidden="1"/>
    <cellStyle name="Explanatory Text" xfId="35551" builtinId="53" hidden="1"/>
    <cellStyle name="Explanatory Text" xfId="35710" builtinId="53" hidden="1"/>
    <cellStyle name="Explanatory Text" xfId="35751" builtinId="53" hidden="1"/>
    <cellStyle name="Explanatory Text" xfId="35790" builtinId="53" hidden="1"/>
    <cellStyle name="Explanatory Text" xfId="35829" builtinId="53" hidden="1"/>
    <cellStyle name="Explanatory Text" xfId="35868" builtinId="53" hidden="1"/>
    <cellStyle name="Explanatory Text" xfId="35908" builtinId="53" hidden="1"/>
    <cellStyle name="Explanatory Text" xfId="35947" builtinId="53" hidden="1"/>
    <cellStyle name="Explanatory Text" xfId="35988" builtinId="53" hidden="1"/>
    <cellStyle name="Explanatory Text" xfId="36027" builtinId="53" hidden="1"/>
    <cellStyle name="Explanatory Text" xfId="36066" builtinId="53" hidden="1"/>
    <cellStyle name="Explanatory Text" xfId="36105" builtinId="53" hidden="1"/>
    <cellStyle name="Explanatory Text" xfId="36145" builtinId="53" hidden="1"/>
    <cellStyle name="Explanatory Text" xfId="36185" builtinId="53" hidden="1"/>
    <cellStyle name="Explanatory Text" xfId="36224" builtinId="53" hidden="1"/>
    <cellStyle name="Explanatory Text" xfId="36264" builtinId="53" hidden="1"/>
    <cellStyle name="Explanatory Text" xfId="36304" builtinId="53" hidden="1"/>
    <cellStyle name="Explanatory Text" xfId="36344" builtinId="53" hidden="1"/>
    <cellStyle name="Explanatory Text" xfId="36383" builtinId="53" hidden="1"/>
    <cellStyle name="Explanatory Text" xfId="36422" builtinId="53" hidden="1"/>
    <cellStyle name="Explanatory Text" xfId="35682" builtinId="53" hidden="1"/>
    <cellStyle name="Explanatory Text" xfId="35577" builtinId="53" hidden="1"/>
    <cellStyle name="Explanatory Text" xfId="36496" builtinId="53" hidden="1"/>
    <cellStyle name="Explanatory Text" xfId="36535" builtinId="53" hidden="1"/>
    <cellStyle name="Explanatory Text" xfId="36574" builtinId="53" hidden="1"/>
    <cellStyle name="Explanatory Text" xfId="36613" builtinId="53" hidden="1"/>
    <cellStyle name="Explanatory Text" xfId="36653" builtinId="53" hidden="1"/>
    <cellStyle name="Explanatory Text" xfId="36692" builtinId="53" hidden="1"/>
    <cellStyle name="Explanatory Text" xfId="36733" builtinId="53" hidden="1"/>
    <cellStyle name="Explanatory Text" xfId="36772" builtinId="53" hidden="1"/>
    <cellStyle name="Explanatory Text" xfId="36811" builtinId="53" hidden="1"/>
    <cellStyle name="Explanatory Text" xfId="36850" builtinId="53" hidden="1"/>
    <cellStyle name="Explanatory Text" xfId="36890" builtinId="53" hidden="1"/>
    <cellStyle name="Explanatory Text" xfId="36930" builtinId="53" hidden="1"/>
    <cellStyle name="Explanatory Text" xfId="36969" builtinId="53" hidden="1"/>
    <cellStyle name="Explanatory Text" xfId="37009" builtinId="53" hidden="1"/>
    <cellStyle name="Explanatory Text" xfId="37048" builtinId="53" hidden="1"/>
    <cellStyle name="Explanatory Text" xfId="37088" builtinId="53" hidden="1"/>
    <cellStyle name="Explanatory Text" xfId="37127" builtinId="53" hidden="1"/>
    <cellStyle name="Explanatory Text" xfId="37166" builtinId="53" hidden="1"/>
    <cellStyle name="Explanatory Text" xfId="35605" builtinId="53" hidden="1"/>
    <cellStyle name="Explanatory Text" xfId="35642" builtinId="53" hidden="1"/>
    <cellStyle name="Explanatory Text" xfId="37212" builtinId="53" hidden="1"/>
    <cellStyle name="Explanatory Text" xfId="37251" builtinId="53" hidden="1"/>
    <cellStyle name="Explanatory Text" xfId="37290" builtinId="53" hidden="1"/>
    <cellStyle name="Explanatory Text" xfId="37329" builtinId="53" hidden="1"/>
    <cellStyle name="Explanatory Text" xfId="37369" builtinId="53" hidden="1"/>
    <cellStyle name="Explanatory Text" xfId="37408" builtinId="53" hidden="1"/>
    <cellStyle name="Explanatory Text" xfId="37449" builtinId="53" hidden="1"/>
    <cellStyle name="Explanatory Text" xfId="37488" builtinId="53" hidden="1"/>
    <cellStyle name="Explanatory Text" xfId="37527" builtinId="53" hidden="1"/>
    <cellStyle name="Explanatory Text" xfId="37566" builtinId="53" hidden="1"/>
    <cellStyle name="Explanatory Text" xfId="37606" builtinId="53" hidden="1"/>
    <cellStyle name="Explanatory Text" xfId="37646" builtinId="53" hidden="1"/>
    <cellStyle name="Explanatory Text" xfId="37685" builtinId="53" hidden="1"/>
    <cellStyle name="Explanatory Text" xfId="37725" builtinId="53" hidden="1"/>
    <cellStyle name="Explanatory Text" xfId="37764" builtinId="53" hidden="1"/>
    <cellStyle name="Explanatory Text" xfId="37804" builtinId="53" hidden="1"/>
    <cellStyle name="Explanatory Text" xfId="37843" builtinId="53" hidden="1"/>
    <cellStyle name="Explanatory Text" xfId="37882" builtinId="53" hidden="1"/>
    <cellStyle name="Explanatory Text" xfId="37921" builtinId="53" hidden="1"/>
    <cellStyle name="Explanatory Text" xfId="37961" builtinId="53" hidden="1"/>
    <cellStyle name="Explanatory Text" xfId="38002" builtinId="53" hidden="1"/>
    <cellStyle name="Explanatory Text" xfId="38041" builtinId="53" hidden="1"/>
    <cellStyle name="Explanatory Text" xfId="38080" builtinId="53" hidden="1"/>
    <cellStyle name="Explanatory Text" xfId="38119" builtinId="53" hidden="1"/>
    <cellStyle name="Explanatory Text" xfId="38159" builtinId="53" hidden="1"/>
    <cellStyle name="Explanatory Text" xfId="38198" builtinId="53" hidden="1"/>
    <cellStyle name="Explanatory Text" xfId="38239" builtinId="53" hidden="1"/>
    <cellStyle name="Explanatory Text" xfId="38278" builtinId="53" hidden="1"/>
    <cellStyle name="Explanatory Text" xfId="38317" builtinId="53" hidden="1"/>
    <cellStyle name="Explanatory Text" xfId="38356" builtinId="53" hidden="1"/>
    <cellStyle name="Explanatory Text" xfId="38396" builtinId="53" hidden="1"/>
    <cellStyle name="Explanatory Text" xfId="38436" builtinId="53" hidden="1"/>
    <cellStyle name="Explanatory Text" xfId="38475" builtinId="53" hidden="1"/>
    <cellStyle name="Explanatory Text" xfId="38515" builtinId="53" hidden="1"/>
    <cellStyle name="Explanatory Text" xfId="38554" builtinId="53" hidden="1"/>
    <cellStyle name="Explanatory Text" xfId="38594" builtinId="53" hidden="1"/>
    <cellStyle name="Explanatory Text" xfId="38633" builtinId="53" hidden="1"/>
    <cellStyle name="Explanatory Text" xfId="38672" builtinId="53" hidden="1"/>
    <cellStyle name="Explanatory Text" xfId="38711" builtinId="53" hidden="1"/>
    <cellStyle name="Explanatory Text" xfId="38870" builtinId="53" hidden="1"/>
    <cellStyle name="Explanatory Text" xfId="38911" builtinId="53" hidden="1"/>
    <cellStyle name="Explanatory Text" xfId="38950" builtinId="53" hidden="1"/>
    <cellStyle name="Explanatory Text" xfId="38989" builtinId="53" hidden="1"/>
    <cellStyle name="Explanatory Text" xfId="39028" builtinId="53" hidden="1"/>
    <cellStyle name="Explanatory Text" xfId="39068" builtinId="53" hidden="1"/>
    <cellStyle name="Explanatory Text" xfId="39107" builtinId="53" hidden="1"/>
    <cellStyle name="Explanatory Text" xfId="39148" builtinId="53" hidden="1"/>
    <cellStyle name="Explanatory Text" xfId="39187" builtinId="53" hidden="1"/>
    <cellStyle name="Explanatory Text" xfId="39226" builtinId="53" hidden="1"/>
    <cellStyle name="Explanatory Text" xfId="39265" builtinId="53" hidden="1"/>
    <cellStyle name="Explanatory Text" xfId="39305" builtinId="53" hidden="1"/>
    <cellStyle name="Explanatory Text" xfId="39345" builtinId="53" hidden="1"/>
    <cellStyle name="Explanatory Text" xfId="39384" builtinId="53" hidden="1"/>
    <cellStyle name="Explanatory Text" xfId="39424" builtinId="53" hidden="1"/>
    <cellStyle name="Explanatory Text" xfId="39464" builtinId="53" hidden="1"/>
    <cellStyle name="Explanatory Text" xfId="39504" builtinId="53" hidden="1"/>
    <cellStyle name="Explanatory Text" xfId="39543" builtinId="53" hidden="1"/>
    <cellStyle name="Explanatory Text" xfId="39582" builtinId="53" hidden="1"/>
    <cellStyle name="Explanatory Text" xfId="38842" builtinId="53" hidden="1"/>
    <cellStyle name="Explanatory Text" xfId="38737" builtinId="53" hidden="1"/>
    <cellStyle name="Explanatory Text" xfId="39656" builtinId="53" hidden="1"/>
    <cellStyle name="Explanatory Text" xfId="39695" builtinId="53" hidden="1"/>
    <cellStyle name="Explanatory Text" xfId="39734" builtinId="53" hidden="1"/>
    <cellStyle name="Explanatory Text" xfId="39773" builtinId="53" hidden="1"/>
    <cellStyle name="Explanatory Text" xfId="39813" builtinId="53" hidden="1"/>
    <cellStyle name="Explanatory Text" xfId="39852" builtinId="53" hidden="1"/>
    <cellStyle name="Explanatory Text" xfId="39893" builtinId="53" hidden="1"/>
    <cellStyle name="Explanatory Text" xfId="39932" builtinId="53" hidden="1"/>
    <cellStyle name="Explanatory Text" xfId="39971" builtinId="53" hidden="1"/>
    <cellStyle name="Explanatory Text" xfId="40010" builtinId="53" hidden="1"/>
    <cellStyle name="Explanatory Text" xfId="40050" builtinId="53" hidden="1"/>
    <cellStyle name="Explanatory Text" xfId="40090" builtinId="53" hidden="1"/>
    <cellStyle name="Explanatory Text" xfId="40129" builtinId="53" hidden="1"/>
    <cellStyle name="Explanatory Text" xfId="40169" builtinId="53" hidden="1"/>
    <cellStyle name="Explanatory Text" xfId="40208" builtinId="53" hidden="1"/>
    <cellStyle name="Explanatory Text" xfId="40248" builtinId="53" hidden="1"/>
    <cellStyle name="Explanatory Text" xfId="40287" builtinId="53" hidden="1"/>
    <cellStyle name="Explanatory Text" xfId="40326" builtinId="53" hidden="1"/>
    <cellStyle name="Explanatory Text" xfId="38765" builtinId="53" hidden="1"/>
    <cellStyle name="Explanatory Text" xfId="38802" builtinId="53" hidden="1"/>
    <cellStyle name="Explanatory Text" xfId="40372" builtinId="53" hidden="1"/>
    <cellStyle name="Explanatory Text" xfId="40411" builtinId="53" hidden="1"/>
    <cellStyle name="Explanatory Text" xfId="40450" builtinId="53" hidden="1"/>
    <cellStyle name="Explanatory Text" xfId="40489" builtinId="53" hidden="1"/>
    <cellStyle name="Explanatory Text" xfId="40529" builtinId="53" hidden="1"/>
    <cellStyle name="Explanatory Text" xfId="40568" builtinId="53" hidden="1"/>
    <cellStyle name="Explanatory Text" xfId="40609" builtinId="53" hidden="1"/>
    <cellStyle name="Explanatory Text" xfId="40648" builtinId="53" hidden="1"/>
    <cellStyle name="Explanatory Text" xfId="40687" builtinId="53" hidden="1"/>
    <cellStyle name="Explanatory Text" xfId="40726" builtinId="53" hidden="1"/>
    <cellStyle name="Explanatory Text" xfId="40766" builtinId="53" hidden="1"/>
    <cellStyle name="Explanatory Text" xfId="40806" builtinId="53" hidden="1"/>
    <cellStyle name="Explanatory Text" xfId="40845" builtinId="53" hidden="1"/>
    <cellStyle name="Explanatory Text" xfId="40885" builtinId="53" hidden="1"/>
    <cellStyle name="Explanatory Text" xfId="40924" builtinId="53" hidden="1"/>
    <cellStyle name="Explanatory Text" xfId="40964" builtinId="53" hidden="1"/>
    <cellStyle name="Explanatory Text" xfId="41003" builtinId="53" hidden="1"/>
    <cellStyle name="Explanatory Text" xfId="41042" builtinId="53" hidden="1"/>
    <cellStyle name="Explanatory Text" xfId="41102" builtinId="53" hidden="1"/>
    <cellStyle name="Explanatory Text" xfId="41160" builtinId="53" hidden="1"/>
    <cellStyle name="Explanatory Text" xfId="41201" builtinId="53" hidden="1"/>
    <cellStyle name="Explanatory Text" xfId="41240" builtinId="53" hidden="1"/>
    <cellStyle name="Explanatory Text" xfId="41279" builtinId="53" hidden="1"/>
    <cellStyle name="Explanatory Text" xfId="41318" builtinId="53" hidden="1"/>
    <cellStyle name="Explanatory Text" xfId="41358" builtinId="53" hidden="1"/>
    <cellStyle name="Explanatory Text" xfId="41397" builtinId="53" hidden="1"/>
    <cellStyle name="Explanatory Text" xfId="41438" builtinId="53" hidden="1"/>
    <cellStyle name="Explanatory Text" xfId="41477" builtinId="53" hidden="1"/>
    <cellStyle name="Explanatory Text" xfId="41516" builtinId="53" hidden="1"/>
    <cellStyle name="Explanatory Text" xfId="41555" builtinId="53" hidden="1"/>
    <cellStyle name="Explanatory Text" xfId="41595" builtinId="53" hidden="1"/>
    <cellStyle name="Explanatory Text" xfId="41635" builtinId="53" hidden="1"/>
    <cellStyle name="Explanatory Text" xfId="41674" builtinId="53" hidden="1"/>
    <cellStyle name="Explanatory Text" xfId="41714" builtinId="53" hidden="1"/>
    <cellStyle name="Explanatory Text" xfId="41753" builtinId="53" hidden="1"/>
    <cellStyle name="Explanatory Text" xfId="41793" builtinId="53" hidden="1"/>
    <cellStyle name="Explanatory Text" xfId="41832" builtinId="53" hidden="1"/>
    <cellStyle name="Explanatory Text" xfId="41871" builtinId="53" hidden="1"/>
    <cellStyle name="Explanatory Text" xfId="41138" builtinId="53" hidden="1"/>
    <cellStyle name="Explanatory Text" xfId="41911" builtinId="53" hidden="1"/>
    <cellStyle name="Explanatory Text" xfId="41952" builtinId="53" hidden="1"/>
    <cellStyle name="Explanatory Text" xfId="41991" builtinId="53" hidden="1"/>
    <cellStyle name="Explanatory Text" xfId="42030" builtinId="53" hidden="1"/>
    <cellStyle name="Explanatory Text" xfId="42069" builtinId="53" hidden="1"/>
    <cellStyle name="Explanatory Text" xfId="42109" builtinId="53" hidden="1"/>
    <cellStyle name="Explanatory Text" xfId="42148" builtinId="53" hidden="1"/>
    <cellStyle name="Explanatory Text" xfId="42189" builtinId="53" hidden="1"/>
    <cellStyle name="Explanatory Text" xfId="42228" builtinId="53" hidden="1"/>
    <cellStyle name="Explanatory Text" xfId="42267" builtinId="53" hidden="1"/>
    <cellStyle name="Explanatory Text" xfId="42306" builtinId="53" hidden="1"/>
    <cellStyle name="Explanatory Text" xfId="42346" builtinId="53" hidden="1"/>
    <cellStyle name="Explanatory Text" xfId="42386" builtinId="53" hidden="1"/>
    <cellStyle name="Explanatory Text" xfId="42425" builtinId="53" hidden="1"/>
    <cellStyle name="Explanatory Text" xfId="42465" builtinId="53" hidden="1"/>
    <cellStyle name="Explanatory Text" xfId="42504" builtinId="53" hidden="1"/>
    <cellStyle name="Explanatory Text" xfId="42544" builtinId="53" hidden="1"/>
    <cellStyle name="Explanatory Text" xfId="42583" builtinId="53" hidden="1"/>
    <cellStyle name="Explanatory Text" xfId="42622" builtinId="53" hidden="1"/>
    <cellStyle name="Explanatory Text" xfId="42686" builtinId="53" hidden="1"/>
    <cellStyle name="Explanatory Text" xfId="42740" builtinId="53" hidden="1"/>
    <cellStyle name="Explanatory Text" xfId="42781" builtinId="53" hidden="1"/>
    <cellStyle name="Explanatory Text" xfId="42820" builtinId="53" hidden="1"/>
    <cellStyle name="Explanatory Text" xfId="42859" builtinId="53" hidden="1"/>
    <cellStyle name="Explanatory Text" xfId="42898" builtinId="53" hidden="1"/>
    <cellStyle name="Explanatory Text" xfId="42938" builtinId="53" hidden="1"/>
    <cellStyle name="Explanatory Text" xfId="42977" builtinId="53" hidden="1"/>
    <cellStyle name="Explanatory Text" xfId="43018" builtinId="53" hidden="1"/>
    <cellStyle name="Explanatory Text" xfId="43057" builtinId="53" hidden="1"/>
    <cellStyle name="Explanatory Text" xfId="43096" builtinId="53" hidden="1"/>
    <cellStyle name="Explanatory Text" xfId="43135" builtinId="53" hidden="1"/>
    <cellStyle name="Explanatory Text" xfId="43175" builtinId="53" hidden="1"/>
    <cellStyle name="Explanatory Text" xfId="43215" builtinId="53" hidden="1"/>
    <cellStyle name="Explanatory Text" xfId="43254" builtinId="53" hidden="1"/>
    <cellStyle name="Explanatory Text" xfId="43294" builtinId="53" hidden="1"/>
    <cellStyle name="Explanatory Text" xfId="43333" builtinId="53" hidden="1"/>
    <cellStyle name="Explanatory Text" xfId="43373" builtinId="53" hidden="1"/>
    <cellStyle name="Explanatory Text" xfId="43412" builtinId="53" hidden="1"/>
    <cellStyle name="Explanatory Text" xfId="43451" builtinId="53" hidden="1"/>
    <cellStyle name="Explanatory Text" xfId="42671" builtinId="53" hidden="1"/>
    <cellStyle name="Explanatory Text" xfId="43491" builtinId="53" hidden="1"/>
    <cellStyle name="Explanatory Text" xfId="43532" builtinId="53" hidden="1"/>
    <cellStyle name="Explanatory Text" xfId="43571" builtinId="53" hidden="1"/>
    <cellStyle name="Explanatory Text" xfId="43610" builtinId="53" hidden="1"/>
    <cellStyle name="Explanatory Text" xfId="43649" builtinId="53" hidden="1"/>
    <cellStyle name="Explanatory Text" xfId="43689" builtinId="53" hidden="1"/>
    <cellStyle name="Explanatory Text" xfId="43728" builtinId="53" hidden="1"/>
    <cellStyle name="Explanatory Text" xfId="43769" builtinId="53" hidden="1"/>
    <cellStyle name="Explanatory Text" xfId="43808" builtinId="53" hidden="1"/>
    <cellStyle name="Explanatory Text" xfId="43847" builtinId="53" hidden="1"/>
    <cellStyle name="Explanatory Text" xfId="43886" builtinId="53" hidden="1"/>
    <cellStyle name="Explanatory Text" xfId="43926" builtinId="53" hidden="1"/>
    <cellStyle name="Explanatory Text" xfId="43966" builtinId="53" hidden="1"/>
    <cellStyle name="Explanatory Text" xfId="44005" builtinId="53" hidden="1"/>
    <cellStyle name="Explanatory Text" xfId="44045" builtinId="53" hidden="1"/>
    <cellStyle name="Explanatory Text" xfId="44084" builtinId="53" hidden="1"/>
    <cellStyle name="Explanatory Text" xfId="44124" builtinId="53" hidden="1"/>
    <cellStyle name="Explanatory Text" xfId="44163" builtinId="53" hidden="1"/>
    <cellStyle name="Explanatory Text" xfId="44202" builtinId="53" hidden="1"/>
    <cellStyle name="Explanatory Text" xfId="44266" builtinId="53" hidden="1"/>
    <cellStyle name="Explanatory Text" xfId="44320" builtinId="53" hidden="1"/>
    <cellStyle name="Explanatory Text" xfId="44361" builtinId="53" hidden="1"/>
    <cellStyle name="Explanatory Text" xfId="44400" builtinId="53" hidden="1"/>
    <cellStyle name="Explanatory Text" xfId="44439" builtinId="53" hidden="1"/>
    <cellStyle name="Explanatory Text" xfId="44478" builtinId="53" hidden="1"/>
    <cellStyle name="Explanatory Text" xfId="44518" builtinId="53" hidden="1"/>
    <cellStyle name="Explanatory Text" xfId="44557" builtinId="53" hidden="1"/>
    <cellStyle name="Explanatory Text" xfId="44598" builtinId="53" hidden="1"/>
    <cellStyle name="Explanatory Text" xfId="44637" builtinId="53" hidden="1"/>
    <cellStyle name="Explanatory Text" xfId="44676" builtinId="53" hidden="1"/>
    <cellStyle name="Explanatory Text" xfId="44715" builtinId="53" hidden="1"/>
    <cellStyle name="Explanatory Text" xfId="44755" builtinId="53" hidden="1"/>
    <cellStyle name="Explanatory Text" xfId="44795" builtinId="53" hidden="1"/>
    <cellStyle name="Explanatory Text" xfId="44834" builtinId="53" hidden="1"/>
    <cellStyle name="Explanatory Text" xfId="44874" builtinId="53" hidden="1"/>
    <cellStyle name="Explanatory Text" xfId="44913" builtinId="53" hidden="1"/>
    <cellStyle name="Explanatory Text" xfId="44953" builtinId="53" hidden="1"/>
    <cellStyle name="Explanatory Text" xfId="44992" builtinId="53" hidden="1"/>
    <cellStyle name="Explanatory Text" xfId="45031" builtinId="53" hidden="1"/>
    <cellStyle name="Explanatory Text" xfId="44236" builtinId="53" hidden="1"/>
    <cellStyle name="Explanatory Text" xfId="45071" builtinId="53" hidden="1"/>
    <cellStyle name="Explanatory Text" xfId="45112" builtinId="53" hidden="1"/>
    <cellStyle name="Explanatory Text" xfId="45151" builtinId="53" hidden="1"/>
    <cellStyle name="Explanatory Text" xfId="45190" builtinId="53" hidden="1"/>
    <cellStyle name="Explanatory Text" xfId="45229" builtinId="53" hidden="1"/>
    <cellStyle name="Explanatory Text" xfId="45269" builtinId="53" hidden="1"/>
    <cellStyle name="Explanatory Text" xfId="45308" builtinId="53" hidden="1"/>
    <cellStyle name="Explanatory Text" xfId="45349" builtinId="53" hidden="1"/>
    <cellStyle name="Explanatory Text" xfId="45388" builtinId="53" hidden="1"/>
    <cellStyle name="Explanatory Text" xfId="45427" builtinId="53" hidden="1"/>
    <cellStyle name="Explanatory Text" xfId="45466" builtinId="53" hidden="1"/>
    <cellStyle name="Explanatory Text" xfId="45506" builtinId="53" hidden="1"/>
    <cellStyle name="Explanatory Text" xfId="45546" builtinId="53" hidden="1"/>
    <cellStyle name="Explanatory Text" xfId="45585" builtinId="53" hidden="1"/>
    <cellStyle name="Explanatory Text" xfId="45625" builtinId="53" hidden="1"/>
    <cellStyle name="Explanatory Text" xfId="45664" builtinId="53" hidden="1"/>
    <cellStyle name="Explanatory Text" xfId="45704" builtinId="53" hidden="1"/>
    <cellStyle name="Explanatory Text" xfId="45743" builtinId="53" hidden="1"/>
    <cellStyle name="Explanatory Text" xfId="45782" builtinId="53" hidden="1"/>
    <cellStyle name="Good" xfId="6" builtinId="26" hidden="1"/>
    <cellStyle name="Good" xfId="65" builtinId="26" hidden="1"/>
    <cellStyle name="Good" xfId="77" builtinId="26" hidden="1"/>
    <cellStyle name="Good" xfId="112" builtinId="26" hidden="1"/>
    <cellStyle name="Good" xfId="150" builtinId="26" hidden="1"/>
    <cellStyle name="Good" xfId="190" builtinId="26" hidden="1"/>
    <cellStyle name="Good" xfId="229" builtinId="26" hidden="1"/>
    <cellStyle name="Good" xfId="269" builtinId="26" hidden="1"/>
    <cellStyle name="Good" xfId="309" builtinId="26" hidden="1"/>
    <cellStyle name="Good" xfId="349" builtinId="26" hidden="1"/>
    <cellStyle name="Good" xfId="387" builtinId="26" hidden="1"/>
    <cellStyle name="Good" xfId="427" builtinId="26" hidden="1"/>
    <cellStyle name="Good" xfId="466" builtinId="26" hidden="1"/>
    <cellStyle name="Good" xfId="506" builtinId="26" hidden="1"/>
    <cellStyle name="Good" xfId="546" builtinId="26" hidden="1"/>
    <cellStyle name="Good" xfId="585" builtinId="26" hidden="1"/>
    <cellStyle name="Good" xfId="625" builtinId="26" hidden="1"/>
    <cellStyle name="Good" xfId="664" builtinId="26" hidden="1"/>
    <cellStyle name="Good" xfId="704" builtinId="26" hidden="1"/>
    <cellStyle name="Good" xfId="743" builtinId="26" hidden="1"/>
    <cellStyle name="Good" xfId="782" builtinId="26" hidden="1"/>
    <cellStyle name="Good" xfId="941" builtinId="26" hidden="1"/>
    <cellStyle name="Good" xfId="981" builtinId="26" hidden="1"/>
    <cellStyle name="Good" xfId="1021" builtinId="26" hidden="1"/>
    <cellStyle name="Good" xfId="1059" builtinId="26" hidden="1"/>
    <cellStyle name="Good" xfId="1099" builtinId="26" hidden="1"/>
    <cellStyle name="Good" xfId="1138" builtinId="26" hidden="1"/>
    <cellStyle name="Good" xfId="1178" builtinId="26" hidden="1"/>
    <cellStyle name="Good" xfId="1218" builtinId="26" hidden="1"/>
    <cellStyle name="Good" xfId="1258" builtinId="26" hidden="1"/>
    <cellStyle name="Good" xfId="1296" builtinId="26" hidden="1"/>
    <cellStyle name="Good" xfId="1336" builtinId="26" hidden="1"/>
    <cellStyle name="Good" xfId="1375" builtinId="26" hidden="1"/>
    <cellStyle name="Good" xfId="1415" builtinId="26" hidden="1"/>
    <cellStyle name="Good" xfId="1455" builtinId="26" hidden="1"/>
    <cellStyle name="Good" xfId="1494" builtinId="26" hidden="1"/>
    <cellStyle name="Good" xfId="1535" builtinId="26" hidden="1"/>
    <cellStyle name="Good" xfId="1574" builtinId="26" hidden="1"/>
    <cellStyle name="Good" xfId="1614" builtinId="26" hidden="1"/>
    <cellStyle name="Good" xfId="1653" builtinId="26" hidden="1"/>
    <cellStyle name="Good" xfId="930" builtinId="26" hidden="1"/>
    <cellStyle name="Good" xfId="826" builtinId="26" hidden="1"/>
    <cellStyle name="Good" xfId="1726" builtinId="26" hidden="1"/>
    <cellStyle name="Good" xfId="1766" builtinId="26" hidden="1"/>
    <cellStyle name="Good" xfId="1804" builtinId="26" hidden="1"/>
    <cellStyle name="Good" xfId="1844" builtinId="26" hidden="1"/>
    <cellStyle name="Good" xfId="1883" builtinId="26" hidden="1"/>
    <cellStyle name="Good" xfId="1923" builtinId="26" hidden="1"/>
    <cellStyle name="Good" xfId="1963" builtinId="26" hidden="1"/>
    <cellStyle name="Good" xfId="2003" builtinId="26" hidden="1"/>
    <cellStyle name="Good" xfId="2041" builtinId="26" hidden="1"/>
    <cellStyle name="Good" xfId="2081" builtinId="26" hidden="1"/>
    <cellStyle name="Good" xfId="2120" builtinId="26" hidden="1"/>
    <cellStyle name="Good" xfId="2160" builtinId="26" hidden="1"/>
    <cellStyle name="Good" xfId="2200" builtinId="26" hidden="1"/>
    <cellStyle name="Good" xfId="2239" builtinId="26" hidden="1"/>
    <cellStyle name="Good" xfId="2279" builtinId="26" hidden="1"/>
    <cellStyle name="Good" xfId="2318" builtinId="26" hidden="1"/>
    <cellStyle name="Good" xfId="2358" builtinId="26" hidden="1"/>
    <cellStyle name="Good" xfId="2397" builtinId="26" hidden="1"/>
    <cellStyle name="Good" xfId="837" builtinId="26" hidden="1"/>
    <cellStyle name="Good" xfId="873" builtinId="26" hidden="1"/>
    <cellStyle name="Good" xfId="2442" builtinId="26" hidden="1"/>
    <cellStyle name="Good" xfId="2482" builtinId="26" hidden="1"/>
    <cellStyle name="Good" xfId="2520" builtinId="26" hidden="1"/>
    <cellStyle name="Good" xfId="2560" builtinId="26" hidden="1"/>
    <cellStyle name="Good" xfId="2599" builtinId="26" hidden="1"/>
    <cellStyle name="Good" xfId="2639" builtinId="26" hidden="1"/>
    <cellStyle name="Good" xfId="2679" builtinId="26" hidden="1"/>
    <cellStyle name="Good" xfId="2719" builtinId="26" hidden="1"/>
    <cellStyle name="Good" xfId="2757" builtinId="26" hidden="1"/>
    <cellStyle name="Good" xfId="2797" builtinId="26" hidden="1"/>
    <cellStyle name="Good" xfId="2836" builtinId="26" hidden="1"/>
    <cellStyle name="Good" xfId="2876" builtinId="26" hidden="1"/>
    <cellStyle name="Good" xfId="2916" builtinId="26" hidden="1"/>
    <cellStyle name="Good" xfId="2955" builtinId="26" hidden="1"/>
    <cellStyle name="Good" xfId="2995" builtinId="26" hidden="1"/>
    <cellStyle name="Good" xfId="3034" builtinId="26" hidden="1"/>
    <cellStyle name="Good" xfId="3074" builtinId="26" hidden="1"/>
    <cellStyle name="Good" xfId="3113" builtinId="26" hidden="1"/>
    <cellStyle name="Good" xfId="3152" builtinId="26" hidden="1"/>
    <cellStyle name="Good" xfId="3345" builtinId="26" hidden="1"/>
    <cellStyle name="Good" xfId="3389" builtinId="26" hidden="1"/>
    <cellStyle name="Good" xfId="3429" builtinId="26" hidden="1"/>
    <cellStyle name="Good" xfId="3467" builtinId="26" hidden="1"/>
    <cellStyle name="Good" xfId="3507" builtinId="26" hidden="1"/>
    <cellStyle name="Good" xfId="3546" builtinId="26" hidden="1"/>
    <cellStyle name="Good" xfId="3586" builtinId="26" hidden="1"/>
    <cellStyle name="Good" xfId="3626" builtinId="26" hidden="1"/>
    <cellStyle name="Good" xfId="3666" builtinId="26" hidden="1"/>
    <cellStyle name="Good" xfId="3704" builtinId="26" hidden="1"/>
    <cellStyle name="Good" xfId="3744" builtinId="26" hidden="1"/>
    <cellStyle name="Good" xfId="3787" builtinId="26" hidden="1"/>
    <cellStyle name="Good" xfId="3827" builtinId="26" hidden="1"/>
    <cellStyle name="Good" xfId="3867" builtinId="26" hidden="1"/>
    <cellStyle name="Good" xfId="3906" builtinId="26" hidden="1"/>
    <cellStyle name="Good" xfId="3947" builtinId="26" hidden="1"/>
    <cellStyle name="Good" xfId="3986" builtinId="26" hidden="1"/>
    <cellStyle name="Good" xfId="4026" builtinId="26" hidden="1"/>
    <cellStyle name="Good" xfId="4065" builtinId="26" hidden="1"/>
    <cellStyle name="Good" xfId="4122" builtinId="26" hidden="1"/>
    <cellStyle name="Good" xfId="4281" builtinId="26" hidden="1"/>
    <cellStyle name="Good" xfId="4325" builtinId="26" hidden="1"/>
    <cellStyle name="Good" xfId="4365" builtinId="26" hidden="1"/>
    <cellStyle name="Good" xfId="4403" builtinId="26" hidden="1"/>
    <cellStyle name="Good" xfId="4443" builtinId="26" hidden="1"/>
    <cellStyle name="Good" xfId="4482" builtinId="26" hidden="1"/>
    <cellStyle name="Good" xfId="4522" builtinId="26" hidden="1"/>
    <cellStyle name="Good" xfId="4562" builtinId="26" hidden="1"/>
    <cellStyle name="Good" xfId="4602" builtinId="26" hidden="1"/>
    <cellStyle name="Good" xfId="4640" builtinId="26" hidden="1"/>
    <cellStyle name="Good" xfId="4680" builtinId="26" hidden="1"/>
    <cellStyle name="Good" xfId="4723" builtinId="26" hidden="1"/>
    <cellStyle name="Good" xfId="4763" builtinId="26" hidden="1"/>
    <cellStyle name="Good" xfId="4803" builtinId="26" hidden="1"/>
    <cellStyle name="Good" xfId="4842" builtinId="26" hidden="1"/>
    <cellStyle name="Good" xfId="4883" builtinId="26" hidden="1"/>
    <cellStyle name="Good" xfId="4922" builtinId="26" hidden="1"/>
    <cellStyle name="Good" xfId="4962" builtinId="26" hidden="1"/>
    <cellStyle name="Good" xfId="5001" builtinId="26" hidden="1"/>
    <cellStyle name="Good" xfId="4270" builtinId="26" hidden="1"/>
    <cellStyle name="Good" xfId="4166" builtinId="26" hidden="1"/>
    <cellStyle name="Good" xfId="5074" builtinId="26" hidden="1"/>
    <cellStyle name="Good" xfId="5114" builtinId="26" hidden="1"/>
    <cellStyle name="Good" xfId="5152" builtinId="26" hidden="1"/>
    <cellStyle name="Good" xfId="5192" builtinId="26" hidden="1"/>
    <cellStyle name="Good" xfId="5231" builtinId="26" hidden="1"/>
    <cellStyle name="Good" xfId="5271" builtinId="26" hidden="1"/>
    <cellStyle name="Good" xfId="5311" builtinId="26" hidden="1"/>
    <cellStyle name="Good" xfId="5351" builtinId="26" hidden="1"/>
    <cellStyle name="Good" xfId="5389" builtinId="26" hidden="1"/>
    <cellStyle name="Good" xfId="5429" builtinId="26" hidden="1"/>
    <cellStyle name="Good" xfId="5468" builtinId="26" hidden="1"/>
    <cellStyle name="Good" xfId="5508" builtinId="26" hidden="1"/>
    <cellStyle name="Good" xfId="5548" builtinId="26" hidden="1"/>
    <cellStyle name="Good" xfId="5587" builtinId="26" hidden="1"/>
    <cellStyle name="Good" xfId="5627" builtinId="26" hidden="1"/>
    <cellStyle name="Good" xfId="5666" builtinId="26" hidden="1"/>
    <cellStyle name="Good" xfId="5706" builtinId="26" hidden="1"/>
    <cellStyle name="Good" xfId="5745" builtinId="26" hidden="1"/>
    <cellStyle name="Good" xfId="4177" builtinId="26" hidden="1"/>
    <cellStyle name="Good" xfId="4213" builtinId="26" hidden="1"/>
    <cellStyle name="Good" xfId="5790" builtinId="26" hidden="1"/>
    <cellStyle name="Good" xfId="5830" builtinId="26" hidden="1"/>
    <cellStyle name="Good" xfId="5868" builtinId="26" hidden="1"/>
    <cellStyle name="Good" xfId="5908" builtinId="26" hidden="1"/>
    <cellStyle name="Good" xfId="5947" builtinId="26" hidden="1"/>
    <cellStyle name="Good" xfId="5987" builtinId="26" hidden="1"/>
    <cellStyle name="Good" xfId="6027" builtinId="26" hidden="1"/>
    <cellStyle name="Good" xfId="6067" builtinId="26" hidden="1"/>
    <cellStyle name="Good" xfId="6105" builtinId="26" hidden="1"/>
    <cellStyle name="Good" xfId="6145" builtinId="26" hidden="1"/>
    <cellStyle name="Good" xfId="6184" builtinId="26" hidden="1"/>
    <cellStyle name="Good" xfId="6224" builtinId="26" hidden="1"/>
    <cellStyle name="Good" xfId="6264" builtinId="26" hidden="1"/>
    <cellStyle name="Good" xfId="6303" builtinId="26" hidden="1"/>
    <cellStyle name="Good" xfId="6343" builtinId="26" hidden="1"/>
    <cellStyle name="Good" xfId="6382" builtinId="26" hidden="1"/>
    <cellStyle name="Good" xfId="6422" builtinId="26" hidden="1"/>
    <cellStyle name="Good" xfId="6461" builtinId="26" hidden="1"/>
    <cellStyle name="Good" xfId="3334" builtinId="26" hidden="1"/>
    <cellStyle name="Good" xfId="3206" builtinId="26" hidden="1"/>
    <cellStyle name="Good" xfId="6516" builtinId="26" hidden="1"/>
    <cellStyle name="Good" xfId="6556" builtinId="26" hidden="1"/>
    <cellStyle name="Good" xfId="6594" builtinId="26" hidden="1"/>
    <cellStyle name="Good" xfId="6634" builtinId="26" hidden="1"/>
    <cellStyle name="Good" xfId="6673" builtinId="26" hidden="1"/>
    <cellStyle name="Good" xfId="6713" builtinId="26" hidden="1"/>
    <cellStyle name="Good" xfId="6753" builtinId="26" hidden="1"/>
    <cellStyle name="Good" xfId="6793" builtinId="26" hidden="1"/>
    <cellStyle name="Good" xfId="6831" builtinId="26" hidden="1"/>
    <cellStyle name="Good" xfId="6871" builtinId="26" hidden="1"/>
    <cellStyle name="Good" xfId="6912" builtinId="26" hidden="1"/>
    <cellStyle name="Good" xfId="6952" builtinId="26" hidden="1"/>
    <cellStyle name="Good" xfId="6992" builtinId="26" hidden="1"/>
    <cellStyle name="Good" xfId="7031" builtinId="26" hidden="1"/>
    <cellStyle name="Good" xfId="7072" builtinId="26" hidden="1"/>
    <cellStyle name="Good" xfId="7111" builtinId="26" hidden="1"/>
    <cellStyle name="Good" xfId="7151" builtinId="26" hidden="1"/>
    <cellStyle name="Good" xfId="7190" builtinId="26" hidden="1"/>
    <cellStyle name="Good" xfId="7240" builtinId="26" hidden="1"/>
    <cellStyle name="Good" xfId="7399" builtinId="26" hidden="1"/>
    <cellStyle name="Good" xfId="7441" builtinId="26" hidden="1"/>
    <cellStyle name="Good" xfId="7481" builtinId="26" hidden="1"/>
    <cellStyle name="Good" xfId="7519" builtinId="26" hidden="1"/>
    <cellStyle name="Good" xfId="7559" builtinId="26" hidden="1"/>
    <cellStyle name="Good" xfId="7598" builtinId="26" hidden="1"/>
    <cellStyle name="Good" xfId="7638" builtinId="26" hidden="1"/>
    <cellStyle name="Good" xfId="7678" builtinId="26" hidden="1"/>
    <cellStyle name="Good" xfId="7718" builtinId="26" hidden="1"/>
    <cellStyle name="Good" xfId="7756" builtinId="26" hidden="1"/>
    <cellStyle name="Good" xfId="7796" builtinId="26" hidden="1"/>
    <cellStyle name="Good" xfId="7837" builtinId="26" hidden="1"/>
    <cellStyle name="Good" xfId="7877" builtinId="26" hidden="1"/>
    <cellStyle name="Good" xfId="7917" builtinId="26" hidden="1"/>
    <cellStyle name="Good" xfId="7956" builtinId="26" hidden="1"/>
    <cellStyle name="Good" xfId="7997" builtinId="26" hidden="1"/>
    <cellStyle name="Good" xfId="8036" builtinId="26" hidden="1"/>
    <cellStyle name="Good" xfId="8076" builtinId="26" hidden="1"/>
    <cellStyle name="Good" xfId="8115" builtinId="26" hidden="1"/>
    <cellStyle name="Good" xfId="7388" builtinId="26" hidden="1"/>
    <cellStyle name="Good" xfId="7284" builtinId="26" hidden="1"/>
    <cellStyle name="Good" xfId="8188" builtinId="26" hidden="1"/>
    <cellStyle name="Good" xfId="8228" builtinId="26" hidden="1"/>
    <cellStyle name="Good" xfId="8266" builtinId="26" hidden="1"/>
    <cellStyle name="Good" xfId="8306" builtinId="26" hidden="1"/>
    <cellStyle name="Good" xfId="8345" builtinId="26" hidden="1"/>
    <cellStyle name="Good" xfId="8385" builtinId="26" hidden="1"/>
    <cellStyle name="Good" xfId="8425" builtinId="26" hidden="1"/>
    <cellStyle name="Good" xfId="8465" builtinId="26" hidden="1"/>
    <cellStyle name="Good" xfId="8503" builtinId="26" hidden="1"/>
    <cellStyle name="Good" xfId="8543" builtinId="26" hidden="1"/>
    <cellStyle name="Good" xfId="8582" builtinId="26" hidden="1"/>
    <cellStyle name="Good" xfId="8622" builtinId="26" hidden="1"/>
    <cellStyle name="Good" xfId="8662" builtinId="26" hidden="1"/>
    <cellStyle name="Good" xfId="8701" builtinId="26" hidden="1"/>
    <cellStyle name="Good" xfId="8741" builtinId="26" hidden="1"/>
    <cellStyle name="Good" xfId="8780" builtinId="26" hidden="1"/>
    <cellStyle name="Good" xfId="8820" builtinId="26" hidden="1"/>
    <cellStyle name="Good" xfId="8859" builtinId="26" hidden="1"/>
    <cellStyle name="Good" xfId="7295" builtinId="26" hidden="1"/>
    <cellStyle name="Good" xfId="7331" builtinId="26" hidden="1"/>
    <cellStyle name="Good" xfId="8904" builtinId="26" hidden="1"/>
    <cellStyle name="Good" xfId="8944" builtinId="26" hidden="1"/>
    <cellStyle name="Good" xfId="8982" builtinId="26" hidden="1"/>
    <cellStyle name="Good" xfId="9022" builtinId="26" hidden="1"/>
    <cellStyle name="Good" xfId="9061" builtinId="26" hidden="1"/>
    <cellStyle name="Good" xfId="9101" builtinId="26" hidden="1"/>
    <cellStyle name="Good" xfId="9141" builtinId="26" hidden="1"/>
    <cellStyle name="Good" xfId="9181" builtinId="26" hidden="1"/>
    <cellStyle name="Good" xfId="9219" builtinId="26" hidden="1"/>
    <cellStyle name="Good" xfId="9259" builtinId="26" hidden="1"/>
    <cellStyle name="Good" xfId="9298" builtinId="26" hidden="1"/>
    <cellStyle name="Good" xfId="9338" builtinId="26" hidden="1"/>
    <cellStyle name="Good" xfId="9378" builtinId="26" hidden="1"/>
    <cellStyle name="Good" xfId="9417" builtinId="26" hidden="1"/>
    <cellStyle name="Good" xfId="9457" builtinId="26" hidden="1"/>
    <cellStyle name="Good" xfId="9496" builtinId="26" hidden="1"/>
    <cellStyle name="Good" xfId="9536" builtinId="26" hidden="1"/>
    <cellStyle name="Good" xfId="9575" builtinId="26" hidden="1"/>
    <cellStyle name="Good" xfId="3301" builtinId="26" hidden="1"/>
    <cellStyle name="Good" xfId="9616" builtinId="26" hidden="1"/>
    <cellStyle name="Good" xfId="9656" builtinId="26" hidden="1"/>
    <cellStyle name="Good" xfId="9696" builtinId="26" hidden="1"/>
    <cellStyle name="Good" xfId="9734" builtinId="26" hidden="1"/>
    <cellStyle name="Good" xfId="9774" builtinId="26" hidden="1"/>
    <cellStyle name="Good" xfId="9813" builtinId="26" hidden="1"/>
    <cellStyle name="Good" xfId="9853" builtinId="26" hidden="1"/>
    <cellStyle name="Good" xfId="9893" builtinId="26" hidden="1"/>
    <cellStyle name="Good" xfId="9933" builtinId="26" hidden="1"/>
    <cellStyle name="Good" xfId="9971" builtinId="26" hidden="1"/>
    <cellStyle name="Good" xfId="10011" builtinId="26" hidden="1"/>
    <cellStyle name="Good" xfId="10050" builtinId="26" hidden="1"/>
    <cellStyle name="Good" xfId="10090" builtinId="26" hidden="1"/>
    <cellStyle name="Good" xfId="10130" builtinId="26" hidden="1"/>
    <cellStyle name="Good" xfId="10169" builtinId="26" hidden="1"/>
    <cellStyle name="Good" xfId="10209" builtinId="26" hidden="1"/>
    <cellStyle name="Good" xfId="10248" builtinId="26" hidden="1"/>
    <cellStyle name="Good" xfId="10288" builtinId="26" hidden="1"/>
    <cellStyle name="Good" xfId="10327" builtinId="26" hidden="1"/>
    <cellStyle name="Good" xfId="10366" builtinId="26" hidden="1"/>
    <cellStyle name="Good" xfId="10525" builtinId="26" hidden="1"/>
    <cellStyle name="Good" xfId="10565" builtinId="26" hidden="1"/>
    <cellStyle name="Good" xfId="10605" builtinId="26" hidden="1"/>
    <cellStyle name="Good" xfId="10643" builtinId="26" hidden="1"/>
    <cellStyle name="Good" xfId="10683" builtinId="26" hidden="1"/>
    <cellStyle name="Good" xfId="10722" builtinId="26" hidden="1"/>
    <cellStyle name="Good" xfId="10762" builtinId="26" hidden="1"/>
    <cellStyle name="Good" xfId="10802" builtinId="26" hidden="1"/>
    <cellStyle name="Good" xfId="10842" builtinId="26" hidden="1"/>
    <cellStyle name="Good" xfId="10880" builtinId="26" hidden="1"/>
    <cellStyle name="Good" xfId="10920" builtinId="26" hidden="1"/>
    <cellStyle name="Good" xfId="10959" builtinId="26" hidden="1"/>
    <cellStyle name="Good" xfId="10999" builtinId="26" hidden="1"/>
    <cellStyle name="Good" xfId="11039" builtinId="26" hidden="1"/>
    <cellStyle name="Good" xfId="11078" builtinId="26" hidden="1"/>
    <cellStyle name="Good" xfId="11119" builtinId="26" hidden="1"/>
    <cellStyle name="Good" xfId="11158" builtinId="26" hidden="1"/>
    <cellStyle name="Good" xfId="11198" builtinId="26" hidden="1"/>
    <cellStyle name="Good" xfId="11237" builtinId="26" hidden="1"/>
    <cellStyle name="Good" xfId="10514" builtinId="26" hidden="1"/>
    <cellStyle name="Good" xfId="10410" builtinId="26" hidden="1"/>
    <cellStyle name="Good" xfId="11310" builtinId="26" hidden="1"/>
    <cellStyle name="Good" xfId="11350" builtinId="26" hidden="1"/>
    <cellStyle name="Good" xfId="11388" builtinId="26" hidden="1"/>
    <cellStyle name="Good" xfId="11428" builtinId="26" hidden="1"/>
    <cellStyle name="Good" xfId="11467" builtinId="26" hidden="1"/>
    <cellStyle name="Good" xfId="11507" builtinId="26" hidden="1"/>
    <cellStyle name="Good" xfId="11547" builtinId="26" hidden="1"/>
    <cellStyle name="Good" xfId="11587" builtinId="26" hidden="1"/>
    <cellStyle name="Good" xfId="11625" builtinId="26" hidden="1"/>
    <cellStyle name="Good" xfId="11665" builtinId="26" hidden="1"/>
    <cellStyle name="Good" xfId="11704" builtinId="26" hidden="1"/>
    <cellStyle name="Good" xfId="11744" builtinId="26" hidden="1"/>
    <cellStyle name="Good" xfId="11784" builtinId="26" hidden="1"/>
    <cellStyle name="Good" xfId="11823" builtinId="26" hidden="1"/>
    <cellStyle name="Good" xfId="11863" builtinId="26" hidden="1"/>
    <cellStyle name="Good" xfId="11902" builtinId="26" hidden="1"/>
    <cellStyle name="Good" xfId="11942" builtinId="26" hidden="1"/>
    <cellStyle name="Good" xfId="11981" builtinId="26" hidden="1"/>
    <cellStyle name="Good" xfId="10421" builtinId="26" hidden="1"/>
    <cellStyle name="Good" xfId="10457" builtinId="26" hidden="1"/>
    <cellStyle name="Good" xfId="12026" builtinId="26" hidden="1"/>
    <cellStyle name="Good" xfId="12066" builtinId="26" hidden="1"/>
    <cellStyle name="Good" xfId="12104" builtinId="26" hidden="1"/>
    <cellStyle name="Good" xfId="12144" builtinId="26" hidden="1"/>
    <cellStyle name="Good" xfId="12183" builtinId="26" hidden="1"/>
    <cellStyle name="Good" xfId="12223" builtinId="26" hidden="1"/>
    <cellStyle name="Good" xfId="12263" builtinId="26" hidden="1"/>
    <cellStyle name="Good" xfId="12303" builtinId="26" hidden="1"/>
    <cellStyle name="Good" xfId="12341" builtinId="26" hidden="1"/>
    <cellStyle name="Good" xfId="12381" builtinId="26" hidden="1"/>
    <cellStyle name="Good" xfId="12420" builtinId="26" hidden="1"/>
    <cellStyle name="Good" xfId="12460" builtinId="26" hidden="1"/>
    <cellStyle name="Good" xfId="12500" builtinId="26" hidden="1"/>
    <cellStyle name="Good" xfId="12539" builtinId="26" hidden="1"/>
    <cellStyle name="Good" xfId="12579" builtinId="26" hidden="1"/>
    <cellStyle name="Good" xfId="12618" builtinId="26" hidden="1"/>
    <cellStyle name="Good" xfId="12658" builtinId="26" hidden="1"/>
    <cellStyle name="Good" xfId="12697" builtinId="26" hidden="1"/>
    <cellStyle name="Good" xfId="12736" builtinId="26" hidden="1"/>
    <cellStyle name="Good" xfId="12776" builtinId="26" hidden="1"/>
    <cellStyle name="Good" xfId="12816" builtinId="26" hidden="1"/>
    <cellStyle name="Good" xfId="12856" builtinId="26" hidden="1"/>
    <cellStyle name="Good" xfId="12894" builtinId="26" hidden="1"/>
    <cellStyle name="Good" xfId="12934" builtinId="26" hidden="1"/>
    <cellStyle name="Good" xfId="12973" builtinId="26" hidden="1"/>
    <cellStyle name="Good" xfId="13013" builtinId="26" hidden="1"/>
    <cellStyle name="Good" xfId="13053" builtinId="26" hidden="1"/>
    <cellStyle name="Good" xfId="13093" builtinId="26" hidden="1"/>
    <cellStyle name="Good" xfId="13131" builtinId="26" hidden="1"/>
    <cellStyle name="Good" xfId="13171" builtinId="26" hidden="1"/>
    <cellStyle name="Good" xfId="13210" builtinId="26" hidden="1"/>
    <cellStyle name="Good" xfId="13250" builtinId="26" hidden="1"/>
    <cellStyle name="Good" xfId="13290" builtinId="26" hidden="1"/>
    <cellStyle name="Good" xfId="13329" builtinId="26" hidden="1"/>
    <cellStyle name="Good" xfId="13369" builtinId="26" hidden="1"/>
    <cellStyle name="Good" xfId="13408" builtinId="26" hidden="1"/>
    <cellStyle name="Good" xfId="13448" builtinId="26" hidden="1"/>
    <cellStyle name="Good" xfId="13487" builtinId="26" hidden="1"/>
    <cellStyle name="Good" xfId="13526" builtinId="26" hidden="1"/>
    <cellStyle name="Good" xfId="13685" builtinId="26" hidden="1"/>
    <cellStyle name="Good" xfId="13725" builtinId="26" hidden="1"/>
    <cellStyle name="Good" xfId="13765" builtinId="26" hidden="1"/>
    <cellStyle name="Good" xfId="13803" builtinId="26" hidden="1"/>
    <cellStyle name="Good" xfId="13843" builtinId="26" hidden="1"/>
    <cellStyle name="Good" xfId="13882" builtinId="26" hidden="1"/>
    <cellStyle name="Good" xfId="13922" builtinId="26" hidden="1"/>
    <cellStyle name="Good" xfId="13962" builtinId="26" hidden="1"/>
    <cellStyle name="Good" xfId="14002" builtinId="26" hidden="1"/>
    <cellStyle name="Good" xfId="14040" builtinId="26" hidden="1"/>
    <cellStyle name="Good" xfId="14080" builtinId="26" hidden="1"/>
    <cellStyle name="Good" xfId="14119" builtinId="26" hidden="1"/>
    <cellStyle name="Good" xfId="14159" builtinId="26" hidden="1"/>
    <cellStyle name="Good" xfId="14199" builtinId="26" hidden="1"/>
    <cellStyle name="Good" xfId="14238" builtinId="26" hidden="1"/>
    <cellStyle name="Good" xfId="14279" builtinId="26" hidden="1"/>
    <cellStyle name="Good" xfId="14318" builtinId="26" hidden="1"/>
    <cellStyle name="Good" xfId="14358" builtinId="26" hidden="1"/>
    <cellStyle name="Good" xfId="14397" builtinId="26" hidden="1"/>
    <cellStyle name="Good" xfId="13674" builtinId="26" hidden="1"/>
    <cellStyle name="Good" xfId="13570" builtinId="26" hidden="1"/>
    <cellStyle name="Good" xfId="14470" builtinId="26" hidden="1"/>
    <cellStyle name="Good" xfId="14510" builtinId="26" hidden="1"/>
    <cellStyle name="Good" xfId="14548" builtinId="26" hidden="1"/>
    <cellStyle name="Good" xfId="14588" builtinId="26" hidden="1"/>
    <cellStyle name="Good" xfId="14627" builtinId="26" hidden="1"/>
    <cellStyle name="Good" xfId="14667" builtinId="26" hidden="1"/>
    <cellStyle name="Good" xfId="14707" builtinId="26" hidden="1"/>
    <cellStyle name="Good" xfId="14747" builtinId="26" hidden="1"/>
    <cellStyle name="Good" xfId="14785" builtinId="26" hidden="1"/>
    <cellStyle name="Good" xfId="14825" builtinId="26" hidden="1"/>
    <cellStyle name="Good" xfId="14864" builtinId="26" hidden="1"/>
    <cellStyle name="Good" xfId="14904" builtinId="26" hidden="1"/>
    <cellStyle name="Good" xfId="14944" builtinId="26" hidden="1"/>
    <cellStyle name="Good" xfId="14983" builtinId="26" hidden="1"/>
    <cellStyle name="Good" xfId="15023" builtinId="26" hidden="1"/>
    <cellStyle name="Good" xfId="15062" builtinId="26" hidden="1"/>
    <cellStyle name="Good" xfId="15102" builtinId="26" hidden="1"/>
    <cellStyle name="Good" xfId="15141" builtinId="26" hidden="1"/>
    <cellStyle name="Good" xfId="13581" builtinId="26" hidden="1"/>
    <cellStyle name="Good" xfId="13617" builtinId="26" hidden="1"/>
    <cellStyle name="Good" xfId="15186" builtinId="26" hidden="1"/>
    <cellStyle name="Good" xfId="15226" builtinId="26" hidden="1"/>
    <cellStyle name="Good" xfId="15264" builtinId="26" hidden="1"/>
    <cellStyle name="Good" xfId="15304" builtinId="26" hidden="1"/>
    <cellStyle name="Good" xfId="15343" builtinId="26" hidden="1"/>
    <cellStyle name="Good" xfId="15383" builtinId="26" hidden="1"/>
    <cellStyle name="Good" xfId="15423" builtinId="26" hidden="1"/>
    <cellStyle name="Good" xfId="15463" builtinId="26" hidden="1"/>
    <cellStyle name="Good" xfId="15501" builtinId="26" hidden="1"/>
    <cellStyle name="Good" xfId="15541" builtinId="26" hidden="1"/>
    <cellStyle name="Good" xfId="15580" builtinId="26" hidden="1"/>
    <cellStyle name="Good" xfId="15620" builtinId="26" hidden="1"/>
    <cellStyle name="Good" xfId="15660" builtinId="26" hidden="1"/>
    <cellStyle name="Good" xfId="15699" builtinId="26" hidden="1"/>
    <cellStyle name="Good" xfId="15739" builtinId="26" hidden="1"/>
    <cellStyle name="Good" xfId="15778" builtinId="26" hidden="1"/>
    <cellStyle name="Good" xfId="15818" builtinId="26" hidden="1"/>
    <cellStyle name="Good" xfId="15857" builtinId="26" hidden="1"/>
    <cellStyle name="Good" xfId="3217" builtinId="26" hidden="1"/>
    <cellStyle name="Good" xfId="3269" builtinId="26" hidden="1"/>
    <cellStyle name="Good" xfId="15910" builtinId="26" hidden="1"/>
    <cellStyle name="Good" xfId="15950" builtinId="26" hidden="1"/>
    <cellStyle name="Good" xfId="15988" builtinId="26" hidden="1"/>
    <cellStyle name="Good" xfId="16028" builtinId="26" hidden="1"/>
    <cellStyle name="Good" xfId="16067" builtinId="26" hidden="1"/>
    <cellStyle name="Good" xfId="16107" builtinId="26" hidden="1"/>
    <cellStyle name="Good" xfId="16147" builtinId="26" hidden="1"/>
    <cellStyle name="Good" xfId="16187" builtinId="26" hidden="1"/>
    <cellStyle name="Good" xfId="16225" builtinId="26" hidden="1"/>
    <cellStyle name="Good" xfId="16265" builtinId="26" hidden="1"/>
    <cellStyle name="Good" xfId="16304" builtinId="26" hidden="1"/>
    <cellStyle name="Good" xfId="16344" builtinId="26" hidden="1"/>
    <cellStyle name="Good" xfId="16384" builtinId="26" hidden="1"/>
    <cellStyle name="Good" xfId="16423" builtinId="26" hidden="1"/>
    <cellStyle name="Good" xfId="16463" builtinId="26" hidden="1"/>
    <cellStyle name="Good" xfId="16502" builtinId="26" hidden="1"/>
    <cellStyle name="Good" xfId="16542" builtinId="26" hidden="1"/>
    <cellStyle name="Good" xfId="16581" builtinId="26" hidden="1"/>
    <cellStyle name="Good" xfId="16620" builtinId="26" hidden="1"/>
    <cellStyle name="Good" xfId="16779" builtinId="26" hidden="1"/>
    <cellStyle name="Good" xfId="16819" builtinId="26" hidden="1"/>
    <cellStyle name="Good" xfId="16859" builtinId="26" hidden="1"/>
    <cellStyle name="Good" xfId="16897" builtinId="26" hidden="1"/>
    <cellStyle name="Good" xfId="16937" builtinId="26" hidden="1"/>
    <cellStyle name="Good" xfId="16976" builtinId="26" hidden="1"/>
    <cellStyle name="Good" xfId="17016" builtinId="26" hidden="1"/>
    <cellStyle name="Good" xfId="17056" builtinId="26" hidden="1"/>
    <cellStyle name="Good" xfId="17096" builtinId="26" hidden="1"/>
    <cellStyle name="Good" xfId="17134" builtinId="26" hidden="1"/>
    <cellStyle name="Good" xfId="17174" builtinId="26" hidden="1"/>
    <cellStyle name="Good" xfId="17213" builtinId="26" hidden="1"/>
    <cellStyle name="Good" xfId="17253" builtinId="26" hidden="1"/>
    <cellStyle name="Good" xfId="17293" builtinId="26" hidden="1"/>
    <cellStyle name="Good" xfId="17332" builtinId="26" hidden="1"/>
    <cellStyle name="Good" xfId="17373" builtinId="26" hidden="1"/>
    <cellStyle name="Good" xfId="17412" builtinId="26" hidden="1"/>
    <cellStyle name="Good" xfId="17452" builtinId="26" hidden="1"/>
    <cellStyle name="Good" xfId="17491" builtinId="26" hidden="1"/>
    <cellStyle name="Good" xfId="16768" builtinId="26" hidden="1"/>
    <cellStyle name="Good" xfId="16664" builtinId="26" hidden="1"/>
    <cellStyle name="Good" xfId="17564" builtinId="26" hidden="1"/>
    <cellStyle name="Good" xfId="17604" builtinId="26" hidden="1"/>
    <cellStyle name="Good" xfId="17642" builtinId="26" hidden="1"/>
    <cellStyle name="Good" xfId="17682" builtinId="26" hidden="1"/>
    <cellStyle name="Good" xfId="17721" builtinId="26" hidden="1"/>
    <cellStyle name="Good" xfId="17761" builtinId="26" hidden="1"/>
    <cellStyle name="Good" xfId="17801" builtinId="26" hidden="1"/>
    <cellStyle name="Good" xfId="17841" builtinId="26" hidden="1"/>
    <cellStyle name="Good" xfId="17879" builtinId="26" hidden="1"/>
    <cellStyle name="Good" xfId="17919" builtinId="26" hidden="1"/>
    <cellStyle name="Good" xfId="17958" builtinId="26" hidden="1"/>
    <cellStyle name="Good" xfId="17998" builtinId="26" hidden="1"/>
    <cellStyle name="Good" xfId="18038" builtinId="26" hidden="1"/>
    <cellStyle name="Good" xfId="18077" builtinId="26" hidden="1"/>
    <cellStyle name="Good" xfId="18117" builtinId="26" hidden="1"/>
    <cellStyle name="Good" xfId="18156" builtinId="26" hidden="1"/>
    <cellStyle name="Good" xfId="18196" builtinId="26" hidden="1"/>
    <cellStyle name="Good" xfId="18235" builtinId="26" hidden="1"/>
    <cellStyle name="Good" xfId="16675" builtinId="26" hidden="1"/>
    <cellStyle name="Good" xfId="16711" builtinId="26" hidden="1"/>
    <cellStyle name="Good" xfId="18280" builtinId="26" hidden="1"/>
    <cellStyle name="Good" xfId="18320" builtinId="26" hidden="1"/>
    <cellStyle name="Good" xfId="18358" builtinId="26" hidden="1"/>
    <cellStyle name="Good" xfId="18398" builtinId="26" hidden="1"/>
    <cellStyle name="Good" xfId="18437" builtinId="26" hidden="1"/>
    <cellStyle name="Good" xfId="18477" builtinId="26" hidden="1"/>
    <cellStyle name="Good" xfId="18517" builtinId="26" hidden="1"/>
    <cellStyle name="Good" xfId="18557" builtinId="26" hidden="1"/>
    <cellStyle name="Good" xfId="18595" builtinId="26" hidden="1"/>
    <cellStyle name="Good" xfId="18635" builtinId="26" hidden="1"/>
    <cellStyle name="Good" xfId="18674" builtinId="26" hidden="1"/>
    <cellStyle name="Good" xfId="18714" builtinId="26" hidden="1"/>
    <cellStyle name="Good" xfId="18754" builtinId="26" hidden="1"/>
    <cellStyle name="Good" xfId="18793" builtinId="26" hidden="1"/>
    <cellStyle name="Good" xfId="18833" builtinId="26" hidden="1"/>
    <cellStyle name="Good" xfId="18872" builtinId="26" hidden="1"/>
    <cellStyle name="Good" xfId="18912" builtinId="26" hidden="1"/>
    <cellStyle name="Good" xfId="18951" builtinId="26" hidden="1"/>
    <cellStyle name="Good" xfId="3244" builtinId="26" hidden="1"/>
    <cellStyle name="Good" xfId="19073" builtinId="26" hidden="1"/>
    <cellStyle name="Good" xfId="19113" builtinId="26" hidden="1"/>
    <cellStyle name="Good" xfId="19153" builtinId="26" hidden="1"/>
    <cellStyle name="Good" xfId="19191" builtinId="26" hidden="1"/>
    <cellStyle name="Good" xfId="19231" builtinId="26" hidden="1"/>
    <cellStyle name="Good" xfId="19270" builtinId="26" hidden="1"/>
    <cellStyle name="Good" xfId="19310" builtinId="26" hidden="1"/>
    <cellStyle name="Good" xfId="19350" builtinId="26" hidden="1"/>
    <cellStyle name="Good" xfId="19390" builtinId="26" hidden="1"/>
    <cellStyle name="Good" xfId="19428" builtinId="26" hidden="1"/>
    <cellStyle name="Good" xfId="19468" builtinId="26" hidden="1"/>
    <cellStyle name="Good" xfId="19507" builtinId="26" hidden="1"/>
    <cellStyle name="Good" xfId="19547" builtinId="26" hidden="1"/>
    <cellStyle name="Good" xfId="19587" builtinId="26" hidden="1"/>
    <cellStyle name="Good" xfId="19626" builtinId="26" hidden="1"/>
    <cellStyle name="Good" xfId="19666" builtinId="26" hidden="1"/>
    <cellStyle name="Good" xfId="19705" builtinId="26" hidden="1"/>
    <cellStyle name="Good" xfId="19745" builtinId="26" hidden="1"/>
    <cellStyle name="Good" xfId="19784" builtinId="26" hidden="1"/>
    <cellStyle name="Good" xfId="19835" builtinId="26" hidden="1"/>
    <cellStyle name="Good" xfId="19994" builtinId="26" hidden="1"/>
    <cellStyle name="Good" xfId="20034" builtinId="26" hidden="1"/>
    <cellStyle name="Good" xfId="20074" builtinId="26" hidden="1"/>
    <cellStyle name="Good" xfId="20112" builtinId="26" hidden="1"/>
    <cellStyle name="Good" xfId="20152" builtinId="26" hidden="1"/>
    <cellStyle name="Good" xfId="20191" builtinId="26" hidden="1"/>
    <cellStyle name="Good" xfId="20231" builtinId="26" hidden="1"/>
    <cellStyle name="Good" xfId="20271" builtinId="26" hidden="1"/>
    <cellStyle name="Good" xfId="20311" builtinId="26" hidden="1"/>
    <cellStyle name="Good" xfId="20349" builtinId="26" hidden="1"/>
    <cellStyle name="Good" xfId="20389" builtinId="26" hidden="1"/>
    <cellStyle name="Good" xfId="20428" builtinId="26" hidden="1"/>
    <cellStyle name="Good" xfId="20468" builtinId="26" hidden="1"/>
    <cellStyle name="Good" xfId="20508" builtinId="26" hidden="1"/>
    <cellStyle name="Good" xfId="20547" builtinId="26" hidden="1"/>
    <cellStyle name="Good" xfId="20588" builtinId="26" hidden="1"/>
    <cellStyle name="Good" xfId="20627" builtinId="26" hidden="1"/>
    <cellStyle name="Good" xfId="20667" builtinId="26" hidden="1"/>
    <cellStyle name="Good" xfId="20706" builtinId="26" hidden="1"/>
    <cellStyle name="Good" xfId="19983" builtinId="26" hidden="1"/>
    <cellStyle name="Good" xfId="19879" builtinId="26" hidden="1"/>
    <cellStyle name="Good" xfId="20779" builtinId="26" hidden="1"/>
    <cellStyle name="Good" xfId="20819" builtinId="26" hidden="1"/>
    <cellStyle name="Good" xfId="20857" builtinId="26" hidden="1"/>
    <cellStyle name="Good" xfId="20897" builtinId="26" hidden="1"/>
    <cellStyle name="Good" xfId="20936" builtinId="26" hidden="1"/>
    <cellStyle name="Good" xfId="20976" builtinId="26" hidden="1"/>
    <cellStyle name="Good" xfId="21016" builtinId="26" hidden="1"/>
    <cellStyle name="Good" xfId="21056" builtinId="26" hidden="1"/>
    <cellStyle name="Good" xfId="21094" builtinId="26" hidden="1"/>
    <cellStyle name="Good" xfId="21134" builtinId="26" hidden="1"/>
    <cellStyle name="Good" xfId="21173" builtinId="26" hidden="1"/>
    <cellStyle name="Good" xfId="21213" builtinId="26" hidden="1"/>
    <cellStyle name="Good" xfId="21253" builtinId="26" hidden="1"/>
    <cellStyle name="Good" xfId="21292" builtinId="26" hidden="1"/>
    <cellStyle name="Good" xfId="21332" builtinId="26" hidden="1"/>
    <cellStyle name="Good" xfId="21371" builtinId="26" hidden="1"/>
    <cellStyle name="Good" xfId="21411" builtinId="26" hidden="1"/>
    <cellStyle name="Good" xfId="21450" builtinId="26" hidden="1"/>
    <cellStyle name="Good" xfId="19890" builtinId="26" hidden="1"/>
    <cellStyle name="Good" xfId="19926" builtinId="26" hidden="1"/>
    <cellStyle name="Good" xfId="21495" builtinId="26" hidden="1"/>
    <cellStyle name="Good" xfId="21535" builtinId="26" hidden="1"/>
    <cellStyle name="Good" xfId="21573" builtinId="26" hidden="1"/>
    <cellStyle name="Good" xfId="21613" builtinId="26" hidden="1"/>
    <cellStyle name="Good" xfId="21652" builtinId="26" hidden="1"/>
    <cellStyle name="Good" xfId="21692" builtinId="26" hidden="1"/>
    <cellStyle name="Good" xfId="21732" builtinId="26" hidden="1"/>
    <cellStyle name="Good" xfId="21772" builtinId="26" hidden="1"/>
    <cellStyle name="Good" xfId="21810" builtinId="26" hidden="1"/>
    <cellStyle name="Good" xfId="21850" builtinId="26" hidden="1"/>
    <cellStyle name="Good" xfId="21889" builtinId="26" hidden="1"/>
    <cellStyle name="Good" xfId="21929" builtinId="26" hidden="1"/>
    <cellStyle name="Good" xfId="21969" builtinId="26" hidden="1"/>
    <cellStyle name="Good" xfId="22008" builtinId="26" hidden="1"/>
    <cellStyle name="Good" xfId="22048" builtinId="26" hidden="1"/>
    <cellStyle name="Good" xfId="22087" builtinId="26" hidden="1"/>
    <cellStyle name="Good" xfId="22127" builtinId="26" hidden="1"/>
    <cellStyle name="Good" xfId="22166" builtinId="26" hidden="1"/>
    <cellStyle name="Good" xfId="22205" builtinId="26" hidden="1"/>
    <cellStyle name="Good" xfId="22245" builtinId="26" hidden="1"/>
    <cellStyle name="Good" xfId="22285" builtinId="26" hidden="1"/>
    <cellStyle name="Good" xfId="22325" builtinId="26" hidden="1"/>
    <cellStyle name="Good" xfId="22363" builtinId="26" hidden="1"/>
    <cellStyle name="Good" xfId="22403" builtinId="26" hidden="1"/>
    <cellStyle name="Good" xfId="22442" builtinId="26" hidden="1"/>
    <cellStyle name="Good" xfId="22482" builtinId="26" hidden="1"/>
    <cellStyle name="Good" xfId="22522" builtinId="26" hidden="1"/>
    <cellStyle name="Good" xfId="22562" builtinId="26" hidden="1"/>
    <cellStyle name="Good" xfId="22600" builtinId="26" hidden="1"/>
    <cellStyle name="Good" xfId="22640" builtinId="26" hidden="1"/>
    <cellStyle name="Good" xfId="22679" builtinId="26" hidden="1"/>
    <cellStyle name="Good" xfId="22719" builtinId="26" hidden="1"/>
    <cellStyle name="Good" xfId="22759" builtinId="26" hidden="1"/>
    <cellStyle name="Good" xfId="22798" builtinId="26" hidden="1"/>
    <cellStyle name="Good" xfId="22838" builtinId="26" hidden="1"/>
    <cellStyle name="Good" xfId="22877" builtinId="26" hidden="1"/>
    <cellStyle name="Good" xfId="22917" builtinId="26" hidden="1"/>
    <cellStyle name="Good" xfId="22956" builtinId="26" hidden="1"/>
    <cellStyle name="Good" xfId="22995" builtinId="26" hidden="1"/>
    <cellStyle name="Good" xfId="23154" builtinId="26" hidden="1"/>
    <cellStyle name="Good" xfId="23194" builtinId="26" hidden="1"/>
    <cellStyle name="Good" xfId="23234" builtinId="26" hidden="1"/>
    <cellStyle name="Good" xfId="23272" builtinId="26" hidden="1"/>
    <cellStyle name="Good" xfId="23312" builtinId="26" hidden="1"/>
    <cellStyle name="Good" xfId="23351" builtinId="26" hidden="1"/>
    <cellStyle name="Good" xfId="23391" builtinId="26" hidden="1"/>
    <cellStyle name="Good" xfId="23431" builtinId="26" hidden="1"/>
    <cellStyle name="Good" xfId="23471" builtinId="26" hidden="1"/>
    <cellStyle name="Good" xfId="23509" builtinId="26" hidden="1"/>
    <cellStyle name="Good" xfId="23549" builtinId="26" hidden="1"/>
    <cellStyle name="Good" xfId="23588" builtinId="26" hidden="1"/>
    <cellStyle name="Good" xfId="23628" builtinId="26" hidden="1"/>
    <cellStyle name="Good" xfId="23668" builtinId="26" hidden="1"/>
    <cellStyle name="Good" xfId="23707" builtinId="26" hidden="1"/>
    <cellStyle name="Good" xfId="23748" builtinId="26" hidden="1"/>
    <cellStyle name="Good" xfId="23787" builtinId="26" hidden="1"/>
    <cellStyle name="Good" xfId="23827" builtinId="26" hidden="1"/>
    <cellStyle name="Good" xfId="23866" builtinId="26" hidden="1"/>
    <cellStyle name="Good" xfId="23143" builtinId="26" hidden="1"/>
    <cellStyle name="Good" xfId="23039" builtinId="26" hidden="1"/>
    <cellStyle name="Good" xfId="23939" builtinId="26" hidden="1"/>
    <cellStyle name="Good" xfId="23979" builtinId="26" hidden="1"/>
    <cellStyle name="Good" xfId="24017" builtinId="26" hidden="1"/>
    <cellStyle name="Good" xfId="24057" builtinId="26" hidden="1"/>
    <cellStyle name="Good" xfId="24096" builtinId="26" hidden="1"/>
    <cellStyle name="Good" xfId="24136" builtinId="26" hidden="1"/>
    <cellStyle name="Good" xfId="24176" builtinId="26" hidden="1"/>
    <cellStyle name="Good" xfId="24216" builtinId="26" hidden="1"/>
    <cellStyle name="Good" xfId="24254" builtinId="26" hidden="1"/>
    <cellStyle name="Good" xfId="24294" builtinId="26" hidden="1"/>
    <cellStyle name="Good" xfId="24333" builtinId="26" hidden="1"/>
    <cellStyle name="Good" xfId="24373" builtinId="26" hidden="1"/>
    <cellStyle name="Good" xfId="24413" builtinId="26" hidden="1"/>
    <cellStyle name="Good" xfId="24452" builtinId="26" hidden="1"/>
    <cellStyle name="Good" xfId="24492" builtinId="26" hidden="1"/>
    <cellStyle name="Good" xfId="24531" builtinId="26" hidden="1"/>
    <cellStyle name="Good" xfId="24571" builtinId="26" hidden="1"/>
    <cellStyle name="Good" xfId="24610" builtinId="26" hidden="1"/>
    <cellStyle name="Good" xfId="23050" builtinId="26" hidden="1"/>
    <cellStyle name="Good" xfId="23086" builtinId="26" hidden="1"/>
    <cellStyle name="Good" xfId="24655" builtinId="26" hidden="1"/>
    <cellStyle name="Good" xfId="24695" builtinId="26" hidden="1"/>
    <cellStyle name="Good" xfId="24733" builtinId="26" hidden="1"/>
    <cellStyle name="Good" xfId="24773" builtinId="26" hidden="1"/>
    <cellStyle name="Good" xfId="24812" builtinId="26" hidden="1"/>
    <cellStyle name="Good" xfId="24852" builtinId="26" hidden="1"/>
    <cellStyle name="Good" xfId="24892" builtinId="26" hidden="1"/>
    <cellStyle name="Good" xfId="24932" builtinId="26" hidden="1"/>
    <cellStyle name="Good" xfId="24970" builtinId="26" hidden="1"/>
    <cellStyle name="Good" xfId="25010" builtinId="26" hidden="1"/>
    <cellStyle name="Good" xfId="25049" builtinId="26" hidden="1"/>
    <cellStyle name="Good" xfId="25089" builtinId="26" hidden="1"/>
    <cellStyle name="Good" xfId="25129" builtinId="26" hidden="1"/>
    <cellStyle name="Good" xfId="25168" builtinId="26" hidden="1"/>
    <cellStyle name="Good" xfId="25208" builtinId="26" hidden="1"/>
    <cellStyle name="Good" xfId="25247" builtinId="26" hidden="1"/>
    <cellStyle name="Good" xfId="25287" builtinId="26" hidden="1"/>
    <cellStyle name="Good" xfId="25326" builtinId="26" hidden="1"/>
    <cellStyle name="Good" xfId="19062" builtinId="26" hidden="1"/>
    <cellStyle name="Good" xfId="19824" builtinId="26" hidden="1"/>
    <cellStyle name="Good" xfId="18993" builtinId="26" hidden="1"/>
    <cellStyle name="Good" xfId="25392" builtinId="26" hidden="1"/>
    <cellStyle name="Good" xfId="25430" builtinId="26" hidden="1"/>
    <cellStyle name="Good" xfId="25470" builtinId="26" hidden="1"/>
    <cellStyle name="Good" xfId="25509" builtinId="26" hidden="1"/>
    <cellStyle name="Good" xfId="25549" builtinId="26" hidden="1"/>
    <cellStyle name="Good" xfId="25589" builtinId="26" hidden="1"/>
    <cellStyle name="Good" xfId="25629" builtinId="26" hidden="1"/>
    <cellStyle name="Good" xfId="25667" builtinId="26" hidden="1"/>
    <cellStyle name="Good" xfId="25707" builtinId="26" hidden="1"/>
    <cellStyle name="Good" xfId="25746" builtinId="26" hidden="1"/>
    <cellStyle name="Good" xfId="25786" builtinId="26" hidden="1"/>
    <cellStyle name="Good" xfId="25826" builtinId="26" hidden="1"/>
    <cellStyle name="Good" xfId="25865" builtinId="26" hidden="1"/>
    <cellStyle name="Good" xfId="25905" builtinId="26" hidden="1"/>
    <cellStyle name="Good" xfId="25944" builtinId="26" hidden="1"/>
    <cellStyle name="Good" xfId="25984" builtinId="26" hidden="1"/>
    <cellStyle name="Good" xfId="26023" builtinId="26" hidden="1"/>
    <cellStyle name="Good" xfId="26062" builtinId="26" hidden="1"/>
    <cellStyle name="Good" xfId="26221" builtinId="26" hidden="1"/>
    <cellStyle name="Good" xfId="26261" builtinId="26" hidden="1"/>
    <cellStyle name="Good" xfId="26301" builtinId="26" hidden="1"/>
    <cellStyle name="Good" xfId="26339" builtinId="26" hidden="1"/>
    <cellStyle name="Good" xfId="26379" builtinId="26" hidden="1"/>
    <cellStyle name="Good" xfId="26418" builtinId="26" hidden="1"/>
    <cellStyle name="Good" xfId="26458" builtinId="26" hidden="1"/>
    <cellStyle name="Good" xfId="26498" builtinId="26" hidden="1"/>
    <cellStyle name="Good" xfId="26538" builtinId="26" hidden="1"/>
    <cellStyle name="Good" xfId="26576" builtinId="26" hidden="1"/>
    <cellStyle name="Good" xfId="26616" builtinId="26" hidden="1"/>
    <cellStyle name="Good" xfId="26655" builtinId="26" hidden="1"/>
    <cellStyle name="Good" xfId="26695" builtinId="26" hidden="1"/>
    <cellStyle name="Good" xfId="26735" builtinId="26" hidden="1"/>
    <cellStyle name="Good" xfId="26774" builtinId="26" hidden="1"/>
    <cellStyle name="Good" xfId="26815" builtinId="26" hidden="1"/>
    <cellStyle name="Good" xfId="26854" builtinId="26" hidden="1"/>
    <cellStyle name="Good" xfId="26894" builtinId="26" hidden="1"/>
    <cellStyle name="Good" xfId="26933" builtinId="26" hidden="1"/>
    <cellStyle name="Good" xfId="26210" builtinId="26" hidden="1"/>
    <cellStyle name="Good" xfId="26106" builtinId="26" hidden="1"/>
    <cellStyle name="Good" xfId="27006" builtinId="26" hidden="1"/>
    <cellStyle name="Good" xfId="27046" builtinId="26" hidden="1"/>
    <cellStyle name="Good" xfId="27084" builtinId="26" hidden="1"/>
    <cellStyle name="Good" xfId="27124" builtinId="26" hidden="1"/>
    <cellStyle name="Good" xfId="27163" builtinId="26" hidden="1"/>
    <cellStyle name="Good" xfId="27203" builtinId="26" hidden="1"/>
    <cellStyle name="Good" xfId="27243" builtinId="26" hidden="1"/>
    <cellStyle name="Good" xfId="27283" builtinId="26" hidden="1"/>
    <cellStyle name="Good" xfId="27321" builtinId="26" hidden="1"/>
    <cellStyle name="Good" xfId="27361" builtinId="26" hidden="1"/>
    <cellStyle name="Good" xfId="27400" builtinId="26" hidden="1"/>
    <cellStyle name="Good" xfId="27440" builtinId="26" hidden="1"/>
    <cellStyle name="Good" xfId="27480" builtinId="26" hidden="1"/>
    <cellStyle name="Good" xfId="27519" builtinId="26" hidden="1"/>
    <cellStyle name="Good" xfId="27559" builtinId="26" hidden="1"/>
    <cellStyle name="Good" xfId="27598" builtinId="26" hidden="1"/>
    <cellStyle name="Good" xfId="27638" builtinId="26" hidden="1"/>
    <cellStyle name="Good" xfId="27677" builtinId="26" hidden="1"/>
    <cellStyle name="Good" xfId="26117" builtinId="26" hidden="1"/>
    <cellStyle name="Good" xfId="26153" builtinId="26" hidden="1"/>
    <cellStyle name="Good" xfId="27722" builtinId="26" hidden="1"/>
    <cellStyle name="Good" xfId="27762" builtinId="26" hidden="1"/>
    <cellStyle name="Good" xfId="27800" builtinId="26" hidden="1"/>
    <cellStyle name="Good" xfId="27840" builtinId="26" hidden="1"/>
    <cellStyle name="Good" xfId="27879" builtinId="26" hidden="1"/>
    <cellStyle name="Good" xfId="27919" builtinId="26" hidden="1"/>
    <cellStyle name="Good" xfId="27959" builtinId="26" hidden="1"/>
    <cellStyle name="Good" xfId="27999" builtinId="26" hidden="1"/>
    <cellStyle name="Good" xfId="28037" builtinId="26" hidden="1"/>
    <cellStyle name="Good" xfId="28077" builtinId="26" hidden="1"/>
    <cellStyle name="Good" xfId="28116" builtinId="26" hidden="1"/>
    <cellStyle name="Good" xfId="28156" builtinId="26" hidden="1"/>
    <cellStyle name="Good" xfId="28196" builtinId="26" hidden="1"/>
    <cellStyle name="Good" xfId="28235" builtinId="26" hidden="1"/>
    <cellStyle name="Good" xfId="28275" builtinId="26" hidden="1"/>
    <cellStyle name="Good" xfId="28314" builtinId="26" hidden="1"/>
    <cellStyle name="Good" xfId="28354" builtinId="26" hidden="1"/>
    <cellStyle name="Good" xfId="28393" builtinId="26" hidden="1"/>
    <cellStyle name="Good" xfId="28432" builtinId="26" hidden="1"/>
    <cellStyle name="Good" xfId="28556" builtinId="26" hidden="1"/>
    <cellStyle name="Good" xfId="28598" builtinId="26" hidden="1"/>
    <cellStyle name="Good" xfId="28638" builtinId="26" hidden="1"/>
    <cellStyle name="Good" xfId="28676" builtinId="26" hidden="1"/>
    <cellStyle name="Good" xfId="28716" builtinId="26" hidden="1"/>
    <cellStyle name="Good" xfId="28755" builtinId="26" hidden="1"/>
    <cellStyle name="Good" xfId="28795" builtinId="26" hidden="1"/>
    <cellStyle name="Good" xfId="28835" builtinId="26" hidden="1"/>
    <cellStyle name="Good" xfId="28875" builtinId="26" hidden="1"/>
    <cellStyle name="Good" xfId="28913" builtinId="26" hidden="1"/>
    <cellStyle name="Good" xfId="28953" builtinId="26" hidden="1"/>
    <cellStyle name="Good" xfId="28994" builtinId="26" hidden="1"/>
    <cellStyle name="Good" xfId="29034" builtinId="26" hidden="1"/>
    <cellStyle name="Good" xfId="29074" builtinId="26" hidden="1"/>
    <cellStyle name="Good" xfId="29113" builtinId="26" hidden="1"/>
    <cellStyle name="Good" xfId="29154" builtinId="26" hidden="1"/>
    <cellStyle name="Good" xfId="29193" builtinId="26" hidden="1"/>
    <cellStyle name="Good" xfId="29233" builtinId="26" hidden="1"/>
    <cellStyle name="Good" xfId="29272" builtinId="26" hidden="1"/>
    <cellStyle name="Good" xfId="29322" builtinId="26" hidden="1"/>
    <cellStyle name="Good" xfId="29481" builtinId="26" hidden="1"/>
    <cellStyle name="Good" xfId="29523" builtinId="26" hidden="1"/>
    <cellStyle name="Good" xfId="29563" builtinId="26" hidden="1"/>
    <cellStyle name="Good" xfId="29601" builtinId="26" hidden="1"/>
    <cellStyle name="Good" xfId="29641" builtinId="26" hidden="1"/>
    <cellStyle name="Good" xfId="29680" builtinId="26" hidden="1"/>
    <cellStyle name="Good" xfId="29720" builtinId="26" hidden="1"/>
    <cellStyle name="Good" xfId="29760" builtinId="26" hidden="1"/>
    <cellStyle name="Good" xfId="29800" builtinId="26" hidden="1"/>
    <cellStyle name="Good" xfId="29838" builtinId="26" hidden="1"/>
    <cellStyle name="Good" xfId="29878" builtinId="26" hidden="1"/>
    <cellStyle name="Good" xfId="29919" builtinId="26" hidden="1"/>
    <cellStyle name="Good" xfId="29959" builtinId="26" hidden="1"/>
    <cellStyle name="Good" xfId="29999" builtinId="26" hidden="1"/>
    <cellStyle name="Good" xfId="30038" builtinId="26" hidden="1"/>
    <cellStyle name="Good" xfId="30079" builtinId="26" hidden="1"/>
    <cellStyle name="Good" xfId="30118" builtinId="26" hidden="1"/>
    <cellStyle name="Good" xfId="30158" builtinId="26" hidden="1"/>
    <cellStyle name="Good" xfId="30197" builtinId="26" hidden="1"/>
    <cellStyle name="Good" xfId="29470" builtinId="26" hidden="1"/>
    <cellStyle name="Good" xfId="29366" builtinId="26" hidden="1"/>
    <cellStyle name="Good" xfId="30270" builtinId="26" hidden="1"/>
    <cellStyle name="Good" xfId="30310" builtinId="26" hidden="1"/>
    <cellStyle name="Good" xfId="30348" builtinId="26" hidden="1"/>
    <cellStyle name="Good" xfId="30388" builtinId="26" hidden="1"/>
    <cellStyle name="Good" xfId="30427" builtinId="26" hidden="1"/>
    <cellStyle name="Good" xfId="30467" builtinId="26" hidden="1"/>
    <cellStyle name="Good" xfId="30507" builtinId="26" hidden="1"/>
    <cellStyle name="Good" xfId="30547" builtinId="26" hidden="1"/>
    <cellStyle name="Good" xfId="30585" builtinId="26" hidden="1"/>
    <cellStyle name="Good" xfId="30625" builtinId="26" hidden="1"/>
    <cellStyle name="Good" xfId="30664" builtinId="26" hidden="1"/>
    <cellStyle name="Good" xfId="30704" builtinId="26" hidden="1"/>
    <cellStyle name="Good" xfId="30744" builtinId="26" hidden="1"/>
    <cellStyle name="Good" xfId="30783" builtinId="26" hidden="1"/>
    <cellStyle name="Good" xfId="30823" builtinId="26" hidden="1"/>
    <cellStyle name="Good" xfId="30862" builtinId="26" hidden="1"/>
    <cellStyle name="Good" xfId="30902" builtinId="26" hidden="1"/>
    <cellStyle name="Good" xfId="30941" builtinId="26" hidden="1"/>
    <cellStyle name="Good" xfId="29377" builtinId="26" hidden="1"/>
    <cellStyle name="Good" xfId="29413" builtinId="26" hidden="1"/>
    <cellStyle name="Good" xfId="30986" builtinId="26" hidden="1"/>
    <cellStyle name="Good" xfId="31026" builtinId="26" hidden="1"/>
    <cellStyle name="Good" xfId="31064" builtinId="26" hidden="1"/>
    <cellStyle name="Good" xfId="31104" builtinId="26" hidden="1"/>
    <cellStyle name="Good" xfId="31143" builtinId="26" hidden="1"/>
    <cellStyle name="Good" xfId="31183" builtinId="26" hidden="1"/>
    <cellStyle name="Good" xfId="31223" builtinId="26" hidden="1"/>
    <cellStyle name="Good" xfId="31263" builtinId="26" hidden="1"/>
    <cellStyle name="Good" xfId="31301" builtinId="26" hidden="1"/>
    <cellStyle name="Good" xfId="31341" builtinId="26" hidden="1"/>
    <cellStyle name="Good" xfId="31380" builtinId="26" hidden="1"/>
    <cellStyle name="Good" xfId="31420" builtinId="26" hidden="1"/>
    <cellStyle name="Good" xfId="31460" builtinId="26" hidden="1"/>
    <cellStyle name="Good" xfId="31499" builtinId="26" hidden="1"/>
    <cellStyle name="Good" xfId="31539" builtinId="26" hidden="1"/>
    <cellStyle name="Good" xfId="31578" builtinId="26" hidden="1"/>
    <cellStyle name="Good" xfId="31618" builtinId="26" hidden="1"/>
    <cellStyle name="Good" xfId="31657" builtinId="26" hidden="1"/>
    <cellStyle name="Good" xfId="28545" builtinId="26" hidden="1"/>
    <cellStyle name="Good" xfId="28486" builtinId="26" hidden="1"/>
    <cellStyle name="Good" xfId="31710" builtinId="26" hidden="1"/>
    <cellStyle name="Good" xfId="31750" builtinId="26" hidden="1"/>
    <cellStyle name="Good" xfId="31788" builtinId="26" hidden="1"/>
    <cellStyle name="Good" xfId="31828" builtinId="26" hidden="1"/>
    <cellStyle name="Good" xfId="31867" builtinId="26" hidden="1"/>
    <cellStyle name="Good" xfId="31907" builtinId="26" hidden="1"/>
    <cellStyle name="Good" xfId="31947" builtinId="26" hidden="1"/>
    <cellStyle name="Good" xfId="31987" builtinId="26" hidden="1"/>
    <cellStyle name="Good" xfId="32025" builtinId="26" hidden="1"/>
    <cellStyle name="Good" xfId="32065" builtinId="26" hidden="1"/>
    <cellStyle name="Good" xfId="32104" builtinId="26" hidden="1"/>
    <cellStyle name="Good" xfId="32144" builtinId="26" hidden="1"/>
    <cellStyle name="Good" xfId="32184" builtinId="26" hidden="1"/>
    <cellStyle name="Good" xfId="32223" builtinId="26" hidden="1"/>
    <cellStyle name="Good" xfId="32263" builtinId="26" hidden="1"/>
    <cellStyle name="Good" xfId="32302" builtinId="26" hidden="1"/>
    <cellStyle name="Good" xfId="32342" builtinId="26" hidden="1"/>
    <cellStyle name="Good" xfId="32381" builtinId="26" hidden="1"/>
    <cellStyle name="Good" xfId="32420" builtinId="26" hidden="1"/>
    <cellStyle name="Good" xfId="32579" builtinId="26" hidden="1"/>
    <cellStyle name="Good" xfId="32619" builtinId="26" hidden="1"/>
    <cellStyle name="Good" xfId="32659" builtinId="26" hidden="1"/>
    <cellStyle name="Good" xfId="32697" builtinId="26" hidden="1"/>
    <cellStyle name="Good" xfId="32737" builtinId="26" hidden="1"/>
    <cellStyle name="Good" xfId="32776" builtinId="26" hidden="1"/>
    <cellStyle name="Good" xfId="32816" builtinId="26" hidden="1"/>
    <cellStyle name="Good" xfId="32856" builtinId="26" hidden="1"/>
    <cellStyle name="Good" xfId="32896" builtinId="26" hidden="1"/>
    <cellStyle name="Good" xfId="32934" builtinId="26" hidden="1"/>
    <cellStyle name="Good" xfId="32974" builtinId="26" hidden="1"/>
    <cellStyle name="Good" xfId="33013" builtinId="26" hidden="1"/>
    <cellStyle name="Good" xfId="33053" builtinId="26" hidden="1"/>
    <cellStyle name="Good" xfId="33093" builtinId="26" hidden="1"/>
    <cellStyle name="Good" xfId="33132" builtinId="26" hidden="1"/>
    <cellStyle name="Good" xfId="33173" builtinId="26" hidden="1"/>
    <cellStyle name="Good" xfId="33212" builtinId="26" hidden="1"/>
    <cellStyle name="Good" xfId="33252" builtinId="26" hidden="1"/>
    <cellStyle name="Good" xfId="33291" builtinId="26" hidden="1"/>
    <cellStyle name="Good" xfId="32568" builtinId="26" hidden="1"/>
    <cellStyle name="Good" xfId="32464" builtinId="26" hidden="1"/>
    <cellStyle name="Good" xfId="33364" builtinId="26" hidden="1"/>
    <cellStyle name="Good" xfId="33404" builtinId="26" hidden="1"/>
    <cellStyle name="Good" xfId="33442" builtinId="26" hidden="1"/>
    <cellStyle name="Good" xfId="33482" builtinId="26" hidden="1"/>
    <cellStyle name="Good" xfId="33521" builtinId="26" hidden="1"/>
    <cellStyle name="Good" xfId="33561" builtinId="26" hidden="1"/>
    <cellStyle name="Good" xfId="33601" builtinId="26" hidden="1"/>
    <cellStyle name="Good" xfId="33641" builtinId="26" hidden="1"/>
    <cellStyle name="Good" xfId="33679" builtinId="26" hidden="1"/>
    <cellStyle name="Good" xfId="33719" builtinId="26" hidden="1"/>
    <cellStyle name="Good" xfId="33758" builtinId="26" hidden="1"/>
    <cellStyle name="Good" xfId="33798" builtinId="26" hidden="1"/>
    <cellStyle name="Good" xfId="33838" builtinId="26" hidden="1"/>
    <cellStyle name="Good" xfId="33877" builtinId="26" hidden="1"/>
    <cellStyle name="Good" xfId="33917" builtinId="26" hidden="1"/>
    <cellStyle name="Good" xfId="33956" builtinId="26" hidden="1"/>
    <cellStyle name="Good" xfId="33996" builtinId="26" hidden="1"/>
    <cellStyle name="Good" xfId="34035" builtinId="26" hidden="1"/>
    <cellStyle name="Good" xfId="32475" builtinId="26" hidden="1"/>
    <cellStyle name="Good" xfId="32511" builtinId="26" hidden="1"/>
    <cellStyle name="Good" xfId="34080" builtinId="26" hidden="1"/>
    <cellStyle name="Good" xfId="34120" builtinId="26" hidden="1"/>
    <cellStyle name="Good" xfId="34158" builtinId="26" hidden="1"/>
    <cellStyle name="Good" xfId="34198" builtinId="26" hidden="1"/>
    <cellStyle name="Good" xfId="34237" builtinId="26" hidden="1"/>
    <cellStyle name="Good" xfId="34277" builtinId="26" hidden="1"/>
    <cellStyle name="Good" xfId="34317" builtinId="26" hidden="1"/>
    <cellStyle name="Good" xfId="34357" builtinId="26" hidden="1"/>
    <cellStyle name="Good" xfId="34395" builtinId="26" hidden="1"/>
    <cellStyle name="Good" xfId="34435" builtinId="26" hidden="1"/>
    <cellStyle name="Good" xfId="34474" builtinId="26" hidden="1"/>
    <cellStyle name="Good" xfId="34514" builtinId="26" hidden="1"/>
    <cellStyle name="Good" xfId="34554" builtinId="26" hidden="1"/>
    <cellStyle name="Good" xfId="34593" builtinId="26" hidden="1"/>
    <cellStyle name="Good" xfId="34633" builtinId="26" hidden="1"/>
    <cellStyle name="Good" xfId="34672" builtinId="26" hidden="1"/>
    <cellStyle name="Good" xfId="34712" builtinId="26" hidden="1"/>
    <cellStyle name="Good" xfId="34751" builtinId="26" hidden="1"/>
    <cellStyle name="Good" xfId="28512" builtinId="26" hidden="1"/>
    <cellStyle name="Good" xfId="34792" builtinId="26" hidden="1"/>
    <cellStyle name="Good" xfId="34832" builtinId="26" hidden="1"/>
    <cellStyle name="Good" xfId="34872" builtinId="26" hidden="1"/>
    <cellStyle name="Good" xfId="34910" builtinId="26" hidden="1"/>
    <cellStyle name="Good" xfId="34950" builtinId="26" hidden="1"/>
    <cellStyle name="Good" xfId="34989" builtinId="26" hidden="1"/>
    <cellStyle name="Good" xfId="35029" builtinId="26" hidden="1"/>
    <cellStyle name="Good" xfId="35069" builtinId="26" hidden="1"/>
    <cellStyle name="Good" xfId="35109" builtinId="26" hidden="1"/>
    <cellStyle name="Good" xfId="35147" builtinId="26" hidden="1"/>
    <cellStyle name="Good" xfId="35187" builtinId="26" hidden="1"/>
    <cellStyle name="Good" xfId="35226" builtinId="26" hidden="1"/>
    <cellStyle name="Good" xfId="35266" builtinId="26" hidden="1"/>
    <cellStyle name="Good" xfId="35306" builtinId="26" hidden="1"/>
    <cellStyle name="Good" xfId="35345" builtinId="26" hidden="1"/>
    <cellStyle name="Good" xfId="35385" builtinId="26" hidden="1"/>
    <cellStyle name="Good" xfId="35424" builtinId="26" hidden="1"/>
    <cellStyle name="Good" xfId="35464" builtinId="26" hidden="1"/>
    <cellStyle name="Good" xfId="35503" builtinId="26" hidden="1"/>
    <cellStyle name="Good" xfId="35542" builtinId="26" hidden="1"/>
    <cellStyle name="Good" xfId="35701" builtinId="26" hidden="1"/>
    <cellStyle name="Good" xfId="35741" builtinId="26" hidden="1"/>
    <cellStyle name="Good" xfId="35781" builtinId="26" hidden="1"/>
    <cellStyle name="Good" xfId="35819" builtinId="26" hidden="1"/>
    <cellStyle name="Good" xfId="35859" builtinId="26" hidden="1"/>
    <cellStyle name="Good" xfId="35898" builtinId="26" hidden="1"/>
    <cellStyle name="Good" xfId="35938" builtinId="26" hidden="1"/>
    <cellStyle name="Good" xfId="35978" builtinId="26" hidden="1"/>
    <cellStyle name="Good" xfId="36018" builtinId="26" hidden="1"/>
    <cellStyle name="Good" xfId="36056" builtinId="26" hidden="1"/>
    <cellStyle name="Good" xfId="36096" builtinId="26" hidden="1"/>
    <cellStyle name="Good" xfId="36135" builtinId="26" hidden="1"/>
    <cellStyle name="Good" xfId="36175" builtinId="26" hidden="1"/>
    <cellStyle name="Good" xfId="36215" builtinId="26" hidden="1"/>
    <cellStyle name="Good" xfId="36254" builtinId="26" hidden="1"/>
    <cellStyle name="Good" xfId="36295" builtinId="26" hidden="1"/>
    <cellStyle name="Good" xfId="36334" builtinId="26" hidden="1"/>
    <cellStyle name="Good" xfId="36374" builtinId="26" hidden="1"/>
    <cellStyle name="Good" xfId="36413" builtinId="26" hidden="1"/>
    <cellStyle name="Good" xfId="35690" builtinId="26" hidden="1"/>
    <cellStyle name="Good" xfId="35586" builtinId="26" hidden="1"/>
    <cellStyle name="Good" xfId="36486" builtinId="26" hidden="1"/>
    <cellStyle name="Good" xfId="36526" builtinId="26" hidden="1"/>
    <cellStyle name="Good" xfId="36564" builtinId="26" hidden="1"/>
    <cellStyle name="Good" xfId="36604" builtinId="26" hidden="1"/>
    <cellStyle name="Good" xfId="36643" builtinId="26" hidden="1"/>
    <cellStyle name="Good" xfId="36683" builtinId="26" hidden="1"/>
    <cellStyle name="Good" xfId="36723" builtinId="26" hidden="1"/>
    <cellStyle name="Good" xfId="36763" builtinId="26" hidden="1"/>
    <cellStyle name="Good" xfId="36801" builtinId="26" hidden="1"/>
    <cellStyle name="Good" xfId="36841" builtinId="26" hidden="1"/>
    <cellStyle name="Good" xfId="36880" builtinId="26" hidden="1"/>
    <cellStyle name="Good" xfId="36920" builtinId="26" hidden="1"/>
    <cellStyle name="Good" xfId="36960" builtinId="26" hidden="1"/>
    <cellStyle name="Good" xfId="36999" builtinId="26" hidden="1"/>
    <cellStyle name="Good" xfId="37039" builtinId="26" hidden="1"/>
    <cellStyle name="Good" xfId="37078" builtinId="26" hidden="1"/>
    <cellStyle name="Good" xfId="37118" builtinId="26" hidden="1"/>
    <cellStyle name="Good" xfId="37157" builtinId="26" hidden="1"/>
    <cellStyle name="Good" xfId="35597" builtinId="26" hidden="1"/>
    <cellStyle name="Good" xfId="35633" builtinId="26" hidden="1"/>
    <cellStyle name="Good" xfId="37202" builtinId="26" hidden="1"/>
    <cellStyle name="Good" xfId="37242" builtinId="26" hidden="1"/>
    <cellStyle name="Good" xfId="37280" builtinId="26" hidden="1"/>
    <cellStyle name="Good" xfId="37320" builtinId="26" hidden="1"/>
    <cellStyle name="Good" xfId="37359" builtinId="26" hidden="1"/>
    <cellStyle name="Good" xfId="37399" builtinId="26" hidden="1"/>
    <cellStyle name="Good" xfId="37439" builtinId="26" hidden="1"/>
    <cellStyle name="Good" xfId="37479" builtinId="26" hidden="1"/>
    <cellStyle name="Good" xfId="37517" builtinId="26" hidden="1"/>
    <cellStyle name="Good" xfId="37557" builtinId="26" hidden="1"/>
    <cellStyle name="Good" xfId="37596" builtinId="26" hidden="1"/>
    <cellStyle name="Good" xfId="37636" builtinId="26" hidden="1"/>
    <cellStyle name="Good" xfId="37676" builtinId="26" hidden="1"/>
    <cellStyle name="Good" xfId="37715" builtinId="26" hidden="1"/>
    <cellStyle name="Good" xfId="37755" builtinId="26" hidden="1"/>
    <cellStyle name="Good" xfId="37794" builtinId="26" hidden="1"/>
    <cellStyle name="Good" xfId="37834" builtinId="26" hidden="1"/>
    <cellStyle name="Good" xfId="37873" builtinId="26" hidden="1"/>
    <cellStyle name="Good" xfId="37912" builtinId="26" hidden="1"/>
    <cellStyle name="Good" xfId="37952" builtinId="26" hidden="1"/>
    <cellStyle name="Good" xfId="37992" builtinId="26" hidden="1"/>
    <cellStyle name="Good" xfId="38032" builtinId="26" hidden="1"/>
    <cellStyle name="Good" xfId="38070" builtinId="26" hidden="1"/>
    <cellStyle name="Good" xfId="38110" builtinId="26" hidden="1"/>
    <cellStyle name="Good" xfId="38149" builtinId="26" hidden="1"/>
    <cellStyle name="Good" xfId="38189" builtinId="26" hidden="1"/>
    <cellStyle name="Good" xfId="38229" builtinId="26" hidden="1"/>
    <cellStyle name="Good" xfId="38269" builtinId="26" hidden="1"/>
    <cellStyle name="Good" xfId="38307" builtinId="26" hidden="1"/>
    <cellStyle name="Good" xfId="38347" builtinId="26" hidden="1"/>
    <cellStyle name="Good" xfId="38386" builtinId="26" hidden="1"/>
    <cellStyle name="Good" xfId="38426" builtinId="26" hidden="1"/>
    <cellStyle name="Good" xfId="38466" builtinId="26" hidden="1"/>
    <cellStyle name="Good" xfId="38505" builtinId="26" hidden="1"/>
    <cellStyle name="Good" xfId="38545" builtinId="26" hidden="1"/>
    <cellStyle name="Good" xfId="38584" builtinId="26" hidden="1"/>
    <cellStyle name="Good" xfId="38624" builtinId="26" hidden="1"/>
    <cellStyle name="Good" xfId="38663" builtinId="26" hidden="1"/>
    <cellStyle name="Good" xfId="38702" builtinId="26" hidden="1"/>
    <cellStyle name="Good" xfId="38861" builtinId="26" hidden="1"/>
    <cellStyle name="Good" xfId="38901" builtinId="26" hidden="1"/>
    <cellStyle name="Good" xfId="38941" builtinId="26" hidden="1"/>
    <cellStyle name="Good" xfId="38979" builtinId="26" hidden="1"/>
    <cellStyle name="Good" xfId="39019" builtinId="26" hidden="1"/>
    <cellStyle name="Good" xfId="39058" builtinId="26" hidden="1"/>
    <cellStyle name="Good" xfId="39098" builtinId="26" hidden="1"/>
    <cellStyle name="Good" xfId="39138" builtinId="26" hidden="1"/>
    <cellStyle name="Good" xfId="39178" builtinId="26" hidden="1"/>
    <cellStyle name="Good" xfId="39216" builtinId="26" hidden="1"/>
    <cellStyle name="Good" xfId="39256" builtinId="26" hidden="1"/>
    <cellStyle name="Good" xfId="39295" builtinId="26" hidden="1"/>
    <cellStyle name="Good" xfId="39335" builtinId="26" hidden="1"/>
    <cellStyle name="Good" xfId="39375" builtinId="26" hidden="1"/>
    <cellStyle name="Good" xfId="39414" builtinId="26" hidden="1"/>
    <cellStyle name="Good" xfId="39455" builtinId="26" hidden="1"/>
    <cellStyle name="Good" xfId="39494" builtinId="26" hidden="1"/>
    <cellStyle name="Good" xfId="39534" builtinId="26" hidden="1"/>
    <cellStyle name="Good" xfId="39573" builtinId="26" hidden="1"/>
    <cellStyle name="Good" xfId="38850" builtinId="26" hidden="1"/>
    <cellStyle name="Good" xfId="38746" builtinId="26" hidden="1"/>
    <cellStyle name="Good" xfId="39646" builtinId="26" hidden="1"/>
    <cellStyle name="Good" xfId="39686" builtinId="26" hidden="1"/>
    <cellStyle name="Good" xfId="39724" builtinId="26" hidden="1"/>
    <cellStyle name="Good" xfId="39764" builtinId="26" hidden="1"/>
    <cellStyle name="Good" xfId="39803" builtinId="26" hidden="1"/>
    <cellStyle name="Good" xfId="39843" builtinId="26" hidden="1"/>
    <cellStyle name="Good" xfId="39883" builtinId="26" hidden="1"/>
    <cellStyle name="Good" xfId="39923" builtinId="26" hidden="1"/>
    <cellStyle name="Good" xfId="39961" builtinId="26" hidden="1"/>
    <cellStyle name="Good" xfId="40001" builtinId="26" hidden="1"/>
    <cellStyle name="Good" xfId="40040" builtinId="26" hidden="1"/>
    <cellStyle name="Good" xfId="40080" builtinId="26" hidden="1"/>
    <cellStyle name="Good" xfId="40120" builtinId="26" hidden="1"/>
    <cellStyle name="Good" xfId="40159" builtinId="26" hidden="1"/>
    <cellStyle name="Good" xfId="40199" builtinId="26" hidden="1"/>
    <cellStyle name="Good" xfId="40238" builtinId="26" hidden="1"/>
    <cellStyle name="Good" xfId="40278" builtinId="26" hidden="1"/>
    <cellStyle name="Good" xfId="40317" builtinId="26" hidden="1"/>
    <cellStyle name="Good" xfId="38757" builtinId="26" hidden="1"/>
    <cellStyle name="Good" xfId="38793" builtinId="26" hidden="1"/>
    <cellStyle name="Good" xfId="40362" builtinId="26" hidden="1"/>
    <cellStyle name="Good" xfId="40402" builtinId="26" hidden="1"/>
    <cellStyle name="Good" xfId="40440" builtinId="26" hidden="1"/>
    <cellStyle name="Good" xfId="40480" builtinId="26" hidden="1"/>
    <cellStyle name="Good" xfId="40519" builtinId="26" hidden="1"/>
    <cellStyle name="Good" xfId="40559" builtinId="26" hidden="1"/>
    <cellStyle name="Good" xfId="40599" builtinId="26" hidden="1"/>
    <cellStyle name="Good" xfId="40639" builtinId="26" hidden="1"/>
    <cellStyle name="Good" xfId="40677" builtinId="26" hidden="1"/>
    <cellStyle name="Good" xfId="40717" builtinId="26" hidden="1"/>
    <cellStyle name="Good" xfId="40756" builtinId="26" hidden="1"/>
    <cellStyle name="Good" xfId="40796" builtinId="26" hidden="1"/>
    <cellStyle name="Good" xfId="40836" builtinId="26" hidden="1"/>
    <cellStyle name="Good" xfId="40875" builtinId="26" hidden="1"/>
    <cellStyle name="Good" xfId="40915" builtinId="26" hidden="1"/>
    <cellStyle name="Good" xfId="40954" builtinId="26" hidden="1"/>
    <cellStyle name="Good" xfId="40994" builtinId="26" hidden="1"/>
    <cellStyle name="Good" xfId="41033" builtinId="26" hidden="1"/>
    <cellStyle name="Good" xfId="41093" builtinId="26" hidden="1"/>
    <cellStyle name="Good" xfId="41151" builtinId="26" hidden="1"/>
    <cellStyle name="Good" xfId="41191" builtinId="26" hidden="1"/>
    <cellStyle name="Good" xfId="41231" builtinId="26" hidden="1"/>
    <cellStyle name="Good" xfId="41269" builtinId="26" hidden="1"/>
    <cellStyle name="Good" xfId="41309" builtinId="26" hidden="1"/>
    <cellStyle name="Good" xfId="41348" builtinId="26" hidden="1"/>
    <cellStyle name="Good" xfId="41388" builtinId="26" hidden="1"/>
    <cellStyle name="Good" xfId="41428" builtinId="26" hidden="1"/>
    <cellStyle name="Good" xfId="41468" builtinId="26" hidden="1"/>
    <cellStyle name="Good" xfId="41506" builtinId="26" hidden="1"/>
    <cellStyle name="Good" xfId="41546" builtinId="26" hidden="1"/>
    <cellStyle name="Good" xfId="41585" builtinId="26" hidden="1"/>
    <cellStyle name="Good" xfId="41625" builtinId="26" hidden="1"/>
    <cellStyle name="Good" xfId="41665" builtinId="26" hidden="1"/>
    <cellStyle name="Good" xfId="41704" builtinId="26" hidden="1"/>
    <cellStyle name="Good" xfId="41744" builtinId="26" hidden="1"/>
    <cellStyle name="Good" xfId="41783" builtinId="26" hidden="1"/>
    <cellStyle name="Good" xfId="41823" builtinId="26" hidden="1"/>
    <cellStyle name="Good" xfId="41862" builtinId="26" hidden="1"/>
    <cellStyle name="Good" xfId="41084" builtinId="26" hidden="1"/>
    <cellStyle name="Good" xfId="41902" builtinId="26" hidden="1"/>
    <cellStyle name="Good" xfId="41942" builtinId="26" hidden="1"/>
    <cellStyle name="Good" xfId="41982" builtinId="26" hidden="1"/>
    <cellStyle name="Good" xfId="42020" builtinId="26" hidden="1"/>
    <cellStyle name="Good" xfId="42060" builtinId="26" hidden="1"/>
    <cellStyle name="Good" xfId="42099" builtinId="26" hidden="1"/>
    <cellStyle name="Good" xfId="42139" builtinId="26" hidden="1"/>
    <cellStyle name="Good" xfId="42179" builtinId="26" hidden="1"/>
    <cellStyle name="Good" xfId="42219" builtinId="26" hidden="1"/>
    <cellStyle name="Good" xfId="42257" builtinId="26" hidden="1"/>
    <cellStyle name="Good" xfId="42297" builtinId="26" hidden="1"/>
    <cellStyle name="Good" xfId="42336" builtinId="26" hidden="1"/>
    <cellStyle name="Good" xfId="42376" builtinId="26" hidden="1"/>
    <cellStyle name="Good" xfId="42416" builtinId="26" hidden="1"/>
    <cellStyle name="Good" xfId="42455" builtinId="26" hidden="1"/>
    <cellStyle name="Good" xfId="42495" builtinId="26" hidden="1"/>
    <cellStyle name="Good" xfId="42534" builtinId="26" hidden="1"/>
    <cellStyle name="Good" xfId="42574" builtinId="26" hidden="1"/>
    <cellStyle name="Good" xfId="42613" builtinId="26" hidden="1"/>
    <cellStyle name="Good" xfId="42677" builtinId="26" hidden="1"/>
    <cellStyle name="Good" xfId="42731" builtinId="26" hidden="1"/>
    <cellStyle name="Good" xfId="42771" builtinId="26" hidden="1"/>
    <cellStyle name="Good" xfId="42811" builtinId="26" hidden="1"/>
    <cellStyle name="Good" xfId="42849" builtinId="26" hidden="1"/>
    <cellStyle name="Good" xfId="42889" builtinId="26" hidden="1"/>
    <cellStyle name="Good" xfId="42928" builtinId="26" hidden="1"/>
    <cellStyle name="Good" xfId="42968" builtinId="26" hidden="1"/>
    <cellStyle name="Good" xfId="43008" builtinId="26" hidden="1"/>
    <cellStyle name="Good" xfId="43048" builtinId="26" hidden="1"/>
    <cellStyle name="Good" xfId="43086" builtinId="26" hidden="1"/>
    <cellStyle name="Good" xfId="43126" builtinId="26" hidden="1"/>
    <cellStyle name="Good" xfId="43165" builtinId="26" hidden="1"/>
    <cellStyle name="Good" xfId="43205" builtinId="26" hidden="1"/>
    <cellStyle name="Good" xfId="43245" builtinId="26" hidden="1"/>
    <cellStyle name="Good" xfId="43284" builtinId="26" hidden="1"/>
    <cellStyle name="Good" xfId="43324" builtinId="26" hidden="1"/>
    <cellStyle name="Good" xfId="43363" builtinId="26" hidden="1"/>
    <cellStyle name="Good" xfId="43403" builtinId="26" hidden="1"/>
    <cellStyle name="Good" xfId="43442" builtinId="26" hidden="1"/>
    <cellStyle name="Good" xfId="42663" builtinId="26" hidden="1"/>
    <cellStyle name="Good" xfId="43482" builtinId="26" hidden="1"/>
    <cellStyle name="Good" xfId="43522" builtinId="26" hidden="1"/>
    <cellStyle name="Good" xfId="43562" builtinId="26" hidden="1"/>
    <cellStyle name="Good" xfId="43600" builtinId="26" hidden="1"/>
    <cellStyle name="Good" xfId="43640" builtinId="26" hidden="1"/>
    <cellStyle name="Good" xfId="43679" builtinId="26" hidden="1"/>
    <cellStyle name="Good" xfId="43719" builtinId="26" hidden="1"/>
    <cellStyle name="Good" xfId="43759" builtinId="26" hidden="1"/>
    <cellStyle name="Good" xfId="43799" builtinId="26" hidden="1"/>
    <cellStyle name="Good" xfId="43837" builtinId="26" hidden="1"/>
    <cellStyle name="Good" xfId="43877" builtinId="26" hidden="1"/>
    <cellStyle name="Good" xfId="43916" builtinId="26" hidden="1"/>
    <cellStyle name="Good" xfId="43956" builtinId="26" hidden="1"/>
    <cellStyle name="Good" xfId="43996" builtinId="26" hidden="1"/>
    <cellStyle name="Good" xfId="44035" builtinId="26" hidden="1"/>
    <cellStyle name="Good" xfId="44075" builtinId="26" hidden="1"/>
    <cellStyle name="Good" xfId="44114" builtinId="26" hidden="1"/>
    <cellStyle name="Good" xfId="44154" builtinId="26" hidden="1"/>
    <cellStyle name="Good" xfId="44193" builtinId="26" hidden="1"/>
    <cellStyle name="Good" xfId="44257" builtinId="26" hidden="1"/>
    <cellStyle name="Good" xfId="44311" builtinId="26" hidden="1"/>
    <cellStyle name="Good" xfId="44351" builtinId="26" hidden="1"/>
    <cellStyle name="Good" xfId="44391" builtinId="26" hidden="1"/>
    <cellStyle name="Good" xfId="44429" builtinId="26" hidden="1"/>
    <cellStyle name="Good" xfId="44469" builtinId="26" hidden="1"/>
    <cellStyle name="Good" xfId="44508" builtinId="26" hidden="1"/>
    <cellStyle name="Good" xfId="44548" builtinId="26" hidden="1"/>
    <cellStyle name="Good" xfId="44588" builtinId="26" hidden="1"/>
    <cellStyle name="Good" xfId="44628" builtinId="26" hidden="1"/>
    <cellStyle name="Good" xfId="44666" builtinId="26" hidden="1"/>
    <cellStyle name="Good" xfId="44706" builtinId="26" hidden="1"/>
    <cellStyle name="Good" xfId="44745" builtinId="26" hidden="1"/>
    <cellStyle name="Good" xfId="44785" builtinId="26" hidden="1"/>
    <cellStyle name="Good" xfId="44825" builtinId="26" hidden="1"/>
    <cellStyle name="Good" xfId="44864" builtinId="26" hidden="1"/>
    <cellStyle name="Good" xfId="44904" builtinId="26" hidden="1"/>
    <cellStyle name="Good" xfId="44943" builtinId="26" hidden="1"/>
    <cellStyle name="Good" xfId="44983" builtinId="26" hidden="1"/>
    <cellStyle name="Good" xfId="45022" builtinId="26" hidden="1"/>
    <cellStyle name="Good" xfId="44243" builtinId="26" hidden="1"/>
    <cellStyle name="Good" xfId="45062" builtinId="26" hidden="1"/>
    <cellStyle name="Good" xfId="45102" builtinId="26" hidden="1"/>
    <cellStyle name="Good" xfId="45142" builtinId="26" hidden="1"/>
    <cellStyle name="Good" xfId="45180" builtinId="26" hidden="1"/>
    <cellStyle name="Good" xfId="45220" builtinId="26" hidden="1"/>
    <cellStyle name="Good" xfId="45259" builtinId="26" hidden="1"/>
    <cellStyle name="Good" xfId="45299" builtinId="26" hidden="1"/>
    <cellStyle name="Good" xfId="45339" builtinId="26" hidden="1"/>
    <cellStyle name="Good" xfId="45379" builtinId="26" hidden="1"/>
    <cellStyle name="Good" xfId="45417" builtinId="26" hidden="1"/>
    <cellStyle name="Good" xfId="45457" builtinId="26" hidden="1"/>
    <cellStyle name="Good" xfId="45496" builtinId="26" hidden="1"/>
    <cellStyle name="Good" xfId="45536" builtinId="26" hidden="1"/>
    <cellStyle name="Good" xfId="45576" builtinId="26" hidden="1"/>
    <cellStyle name="Good" xfId="45615" builtinId="26" hidden="1"/>
    <cellStyle name="Good" xfId="45655" builtinId="26" hidden="1"/>
    <cellStyle name="Good" xfId="45694" builtinId="26" hidden="1"/>
    <cellStyle name="Good" xfId="45734" builtinId="26" hidden="1"/>
    <cellStyle name="Good" xfId="45773" builtinId="26" hidden="1"/>
    <cellStyle name="Good" xfId="45938"/>
    <cellStyle name="Heading 1" xfId="2" hidden="1"/>
    <cellStyle name="Heading 1" xfId="108" hidden="1"/>
    <cellStyle name="Heading 1" xfId="146" builtinId="16" hidden="1"/>
    <cellStyle name="Heading 1" xfId="186" builtinId="16" hidden="1"/>
    <cellStyle name="Heading 1" xfId="225" builtinId="16" hidden="1"/>
    <cellStyle name="Heading 1" xfId="265" builtinId="16" hidden="1"/>
    <cellStyle name="Heading 1" xfId="305" builtinId="16" hidden="1"/>
    <cellStyle name="Heading 1" xfId="345" builtinId="16" hidden="1"/>
    <cellStyle name="Heading 1" xfId="383" builtinId="16" hidden="1"/>
    <cellStyle name="Heading 1" xfId="423" builtinId="16" hidden="1"/>
    <cellStyle name="Heading 1" xfId="462" builtinId="16" hidden="1"/>
    <cellStyle name="Heading 1" xfId="502" builtinId="16" hidden="1"/>
    <cellStyle name="Heading 1" xfId="542" builtinId="16" hidden="1"/>
    <cellStyle name="Heading 1" xfId="581" builtinId="16" hidden="1"/>
    <cellStyle name="Heading 1" xfId="621" builtinId="16" hidden="1"/>
    <cellStyle name="Heading 1" xfId="660" builtinId="16" hidden="1"/>
    <cellStyle name="Heading 1" xfId="700" builtinId="16" hidden="1"/>
    <cellStyle name="Heading 1" xfId="739" builtinId="16" hidden="1"/>
    <cellStyle name="Heading 1" xfId="778" builtinId="16" hidden="1"/>
    <cellStyle name="Heading 1" xfId="937" builtinId="16" hidden="1"/>
    <cellStyle name="Heading 1" xfId="977" builtinId="16" hidden="1"/>
    <cellStyle name="Heading 1" xfId="1017" builtinId="16" hidden="1"/>
    <cellStyle name="Heading 1" xfId="1055" builtinId="16" hidden="1"/>
    <cellStyle name="Heading 1" xfId="1095" builtinId="16" hidden="1"/>
    <cellStyle name="Heading 1" xfId="1134" builtinId="16" hidden="1"/>
    <cellStyle name="Heading 1" xfId="1174" builtinId="16" hidden="1"/>
    <cellStyle name="Heading 1" xfId="1214" builtinId="16" hidden="1"/>
    <cellStyle name="Heading 1" xfId="1254" builtinId="16" hidden="1"/>
    <cellStyle name="Heading 1" xfId="1292" builtinId="16" hidden="1"/>
    <cellStyle name="Heading 1" xfId="1332" builtinId="16" hidden="1"/>
    <cellStyle name="Heading 1" xfId="1371" builtinId="16" hidden="1"/>
    <cellStyle name="Heading 1" xfId="1411" builtinId="16" hidden="1"/>
    <cellStyle name="Heading 1" xfId="1451" builtinId="16" hidden="1"/>
    <cellStyle name="Heading 1" xfId="1490" builtinId="16" hidden="1"/>
    <cellStyle name="Heading 1" xfId="1531" builtinId="16" hidden="1"/>
    <cellStyle name="Heading 1" xfId="1570" builtinId="16" hidden="1"/>
    <cellStyle name="Heading 1" xfId="1610" builtinId="16" hidden="1"/>
    <cellStyle name="Heading 1" xfId="1649" builtinId="16" hidden="1"/>
    <cellStyle name="Heading 1" xfId="933" builtinId="16" hidden="1"/>
    <cellStyle name="Heading 1" xfId="830" builtinId="16" hidden="1"/>
    <cellStyle name="Heading 1" xfId="1722" builtinId="16" hidden="1"/>
    <cellStyle name="Heading 1" xfId="1762" builtinId="16" hidden="1"/>
    <cellStyle name="Heading 1" xfId="1800" builtinId="16" hidden="1"/>
    <cellStyle name="Heading 1" xfId="1840" builtinId="16" hidden="1"/>
    <cellStyle name="Heading 1" xfId="1879" builtinId="16" hidden="1"/>
    <cellStyle name="Heading 1" xfId="1919" builtinId="16" hidden="1"/>
    <cellStyle name="Heading 1" xfId="1959" builtinId="16" hidden="1"/>
    <cellStyle name="Heading 1" xfId="1999" builtinId="16" hidden="1"/>
    <cellStyle name="Heading 1" xfId="2037" builtinId="16" hidden="1"/>
    <cellStyle name="Heading 1" xfId="2077" builtinId="16" hidden="1"/>
    <cellStyle name="Heading 1" xfId="2116" builtinId="16" hidden="1"/>
    <cellStyle name="Heading 1" xfId="2156" builtinId="16" hidden="1"/>
    <cellStyle name="Heading 1" xfId="2196" builtinId="16" hidden="1"/>
    <cellStyle name="Heading 1" xfId="2235" builtinId="16" hidden="1"/>
    <cellStyle name="Heading 1" xfId="2275" builtinId="16" hidden="1"/>
    <cellStyle name="Heading 1" xfId="2314" builtinId="16" hidden="1"/>
    <cellStyle name="Heading 1" xfId="2354" builtinId="16" hidden="1"/>
    <cellStyle name="Heading 1" xfId="2393" builtinId="16" hidden="1"/>
    <cellStyle name="Heading 1" xfId="834" builtinId="16" hidden="1"/>
    <cellStyle name="Heading 1" xfId="869" builtinId="16" hidden="1"/>
    <cellStyle name="Heading 1" xfId="2438" builtinId="16" hidden="1"/>
    <cellStyle name="Heading 1" xfId="2478" builtinId="16" hidden="1"/>
    <cellStyle name="Heading 1" xfId="2516" builtinId="16" hidden="1"/>
    <cellStyle name="Heading 1" xfId="2556" builtinId="16" hidden="1"/>
    <cellStyle name="Heading 1" xfId="2595" builtinId="16" hidden="1"/>
    <cellStyle name="Heading 1" xfId="2635" builtinId="16" hidden="1"/>
    <cellStyle name="Heading 1" xfId="2675" builtinId="16" hidden="1"/>
    <cellStyle name="Heading 1" xfId="2715" builtinId="16" hidden="1"/>
    <cellStyle name="Heading 1" xfId="2753" builtinId="16" hidden="1"/>
    <cellStyle name="Heading 1" xfId="2793" builtinId="16" hidden="1"/>
    <cellStyle name="Heading 1" xfId="2832" builtinId="16" hidden="1"/>
    <cellStyle name="Heading 1" xfId="2872" builtinId="16" hidden="1"/>
    <cellStyle name="Heading 1" xfId="2912" builtinId="16" hidden="1"/>
    <cellStyle name="Heading 1" xfId="2951" builtinId="16" hidden="1"/>
    <cellStyle name="Heading 1" xfId="2991" builtinId="16" hidden="1"/>
    <cellStyle name="Heading 1" xfId="3030" builtinId="16" hidden="1"/>
    <cellStyle name="Heading 1" xfId="3070" builtinId="16" hidden="1"/>
    <cellStyle name="Heading 1" xfId="3109" builtinId="16" hidden="1"/>
    <cellStyle name="Heading 1" xfId="3148" builtinId="16" hidden="1"/>
    <cellStyle name="Heading 1" xfId="3341" builtinId="16" hidden="1"/>
    <cellStyle name="Heading 1" xfId="3385" builtinId="16" hidden="1"/>
    <cellStyle name="Heading 1" xfId="3425" builtinId="16" hidden="1"/>
    <cellStyle name="Heading 1" xfId="3463" builtinId="16" hidden="1"/>
    <cellStyle name="Heading 1" xfId="3503" builtinId="16" hidden="1"/>
    <cellStyle name="Heading 1" xfId="3542" builtinId="16" hidden="1"/>
    <cellStyle name="Heading 1" xfId="3582" builtinId="16" hidden="1"/>
    <cellStyle name="Heading 1" xfId="3622" builtinId="16" hidden="1"/>
    <cellStyle name="Heading 1" xfId="3662" builtinId="16" hidden="1"/>
    <cellStyle name="Heading 1" xfId="3700" builtinId="16" hidden="1"/>
    <cellStyle name="Heading 1" xfId="3740" builtinId="16" hidden="1"/>
    <cellStyle name="Heading 1" xfId="3783" builtinId="16" hidden="1"/>
    <cellStyle name="Heading 1" xfId="3823" builtinId="16" hidden="1"/>
    <cellStyle name="Heading 1" xfId="3863" builtinId="16" hidden="1"/>
    <cellStyle name="Heading 1" xfId="3902" builtinId="16" hidden="1"/>
    <cellStyle name="Heading 1" xfId="3943" builtinId="16" hidden="1"/>
    <cellStyle name="Heading 1" xfId="3982" builtinId="16" hidden="1"/>
    <cellStyle name="Heading 1" xfId="4022" builtinId="16" hidden="1"/>
    <cellStyle name="Heading 1" xfId="4061" builtinId="16" hidden="1"/>
    <cellStyle name="Heading 1" xfId="4118" builtinId="16" hidden="1"/>
    <cellStyle name="Heading 1" xfId="4277" builtinId="16" hidden="1"/>
    <cellStyle name="Heading 1" xfId="4321" builtinId="16" hidden="1"/>
    <cellStyle name="Heading 1" xfId="4361" builtinId="16" hidden="1"/>
    <cellStyle name="Heading 1" xfId="4399" builtinId="16" hidden="1"/>
    <cellStyle name="Heading 1" xfId="4439" builtinId="16" hidden="1"/>
    <cellStyle name="Heading 1" xfId="4478" builtinId="16" hidden="1"/>
    <cellStyle name="Heading 1" xfId="4518" builtinId="16" hidden="1"/>
    <cellStyle name="Heading 1" xfId="4558" builtinId="16" hidden="1"/>
    <cellStyle name="Heading 1" xfId="4598" builtinId="16" hidden="1"/>
    <cellStyle name="Heading 1" xfId="4636" builtinId="16" hidden="1"/>
    <cellStyle name="Heading 1" xfId="4676" builtinId="16" hidden="1"/>
    <cellStyle name="Heading 1" xfId="4719" builtinId="16" hidden="1"/>
    <cellStyle name="Heading 1" xfId="4759" builtinId="16" hidden="1"/>
    <cellStyle name="Heading 1" xfId="4799" builtinId="16" hidden="1"/>
    <cellStyle name="Heading 1" xfId="4838" builtinId="16" hidden="1"/>
    <cellStyle name="Heading 1" xfId="4879" builtinId="16" hidden="1"/>
    <cellStyle name="Heading 1" xfId="4918" builtinId="16" hidden="1"/>
    <cellStyle name="Heading 1" xfId="4958" builtinId="16" hidden="1"/>
    <cellStyle name="Heading 1" xfId="4997" builtinId="16" hidden="1"/>
    <cellStyle name="Heading 1" xfId="4273" builtinId="16" hidden="1"/>
    <cellStyle name="Heading 1" xfId="4170" builtinId="16" hidden="1"/>
    <cellStyle name="Heading 1" xfId="5070" builtinId="16" hidden="1"/>
    <cellStyle name="Heading 1" xfId="5110" builtinId="16" hidden="1"/>
    <cellStyle name="Heading 1" xfId="5148" builtinId="16" hidden="1"/>
    <cellStyle name="Heading 1" xfId="5188" builtinId="16" hidden="1"/>
    <cellStyle name="Heading 1" xfId="5227" builtinId="16" hidden="1"/>
    <cellStyle name="Heading 1" xfId="5267" builtinId="16" hidden="1"/>
    <cellStyle name="Heading 1" xfId="5307" builtinId="16" hidden="1"/>
    <cellStyle name="Heading 1" xfId="5347" builtinId="16" hidden="1"/>
    <cellStyle name="Heading 1" xfId="5385" builtinId="16" hidden="1"/>
    <cellStyle name="Heading 1" xfId="5425" builtinId="16" hidden="1"/>
    <cellStyle name="Heading 1" xfId="5464" builtinId="16" hidden="1"/>
    <cellStyle name="Heading 1" xfId="5504" builtinId="16" hidden="1"/>
    <cellStyle name="Heading 1" xfId="5544" builtinId="16" hidden="1"/>
    <cellStyle name="Heading 1" xfId="5583" builtinId="16" hidden="1"/>
    <cellStyle name="Heading 1" xfId="5623" builtinId="16" hidden="1"/>
    <cellStyle name="Heading 1" xfId="5662" builtinId="16" hidden="1"/>
    <cellStyle name="Heading 1" xfId="5702" builtinId="16" hidden="1"/>
    <cellStyle name="Heading 1" xfId="5741" builtinId="16" hidden="1"/>
    <cellStyle name="Heading 1" xfId="4174" builtinId="16" hidden="1"/>
    <cellStyle name="Heading 1" xfId="4209" builtinId="16" hidden="1"/>
    <cellStyle name="Heading 1" xfId="5786" builtinId="16" hidden="1"/>
    <cellStyle name="Heading 1" xfId="5826" builtinId="16" hidden="1"/>
    <cellStyle name="Heading 1" xfId="5864" builtinId="16" hidden="1"/>
    <cellStyle name="Heading 1" xfId="5904" builtinId="16" hidden="1"/>
    <cellStyle name="Heading 1" xfId="5943" builtinId="16" hidden="1"/>
    <cellStyle name="Heading 1" xfId="5983" builtinId="16" hidden="1"/>
    <cellStyle name="Heading 1" xfId="6023" builtinId="16" hidden="1"/>
    <cellStyle name="Heading 1" xfId="6063" builtinId="16" hidden="1"/>
    <cellStyle name="Heading 1" xfId="6101" builtinId="16" hidden="1"/>
    <cellStyle name="Heading 1" xfId="6141" builtinId="16" hidden="1"/>
    <cellStyle name="Heading 1" xfId="6180" builtinId="16" hidden="1"/>
    <cellStyle name="Heading 1" xfId="6220" builtinId="16" hidden="1"/>
    <cellStyle name="Heading 1" xfId="6260" builtinId="16" hidden="1"/>
    <cellStyle name="Heading 1" xfId="6299" builtinId="16" hidden="1"/>
    <cellStyle name="Heading 1" xfId="6339" builtinId="16" hidden="1"/>
    <cellStyle name="Heading 1" xfId="6378" builtinId="16" hidden="1"/>
    <cellStyle name="Heading 1" xfId="6418" builtinId="16" hidden="1"/>
    <cellStyle name="Heading 1" xfId="6457" builtinId="16" hidden="1"/>
    <cellStyle name="Heading 1" xfId="3337" builtinId="16" hidden="1"/>
    <cellStyle name="Heading 1" xfId="3210" builtinId="16" hidden="1"/>
    <cellStyle name="Heading 1" xfId="6512" builtinId="16" hidden="1"/>
    <cellStyle name="Heading 1" xfId="6552" builtinId="16" hidden="1"/>
    <cellStyle name="Heading 1" xfId="6590" builtinId="16" hidden="1"/>
    <cellStyle name="Heading 1" xfId="6630" builtinId="16" hidden="1"/>
    <cellStyle name="Heading 1" xfId="6669" builtinId="16" hidden="1"/>
    <cellStyle name="Heading 1" xfId="6709" builtinId="16" hidden="1"/>
    <cellStyle name="Heading 1" xfId="6749" builtinId="16" hidden="1"/>
    <cellStyle name="Heading 1" xfId="6789" builtinId="16" hidden="1"/>
    <cellStyle name="Heading 1" xfId="6827" builtinId="16" hidden="1"/>
    <cellStyle name="Heading 1" xfId="6867" builtinId="16" hidden="1"/>
    <cellStyle name="Heading 1" xfId="6908" builtinId="16" hidden="1"/>
    <cellStyle name="Heading 1" xfId="6948" builtinId="16" hidden="1"/>
    <cellStyle name="Heading 1" xfId="6988" builtinId="16" hidden="1"/>
    <cellStyle name="Heading 1" xfId="7027" builtinId="16" hidden="1"/>
    <cellStyle name="Heading 1" xfId="7068" builtinId="16" hidden="1"/>
    <cellStyle name="Heading 1" xfId="7107" builtinId="16" hidden="1"/>
    <cellStyle name="Heading 1" xfId="7147" builtinId="16" hidden="1"/>
    <cellStyle name="Heading 1" xfId="7186" builtinId="16" hidden="1"/>
    <cellStyle name="Heading 1" xfId="7236" builtinId="16" hidden="1"/>
    <cellStyle name="Heading 1" xfId="7395" builtinId="16" hidden="1"/>
    <cellStyle name="Heading 1" xfId="7437" builtinId="16" hidden="1"/>
    <cellStyle name="Heading 1" xfId="7477" builtinId="16" hidden="1"/>
    <cellStyle name="Heading 1" xfId="7515" builtinId="16" hidden="1"/>
    <cellStyle name="Heading 1" xfId="7555" builtinId="16" hidden="1"/>
    <cellStyle name="Heading 1" xfId="7594" builtinId="16" hidden="1"/>
    <cellStyle name="Heading 1" xfId="7634" builtinId="16" hidden="1"/>
    <cellStyle name="Heading 1" xfId="7674" builtinId="16" hidden="1"/>
    <cellStyle name="Heading 1" xfId="7714" builtinId="16" hidden="1"/>
    <cellStyle name="Heading 1" xfId="7752" builtinId="16" hidden="1"/>
    <cellStyle name="Heading 1" xfId="7792" builtinId="16" hidden="1"/>
    <cellStyle name="Heading 1" xfId="7833" builtinId="16" hidden="1"/>
    <cellStyle name="Heading 1" xfId="7873" builtinId="16" hidden="1"/>
    <cellStyle name="Heading 1" xfId="7913" builtinId="16" hidden="1"/>
    <cellStyle name="Heading 1" xfId="7952" builtinId="16" hidden="1"/>
    <cellStyle name="Heading 1" xfId="7993" builtinId="16" hidden="1"/>
    <cellStyle name="Heading 1" xfId="8032" builtinId="16" hidden="1"/>
    <cellStyle name="Heading 1" xfId="8072" builtinId="16" hidden="1"/>
    <cellStyle name="Heading 1" xfId="8111" builtinId="16" hidden="1"/>
    <cellStyle name="Heading 1" xfId="7391" builtinId="16" hidden="1"/>
    <cellStyle name="Heading 1" xfId="7288" builtinId="16" hidden="1"/>
    <cellStyle name="Heading 1" xfId="8184" builtinId="16" hidden="1"/>
    <cellStyle name="Heading 1" xfId="8224" builtinId="16" hidden="1"/>
    <cellStyle name="Heading 1" xfId="8262" builtinId="16" hidden="1"/>
    <cellStyle name="Heading 1" xfId="8302" builtinId="16" hidden="1"/>
    <cellStyle name="Heading 1" xfId="8341" builtinId="16" hidden="1"/>
    <cellStyle name="Heading 1" xfId="8381" builtinId="16" hidden="1"/>
    <cellStyle name="Heading 1" xfId="8421" builtinId="16" hidden="1"/>
    <cellStyle name="Heading 1" xfId="8461" builtinId="16" hidden="1"/>
    <cellStyle name="Heading 1" xfId="8499" builtinId="16" hidden="1"/>
    <cellStyle name="Heading 1" xfId="8539" builtinId="16" hidden="1"/>
    <cellStyle name="Heading 1" xfId="8578" builtinId="16" hidden="1"/>
    <cellStyle name="Heading 1" xfId="8618" builtinId="16" hidden="1"/>
    <cellStyle name="Heading 1" xfId="8658" builtinId="16" hidden="1"/>
    <cellStyle name="Heading 1" xfId="8697" builtinId="16" hidden="1"/>
    <cellStyle name="Heading 1" xfId="8737" builtinId="16" hidden="1"/>
    <cellStyle name="Heading 1" xfId="8776" builtinId="16" hidden="1"/>
    <cellStyle name="Heading 1" xfId="8816" builtinId="16" hidden="1"/>
    <cellStyle name="Heading 1" xfId="8855" builtinId="16" hidden="1"/>
    <cellStyle name="Heading 1" xfId="7292" builtinId="16" hidden="1"/>
    <cellStyle name="Heading 1" xfId="7327" builtinId="16" hidden="1"/>
    <cellStyle name="Heading 1" xfId="8900" builtinId="16" hidden="1"/>
    <cellStyle name="Heading 1" xfId="8940" builtinId="16" hidden="1"/>
    <cellStyle name="Heading 1" xfId="8978" builtinId="16" hidden="1"/>
    <cellStyle name="Heading 1" xfId="9018" builtinId="16" hidden="1"/>
    <cellStyle name="Heading 1" xfId="9057" builtinId="16" hidden="1"/>
    <cellStyle name="Heading 1" xfId="9097" builtinId="16" hidden="1"/>
    <cellStyle name="Heading 1" xfId="9137" builtinId="16" hidden="1"/>
    <cellStyle name="Heading 1" xfId="9177" builtinId="16" hidden="1"/>
    <cellStyle name="Heading 1" xfId="9215" builtinId="16" hidden="1"/>
    <cellStyle name="Heading 1" xfId="9255" builtinId="16" hidden="1"/>
    <cellStyle name="Heading 1" xfId="9294" builtinId="16" hidden="1"/>
    <cellStyle name="Heading 1" xfId="9334" builtinId="16" hidden="1"/>
    <cellStyle name="Heading 1" xfId="9374" builtinId="16" hidden="1"/>
    <cellStyle name="Heading 1" xfId="9413" builtinId="16" hidden="1"/>
    <cellStyle name="Heading 1" xfId="9453" builtinId="16" hidden="1"/>
    <cellStyle name="Heading 1" xfId="9492" builtinId="16" hidden="1"/>
    <cellStyle name="Heading 1" xfId="9532" builtinId="16" hidden="1"/>
    <cellStyle name="Heading 1" xfId="9571" builtinId="16" hidden="1"/>
    <cellStyle name="Heading 1" xfId="4112" builtinId="16" hidden="1"/>
    <cellStyle name="Heading 1" xfId="9612" builtinId="16" hidden="1"/>
    <cellStyle name="Heading 1" xfId="9652" builtinId="16" hidden="1"/>
    <cellStyle name="Heading 1" xfId="9692" builtinId="16" hidden="1"/>
    <cellStyle name="Heading 1" xfId="9730" builtinId="16" hidden="1"/>
    <cellStyle name="Heading 1" xfId="9770" builtinId="16" hidden="1"/>
    <cellStyle name="Heading 1" xfId="9809" builtinId="16" hidden="1"/>
    <cellStyle name="Heading 1" xfId="9849" builtinId="16" hidden="1"/>
    <cellStyle name="Heading 1" xfId="9889" builtinId="16" hidden="1"/>
    <cellStyle name="Heading 1" xfId="9929" builtinId="16" hidden="1"/>
    <cellStyle name="Heading 1" xfId="9967" builtinId="16" hidden="1"/>
    <cellStyle name="Heading 1" xfId="10007" builtinId="16" hidden="1"/>
    <cellStyle name="Heading 1" xfId="10046" builtinId="16" hidden="1"/>
    <cellStyle name="Heading 1" xfId="10086" builtinId="16" hidden="1"/>
    <cellStyle name="Heading 1" xfId="10126" builtinId="16" hidden="1"/>
    <cellStyle name="Heading 1" xfId="10165" builtinId="16" hidden="1"/>
    <cellStyle name="Heading 1" xfId="10205" builtinId="16" hidden="1"/>
    <cellStyle name="Heading 1" xfId="10244" builtinId="16" hidden="1"/>
    <cellStyle name="Heading 1" xfId="10284" builtinId="16" hidden="1"/>
    <cellStyle name="Heading 1" xfId="10323" builtinId="16" hidden="1"/>
    <cellStyle name="Heading 1" xfId="10362" builtinId="16" hidden="1"/>
    <cellStyle name="Heading 1" xfId="10521" builtinId="16" hidden="1"/>
    <cellStyle name="Heading 1" xfId="10561" builtinId="16" hidden="1"/>
    <cellStyle name="Heading 1" xfId="10601" builtinId="16" hidden="1"/>
    <cellStyle name="Heading 1" xfId="10639" builtinId="16" hidden="1"/>
    <cellStyle name="Heading 1" xfId="10679" builtinId="16" hidden="1"/>
    <cellStyle name="Heading 1" xfId="10718" builtinId="16" hidden="1"/>
    <cellStyle name="Heading 1" xfId="10758" builtinId="16" hidden="1"/>
    <cellStyle name="Heading 1" xfId="10798" builtinId="16" hidden="1"/>
    <cellStyle name="Heading 1" xfId="10838" builtinId="16" hidden="1"/>
    <cellStyle name="Heading 1" xfId="10876" builtinId="16" hidden="1"/>
    <cellStyle name="Heading 1" xfId="10916" builtinId="16" hidden="1"/>
    <cellStyle name="Heading 1" xfId="10955" builtinId="16" hidden="1"/>
    <cellStyle name="Heading 1" xfId="10995" builtinId="16" hidden="1"/>
    <cellStyle name="Heading 1" xfId="11035" builtinId="16" hidden="1"/>
    <cellStyle name="Heading 1" xfId="11074" builtinId="16" hidden="1"/>
    <cellStyle name="Heading 1" xfId="11115" builtinId="16" hidden="1"/>
    <cellStyle name="Heading 1" xfId="11154" builtinId="16" hidden="1"/>
    <cellStyle name="Heading 1" xfId="11194" builtinId="16" hidden="1"/>
    <cellStyle name="Heading 1" xfId="11233" builtinId="16" hidden="1"/>
    <cellStyle name="Heading 1" xfId="10517" builtinId="16" hidden="1"/>
    <cellStyle name="Heading 1" xfId="10414" builtinId="16" hidden="1"/>
    <cellStyle name="Heading 1" xfId="11306" builtinId="16" hidden="1"/>
    <cellStyle name="Heading 1" xfId="11346" builtinId="16" hidden="1"/>
    <cellStyle name="Heading 1" xfId="11384" builtinId="16" hidden="1"/>
    <cellStyle name="Heading 1" xfId="11424" builtinId="16" hidden="1"/>
    <cellStyle name="Heading 1" xfId="11463" builtinId="16" hidden="1"/>
    <cellStyle name="Heading 1" xfId="11503" builtinId="16" hidden="1"/>
    <cellStyle name="Heading 1" xfId="11543" builtinId="16" hidden="1"/>
    <cellStyle name="Heading 1" xfId="11583" builtinId="16" hidden="1"/>
    <cellStyle name="Heading 1" xfId="11621" builtinId="16" hidden="1"/>
    <cellStyle name="Heading 1" xfId="11661" builtinId="16" hidden="1"/>
    <cellStyle name="Heading 1" xfId="11700" builtinId="16" hidden="1"/>
    <cellStyle name="Heading 1" xfId="11740" builtinId="16" hidden="1"/>
    <cellStyle name="Heading 1" xfId="11780" builtinId="16" hidden="1"/>
    <cellStyle name="Heading 1" xfId="11819" builtinId="16" hidden="1"/>
    <cellStyle name="Heading 1" xfId="11859" builtinId="16" hidden="1"/>
    <cellStyle name="Heading 1" xfId="11898" builtinId="16" hidden="1"/>
    <cellStyle name="Heading 1" xfId="11938" builtinId="16" hidden="1"/>
    <cellStyle name="Heading 1" xfId="11977" builtinId="16" hidden="1"/>
    <cellStyle name="Heading 1" xfId="10418" builtinId="16" hidden="1"/>
    <cellStyle name="Heading 1" xfId="10453" builtinId="16" hidden="1"/>
    <cellStyle name="Heading 1" xfId="12022" builtinId="16" hidden="1"/>
    <cellStyle name="Heading 1" xfId="12062" builtinId="16" hidden="1"/>
    <cellStyle name="Heading 1" xfId="12100" builtinId="16" hidden="1"/>
    <cellStyle name="Heading 1" xfId="12140" builtinId="16" hidden="1"/>
    <cellStyle name="Heading 1" xfId="12179" builtinId="16" hidden="1"/>
    <cellStyle name="Heading 1" xfId="12219" builtinId="16" hidden="1"/>
    <cellStyle name="Heading 1" xfId="12259" builtinId="16" hidden="1"/>
    <cellStyle name="Heading 1" xfId="12299" builtinId="16" hidden="1"/>
    <cellStyle name="Heading 1" xfId="12337" builtinId="16" hidden="1"/>
    <cellStyle name="Heading 1" xfId="12377" builtinId="16" hidden="1"/>
    <cellStyle name="Heading 1" xfId="12416" builtinId="16" hidden="1"/>
    <cellStyle name="Heading 1" xfId="12456" builtinId="16" hidden="1"/>
    <cellStyle name="Heading 1" xfId="12496" builtinId="16" hidden="1"/>
    <cellStyle name="Heading 1" xfId="12535" builtinId="16" hidden="1"/>
    <cellStyle name="Heading 1" xfId="12575" builtinId="16" hidden="1"/>
    <cellStyle name="Heading 1" xfId="12614" builtinId="16" hidden="1"/>
    <cellStyle name="Heading 1" xfId="12654" builtinId="16" hidden="1"/>
    <cellStyle name="Heading 1" xfId="12693" builtinId="16" hidden="1"/>
    <cellStyle name="Heading 1" xfId="12732" builtinId="16" hidden="1"/>
    <cellStyle name="Heading 1" xfId="12772" builtinId="16" hidden="1"/>
    <cellStyle name="Heading 1" xfId="12812" builtinId="16" hidden="1"/>
    <cellStyle name="Heading 1" xfId="12852" builtinId="16" hidden="1"/>
    <cellStyle name="Heading 1" xfId="12890" builtinId="16" hidden="1"/>
    <cellStyle name="Heading 1" xfId="12930" builtinId="16" hidden="1"/>
    <cellStyle name="Heading 1" xfId="12969" builtinId="16" hidden="1"/>
    <cellStyle name="Heading 1" xfId="13009" builtinId="16" hidden="1"/>
    <cellStyle name="Heading 1" xfId="13049" builtinId="16" hidden="1"/>
    <cellStyle name="Heading 1" xfId="13089" builtinId="16" hidden="1"/>
    <cellStyle name="Heading 1" xfId="13127" builtinId="16" hidden="1"/>
    <cellStyle name="Heading 1" xfId="13167" builtinId="16" hidden="1"/>
    <cellStyle name="Heading 1" xfId="13206" builtinId="16" hidden="1"/>
    <cellStyle name="Heading 1" xfId="13246" builtinId="16" hidden="1"/>
    <cellStyle name="Heading 1" xfId="13286" builtinId="16" hidden="1"/>
    <cellStyle name="Heading 1" xfId="13325" builtinId="16" hidden="1"/>
    <cellStyle name="Heading 1" xfId="13365" builtinId="16" hidden="1"/>
    <cellStyle name="Heading 1" xfId="13404" builtinId="16" hidden="1"/>
    <cellStyle name="Heading 1" xfId="13444" builtinId="16" hidden="1"/>
    <cellStyle name="Heading 1" xfId="13483" builtinId="16" hidden="1"/>
    <cellStyle name="Heading 1" xfId="13522" builtinId="16" hidden="1"/>
    <cellStyle name="Heading 1" xfId="13681" builtinId="16" hidden="1"/>
    <cellStyle name="Heading 1" xfId="13721" builtinId="16" hidden="1"/>
    <cellStyle name="Heading 1" xfId="13761" builtinId="16" hidden="1"/>
    <cellStyle name="Heading 1" xfId="13799" builtinId="16" hidden="1"/>
    <cellStyle name="Heading 1" xfId="13839" builtinId="16" hidden="1"/>
    <cellStyle name="Heading 1" xfId="13878" builtinId="16" hidden="1"/>
    <cellStyle name="Heading 1" xfId="13918" builtinId="16" hidden="1"/>
    <cellStyle name="Heading 1" xfId="13958" builtinId="16" hidden="1"/>
    <cellStyle name="Heading 1" xfId="13998" builtinId="16" hidden="1"/>
    <cellStyle name="Heading 1" xfId="14036" builtinId="16" hidden="1"/>
    <cellStyle name="Heading 1" xfId="14076" builtinId="16" hidden="1"/>
    <cellStyle name="Heading 1" xfId="14115" builtinId="16" hidden="1"/>
    <cellStyle name="Heading 1" xfId="14155" builtinId="16" hidden="1"/>
    <cellStyle name="Heading 1" xfId="14195" builtinId="16" hidden="1"/>
    <cellStyle name="Heading 1" xfId="14234" builtinId="16" hidden="1"/>
    <cellStyle name="Heading 1" xfId="14275" builtinId="16" hidden="1"/>
    <cellStyle name="Heading 1" xfId="14314" builtinId="16" hidden="1"/>
    <cellStyle name="Heading 1" xfId="14354" builtinId="16" hidden="1"/>
    <cellStyle name="Heading 1" xfId="14393" builtinId="16" hidden="1"/>
    <cellStyle name="Heading 1" xfId="13677" builtinId="16" hidden="1"/>
    <cellStyle name="Heading 1" xfId="13574" builtinId="16" hidden="1"/>
    <cellStyle name="Heading 1" xfId="14466" builtinId="16" hidden="1"/>
    <cellStyle name="Heading 1" xfId="14506" builtinId="16" hidden="1"/>
    <cellStyle name="Heading 1" xfId="14544" builtinId="16" hidden="1"/>
    <cellStyle name="Heading 1" xfId="14584" builtinId="16" hidden="1"/>
    <cellStyle name="Heading 1" xfId="14623" builtinId="16" hidden="1"/>
    <cellStyle name="Heading 1" xfId="14663" builtinId="16" hidden="1"/>
    <cellStyle name="Heading 1" xfId="14703" builtinId="16" hidden="1"/>
    <cellStyle name="Heading 1" xfId="14743" builtinId="16" hidden="1"/>
    <cellStyle name="Heading 1" xfId="14781" builtinId="16" hidden="1"/>
    <cellStyle name="Heading 1" xfId="14821" builtinId="16" hidden="1"/>
    <cellStyle name="Heading 1" xfId="14860" builtinId="16" hidden="1"/>
    <cellStyle name="Heading 1" xfId="14900" builtinId="16" hidden="1"/>
    <cellStyle name="Heading 1" xfId="14940" builtinId="16" hidden="1"/>
    <cellStyle name="Heading 1" xfId="14979" builtinId="16" hidden="1"/>
    <cellStyle name="Heading 1" xfId="15019" builtinId="16" hidden="1"/>
    <cellStyle name="Heading 1" xfId="15058" builtinId="16" hidden="1"/>
    <cellStyle name="Heading 1" xfId="15098" builtinId="16" hidden="1"/>
    <cellStyle name="Heading 1" xfId="15137" builtinId="16" hidden="1"/>
    <cellStyle name="Heading 1" xfId="13578" builtinId="16" hidden="1"/>
    <cellStyle name="Heading 1" xfId="13613" builtinId="16" hidden="1"/>
    <cellStyle name="Heading 1" xfId="15182" builtinId="16" hidden="1"/>
    <cellStyle name="Heading 1" xfId="15222" builtinId="16" hidden="1"/>
    <cellStyle name="Heading 1" xfId="15260" builtinId="16" hidden="1"/>
    <cellStyle name="Heading 1" xfId="15300" builtinId="16" hidden="1"/>
    <cellStyle name="Heading 1" xfId="15339" builtinId="16" hidden="1"/>
    <cellStyle name="Heading 1" xfId="15379" builtinId="16" hidden="1"/>
    <cellStyle name="Heading 1" xfId="15419" builtinId="16" hidden="1"/>
    <cellStyle name="Heading 1" xfId="15459" builtinId="16" hidden="1"/>
    <cellStyle name="Heading 1" xfId="15497" builtinId="16" hidden="1"/>
    <cellStyle name="Heading 1" xfId="15537" builtinId="16" hidden="1"/>
    <cellStyle name="Heading 1" xfId="15576" builtinId="16" hidden="1"/>
    <cellStyle name="Heading 1" xfId="15616" builtinId="16" hidden="1"/>
    <cellStyle name="Heading 1" xfId="15656" builtinId="16" hidden="1"/>
    <cellStyle name="Heading 1" xfId="15695" builtinId="16" hidden="1"/>
    <cellStyle name="Heading 1" xfId="15735" builtinId="16" hidden="1"/>
    <cellStyle name="Heading 1" xfId="15774" builtinId="16" hidden="1"/>
    <cellStyle name="Heading 1" xfId="15814" builtinId="16" hidden="1"/>
    <cellStyle name="Heading 1" xfId="15853" builtinId="16" hidden="1"/>
    <cellStyle name="Heading 1" xfId="3214" builtinId="16" hidden="1"/>
    <cellStyle name="Heading 1" xfId="3265" builtinId="16" hidden="1"/>
    <cellStyle name="Heading 1" xfId="15906" builtinId="16" hidden="1"/>
    <cellStyle name="Heading 1" xfId="15946" builtinId="16" hidden="1"/>
    <cellStyle name="Heading 1" xfId="15984" builtinId="16" hidden="1"/>
    <cellStyle name="Heading 1" xfId="16024" builtinId="16" hidden="1"/>
    <cellStyle name="Heading 1" xfId="16063" builtinId="16" hidden="1"/>
    <cellStyle name="Heading 1" xfId="16103" builtinId="16" hidden="1"/>
    <cellStyle name="Heading 1" xfId="16143" builtinId="16" hidden="1"/>
    <cellStyle name="Heading 1" xfId="16183" builtinId="16" hidden="1"/>
    <cellStyle name="Heading 1" xfId="16221" builtinId="16" hidden="1"/>
    <cellStyle name="Heading 1" xfId="16261" builtinId="16" hidden="1"/>
    <cellStyle name="Heading 1" xfId="16300" builtinId="16" hidden="1"/>
    <cellStyle name="Heading 1" xfId="16340" builtinId="16" hidden="1"/>
    <cellStyle name="Heading 1" xfId="16380" builtinId="16" hidden="1"/>
    <cellStyle name="Heading 1" xfId="16419" builtinId="16" hidden="1"/>
    <cellStyle name="Heading 1" xfId="16459" builtinId="16" hidden="1"/>
    <cellStyle name="Heading 1" xfId="16498" builtinId="16" hidden="1"/>
    <cellStyle name="Heading 1" xfId="16538" builtinId="16" hidden="1"/>
    <cellStyle name="Heading 1" xfId="16577" builtinId="16" hidden="1"/>
    <cellStyle name="Heading 1" xfId="16616" builtinId="16" hidden="1"/>
    <cellStyle name="Heading 1" xfId="16775" builtinId="16" hidden="1"/>
    <cellStyle name="Heading 1" xfId="16815" builtinId="16" hidden="1"/>
    <cellStyle name="Heading 1" xfId="16855" builtinId="16" hidden="1"/>
    <cellStyle name="Heading 1" xfId="16893" builtinId="16" hidden="1"/>
    <cellStyle name="Heading 1" xfId="16933" builtinId="16" hidden="1"/>
    <cellStyle name="Heading 1" xfId="16972" builtinId="16" hidden="1"/>
    <cellStyle name="Heading 1" xfId="17012" builtinId="16" hidden="1"/>
    <cellStyle name="Heading 1" xfId="17052" builtinId="16" hidden="1"/>
    <cellStyle name="Heading 1" xfId="17092" builtinId="16" hidden="1"/>
    <cellStyle name="Heading 1" xfId="17130" builtinId="16" hidden="1"/>
    <cellStyle name="Heading 1" xfId="17170" builtinId="16" hidden="1"/>
    <cellStyle name="Heading 1" xfId="17209" builtinId="16" hidden="1"/>
    <cellStyle name="Heading 1" xfId="17249" builtinId="16" hidden="1"/>
    <cellStyle name="Heading 1" xfId="17289" builtinId="16" hidden="1"/>
    <cellStyle name="Heading 1" xfId="17328" builtinId="16" hidden="1"/>
    <cellStyle name="Heading 1" xfId="17369" builtinId="16" hidden="1"/>
    <cellStyle name="Heading 1" xfId="17408" builtinId="16" hidden="1"/>
    <cellStyle name="Heading 1" xfId="17448" builtinId="16" hidden="1"/>
    <cellStyle name="Heading 1" xfId="17487" builtinId="16" hidden="1"/>
    <cellStyle name="Heading 1" xfId="16771" builtinId="16" hidden="1"/>
    <cellStyle name="Heading 1" xfId="16668" builtinId="16" hidden="1"/>
    <cellStyle name="Heading 1" xfId="17560" builtinId="16" hidden="1"/>
    <cellStyle name="Heading 1" xfId="17600" builtinId="16" hidden="1"/>
    <cellStyle name="Heading 1" xfId="17638" builtinId="16" hidden="1"/>
    <cellStyle name="Heading 1" xfId="17678" builtinId="16" hidden="1"/>
    <cellStyle name="Heading 1" xfId="17717" builtinId="16" hidden="1"/>
    <cellStyle name="Heading 1" xfId="17757" builtinId="16" hidden="1"/>
    <cellStyle name="Heading 1" xfId="17797" builtinId="16" hidden="1"/>
    <cellStyle name="Heading 1" xfId="17837" builtinId="16" hidden="1"/>
    <cellStyle name="Heading 1" xfId="17875" builtinId="16" hidden="1"/>
    <cellStyle name="Heading 1" xfId="17915" builtinId="16" hidden="1"/>
    <cellStyle name="Heading 1" xfId="17954" builtinId="16" hidden="1"/>
    <cellStyle name="Heading 1" xfId="17994" builtinId="16" hidden="1"/>
    <cellStyle name="Heading 1" xfId="18034" builtinId="16" hidden="1"/>
    <cellStyle name="Heading 1" xfId="18073" builtinId="16" hidden="1"/>
    <cellStyle name="Heading 1" xfId="18113" builtinId="16" hidden="1"/>
    <cellStyle name="Heading 1" xfId="18152" builtinId="16" hidden="1"/>
    <cellStyle name="Heading 1" xfId="18192" builtinId="16" hidden="1"/>
    <cellStyle name="Heading 1" xfId="18231" builtinId="16" hidden="1"/>
    <cellStyle name="Heading 1" xfId="16672" builtinId="16" hidden="1"/>
    <cellStyle name="Heading 1" xfId="16707" builtinId="16" hidden="1"/>
    <cellStyle name="Heading 1" xfId="18276" builtinId="16" hidden="1"/>
    <cellStyle name="Heading 1" xfId="18316" builtinId="16" hidden="1"/>
    <cellStyle name="Heading 1" xfId="18354" builtinId="16" hidden="1"/>
    <cellStyle name="Heading 1" xfId="18394" builtinId="16" hidden="1"/>
    <cellStyle name="Heading 1" xfId="18433" builtinId="16" hidden="1"/>
    <cellStyle name="Heading 1" xfId="18473" builtinId="16" hidden="1"/>
    <cellStyle name="Heading 1" xfId="18513" builtinId="16" hidden="1"/>
    <cellStyle name="Heading 1" xfId="18553" builtinId="16" hidden="1"/>
    <cellStyle name="Heading 1" xfId="18591" builtinId="16" hidden="1"/>
    <cellStyle name="Heading 1" xfId="18631" builtinId="16" hidden="1"/>
    <cellStyle name="Heading 1" xfId="18670" builtinId="16" hidden="1"/>
    <cellStyle name="Heading 1" xfId="18710" builtinId="16" hidden="1"/>
    <cellStyle name="Heading 1" xfId="18750" builtinId="16" hidden="1"/>
    <cellStyle name="Heading 1" xfId="18789" builtinId="16" hidden="1"/>
    <cellStyle name="Heading 1" xfId="18829" builtinId="16" hidden="1"/>
    <cellStyle name="Heading 1" xfId="18868" builtinId="16" hidden="1"/>
    <cellStyle name="Heading 1" xfId="18908" builtinId="16" hidden="1"/>
    <cellStyle name="Heading 1" xfId="18947" builtinId="16" hidden="1"/>
    <cellStyle name="Heading 1" xfId="7230" builtinId="16" hidden="1"/>
    <cellStyle name="Heading 1" xfId="19069" builtinId="16" hidden="1"/>
    <cellStyle name="Heading 1" xfId="19109" builtinId="16" hidden="1"/>
    <cellStyle name="Heading 1" xfId="19149" builtinId="16" hidden="1"/>
    <cellStyle name="Heading 1" xfId="19187" builtinId="16" hidden="1"/>
    <cellStyle name="Heading 1" xfId="19227" builtinId="16" hidden="1"/>
    <cellStyle name="Heading 1" xfId="19266" builtinId="16" hidden="1"/>
    <cellStyle name="Heading 1" xfId="19306" builtinId="16" hidden="1"/>
    <cellStyle name="Heading 1" xfId="19346" builtinId="16" hidden="1"/>
    <cellStyle name="Heading 1" xfId="19386" builtinId="16" hidden="1"/>
    <cellStyle name="Heading 1" xfId="19424" builtinId="16" hidden="1"/>
    <cellStyle name="Heading 1" xfId="19464" builtinId="16" hidden="1"/>
    <cellStyle name="Heading 1" xfId="19503" builtinId="16" hidden="1"/>
    <cellStyle name="Heading 1" xfId="19543" builtinId="16" hidden="1"/>
    <cellStyle name="Heading 1" xfId="19583" builtinId="16" hidden="1"/>
    <cellStyle name="Heading 1" xfId="19622" builtinId="16" hidden="1"/>
    <cellStyle name="Heading 1" xfId="19662" builtinId="16" hidden="1"/>
    <cellStyle name="Heading 1" xfId="19701" builtinId="16" hidden="1"/>
    <cellStyle name="Heading 1" xfId="19741" builtinId="16" hidden="1"/>
    <cellStyle name="Heading 1" xfId="19780" builtinId="16" hidden="1"/>
    <cellStyle name="Heading 1" xfId="19831" builtinId="16" hidden="1"/>
    <cellStyle name="Heading 1" xfId="19990" builtinId="16" hidden="1"/>
    <cellStyle name="Heading 1" xfId="20030" builtinId="16" hidden="1"/>
    <cellStyle name="Heading 1" xfId="20070" builtinId="16" hidden="1"/>
    <cellStyle name="Heading 1" xfId="20108" builtinId="16" hidden="1"/>
    <cellStyle name="Heading 1" xfId="20148" builtinId="16" hidden="1"/>
    <cellStyle name="Heading 1" xfId="20187" builtinId="16" hidden="1"/>
    <cellStyle name="Heading 1" xfId="20227" builtinId="16" hidden="1"/>
    <cellStyle name="Heading 1" xfId="20267" builtinId="16" hidden="1"/>
    <cellStyle name="Heading 1" xfId="20307" builtinId="16" hidden="1"/>
    <cellStyle name="Heading 1" xfId="20345" builtinId="16" hidden="1"/>
    <cellStyle name="Heading 1" xfId="20385" builtinId="16" hidden="1"/>
    <cellStyle name="Heading 1" xfId="20424" builtinId="16" hidden="1"/>
    <cellStyle name="Heading 1" xfId="20464" builtinId="16" hidden="1"/>
    <cellStyle name="Heading 1" xfId="20504" builtinId="16" hidden="1"/>
    <cellStyle name="Heading 1" xfId="20543" builtinId="16" hidden="1"/>
    <cellStyle name="Heading 1" xfId="20584" builtinId="16" hidden="1"/>
    <cellStyle name="Heading 1" xfId="20623" builtinId="16" hidden="1"/>
    <cellStyle name="Heading 1" xfId="20663" builtinId="16" hidden="1"/>
    <cellStyle name="Heading 1" xfId="20702" builtinId="16" hidden="1"/>
    <cellStyle name="Heading 1" xfId="19986" builtinId="16" hidden="1"/>
    <cellStyle name="Heading 1" xfId="19883" builtinId="16" hidden="1"/>
    <cellStyle name="Heading 1" xfId="20775" builtinId="16" hidden="1"/>
    <cellStyle name="Heading 1" xfId="20815" builtinId="16" hidden="1"/>
    <cellStyle name="Heading 1" xfId="20853" builtinId="16" hidden="1"/>
    <cellStyle name="Heading 1" xfId="20893" builtinId="16" hidden="1"/>
    <cellStyle name="Heading 1" xfId="20932" builtinId="16" hidden="1"/>
    <cellStyle name="Heading 1" xfId="20972" builtinId="16" hidden="1"/>
    <cellStyle name="Heading 1" xfId="21012" builtinId="16" hidden="1"/>
    <cellStyle name="Heading 1" xfId="21052" builtinId="16" hidden="1"/>
    <cellStyle name="Heading 1" xfId="21090" builtinId="16" hidden="1"/>
    <cellStyle name="Heading 1" xfId="21130" builtinId="16" hidden="1"/>
    <cellStyle name="Heading 1" xfId="21169" builtinId="16" hidden="1"/>
    <cellStyle name="Heading 1" xfId="21209" builtinId="16" hidden="1"/>
    <cellStyle name="Heading 1" xfId="21249" builtinId="16" hidden="1"/>
    <cellStyle name="Heading 1" xfId="21288" builtinId="16" hidden="1"/>
    <cellStyle name="Heading 1" xfId="21328" builtinId="16" hidden="1"/>
    <cellStyle name="Heading 1" xfId="21367" builtinId="16" hidden="1"/>
    <cellStyle name="Heading 1" xfId="21407" builtinId="16" hidden="1"/>
    <cellStyle name="Heading 1" xfId="21446" builtinId="16" hidden="1"/>
    <cellStyle name="Heading 1" xfId="19887" builtinId="16" hidden="1"/>
    <cellStyle name="Heading 1" xfId="19922" builtinId="16" hidden="1"/>
    <cellStyle name="Heading 1" xfId="21491" builtinId="16" hidden="1"/>
    <cellStyle name="Heading 1" xfId="21531" builtinId="16" hidden="1"/>
    <cellStyle name="Heading 1" xfId="21569" builtinId="16" hidden="1"/>
    <cellStyle name="Heading 1" xfId="21609" builtinId="16" hidden="1"/>
    <cellStyle name="Heading 1" xfId="21648" builtinId="16" hidden="1"/>
    <cellStyle name="Heading 1" xfId="21688" builtinId="16" hidden="1"/>
    <cellStyle name="Heading 1" xfId="21728" builtinId="16" hidden="1"/>
    <cellStyle name="Heading 1" xfId="21768" builtinId="16" hidden="1"/>
    <cellStyle name="Heading 1" xfId="21806" builtinId="16" hidden="1"/>
    <cellStyle name="Heading 1" xfId="21846" builtinId="16" hidden="1"/>
    <cellStyle name="Heading 1" xfId="21885" builtinId="16" hidden="1"/>
    <cellStyle name="Heading 1" xfId="21925" builtinId="16" hidden="1"/>
    <cellStyle name="Heading 1" xfId="21965" builtinId="16" hidden="1"/>
    <cellStyle name="Heading 1" xfId="22004" builtinId="16" hidden="1"/>
    <cellStyle name="Heading 1" xfId="22044" builtinId="16" hidden="1"/>
    <cellStyle name="Heading 1" xfId="22083" builtinId="16" hidden="1"/>
    <cellStyle name="Heading 1" xfId="22123" builtinId="16" hidden="1"/>
    <cellStyle name="Heading 1" xfId="22162" builtinId="16" hidden="1"/>
    <cellStyle name="Heading 1" xfId="22201" builtinId="16" hidden="1"/>
    <cellStyle name="Heading 1" xfId="22241" builtinId="16" hidden="1"/>
    <cellStyle name="Heading 1" xfId="22281" builtinId="16" hidden="1"/>
    <cellStyle name="Heading 1" xfId="22321" builtinId="16" hidden="1"/>
    <cellStyle name="Heading 1" xfId="22359" builtinId="16" hidden="1"/>
    <cellStyle name="Heading 1" xfId="22399" builtinId="16" hidden="1"/>
    <cellStyle name="Heading 1" xfId="22438" builtinId="16" hidden="1"/>
    <cellStyle name="Heading 1" xfId="22478" builtinId="16" hidden="1"/>
    <cellStyle name="Heading 1" xfId="22518" builtinId="16" hidden="1"/>
    <cellStyle name="Heading 1" xfId="22558" builtinId="16" hidden="1"/>
    <cellStyle name="Heading 1" xfId="22596" builtinId="16" hidden="1"/>
    <cellStyle name="Heading 1" xfId="22636" builtinId="16" hidden="1"/>
    <cellStyle name="Heading 1" xfId="22675" builtinId="16" hidden="1"/>
    <cellStyle name="Heading 1" xfId="22715" builtinId="16" hidden="1"/>
    <cellStyle name="Heading 1" xfId="22755" builtinId="16" hidden="1"/>
    <cellStyle name="Heading 1" xfId="22794" builtinId="16" hidden="1"/>
    <cellStyle name="Heading 1" xfId="22834" builtinId="16" hidden="1"/>
    <cellStyle name="Heading 1" xfId="22873" builtinId="16" hidden="1"/>
    <cellStyle name="Heading 1" xfId="22913" builtinId="16" hidden="1"/>
    <cellStyle name="Heading 1" xfId="22952" builtinId="16" hidden="1"/>
    <cellStyle name="Heading 1" xfId="22991" builtinId="16" hidden="1"/>
    <cellStyle name="Heading 1" xfId="23150" builtinId="16" hidden="1"/>
    <cellStyle name="Heading 1" xfId="23190" builtinId="16" hidden="1"/>
    <cellStyle name="Heading 1" xfId="23230" builtinId="16" hidden="1"/>
    <cellStyle name="Heading 1" xfId="23268" builtinId="16" hidden="1"/>
    <cellStyle name="Heading 1" xfId="23308" builtinId="16" hidden="1"/>
    <cellStyle name="Heading 1" xfId="23347" builtinId="16" hidden="1"/>
    <cellStyle name="Heading 1" xfId="23387" builtinId="16" hidden="1"/>
    <cellStyle name="Heading 1" xfId="23427" builtinId="16" hidden="1"/>
    <cellStyle name="Heading 1" xfId="23467" builtinId="16" hidden="1"/>
    <cellStyle name="Heading 1" xfId="23505" builtinId="16" hidden="1"/>
    <cellStyle name="Heading 1" xfId="23545" builtinId="16" hidden="1"/>
    <cellStyle name="Heading 1" xfId="23584" builtinId="16" hidden="1"/>
    <cellStyle name="Heading 1" xfId="23624" builtinId="16" hidden="1"/>
    <cellStyle name="Heading 1" xfId="23664" builtinId="16" hidden="1"/>
    <cellStyle name="Heading 1" xfId="23703" builtinId="16" hidden="1"/>
    <cellStyle name="Heading 1" xfId="23744" builtinId="16" hidden="1"/>
    <cellStyle name="Heading 1" xfId="23783" builtinId="16" hidden="1"/>
    <cellStyle name="Heading 1" xfId="23823" builtinId="16" hidden="1"/>
    <cellStyle name="Heading 1" xfId="23862" builtinId="16" hidden="1"/>
    <cellStyle name="Heading 1" xfId="23146" builtinId="16" hidden="1"/>
    <cellStyle name="Heading 1" xfId="23043" builtinId="16" hidden="1"/>
    <cellStyle name="Heading 1" xfId="23935" builtinId="16" hidden="1"/>
    <cellStyle name="Heading 1" xfId="23975" builtinId="16" hidden="1"/>
    <cellStyle name="Heading 1" xfId="24013" builtinId="16" hidden="1"/>
    <cellStyle name="Heading 1" xfId="24053" builtinId="16" hidden="1"/>
    <cellStyle name="Heading 1" xfId="24092" builtinId="16" hidden="1"/>
    <cellStyle name="Heading 1" xfId="24132" builtinId="16" hidden="1"/>
    <cellStyle name="Heading 1" xfId="24172" builtinId="16" hidden="1"/>
    <cellStyle name="Heading 1" xfId="24212" builtinId="16" hidden="1"/>
    <cellStyle name="Heading 1" xfId="24250" builtinId="16" hidden="1"/>
    <cellStyle name="Heading 1" xfId="24290" builtinId="16" hidden="1"/>
    <cellStyle name="Heading 1" xfId="24329" builtinId="16" hidden="1"/>
    <cellStyle name="Heading 1" xfId="24369" builtinId="16" hidden="1"/>
    <cellStyle name="Heading 1" xfId="24409" builtinId="16" hidden="1"/>
    <cellStyle name="Heading 1" xfId="24448" builtinId="16" hidden="1"/>
    <cellStyle name="Heading 1" xfId="24488" builtinId="16" hidden="1"/>
    <cellStyle name="Heading 1" xfId="24527" builtinId="16" hidden="1"/>
    <cellStyle name="Heading 1" xfId="24567" builtinId="16" hidden="1"/>
    <cellStyle name="Heading 1" xfId="24606" builtinId="16" hidden="1"/>
    <cellStyle name="Heading 1" xfId="23047" builtinId="16" hidden="1"/>
    <cellStyle name="Heading 1" xfId="23082" builtinId="16" hidden="1"/>
    <cellStyle name="Heading 1" xfId="24651" builtinId="16" hidden="1"/>
    <cellStyle name="Heading 1" xfId="24691" builtinId="16" hidden="1"/>
    <cellStyle name="Heading 1" xfId="24729" builtinId="16" hidden="1"/>
    <cellStyle name="Heading 1" xfId="24769" builtinId="16" hidden="1"/>
    <cellStyle name="Heading 1" xfId="24808" builtinId="16" hidden="1"/>
    <cellStyle name="Heading 1" xfId="24848" builtinId="16" hidden="1"/>
    <cellStyle name="Heading 1" xfId="24888" builtinId="16" hidden="1"/>
    <cellStyle name="Heading 1" xfId="24928" builtinId="16" hidden="1"/>
    <cellStyle name="Heading 1" xfId="24966" builtinId="16" hidden="1"/>
    <cellStyle name="Heading 1" xfId="25006" builtinId="16" hidden="1"/>
    <cellStyle name="Heading 1" xfId="25045" builtinId="16" hidden="1"/>
    <cellStyle name="Heading 1" xfId="25085" builtinId="16" hidden="1"/>
    <cellStyle name="Heading 1" xfId="25125" builtinId="16" hidden="1"/>
    <cellStyle name="Heading 1" xfId="25164" builtinId="16" hidden="1"/>
    <cellStyle name="Heading 1" xfId="25204" builtinId="16" hidden="1"/>
    <cellStyle name="Heading 1" xfId="25243" builtinId="16" hidden="1"/>
    <cellStyle name="Heading 1" xfId="25283" builtinId="16" hidden="1"/>
    <cellStyle name="Heading 1" xfId="25322" builtinId="16" hidden="1"/>
    <cellStyle name="Heading 1" xfId="19819" builtinId="16" hidden="1"/>
    <cellStyle name="Heading 1" xfId="19031" builtinId="16" hidden="1"/>
    <cellStyle name="Heading 1" xfId="18997" builtinId="16" hidden="1"/>
    <cellStyle name="Heading 1" xfId="25388" builtinId="16" hidden="1"/>
    <cellStyle name="Heading 1" xfId="25426" builtinId="16" hidden="1"/>
    <cellStyle name="Heading 1" xfId="25466" builtinId="16" hidden="1"/>
    <cellStyle name="Heading 1" xfId="25505" builtinId="16" hidden="1"/>
    <cellStyle name="Heading 1" xfId="25545" builtinId="16" hidden="1"/>
    <cellStyle name="Heading 1" xfId="25585" builtinId="16" hidden="1"/>
    <cellStyle name="Heading 1" xfId="25625" builtinId="16" hidden="1"/>
    <cellStyle name="Heading 1" xfId="25663" builtinId="16" hidden="1"/>
    <cellStyle name="Heading 1" xfId="25703" builtinId="16" hidden="1"/>
    <cellStyle name="Heading 1" xfId="25742" builtinId="16" hidden="1"/>
    <cellStyle name="Heading 1" xfId="25782" builtinId="16" hidden="1"/>
    <cellStyle name="Heading 1" xfId="25822" builtinId="16" hidden="1"/>
    <cellStyle name="Heading 1" xfId="25861" builtinId="16" hidden="1"/>
    <cellStyle name="Heading 1" xfId="25901" builtinId="16" hidden="1"/>
    <cellStyle name="Heading 1" xfId="25940" builtinId="16" hidden="1"/>
    <cellStyle name="Heading 1" xfId="25980" builtinId="16" hidden="1"/>
    <cellStyle name="Heading 1" xfId="26019" builtinId="16" hidden="1"/>
    <cellStyle name="Heading 1" xfId="26058" builtinId="16" hidden="1"/>
    <cellStyle name="Heading 1" xfId="26217" builtinId="16" hidden="1"/>
    <cellStyle name="Heading 1" xfId="26257" builtinId="16" hidden="1"/>
    <cellStyle name="Heading 1" xfId="26297" builtinId="16" hidden="1"/>
    <cellStyle name="Heading 1" xfId="26335" builtinId="16" hidden="1"/>
    <cellStyle name="Heading 1" xfId="26375" builtinId="16" hidden="1"/>
    <cellStyle name="Heading 1" xfId="26414" builtinId="16" hidden="1"/>
    <cellStyle name="Heading 1" xfId="26454" builtinId="16" hidden="1"/>
    <cellStyle name="Heading 1" xfId="26494" builtinId="16" hidden="1"/>
    <cellStyle name="Heading 1" xfId="26534" builtinId="16" hidden="1"/>
    <cellStyle name="Heading 1" xfId="26572" builtinId="16" hidden="1"/>
    <cellStyle name="Heading 1" xfId="26612" builtinId="16" hidden="1"/>
    <cellStyle name="Heading 1" xfId="26651" builtinId="16" hidden="1"/>
    <cellStyle name="Heading 1" xfId="26691" builtinId="16" hidden="1"/>
    <cellStyle name="Heading 1" xfId="26731" builtinId="16" hidden="1"/>
    <cellStyle name="Heading 1" xfId="26770" builtinId="16" hidden="1"/>
    <cellStyle name="Heading 1" xfId="26811" builtinId="16" hidden="1"/>
    <cellStyle name="Heading 1" xfId="26850" builtinId="16" hidden="1"/>
    <cellStyle name="Heading 1" xfId="26890" builtinId="16" hidden="1"/>
    <cellStyle name="Heading 1" xfId="26929" builtinId="16" hidden="1"/>
    <cellStyle name="Heading 1" xfId="26213" builtinId="16" hidden="1"/>
    <cellStyle name="Heading 1" xfId="26110" builtinId="16" hidden="1"/>
    <cellStyle name="Heading 1" xfId="27002" builtinId="16" hidden="1"/>
    <cellStyle name="Heading 1" xfId="27042" builtinId="16" hidden="1"/>
    <cellStyle name="Heading 1" xfId="27080" builtinId="16" hidden="1"/>
    <cellStyle name="Heading 1" xfId="27120" builtinId="16" hidden="1"/>
    <cellStyle name="Heading 1" xfId="27159" builtinId="16" hidden="1"/>
    <cellStyle name="Heading 1" xfId="27199" builtinId="16" hidden="1"/>
    <cellStyle name="Heading 1" xfId="27239" builtinId="16" hidden="1"/>
    <cellStyle name="Heading 1" xfId="27279" builtinId="16" hidden="1"/>
    <cellStyle name="Heading 1" xfId="27317" builtinId="16" hidden="1"/>
    <cellStyle name="Heading 1" xfId="27357" builtinId="16" hidden="1"/>
    <cellStyle name="Heading 1" xfId="27396" builtinId="16" hidden="1"/>
    <cellStyle name="Heading 1" xfId="27436" builtinId="16" hidden="1"/>
    <cellStyle name="Heading 1" xfId="27476" builtinId="16" hidden="1"/>
    <cellStyle name="Heading 1" xfId="27515" builtinId="16" hidden="1"/>
    <cellStyle name="Heading 1" xfId="27555" builtinId="16" hidden="1"/>
    <cellStyle name="Heading 1" xfId="27594" builtinId="16" hidden="1"/>
    <cellStyle name="Heading 1" xfId="27634" builtinId="16" hidden="1"/>
    <cellStyle name="Heading 1" xfId="27673" builtinId="16" hidden="1"/>
    <cellStyle name="Heading 1" xfId="26114" builtinId="16" hidden="1"/>
    <cellStyle name="Heading 1" xfId="26149" builtinId="16" hidden="1"/>
    <cellStyle name="Heading 1" xfId="27718" builtinId="16" hidden="1"/>
    <cellStyle name="Heading 1" xfId="27758" builtinId="16" hidden="1"/>
    <cellStyle name="Heading 1" xfId="27796" builtinId="16" hidden="1"/>
    <cellStyle name="Heading 1" xfId="27836" builtinId="16" hidden="1"/>
    <cellStyle name="Heading 1" xfId="27875" builtinId="16" hidden="1"/>
    <cellStyle name="Heading 1" xfId="27915" builtinId="16" hidden="1"/>
    <cellStyle name="Heading 1" xfId="27955" builtinId="16" hidden="1"/>
    <cellStyle name="Heading 1" xfId="27995" builtinId="16" hidden="1"/>
    <cellStyle name="Heading 1" xfId="28033" builtinId="16" hidden="1"/>
    <cellStyle name="Heading 1" xfId="28073" builtinId="16" hidden="1"/>
    <cellStyle name="Heading 1" xfId="28112" builtinId="16" hidden="1"/>
    <cellStyle name="Heading 1" xfId="28152" builtinId="16" hidden="1"/>
    <cellStyle name="Heading 1" xfId="28192" builtinId="16" hidden="1"/>
    <cellStyle name="Heading 1" xfId="28231" builtinId="16" hidden="1"/>
    <cellStyle name="Heading 1" xfId="28271" builtinId="16" hidden="1"/>
    <cellStyle name="Heading 1" xfId="28310" builtinId="16" hidden="1"/>
    <cellStyle name="Heading 1" xfId="28350" builtinId="16" hidden="1"/>
    <cellStyle name="Heading 1" xfId="28389" builtinId="16" hidden="1"/>
    <cellStyle name="Heading 1" xfId="28428" builtinId="16" hidden="1"/>
    <cellStyle name="Heading 1" xfId="28552" builtinId="16" hidden="1"/>
    <cellStyle name="Heading 1" xfId="28594" builtinId="16" hidden="1"/>
    <cellStyle name="Heading 1" xfId="28634" builtinId="16" hidden="1"/>
    <cellStyle name="Heading 1" xfId="28672" builtinId="16" hidden="1"/>
    <cellStyle name="Heading 1" xfId="28712" builtinId="16" hidden="1"/>
    <cellStyle name="Heading 1" xfId="28751" builtinId="16" hidden="1"/>
    <cellStyle name="Heading 1" xfId="28791" builtinId="16" hidden="1"/>
    <cellStyle name="Heading 1" xfId="28831" builtinId="16" hidden="1"/>
    <cellStyle name="Heading 1" xfId="28871" builtinId="16" hidden="1"/>
    <cellStyle name="Heading 1" xfId="28909" builtinId="16" hidden="1"/>
    <cellStyle name="Heading 1" xfId="28949" builtinId="16" hidden="1"/>
    <cellStyle name="Heading 1" xfId="28990" builtinId="16" hidden="1"/>
    <cellStyle name="Heading 1" xfId="29030" builtinId="16" hidden="1"/>
    <cellStyle name="Heading 1" xfId="29070" builtinId="16" hidden="1"/>
    <cellStyle name="Heading 1" xfId="29109" builtinId="16" hidden="1"/>
    <cellStyle name="Heading 1" xfId="29150" builtinId="16" hidden="1"/>
    <cellStyle name="Heading 1" xfId="29189" builtinId="16" hidden="1"/>
    <cellStyle name="Heading 1" xfId="29229" builtinId="16" hidden="1"/>
    <cellStyle name="Heading 1" xfId="29268" builtinId="16" hidden="1"/>
    <cellStyle name="Heading 1" xfId="29318" builtinId="16" hidden="1"/>
    <cellStyle name="Heading 1" xfId="29477" builtinId="16" hidden="1"/>
    <cellStyle name="Heading 1" xfId="29519" builtinId="16" hidden="1"/>
    <cellStyle name="Heading 1" xfId="29559" builtinId="16" hidden="1"/>
    <cellStyle name="Heading 1" xfId="29597" builtinId="16" hidden="1"/>
    <cellStyle name="Heading 1" xfId="29637" builtinId="16" hidden="1"/>
    <cellStyle name="Heading 1" xfId="29676" builtinId="16" hidden="1"/>
    <cellStyle name="Heading 1" xfId="29716" builtinId="16" hidden="1"/>
    <cellStyle name="Heading 1" xfId="29756" builtinId="16" hidden="1"/>
    <cellStyle name="Heading 1" xfId="29796" builtinId="16" hidden="1"/>
    <cellStyle name="Heading 1" xfId="29834" builtinId="16" hidden="1"/>
    <cellStyle name="Heading 1" xfId="29874" builtinId="16" hidden="1"/>
    <cellStyle name="Heading 1" xfId="29915" builtinId="16" hidden="1"/>
    <cellStyle name="Heading 1" xfId="29955" builtinId="16" hidden="1"/>
    <cellStyle name="Heading 1" xfId="29995" builtinId="16" hidden="1"/>
    <cellStyle name="Heading 1" xfId="30034" builtinId="16" hidden="1"/>
    <cellStyle name="Heading 1" xfId="30075" builtinId="16" hidden="1"/>
    <cellStyle name="Heading 1" xfId="30114" builtinId="16" hidden="1"/>
    <cellStyle name="Heading 1" xfId="30154" builtinId="16" hidden="1"/>
    <cellStyle name="Heading 1" xfId="30193" builtinId="16" hidden="1"/>
    <cellStyle name="Heading 1" xfId="29473" builtinId="16" hidden="1"/>
    <cellStyle name="Heading 1" xfId="29370" builtinId="16" hidden="1"/>
    <cellStyle name="Heading 1" xfId="30266" builtinId="16" hidden="1"/>
    <cellStyle name="Heading 1" xfId="30306" builtinId="16" hidden="1"/>
    <cellStyle name="Heading 1" xfId="30344" builtinId="16" hidden="1"/>
    <cellStyle name="Heading 1" xfId="30384" builtinId="16" hidden="1"/>
    <cellStyle name="Heading 1" xfId="30423" builtinId="16" hidden="1"/>
    <cellStyle name="Heading 1" xfId="30463" builtinId="16" hidden="1"/>
    <cellStyle name="Heading 1" xfId="30503" builtinId="16" hidden="1"/>
    <cellStyle name="Heading 1" xfId="30543" builtinId="16" hidden="1"/>
    <cellStyle name="Heading 1" xfId="30581" builtinId="16" hidden="1"/>
    <cellStyle name="Heading 1" xfId="30621" builtinId="16" hidden="1"/>
    <cellStyle name="Heading 1" xfId="30660" builtinId="16" hidden="1"/>
    <cellStyle name="Heading 1" xfId="30700" builtinId="16" hidden="1"/>
    <cellStyle name="Heading 1" xfId="30740" builtinId="16" hidden="1"/>
    <cellStyle name="Heading 1" xfId="30779" builtinId="16" hidden="1"/>
    <cellStyle name="Heading 1" xfId="30819" builtinId="16" hidden="1"/>
    <cellStyle name="Heading 1" xfId="30858" builtinId="16" hidden="1"/>
    <cellStyle name="Heading 1" xfId="30898" builtinId="16" hidden="1"/>
    <cellStyle name="Heading 1" xfId="30937" builtinId="16" hidden="1"/>
    <cellStyle name="Heading 1" xfId="29374" builtinId="16" hidden="1"/>
    <cellStyle name="Heading 1" xfId="29409" builtinId="16" hidden="1"/>
    <cellStyle name="Heading 1" xfId="30982" builtinId="16" hidden="1"/>
    <cellStyle name="Heading 1" xfId="31022" builtinId="16" hidden="1"/>
    <cellStyle name="Heading 1" xfId="31060" builtinId="16" hidden="1"/>
    <cellStyle name="Heading 1" xfId="31100" builtinId="16" hidden="1"/>
    <cellStyle name="Heading 1" xfId="31139" builtinId="16" hidden="1"/>
    <cellStyle name="Heading 1" xfId="31179" builtinId="16" hidden="1"/>
    <cellStyle name="Heading 1" xfId="31219" builtinId="16" hidden="1"/>
    <cellStyle name="Heading 1" xfId="31259" builtinId="16" hidden="1"/>
    <cellStyle name="Heading 1" xfId="31297" builtinId="16" hidden="1"/>
    <cellStyle name="Heading 1" xfId="31337" builtinId="16" hidden="1"/>
    <cellStyle name="Heading 1" xfId="31376" builtinId="16" hidden="1"/>
    <cellStyle name="Heading 1" xfId="31416" builtinId="16" hidden="1"/>
    <cellStyle name="Heading 1" xfId="31456" builtinId="16" hidden="1"/>
    <cellStyle name="Heading 1" xfId="31495" builtinId="16" hidden="1"/>
    <cellStyle name="Heading 1" xfId="31535" builtinId="16" hidden="1"/>
    <cellStyle name="Heading 1" xfId="31574" builtinId="16" hidden="1"/>
    <cellStyle name="Heading 1" xfId="31614" builtinId="16" hidden="1"/>
    <cellStyle name="Heading 1" xfId="31653" builtinId="16" hidden="1"/>
    <cellStyle name="Heading 1" xfId="28548" builtinId="16" hidden="1"/>
    <cellStyle name="Heading 1" xfId="28490" builtinId="16" hidden="1"/>
    <cellStyle name="Heading 1" xfId="31706" builtinId="16" hidden="1"/>
    <cellStyle name="Heading 1" xfId="31746" builtinId="16" hidden="1"/>
    <cellStyle name="Heading 1" xfId="31784" builtinId="16" hidden="1"/>
    <cellStyle name="Heading 1" xfId="31824" builtinId="16" hidden="1"/>
    <cellStyle name="Heading 1" xfId="31863" builtinId="16" hidden="1"/>
    <cellStyle name="Heading 1" xfId="31903" builtinId="16" hidden="1"/>
    <cellStyle name="Heading 1" xfId="31943" builtinId="16" hidden="1"/>
    <cellStyle name="Heading 1" xfId="31983" builtinId="16" hidden="1"/>
    <cellStyle name="Heading 1" xfId="32021" builtinId="16" hidden="1"/>
    <cellStyle name="Heading 1" xfId="32061" builtinId="16" hidden="1"/>
    <cellStyle name="Heading 1" xfId="32100" builtinId="16" hidden="1"/>
    <cellStyle name="Heading 1" xfId="32140" builtinId="16" hidden="1"/>
    <cellStyle name="Heading 1" xfId="32180" builtinId="16" hidden="1"/>
    <cellStyle name="Heading 1" xfId="32219" builtinId="16" hidden="1"/>
    <cellStyle name="Heading 1" xfId="32259" builtinId="16" hidden="1"/>
    <cellStyle name="Heading 1" xfId="32298" builtinId="16" hidden="1"/>
    <cellStyle name="Heading 1" xfId="32338" builtinId="16" hidden="1"/>
    <cellStyle name="Heading 1" xfId="32377" builtinId="16" hidden="1"/>
    <cellStyle name="Heading 1" xfId="32416" builtinId="16" hidden="1"/>
    <cellStyle name="Heading 1" xfId="32575" builtinId="16" hidden="1"/>
    <cellStyle name="Heading 1" xfId="32615" builtinId="16" hidden="1"/>
    <cellStyle name="Heading 1" xfId="32655" builtinId="16" hidden="1"/>
    <cellStyle name="Heading 1" xfId="32693" builtinId="16" hidden="1"/>
    <cellStyle name="Heading 1" xfId="32733" builtinId="16" hidden="1"/>
    <cellStyle name="Heading 1" xfId="32772" builtinId="16" hidden="1"/>
    <cellStyle name="Heading 1" xfId="32812" builtinId="16" hidden="1"/>
    <cellStyle name="Heading 1" xfId="32852" builtinId="16" hidden="1"/>
    <cellStyle name="Heading 1" xfId="32892" builtinId="16" hidden="1"/>
    <cellStyle name="Heading 1" xfId="32930" builtinId="16" hidden="1"/>
    <cellStyle name="Heading 1" xfId="32970" builtinId="16" hidden="1"/>
    <cellStyle name="Heading 1" xfId="33009" builtinId="16" hidden="1"/>
    <cellStyle name="Heading 1" xfId="33049" builtinId="16" hidden="1"/>
    <cellStyle name="Heading 1" xfId="33089" builtinId="16" hidden="1"/>
    <cellStyle name="Heading 1" xfId="33128" builtinId="16" hidden="1"/>
    <cellStyle name="Heading 1" xfId="33169" builtinId="16" hidden="1"/>
    <cellStyle name="Heading 1" xfId="33208" builtinId="16" hidden="1"/>
    <cellStyle name="Heading 1" xfId="33248" builtinId="16" hidden="1"/>
    <cellStyle name="Heading 1" xfId="33287" builtinId="16" hidden="1"/>
    <cellStyle name="Heading 1" xfId="32571" builtinId="16" hidden="1"/>
    <cellStyle name="Heading 1" xfId="32468" builtinId="16" hidden="1"/>
    <cellStyle name="Heading 1" xfId="33360" builtinId="16" hidden="1"/>
    <cellStyle name="Heading 1" xfId="33400" builtinId="16" hidden="1"/>
    <cellStyle name="Heading 1" xfId="33438" builtinId="16" hidden="1"/>
    <cellStyle name="Heading 1" xfId="33478" builtinId="16" hidden="1"/>
    <cellStyle name="Heading 1" xfId="33517" builtinId="16" hidden="1"/>
    <cellStyle name="Heading 1" xfId="33557" builtinId="16" hidden="1"/>
    <cellStyle name="Heading 1" xfId="33597" builtinId="16" hidden="1"/>
    <cellStyle name="Heading 1" xfId="33637" builtinId="16" hidden="1"/>
    <cellStyle name="Heading 1" xfId="33675" builtinId="16" hidden="1"/>
    <cellStyle name="Heading 1" xfId="33715" builtinId="16" hidden="1"/>
    <cellStyle name="Heading 1" xfId="33754" builtinId="16" hidden="1"/>
    <cellStyle name="Heading 1" xfId="33794" builtinId="16" hidden="1"/>
    <cellStyle name="Heading 1" xfId="33834" builtinId="16" hidden="1"/>
    <cellStyle name="Heading 1" xfId="33873" builtinId="16" hidden="1"/>
    <cellStyle name="Heading 1" xfId="33913" builtinId="16" hidden="1"/>
    <cellStyle name="Heading 1" xfId="33952" builtinId="16" hidden="1"/>
    <cellStyle name="Heading 1" xfId="33992" builtinId="16" hidden="1"/>
    <cellStyle name="Heading 1" xfId="34031" builtinId="16" hidden="1"/>
    <cellStyle name="Heading 1" xfId="32472" builtinId="16" hidden="1"/>
    <cellStyle name="Heading 1" xfId="32507" builtinId="16" hidden="1"/>
    <cellStyle name="Heading 1" xfId="34076" builtinId="16" hidden="1"/>
    <cellStyle name="Heading 1" xfId="34116" builtinId="16" hidden="1"/>
    <cellStyle name="Heading 1" xfId="34154" builtinId="16" hidden="1"/>
    <cellStyle name="Heading 1" xfId="34194" builtinId="16" hidden="1"/>
    <cellStyle name="Heading 1" xfId="34233" builtinId="16" hidden="1"/>
    <cellStyle name="Heading 1" xfId="34273" builtinId="16" hidden="1"/>
    <cellStyle name="Heading 1" xfId="34313" builtinId="16" hidden="1"/>
    <cellStyle name="Heading 1" xfId="34353" builtinId="16" hidden="1"/>
    <cellStyle name="Heading 1" xfId="34391" builtinId="16" hidden="1"/>
    <cellStyle name="Heading 1" xfId="34431" builtinId="16" hidden="1"/>
    <cellStyle name="Heading 1" xfId="34470" builtinId="16" hidden="1"/>
    <cellStyle name="Heading 1" xfId="34510" builtinId="16" hidden="1"/>
    <cellStyle name="Heading 1" xfId="34550" builtinId="16" hidden="1"/>
    <cellStyle name="Heading 1" xfId="34589" builtinId="16" hidden="1"/>
    <cellStyle name="Heading 1" xfId="34629" builtinId="16" hidden="1"/>
    <cellStyle name="Heading 1" xfId="34668" builtinId="16" hidden="1"/>
    <cellStyle name="Heading 1" xfId="34708" builtinId="16" hidden="1"/>
    <cellStyle name="Heading 1" xfId="34747" builtinId="16" hidden="1"/>
    <cellStyle name="Heading 1" xfId="29312" builtinId="16" hidden="1"/>
    <cellStyle name="Heading 1" xfId="34788" builtinId="16" hidden="1"/>
    <cellStyle name="Heading 1" xfId="34828" builtinId="16" hidden="1"/>
    <cellStyle name="Heading 1" xfId="34868" builtinId="16" hidden="1"/>
    <cellStyle name="Heading 1" xfId="34906" builtinId="16" hidden="1"/>
    <cellStyle name="Heading 1" xfId="34946" builtinId="16" hidden="1"/>
    <cellStyle name="Heading 1" xfId="34985" builtinId="16" hidden="1"/>
    <cellStyle name="Heading 1" xfId="35025" builtinId="16" hidden="1"/>
    <cellStyle name="Heading 1" xfId="35065" builtinId="16" hidden="1"/>
    <cellStyle name="Heading 1" xfId="35105" builtinId="16" hidden="1"/>
    <cellStyle name="Heading 1" xfId="35143" builtinId="16" hidden="1"/>
    <cellStyle name="Heading 1" xfId="35183" builtinId="16" hidden="1"/>
    <cellStyle name="Heading 1" xfId="35222" builtinId="16" hidden="1"/>
    <cellStyle name="Heading 1" xfId="35262" builtinId="16" hidden="1"/>
    <cellStyle name="Heading 1" xfId="35302" builtinId="16" hidden="1"/>
    <cellStyle name="Heading 1" xfId="35341" builtinId="16" hidden="1"/>
    <cellStyle name="Heading 1" xfId="35381" builtinId="16" hidden="1"/>
    <cellStyle name="Heading 1" xfId="35420" builtinId="16" hidden="1"/>
    <cellStyle name="Heading 1" xfId="35460" builtinId="16" hidden="1"/>
    <cellStyle name="Heading 1" xfId="35499" builtinId="16" hidden="1"/>
    <cellStyle name="Heading 1" xfId="35538" builtinId="16" hidden="1"/>
    <cellStyle name="Heading 1" xfId="35697" builtinId="16" hidden="1"/>
    <cellStyle name="Heading 1" xfId="35737" builtinId="16" hidden="1"/>
    <cellStyle name="Heading 1" xfId="35777" builtinId="16" hidden="1"/>
    <cellStyle name="Heading 1" xfId="35815" builtinId="16" hidden="1"/>
    <cellStyle name="Heading 1" xfId="35855" builtinId="16" hidden="1"/>
    <cellStyle name="Heading 1" xfId="35894" builtinId="16" hidden="1"/>
    <cellStyle name="Heading 1" xfId="35934" builtinId="16" hidden="1"/>
    <cellStyle name="Heading 1" xfId="35974" builtinId="16" hidden="1"/>
    <cellStyle name="Heading 1" xfId="36014" builtinId="16" hidden="1"/>
    <cellStyle name="Heading 1" xfId="36052" builtinId="16" hidden="1"/>
    <cellStyle name="Heading 1" xfId="36092" builtinId="16" hidden="1"/>
    <cellStyle name="Heading 1" xfId="36131" builtinId="16" hidden="1"/>
    <cellStyle name="Heading 1" xfId="36171" builtinId="16" hidden="1"/>
    <cellStyle name="Heading 1" xfId="36211" builtinId="16" hidden="1"/>
    <cellStyle name="Heading 1" xfId="36250" builtinId="16" hidden="1"/>
    <cellStyle name="Heading 1" xfId="36291" builtinId="16" hidden="1"/>
    <cellStyle name="Heading 1" xfId="36330" builtinId="16" hidden="1"/>
    <cellStyle name="Heading 1" xfId="36370" builtinId="16" hidden="1"/>
    <cellStyle name="Heading 1" xfId="36409" builtinId="16" hidden="1"/>
    <cellStyle name="Heading 1" xfId="35693" builtinId="16" hidden="1"/>
    <cellStyle name="Heading 1" xfId="35590" builtinId="16" hidden="1"/>
    <cellStyle name="Heading 1" xfId="36482" builtinId="16" hidden="1"/>
    <cellStyle name="Heading 1" xfId="36522" builtinId="16" hidden="1"/>
    <cellStyle name="Heading 1" xfId="36560" builtinId="16" hidden="1"/>
    <cellStyle name="Heading 1" xfId="36600" builtinId="16" hidden="1"/>
    <cellStyle name="Heading 1" xfId="36639" builtinId="16" hidden="1"/>
    <cellStyle name="Heading 1" xfId="36679" builtinId="16" hidden="1"/>
    <cellStyle name="Heading 1" xfId="36719" builtinId="16" hidden="1"/>
    <cellStyle name="Heading 1" xfId="36759" builtinId="16" hidden="1"/>
    <cellStyle name="Heading 1" xfId="36797" builtinId="16" hidden="1"/>
    <cellStyle name="Heading 1" xfId="36837" builtinId="16" hidden="1"/>
    <cellStyle name="Heading 1" xfId="36876" builtinId="16" hidden="1"/>
    <cellStyle name="Heading 1" xfId="36916" builtinId="16" hidden="1"/>
    <cellStyle name="Heading 1" xfId="36956" builtinId="16" hidden="1"/>
    <cellStyle name="Heading 1" xfId="36995" builtinId="16" hidden="1"/>
    <cellStyle name="Heading 1" xfId="37035" builtinId="16" hidden="1"/>
    <cellStyle name="Heading 1" xfId="37074" builtinId="16" hidden="1"/>
    <cellStyle name="Heading 1" xfId="37114" builtinId="16" hidden="1"/>
    <cellStyle name="Heading 1" xfId="37153" builtinId="16" hidden="1"/>
    <cellStyle name="Heading 1" xfId="35594" builtinId="16" hidden="1"/>
    <cellStyle name="Heading 1" xfId="35629" builtinId="16" hidden="1"/>
    <cellStyle name="Heading 1" xfId="37198" builtinId="16" hidden="1"/>
    <cellStyle name="Heading 1" xfId="37238" builtinId="16" hidden="1"/>
    <cellStyle name="Heading 1" xfId="37276" builtinId="16" hidden="1"/>
    <cellStyle name="Heading 1" xfId="37316" builtinId="16" hidden="1"/>
    <cellStyle name="Heading 1" xfId="37355" builtinId="16" hidden="1"/>
    <cellStyle name="Heading 1" xfId="37395" builtinId="16" hidden="1"/>
    <cellStyle name="Heading 1" xfId="37435" builtinId="16" hidden="1"/>
    <cellStyle name="Heading 1" xfId="37475" builtinId="16" hidden="1"/>
    <cellStyle name="Heading 1" xfId="37513" builtinId="16" hidden="1"/>
    <cellStyle name="Heading 1" xfId="37553" builtinId="16" hidden="1"/>
    <cellStyle name="Heading 1" xfId="37592" builtinId="16" hidden="1"/>
    <cellStyle name="Heading 1" xfId="37632" builtinId="16" hidden="1"/>
    <cellStyle name="Heading 1" xfId="37672" builtinId="16" hidden="1"/>
    <cellStyle name="Heading 1" xfId="37711" builtinId="16" hidden="1"/>
    <cellStyle name="Heading 1" xfId="37751" builtinId="16" hidden="1"/>
    <cellStyle name="Heading 1" xfId="37790" builtinId="16" hidden="1"/>
    <cellStyle name="Heading 1" xfId="37830" builtinId="16" hidden="1"/>
    <cellStyle name="Heading 1" xfId="37869" builtinId="16" hidden="1"/>
    <cellStyle name="Heading 1" xfId="37908" builtinId="16" hidden="1"/>
    <cellStyle name="Heading 1" xfId="37948" builtinId="16" hidden="1"/>
    <cellStyle name="Heading 1" xfId="37988" builtinId="16" hidden="1"/>
    <cellStyle name="Heading 1" xfId="38028" builtinId="16" hidden="1"/>
    <cellStyle name="Heading 1" xfId="38066" builtinId="16" hidden="1"/>
    <cellStyle name="Heading 1" xfId="38106" builtinId="16" hidden="1"/>
    <cellStyle name="Heading 1" xfId="38145" builtinId="16" hidden="1"/>
    <cellStyle name="Heading 1" xfId="38185" builtinId="16" hidden="1"/>
    <cellStyle name="Heading 1" xfId="38225" builtinId="16" hidden="1"/>
    <cellStyle name="Heading 1" xfId="38265" builtinId="16" hidden="1"/>
    <cellStyle name="Heading 1" xfId="38303" builtinId="16" hidden="1"/>
    <cellStyle name="Heading 1" xfId="38343" builtinId="16" hidden="1"/>
    <cellStyle name="Heading 1" xfId="38382" builtinId="16" hidden="1"/>
    <cellStyle name="Heading 1" xfId="38422" builtinId="16" hidden="1"/>
    <cellStyle name="Heading 1" xfId="38462" builtinId="16" hidden="1"/>
    <cellStyle name="Heading 1" xfId="38501" builtinId="16" hidden="1"/>
    <cellStyle name="Heading 1" xfId="38541" builtinId="16" hidden="1"/>
    <cellStyle name="Heading 1" xfId="38580" builtinId="16" hidden="1"/>
    <cellStyle name="Heading 1" xfId="38620" builtinId="16" hidden="1"/>
    <cellStyle name="Heading 1" xfId="38659" builtinId="16" hidden="1"/>
    <cellStyle name="Heading 1" xfId="38698" builtinId="16" hidden="1"/>
    <cellStyle name="Heading 1" xfId="38857" builtinId="16" hidden="1"/>
    <cellStyle name="Heading 1" xfId="38897" builtinId="16" hidden="1"/>
    <cellStyle name="Heading 1" xfId="38937" builtinId="16" hidden="1"/>
    <cellStyle name="Heading 1" xfId="38975" builtinId="16" hidden="1"/>
    <cellStyle name="Heading 1" xfId="39015" builtinId="16" hidden="1"/>
    <cellStyle name="Heading 1" xfId="39054" builtinId="16" hidden="1"/>
    <cellStyle name="Heading 1" xfId="39094" builtinId="16" hidden="1"/>
    <cellStyle name="Heading 1" xfId="39134" builtinId="16" hidden="1"/>
    <cellStyle name="Heading 1" xfId="39174" builtinId="16" hidden="1"/>
    <cellStyle name="Heading 1" xfId="39212" builtinId="16" hidden="1"/>
    <cellStyle name="Heading 1" xfId="39252" builtinId="16" hidden="1"/>
    <cellStyle name="Heading 1" xfId="39291" builtinId="16" hidden="1"/>
    <cellStyle name="Heading 1" xfId="39331" builtinId="16" hidden="1"/>
    <cellStyle name="Heading 1" xfId="39371" builtinId="16" hidden="1"/>
    <cellStyle name="Heading 1" xfId="39410" builtinId="16" hidden="1"/>
    <cellStyle name="Heading 1" xfId="39451" builtinId="16" hidden="1"/>
    <cellStyle name="Heading 1" xfId="39490" builtinId="16" hidden="1"/>
    <cellStyle name="Heading 1" xfId="39530" builtinId="16" hidden="1"/>
    <cellStyle name="Heading 1" xfId="39569" builtinId="16" hidden="1"/>
    <cellStyle name="Heading 1" xfId="38853" builtinId="16" hidden="1"/>
    <cellStyle name="Heading 1" xfId="38750" builtinId="16" hidden="1"/>
    <cellStyle name="Heading 1" xfId="39642" builtinId="16" hidden="1"/>
    <cellStyle name="Heading 1" xfId="39682" builtinId="16" hidden="1"/>
    <cellStyle name="Heading 1" xfId="39720" builtinId="16" hidden="1"/>
    <cellStyle name="Heading 1" xfId="39760" builtinId="16" hidden="1"/>
    <cellStyle name="Heading 1" xfId="39799" builtinId="16" hidden="1"/>
    <cellStyle name="Heading 1" xfId="39839" builtinId="16" hidden="1"/>
    <cellStyle name="Heading 1" xfId="39879" builtinId="16" hidden="1"/>
    <cellStyle name="Heading 1" xfId="39919" builtinId="16" hidden="1"/>
    <cellStyle name="Heading 1" xfId="39957" builtinId="16" hidden="1"/>
    <cellStyle name="Heading 1" xfId="39997" builtinId="16" hidden="1"/>
    <cellStyle name="Heading 1" xfId="40036" builtinId="16" hidden="1"/>
    <cellStyle name="Heading 1" xfId="40076" builtinId="16" hidden="1"/>
    <cellStyle name="Heading 1" xfId="40116" builtinId="16" hidden="1"/>
    <cellStyle name="Heading 1" xfId="40155" builtinId="16" hidden="1"/>
    <cellStyle name="Heading 1" xfId="40195" builtinId="16" hidden="1"/>
    <cellStyle name="Heading 1" xfId="40234" builtinId="16" hidden="1"/>
    <cellStyle name="Heading 1" xfId="40274" builtinId="16" hidden="1"/>
    <cellStyle name="Heading 1" xfId="40313" builtinId="16" hidden="1"/>
    <cellStyle name="Heading 1" xfId="38754" builtinId="16" hidden="1"/>
    <cellStyle name="Heading 1" xfId="38789" builtinId="16" hidden="1"/>
    <cellStyle name="Heading 1" xfId="40358" builtinId="16" hidden="1"/>
    <cellStyle name="Heading 1" xfId="40398" builtinId="16" hidden="1"/>
    <cellStyle name="Heading 1" xfId="40436" builtinId="16" hidden="1"/>
    <cellStyle name="Heading 1" xfId="40476" builtinId="16" hidden="1"/>
    <cellStyle name="Heading 1" xfId="40515" builtinId="16" hidden="1"/>
    <cellStyle name="Heading 1" xfId="40555" builtinId="16" hidden="1"/>
    <cellStyle name="Heading 1" xfId="40595" builtinId="16" hidden="1"/>
    <cellStyle name="Heading 1" xfId="40635" builtinId="16" hidden="1"/>
    <cellStyle name="Heading 1" xfId="40673" builtinId="16" hidden="1"/>
    <cellStyle name="Heading 1" xfId="40713" builtinId="16" hidden="1"/>
    <cellStyle name="Heading 1" xfId="40752" builtinId="16" hidden="1"/>
    <cellStyle name="Heading 1" xfId="40792" builtinId="16" hidden="1"/>
    <cellStyle name="Heading 1" xfId="40832" builtinId="16" hidden="1"/>
    <cellStyle name="Heading 1" xfId="40871" builtinId="16" hidden="1"/>
    <cellStyle name="Heading 1" xfId="40911" builtinId="16" hidden="1"/>
    <cellStyle name="Heading 1" xfId="40950" builtinId="16" hidden="1"/>
    <cellStyle name="Heading 1" xfId="40990" builtinId="16" hidden="1"/>
    <cellStyle name="Heading 1" xfId="41029" builtinId="16" hidden="1"/>
    <cellStyle name="Heading 1" xfId="41089" builtinId="16" hidden="1"/>
    <cellStyle name="Heading 1" xfId="41147" builtinId="16" hidden="1"/>
    <cellStyle name="Heading 1" xfId="41187" builtinId="16" hidden="1"/>
    <cellStyle name="Heading 1" xfId="41227" builtinId="16" hidden="1"/>
    <cellStyle name="Heading 1" xfId="41265" builtinId="16" hidden="1"/>
    <cellStyle name="Heading 1" xfId="41305" builtinId="16" hidden="1"/>
    <cellStyle name="Heading 1" xfId="41344" builtinId="16" hidden="1"/>
    <cellStyle name="Heading 1" xfId="41384" builtinId="16" hidden="1"/>
    <cellStyle name="Heading 1" xfId="41424" builtinId="16" hidden="1"/>
    <cellStyle name="Heading 1" xfId="41464" builtinId="16" hidden="1"/>
    <cellStyle name="Heading 1" xfId="41502" builtinId="16" hidden="1"/>
    <cellStyle name="Heading 1" xfId="41542" builtinId="16" hidden="1"/>
    <cellStyle name="Heading 1" xfId="41581" builtinId="16" hidden="1"/>
    <cellStyle name="Heading 1" xfId="41621" builtinId="16" hidden="1"/>
    <cellStyle name="Heading 1" xfId="41661" builtinId="16" hidden="1"/>
    <cellStyle name="Heading 1" xfId="41700" builtinId="16" hidden="1"/>
    <cellStyle name="Heading 1" xfId="41740" builtinId="16" hidden="1"/>
    <cellStyle name="Heading 1" xfId="41779" builtinId="16" hidden="1"/>
    <cellStyle name="Heading 1" xfId="41819" builtinId="16" hidden="1"/>
    <cellStyle name="Heading 1" xfId="41858" builtinId="16" hidden="1"/>
    <cellStyle name="Heading 1" xfId="41086" builtinId="16" hidden="1"/>
    <cellStyle name="Heading 1" xfId="41898" builtinId="16" hidden="1"/>
    <cellStyle name="Heading 1" xfId="41938" builtinId="16" hidden="1"/>
    <cellStyle name="Heading 1" xfId="41978" builtinId="16" hidden="1"/>
    <cellStyle name="Heading 1" xfId="42016" builtinId="16" hidden="1"/>
    <cellStyle name="Heading 1" xfId="42056" builtinId="16" hidden="1"/>
    <cellStyle name="Heading 1" xfId="42095" builtinId="16" hidden="1"/>
    <cellStyle name="Heading 1" xfId="42135" builtinId="16" hidden="1"/>
    <cellStyle name="Heading 1" xfId="42175" builtinId="16" hidden="1"/>
    <cellStyle name="Heading 1" xfId="42215" builtinId="16" hidden="1"/>
    <cellStyle name="Heading 1" xfId="42253" builtinId="16" hidden="1"/>
    <cellStyle name="Heading 1" xfId="42293" builtinId="16" hidden="1"/>
    <cellStyle name="Heading 1" xfId="42332" builtinId="16" hidden="1"/>
    <cellStyle name="Heading 1" xfId="42372" builtinId="16" hidden="1"/>
    <cellStyle name="Heading 1" xfId="42412" builtinId="16" hidden="1"/>
    <cellStyle name="Heading 1" xfId="42451" builtinId="16" hidden="1"/>
    <cellStyle name="Heading 1" xfId="42491" builtinId="16" hidden="1"/>
    <cellStyle name="Heading 1" xfId="42530" builtinId="16" hidden="1"/>
    <cellStyle name="Heading 1" xfId="42570" builtinId="16" hidden="1"/>
    <cellStyle name="Heading 1" xfId="42609" builtinId="16" hidden="1"/>
    <cellStyle name="Heading 1" xfId="42673" builtinId="16" hidden="1"/>
    <cellStyle name="Heading 1" xfId="42727" builtinId="16" hidden="1"/>
    <cellStyle name="Heading 1" xfId="42767" builtinId="16" hidden="1"/>
    <cellStyle name="Heading 1" xfId="42807" builtinId="16" hidden="1"/>
    <cellStyle name="Heading 1" xfId="42845" builtinId="16" hidden="1"/>
    <cellStyle name="Heading 1" xfId="42885" builtinId="16" hidden="1"/>
    <cellStyle name="Heading 1" xfId="42924" builtinId="16" hidden="1"/>
    <cellStyle name="Heading 1" xfId="42964" builtinId="16" hidden="1"/>
    <cellStyle name="Heading 1" xfId="43004" builtinId="16" hidden="1"/>
    <cellStyle name="Heading 1" xfId="43044" builtinId="16" hidden="1"/>
    <cellStyle name="Heading 1" xfId="43082" builtinId="16" hidden="1"/>
    <cellStyle name="Heading 1" xfId="43122" builtinId="16" hidden="1"/>
    <cellStyle name="Heading 1" xfId="43161" builtinId="16" hidden="1"/>
    <cellStyle name="Heading 1" xfId="43201" builtinId="16" hidden="1"/>
    <cellStyle name="Heading 1" xfId="43241" builtinId="16" hidden="1"/>
    <cellStyle name="Heading 1" xfId="43280" builtinId="16" hidden="1"/>
    <cellStyle name="Heading 1" xfId="43320" builtinId="16" hidden="1"/>
    <cellStyle name="Heading 1" xfId="43359" builtinId="16" hidden="1"/>
    <cellStyle name="Heading 1" xfId="43399" builtinId="16" hidden="1"/>
    <cellStyle name="Heading 1" xfId="43438" builtinId="16" hidden="1"/>
    <cellStyle name="Heading 1" xfId="42665" builtinId="16" hidden="1"/>
    <cellStyle name="Heading 1" xfId="43478" builtinId="16" hidden="1"/>
    <cellStyle name="Heading 1" xfId="43518" builtinId="16" hidden="1"/>
    <cellStyle name="Heading 1" xfId="43558" builtinId="16" hidden="1"/>
    <cellStyle name="Heading 1" xfId="43596" builtinId="16" hidden="1"/>
    <cellStyle name="Heading 1" xfId="43636" builtinId="16" hidden="1"/>
    <cellStyle name="Heading 1" xfId="43675" builtinId="16" hidden="1"/>
    <cellStyle name="Heading 1" xfId="43715" builtinId="16" hidden="1"/>
    <cellStyle name="Heading 1" xfId="43755" builtinId="16" hidden="1"/>
    <cellStyle name="Heading 1" xfId="43795" builtinId="16" hidden="1"/>
    <cellStyle name="Heading 1" xfId="43833" builtinId="16" hidden="1"/>
    <cellStyle name="Heading 1" xfId="43873" builtinId="16" hidden="1"/>
    <cellStyle name="Heading 1" xfId="43912" builtinId="16" hidden="1"/>
    <cellStyle name="Heading 1" xfId="43952" builtinId="16" hidden="1"/>
    <cellStyle name="Heading 1" xfId="43992" builtinId="16" hidden="1"/>
    <cellStyle name="Heading 1" xfId="44031" builtinId="16" hidden="1"/>
    <cellStyle name="Heading 1" xfId="44071" builtinId="16" hidden="1"/>
    <cellStyle name="Heading 1" xfId="44110" builtinId="16" hidden="1"/>
    <cellStyle name="Heading 1" xfId="44150" builtinId="16" hidden="1"/>
    <cellStyle name="Heading 1" xfId="44189" builtinId="16" hidden="1"/>
    <cellStyle name="Heading 1" xfId="44253" builtinId="16" hidden="1"/>
    <cellStyle name="Heading 1" xfId="44307" builtinId="16" hidden="1"/>
    <cellStyle name="Heading 1" xfId="44347" builtinId="16" hidden="1"/>
    <cellStyle name="Heading 1" xfId="44387" builtinId="16" hidden="1"/>
    <cellStyle name="Heading 1" xfId="44425" builtinId="16" hidden="1"/>
    <cellStyle name="Heading 1" xfId="44465" builtinId="16" hidden="1"/>
    <cellStyle name="Heading 1" xfId="44504" builtinId="16" hidden="1"/>
    <cellStyle name="Heading 1" xfId="44544" builtinId="16" hidden="1"/>
    <cellStyle name="Heading 1" xfId="44584" builtinId="16" hidden="1"/>
    <cellStyle name="Heading 1" xfId="44624" builtinId="16" hidden="1"/>
    <cellStyle name="Heading 1" xfId="44662" builtinId="16" hidden="1"/>
    <cellStyle name="Heading 1" xfId="44702" builtinId="16" hidden="1"/>
    <cellStyle name="Heading 1" xfId="44741" builtinId="16" hidden="1"/>
    <cellStyle name="Heading 1" xfId="44781" builtinId="16" hidden="1"/>
    <cellStyle name="Heading 1" xfId="44821" builtinId="16" hidden="1"/>
    <cellStyle name="Heading 1" xfId="44860" builtinId="16" hidden="1"/>
    <cellStyle name="Heading 1" xfId="44900" builtinId="16" hidden="1"/>
    <cellStyle name="Heading 1" xfId="44939" builtinId="16" hidden="1"/>
    <cellStyle name="Heading 1" xfId="44979" builtinId="16" hidden="1"/>
    <cellStyle name="Heading 1" xfId="45018" builtinId="16" hidden="1"/>
    <cellStyle name="Heading 1" xfId="44245" builtinId="16" hidden="1"/>
    <cellStyle name="Heading 1" xfId="45058" builtinId="16" hidden="1"/>
    <cellStyle name="Heading 1" xfId="45098" builtinId="16" hidden="1"/>
    <cellStyle name="Heading 1" xfId="45138" builtinId="16" hidden="1"/>
    <cellStyle name="Heading 1" xfId="45176" builtinId="16" hidden="1"/>
    <cellStyle name="Heading 1" xfId="45216" builtinId="16" hidden="1"/>
    <cellStyle name="Heading 1" xfId="45255" builtinId="16" hidden="1"/>
    <cellStyle name="Heading 1" xfId="45295" builtinId="16" hidden="1"/>
    <cellStyle name="Heading 1" xfId="45335" builtinId="16" hidden="1"/>
    <cellStyle name="Heading 1" xfId="45375" builtinId="16" hidden="1"/>
    <cellStyle name="Heading 1" xfId="45413" builtinId="16" hidden="1"/>
    <cellStyle name="Heading 1" xfId="45453" builtinId="16" hidden="1"/>
    <cellStyle name="Heading 1" xfId="45492" builtinId="16" hidden="1"/>
    <cellStyle name="Heading 1" xfId="45532" builtinId="16" hidden="1"/>
    <cellStyle name="Heading 1" xfId="45572" builtinId="16" hidden="1"/>
    <cellStyle name="Heading 1" xfId="45611" builtinId="16" hidden="1"/>
    <cellStyle name="Heading 1" xfId="45651" builtinId="16" hidden="1"/>
    <cellStyle name="Heading 1" xfId="45690" builtinId="16" hidden="1"/>
    <cellStyle name="Heading 1" xfId="45730" builtinId="16" hidden="1"/>
    <cellStyle name="Heading 1" xfId="45769" builtinId="16" hidden="1"/>
    <cellStyle name="Heading 2" xfId="3" hidden="1"/>
    <cellStyle name="Heading 2" xfId="109" hidden="1"/>
    <cellStyle name="Heading 2" xfId="147" builtinId="17" hidden="1"/>
    <cellStyle name="Heading 2" xfId="187" builtinId="17" hidden="1"/>
    <cellStyle name="Heading 2" xfId="226" builtinId="17" hidden="1"/>
    <cellStyle name="Heading 2" xfId="266" builtinId="17" hidden="1"/>
    <cellStyle name="Heading 2" xfId="306" builtinId="17" hidden="1"/>
    <cellStyle name="Heading 2" xfId="346" builtinId="17" hidden="1"/>
    <cellStyle name="Heading 2" xfId="384" builtinId="17" hidden="1"/>
    <cellStyle name="Heading 2" xfId="424" builtinId="17" hidden="1"/>
    <cellStyle name="Heading 2" xfId="463" builtinId="17" hidden="1"/>
    <cellStyle name="Heading 2" xfId="503" builtinId="17" hidden="1"/>
    <cellStyle name="Heading 2" xfId="543" builtinId="17" hidden="1"/>
    <cellStyle name="Heading 2" xfId="582" builtinId="17" hidden="1"/>
    <cellStyle name="Heading 2" xfId="622" builtinId="17" hidden="1"/>
    <cellStyle name="Heading 2" xfId="661" builtinId="17" hidden="1"/>
    <cellStyle name="Heading 2" xfId="701" builtinId="17" hidden="1"/>
    <cellStyle name="Heading 2" xfId="740" builtinId="17" hidden="1"/>
    <cellStyle name="Heading 2" xfId="779" builtinId="17" hidden="1"/>
    <cellStyle name="Heading 2" xfId="938" builtinId="17" hidden="1"/>
    <cellStyle name="Heading 2" xfId="978" builtinId="17" hidden="1"/>
    <cellStyle name="Heading 2" xfId="1018" builtinId="17" hidden="1"/>
    <cellStyle name="Heading 2" xfId="1056" builtinId="17" hidden="1"/>
    <cellStyle name="Heading 2" xfId="1096" builtinId="17" hidden="1"/>
    <cellStyle name="Heading 2" xfId="1135" builtinId="17" hidden="1"/>
    <cellStyle name="Heading 2" xfId="1175" builtinId="17" hidden="1"/>
    <cellStyle name="Heading 2" xfId="1215" builtinId="17" hidden="1"/>
    <cellStyle name="Heading 2" xfId="1255" builtinId="17" hidden="1"/>
    <cellStyle name="Heading 2" xfId="1293" builtinId="17" hidden="1"/>
    <cellStyle name="Heading 2" xfId="1333" builtinId="17" hidden="1"/>
    <cellStyle name="Heading 2" xfId="1372" builtinId="17" hidden="1"/>
    <cellStyle name="Heading 2" xfId="1412" builtinId="17" hidden="1"/>
    <cellStyle name="Heading 2" xfId="1452" builtinId="17" hidden="1"/>
    <cellStyle name="Heading 2" xfId="1491" builtinId="17" hidden="1"/>
    <cellStyle name="Heading 2" xfId="1532" builtinId="17" hidden="1"/>
    <cellStyle name="Heading 2" xfId="1571" builtinId="17" hidden="1"/>
    <cellStyle name="Heading 2" xfId="1611" builtinId="17" hidden="1"/>
    <cellStyle name="Heading 2" xfId="1650" builtinId="17" hidden="1"/>
    <cellStyle name="Heading 2" xfId="1688" builtinId="17" hidden="1"/>
    <cellStyle name="Heading 2" xfId="829" builtinId="17" hidden="1"/>
    <cellStyle name="Heading 2" xfId="1723" builtinId="17" hidden="1"/>
    <cellStyle name="Heading 2" xfId="1763" builtinId="17" hidden="1"/>
    <cellStyle name="Heading 2" xfId="1801" builtinId="17" hidden="1"/>
    <cellStyle name="Heading 2" xfId="1841" builtinId="17" hidden="1"/>
    <cellStyle name="Heading 2" xfId="1880" builtinId="17" hidden="1"/>
    <cellStyle name="Heading 2" xfId="1920" builtinId="17" hidden="1"/>
    <cellStyle name="Heading 2" xfId="1960" builtinId="17" hidden="1"/>
    <cellStyle name="Heading 2" xfId="2000" builtinId="17" hidden="1"/>
    <cellStyle name="Heading 2" xfId="2038" builtinId="17" hidden="1"/>
    <cellStyle name="Heading 2" xfId="2078" builtinId="17" hidden="1"/>
    <cellStyle name="Heading 2" xfId="2117" builtinId="17" hidden="1"/>
    <cellStyle name="Heading 2" xfId="2157" builtinId="17" hidden="1"/>
    <cellStyle name="Heading 2" xfId="2197" builtinId="17" hidden="1"/>
    <cellStyle name="Heading 2" xfId="2236" builtinId="17" hidden="1"/>
    <cellStyle name="Heading 2" xfId="2276" builtinId="17" hidden="1"/>
    <cellStyle name="Heading 2" xfId="2315" builtinId="17" hidden="1"/>
    <cellStyle name="Heading 2" xfId="2355" builtinId="17" hidden="1"/>
    <cellStyle name="Heading 2" xfId="2394" builtinId="17" hidden="1"/>
    <cellStyle name="Heading 2" xfId="2431" builtinId="17" hidden="1"/>
    <cellStyle name="Heading 2" xfId="870" builtinId="17" hidden="1"/>
    <cellStyle name="Heading 2" xfId="2439" builtinId="17" hidden="1"/>
    <cellStyle name="Heading 2" xfId="2479" builtinId="17" hidden="1"/>
    <cellStyle name="Heading 2" xfId="2517" builtinId="17" hidden="1"/>
    <cellStyle name="Heading 2" xfId="2557" builtinId="17" hidden="1"/>
    <cellStyle name="Heading 2" xfId="2596" builtinId="17" hidden="1"/>
    <cellStyle name="Heading 2" xfId="2636" builtinId="17" hidden="1"/>
    <cellStyle name="Heading 2" xfId="2676" builtinId="17" hidden="1"/>
    <cellStyle name="Heading 2" xfId="2716" builtinId="17" hidden="1"/>
    <cellStyle name="Heading 2" xfId="2754" builtinId="17" hidden="1"/>
    <cellStyle name="Heading 2" xfId="2794" builtinId="17" hidden="1"/>
    <cellStyle name="Heading 2" xfId="2833" builtinId="17" hidden="1"/>
    <cellStyle name="Heading 2" xfId="2873" builtinId="17" hidden="1"/>
    <cellStyle name="Heading 2" xfId="2913" builtinId="17" hidden="1"/>
    <cellStyle name="Heading 2" xfId="2952" builtinId="17" hidden="1"/>
    <cellStyle name="Heading 2" xfId="2992" builtinId="17" hidden="1"/>
    <cellStyle name="Heading 2" xfId="3031" builtinId="17" hidden="1"/>
    <cellStyle name="Heading 2" xfId="3071" builtinId="17" hidden="1"/>
    <cellStyle name="Heading 2" xfId="3110" builtinId="17" hidden="1"/>
    <cellStyle name="Heading 2" xfId="3149" builtinId="17" hidden="1"/>
    <cellStyle name="Heading 2" xfId="3342" builtinId="17" hidden="1"/>
    <cellStyle name="Heading 2" xfId="3386" builtinId="17" hidden="1"/>
    <cellStyle name="Heading 2" xfId="3426" builtinId="17" hidden="1"/>
    <cellStyle name="Heading 2" xfId="3464" builtinId="17" hidden="1"/>
    <cellStyle name="Heading 2" xfId="3504" builtinId="17" hidden="1"/>
    <cellStyle name="Heading 2" xfId="3543" builtinId="17" hidden="1"/>
    <cellStyle name="Heading 2" xfId="3583" builtinId="17" hidden="1"/>
    <cellStyle name="Heading 2" xfId="3623" builtinId="17" hidden="1"/>
    <cellStyle name="Heading 2" xfId="3663" builtinId="17" hidden="1"/>
    <cellStyle name="Heading 2" xfId="3701" builtinId="17" hidden="1"/>
    <cellStyle name="Heading 2" xfId="3741" builtinId="17" hidden="1"/>
    <cellStyle name="Heading 2" xfId="3784" builtinId="17" hidden="1"/>
    <cellStyle name="Heading 2" xfId="3824" builtinId="17" hidden="1"/>
    <cellStyle name="Heading 2" xfId="3864" builtinId="17" hidden="1"/>
    <cellStyle name="Heading 2" xfId="3903" builtinId="17" hidden="1"/>
    <cellStyle name="Heading 2" xfId="3944" builtinId="17" hidden="1"/>
    <cellStyle name="Heading 2" xfId="3983" builtinId="17" hidden="1"/>
    <cellStyle name="Heading 2" xfId="4023" builtinId="17" hidden="1"/>
    <cellStyle name="Heading 2" xfId="4062" builtinId="17" hidden="1"/>
    <cellStyle name="Heading 2" xfId="4119" builtinId="17" hidden="1"/>
    <cellStyle name="Heading 2" xfId="4278" builtinId="17" hidden="1"/>
    <cellStyle name="Heading 2" xfId="4322" builtinId="17" hidden="1"/>
    <cellStyle name="Heading 2" xfId="4362" builtinId="17" hidden="1"/>
    <cellStyle name="Heading 2" xfId="4400" builtinId="17" hidden="1"/>
    <cellStyle name="Heading 2" xfId="4440" builtinId="17" hidden="1"/>
    <cellStyle name="Heading 2" xfId="4479" builtinId="17" hidden="1"/>
    <cellStyle name="Heading 2" xfId="4519" builtinId="17" hidden="1"/>
    <cellStyle name="Heading 2" xfId="4559" builtinId="17" hidden="1"/>
    <cellStyle name="Heading 2" xfId="4599" builtinId="17" hidden="1"/>
    <cellStyle name="Heading 2" xfId="4637" builtinId="17" hidden="1"/>
    <cellStyle name="Heading 2" xfId="4677" builtinId="17" hidden="1"/>
    <cellStyle name="Heading 2" xfId="4720" builtinId="17" hidden="1"/>
    <cellStyle name="Heading 2" xfId="4760" builtinId="17" hidden="1"/>
    <cellStyle name="Heading 2" xfId="4800" builtinId="17" hidden="1"/>
    <cellStyle name="Heading 2" xfId="4839" builtinId="17" hidden="1"/>
    <cellStyle name="Heading 2" xfId="4880" builtinId="17" hidden="1"/>
    <cellStyle name="Heading 2" xfId="4919" builtinId="17" hidden="1"/>
    <cellStyle name="Heading 2" xfId="4959" builtinId="17" hidden="1"/>
    <cellStyle name="Heading 2" xfId="4998" builtinId="17" hidden="1"/>
    <cellStyle name="Heading 2" xfId="5036" builtinId="17" hidden="1"/>
    <cellStyle name="Heading 2" xfId="4169" builtinId="17" hidden="1"/>
    <cellStyle name="Heading 2" xfId="5071" builtinId="17" hidden="1"/>
    <cellStyle name="Heading 2" xfId="5111" builtinId="17" hidden="1"/>
    <cellStyle name="Heading 2" xfId="5149" builtinId="17" hidden="1"/>
    <cellStyle name="Heading 2" xfId="5189" builtinId="17" hidden="1"/>
    <cellStyle name="Heading 2" xfId="5228" builtinId="17" hidden="1"/>
    <cellStyle name="Heading 2" xfId="5268" builtinId="17" hidden="1"/>
    <cellStyle name="Heading 2" xfId="5308" builtinId="17" hidden="1"/>
    <cellStyle name="Heading 2" xfId="5348" builtinId="17" hidden="1"/>
    <cellStyle name="Heading 2" xfId="5386" builtinId="17" hidden="1"/>
    <cellStyle name="Heading 2" xfId="5426" builtinId="17" hidden="1"/>
    <cellStyle name="Heading 2" xfId="5465" builtinId="17" hidden="1"/>
    <cellStyle name="Heading 2" xfId="5505" builtinId="17" hidden="1"/>
    <cellStyle name="Heading 2" xfId="5545" builtinId="17" hidden="1"/>
    <cellStyle name="Heading 2" xfId="5584" builtinId="17" hidden="1"/>
    <cellStyle name="Heading 2" xfId="5624" builtinId="17" hidden="1"/>
    <cellStyle name="Heading 2" xfId="5663" builtinId="17" hidden="1"/>
    <cellStyle name="Heading 2" xfId="5703" builtinId="17" hidden="1"/>
    <cellStyle name="Heading 2" xfId="5742" builtinId="17" hidden="1"/>
    <cellStyle name="Heading 2" xfId="5779" builtinId="17" hidden="1"/>
    <cellStyle name="Heading 2" xfId="4210" builtinId="17" hidden="1"/>
    <cellStyle name="Heading 2" xfId="5787" builtinId="17" hidden="1"/>
    <cellStyle name="Heading 2" xfId="5827" builtinId="17" hidden="1"/>
    <cellStyle name="Heading 2" xfId="5865" builtinId="17" hidden="1"/>
    <cellStyle name="Heading 2" xfId="5905" builtinId="17" hidden="1"/>
    <cellStyle name="Heading 2" xfId="5944" builtinId="17" hidden="1"/>
    <cellStyle name="Heading 2" xfId="5984" builtinId="17" hidden="1"/>
    <cellStyle name="Heading 2" xfId="6024" builtinId="17" hidden="1"/>
    <cellStyle name="Heading 2" xfId="6064" builtinId="17" hidden="1"/>
    <cellStyle name="Heading 2" xfId="6102" builtinId="17" hidden="1"/>
    <cellStyle name="Heading 2" xfId="6142" builtinId="17" hidden="1"/>
    <cellStyle name="Heading 2" xfId="6181" builtinId="17" hidden="1"/>
    <cellStyle name="Heading 2" xfId="6221" builtinId="17" hidden="1"/>
    <cellStyle name="Heading 2" xfId="6261" builtinId="17" hidden="1"/>
    <cellStyle name="Heading 2" xfId="6300" builtinId="17" hidden="1"/>
    <cellStyle name="Heading 2" xfId="6340" builtinId="17" hidden="1"/>
    <cellStyle name="Heading 2" xfId="6379" builtinId="17" hidden="1"/>
    <cellStyle name="Heading 2" xfId="6419" builtinId="17" hidden="1"/>
    <cellStyle name="Heading 2" xfId="6458" builtinId="17" hidden="1"/>
    <cellStyle name="Heading 2" xfId="4101" builtinId="17" hidden="1"/>
    <cellStyle name="Heading 2" xfId="3209" builtinId="17" hidden="1"/>
    <cellStyle name="Heading 2" xfId="6513" builtinId="17" hidden="1"/>
    <cellStyle name="Heading 2" xfId="6553" builtinId="17" hidden="1"/>
    <cellStyle name="Heading 2" xfId="6591" builtinId="17" hidden="1"/>
    <cellStyle name="Heading 2" xfId="6631" builtinId="17" hidden="1"/>
    <cellStyle name="Heading 2" xfId="6670" builtinId="17" hidden="1"/>
    <cellStyle name="Heading 2" xfId="6710" builtinId="17" hidden="1"/>
    <cellStyle name="Heading 2" xfId="6750" builtinId="17" hidden="1"/>
    <cellStyle name="Heading 2" xfId="6790" builtinId="17" hidden="1"/>
    <cellStyle name="Heading 2" xfId="6828" builtinId="17" hidden="1"/>
    <cellStyle name="Heading 2" xfId="6868" builtinId="17" hidden="1"/>
    <cellStyle name="Heading 2" xfId="6909" builtinId="17" hidden="1"/>
    <cellStyle name="Heading 2" xfId="6949" builtinId="17" hidden="1"/>
    <cellStyle name="Heading 2" xfId="6989" builtinId="17" hidden="1"/>
    <cellStyle name="Heading 2" xfId="7028" builtinId="17" hidden="1"/>
    <cellStyle name="Heading 2" xfId="7069" builtinId="17" hidden="1"/>
    <cellStyle name="Heading 2" xfId="7108" builtinId="17" hidden="1"/>
    <cellStyle name="Heading 2" xfId="7148" builtinId="17" hidden="1"/>
    <cellStyle name="Heading 2" xfId="7187" builtinId="17" hidden="1"/>
    <cellStyle name="Heading 2" xfId="7237" builtinId="17" hidden="1"/>
    <cellStyle name="Heading 2" xfId="7396" builtinId="17" hidden="1"/>
    <cellStyle name="Heading 2" xfId="7438" builtinId="17" hidden="1"/>
    <cellStyle name="Heading 2" xfId="7478" builtinId="17" hidden="1"/>
    <cellStyle name="Heading 2" xfId="7516" builtinId="17" hidden="1"/>
    <cellStyle name="Heading 2" xfId="7556" builtinId="17" hidden="1"/>
    <cellStyle name="Heading 2" xfId="7595" builtinId="17" hidden="1"/>
    <cellStyle name="Heading 2" xfId="7635" builtinId="17" hidden="1"/>
    <cellStyle name="Heading 2" xfId="7675" builtinId="17" hidden="1"/>
    <cellStyle name="Heading 2" xfId="7715" builtinId="17" hidden="1"/>
    <cellStyle name="Heading 2" xfId="7753" builtinId="17" hidden="1"/>
    <cellStyle name="Heading 2" xfId="7793" builtinId="17" hidden="1"/>
    <cellStyle name="Heading 2" xfId="7834" builtinId="17" hidden="1"/>
    <cellStyle name="Heading 2" xfId="7874" builtinId="17" hidden="1"/>
    <cellStyle name="Heading 2" xfId="7914" builtinId="17" hidden="1"/>
    <cellStyle name="Heading 2" xfId="7953" builtinId="17" hidden="1"/>
    <cellStyle name="Heading 2" xfId="7994" builtinId="17" hidden="1"/>
    <cellStyle name="Heading 2" xfId="8033" builtinId="17" hidden="1"/>
    <cellStyle name="Heading 2" xfId="8073" builtinId="17" hidden="1"/>
    <cellStyle name="Heading 2" xfId="8112" builtinId="17" hidden="1"/>
    <cellStyle name="Heading 2" xfId="8150" builtinId="17" hidden="1"/>
    <cellStyle name="Heading 2" xfId="7287" builtinId="17" hidden="1"/>
    <cellStyle name="Heading 2" xfId="8185" builtinId="17" hidden="1"/>
    <cellStyle name="Heading 2" xfId="8225" builtinId="17" hidden="1"/>
    <cellStyle name="Heading 2" xfId="8263" builtinId="17" hidden="1"/>
    <cellStyle name="Heading 2" xfId="8303" builtinId="17" hidden="1"/>
    <cellStyle name="Heading 2" xfId="8342" builtinId="17" hidden="1"/>
    <cellStyle name="Heading 2" xfId="8382" builtinId="17" hidden="1"/>
    <cellStyle name="Heading 2" xfId="8422" builtinId="17" hidden="1"/>
    <cellStyle name="Heading 2" xfId="8462" builtinId="17" hidden="1"/>
    <cellStyle name="Heading 2" xfId="8500" builtinId="17" hidden="1"/>
    <cellStyle name="Heading 2" xfId="8540" builtinId="17" hidden="1"/>
    <cellStyle name="Heading 2" xfId="8579" builtinId="17" hidden="1"/>
    <cellStyle name="Heading 2" xfId="8619" builtinId="17" hidden="1"/>
    <cellStyle name="Heading 2" xfId="8659" builtinId="17" hidden="1"/>
    <cellStyle name="Heading 2" xfId="8698" builtinId="17" hidden="1"/>
    <cellStyle name="Heading 2" xfId="8738" builtinId="17" hidden="1"/>
    <cellStyle name="Heading 2" xfId="8777" builtinId="17" hidden="1"/>
    <cellStyle name="Heading 2" xfId="8817" builtinId="17" hidden="1"/>
    <cellStyle name="Heading 2" xfId="8856" builtinId="17" hidden="1"/>
    <cellStyle name="Heading 2" xfId="8893" builtinId="17" hidden="1"/>
    <cellStyle name="Heading 2" xfId="7328" builtinId="17" hidden="1"/>
    <cellStyle name="Heading 2" xfId="8901" builtinId="17" hidden="1"/>
    <cellStyle name="Heading 2" xfId="8941" builtinId="17" hidden="1"/>
    <cellStyle name="Heading 2" xfId="8979" builtinId="17" hidden="1"/>
    <cellStyle name="Heading 2" xfId="9019" builtinId="17" hidden="1"/>
    <cellStyle name="Heading 2" xfId="9058" builtinId="17" hidden="1"/>
    <cellStyle name="Heading 2" xfId="9098" builtinId="17" hidden="1"/>
    <cellStyle name="Heading 2" xfId="9138" builtinId="17" hidden="1"/>
    <cellStyle name="Heading 2" xfId="9178" builtinId="17" hidden="1"/>
    <cellStyle name="Heading 2" xfId="9216" builtinId="17" hidden="1"/>
    <cellStyle name="Heading 2" xfId="9256" builtinId="17" hidden="1"/>
    <cellStyle name="Heading 2" xfId="9295" builtinId="17" hidden="1"/>
    <cellStyle name="Heading 2" xfId="9335" builtinId="17" hidden="1"/>
    <cellStyle name="Heading 2" xfId="9375" builtinId="17" hidden="1"/>
    <cellStyle name="Heading 2" xfId="9414" builtinId="17" hidden="1"/>
    <cellStyle name="Heading 2" xfId="9454" builtinId="17" hidden="1"/>
    <cellStyle name="Heading 2" xfId="9493" builtinId="17" hidden="1"/>
    <cellStyle name="Heading 2" xfId="9533" builtinId="17" hidden="1"/>
    <cellStyle name="Heading 2" xfId="9572" builtinId="17" hidden="1"/>
    <cellStyle name="Heading 2" xfId="4100" builtinId="17" hidden="1"/>
    <cellStyle name="Heading 2" xfId="9613" builtinId="17" hidden="1"/>
    <cellStyle name="Heading 2" xfId="9653" builtinId="17" hidden="1"/>
    <cellStyle name="Heading 2" xfId="9693" builtinId="17" hidden="1"/>
    <cellStyle name="Heading 2" xfId="9731" builtinId="17" hidden="1"/>
    <cellStyle name="Heading 2" xfId="9771" builtinId="17" hidden="1"/>
    <cellStyle name="Heading 2" xfId="9810" builtinId="17" hidden="1"/>
    <cellStyle name="Heading 2" xfId="9850" builtinId="17" hidden="1"/>
    <cellStyle name="Heading 2" xfId="9890" builtinId="17" hidden="1"/>
    <cellStyle name="Heading 2" xfId="9930" builtinId="17" hidden="1"/>
    <cellStyle name="Heading 2" xfId="9968" builtinId="17" hidden="1"/>
    <cellStyle name="Heading 2" xfId="10008" builtinId="17" hidden="1"/>
    <cellStyle name="Heading 2" xfId="10047" builtinId="17" hidden="1"/>
    <cellStyle name="Heading 2" xfId="10087" builtinId="17" hidden="1"/>
    <cellStyle name="Heading 2" xfId="10127" builtinId="17" hidden="1"/>
    <cellStyle name="Heading 2" xfId="10166" builtinId="17" hidden="1"/>
    <cellStyle name="Heading 2" xfId="10206" builtinId="17" hidden="1"/>
    <cellStyle name="Heading 2" xfId="10245" builtinId="17" hidden="1"/>
    <cellStyle name="Heading 2" xfId="10285" builtinId="17" hidden="1"/>
    <cellStyle name="Heading 2" xfId="10324" builtinId="17" hidden="1"/>
    <cellStyle name="Heading 2" xfId="10363" builtinId="17" hidden="1"/>
    <cellStyle name="Heading 2" xfId="10522" builtinId="17" hidden="1"/>
    <cellStyle name="Heading 2" xfId="10562" builtinId="17" hidden="1"/>
    <cellStyle name="Heading 2" xfId="10602" builtinId="17" hidden="1"/>
    <cellStyle name="Heading 2" xfId="10640" builtinId="17" hidden="1"/>
    <cellStyle name="Heading 2" xfId="10680" builtinId="17" hidden="1"/>
    <cellStyle name="Heading 2" xfId="10719" builtinId="17" hidden="1"/>
    <cellStyle name="Heading 2" xfId="10759" builtinId="17" hidden="1"/>
    <cellStyle name="Heading 2" xfId="10799" builtinId="17" hidden="1"/>
    <cellStyle name="Heading 2" xfId="10839" builtinId="17" hidden="1"/>
    <cellStyle name="Heading 2" xfId="10877" builtinId="17" hidden="1"/>
    <cellStyle name="Heading 2" xfId="10917" builtinId="17" hidden="1"/>
    <cellStyle name="Heading 2" xfId="10956" builtinId="17" hidden="1"/>
    <cellStyle name="Heading 2" xfId="10996" builtinId="17" hidden="1"/>
    <cellStyle name="Heading 2" xfId="11036" builtinId="17" hidden="1"/>
    <cellStyle name="Heading 2" xfId="11075" builtinId="17" hidden="1"/>
    <cellStyle name="Heading 2" xfId="11116" builtinId="17" hidden="1"/>
    <cellStyle name="Heading 2" xfId="11155" builtinId="17" hidden="1"/>
    <cellStyle name="Heading 2" xfId="11195" builtinId="17" hidden="1"/>
    <cellStyle name="Heading 2" xfId="11234" builtinId="17" hidden="1"/>
    <cellStyle name="Heading 2" xfId="11272" builtinId="17" hidden="1"/>
    <cellStyle name="Heading 2" xfId="10413" builtinId="17" hidden="1"/>
    <cellStyle name="Heading 2" xfId="11307" builtinId="17" hidden="1"/>
    <cellStyle name="Heading 2" xfId="11347" builtinId="17" hidden="1"/>
    <cellStyle name="Heading 2" xfId="11385" builtinId="17" hidden="1"/>
    <cellStyle name="Heading 2" xfId="11425" builtinId="17" hidden="1"/>
    <cellStyle name="Heading 2" xfId="11464" builtinId="17" hidden="1"/>
    <cellStyle name="Heading 2" xfId="11504" builtinId="17" hidden="1"/>
    <cellStyle name="Heading 2" xfId="11544" builtinId="17" hidden="1"/>
    <cellStyle name="Heading 2" xfId="11584" builtinId="17" hidden="1"/>
    <cellStyle name="Heading 2" xfId="11622" builtinId="17" hidden="1"/>
    <cellStyle name="Heading 2" xfId="11662" builtinId="17" hidden="1"/>
    <cellStyle name="Heading 2" xfId="11701" builtinId="17" hidden="1"/>
    <cellStyle name="Heading 2" xfId="11741" builtinId="17" hidden="1"/>
    <cellStyle name="Heading 2" xfId="11781" builtinId="17" hidden="1"/>
    <cellStyle name="Heading 2" xfId="11820" builtinId="17" hidden="1"/>
    <cellStyle name="Heading 2" xfId="11860" builtinId="17" hidden="1"/>
    <cellStyle name="Heading 2" xfId="11899" builtinId="17" hidden="1"/>
    <cellStyle name="Heading 2" xfId="11939" builtinId="17" hidden="1"/>
    <cellStyle name="Heading 2" xfId="11978" builtinId="17" hidden="1"/>
    <cellStyle name="Heading 2" xfId="12015" builtinId="17" hidden="1"/>
    <cellStyle name="Heading 2" xfId="10454" builtinId="17" hidden="1"/>
    <cellStyle name="Heading 2" xfId="12023" builtinId="17" hidden="1"/>
    <cellStyle name="Heading 2" xfId="12063" builtinId="17" hidden="1"/>
    <cellStyle name="Heading 2" xfId="12101" builtinId="17" hidden="1"/>
    <cellStyle name="Heading 2" xfId="12141" builtinId="17" hidden="1"/>
    <cellStyle name="Heading 2" xfId="12180" builtinId="17" hidden="1"/>
    <cellStyle name="Heading 2" xfId="12220" builtinId="17" hidden="1"/>
    <cellStyle name="Heading 2" xfId="12260" builtinId="17" hidden="1"/>
    <cellStyle name="Heading 2" xfId="12300" builtinId="17" hidden="1"/>
    <cellStyle name="Heading 2" xfId="12338" builtinId="17" hidden="1"/>
    <cellStyle name="Heading 2" xfId="12378" builtinId="17" hidden="1"/>
    <cellStyle name="Heading 2" xfId="12417" builtinId="17" hidden="1"/>
    <cellStyle name="Heading 2" xfId="12457" builtinId="17" hidden="1"/>
    <cellStyle name="Heading 2" xfId="12497" builtinId="17" hidden="1"/>
    <cellStyle name="Heading 2" xfId="12536" builtinId="17" hidden="1"/>
    <cellStyle name="Heading 2" xfId="12576" builtinId="17" hidden="1"/>
    <cellStyle name="Heading 2" xfId="12615" builtinId="17" hidden="1"/>
    <cellStyle name="Heading 2" xfId="12655" builtinId="17" hidden="1"/>
    <cellStyle name="Heading 2" xfId="12694" builtinId="17" hidden="1"/>
    <cellStyle name="Heading 2" xfId="12733" builtinId="17" hidden="1"/>
    <cellStyle name="Heading 2" xfId="12773" builtinId="17" hidden="1"/>
    <cellStyle name="Heading 2" xfId="12813" builtinId="17" hidden="1"/>
    <cellStyle name="Heading 2" xfId="12853" builtinId="17" hidden="1"/>
    <cellStyle name="Heading 2" xfId="12891" builtinId="17" hidden="1"/>
    <cellStyle name="Heading 2" xfId="12931" builtinId="17" hidden="1"/>
    <cellStyle name="Heading 2" xfId="12970" builtinId="17" hidden="1"/>
    <cellStyle name="Heading 2" xfId="13010" builtinId="17" hidden="1"/>
    <cellStyle name="Heading 2" xfId="13050" builtinId="17" hidden="1"/>
    <cellStyle name="Heading 2" xfId="13090" builtinId="17" hidden="1"/>
    <cellStyle name="Heading 2" xfId="13128" builtinId="17" hidden="1"/>
    <cellStyle name="Heading 2" xfId="13168" builtinId="17" hidden="1"/>
    <cellStyle name="Heading 2" xfId="13207" builtinId="17" hidden="1"/>
    <cellStyle name="Heading 2" xfId="13247" builtinId="17" hidden="1"/>
    <cellStyle name="Heading 2" xfId="13287" builtinId="17" hidden="1"/>
    <cellStyle name="Heading 2" xfId="13326" builtinId="17" hidden="1"/>
    <cellStyle name="Heading 2" xfId="13366" builtinId="17" hidden="1"/>
    <cellStyle name="Heading 2" xfId="13405" builtinId="17" hidden="1"/>
    <cellStyle name="Heading 2" xfId="13445" builtinId="17" hidden="1"/>
    <cellStyle name="Heading 2" xfId="13484" builtinId="17" hidden="1"/>
    <cellStyle name="Heading 2" xfId="13523" builtinId="17" hidden="1"/>
    <cellStyle name="Heading 2" xfId="13682" builtinId="17" hidden="1"/>
    <cellStyle name="Heading 2" xfId="13722" builtinId="17" hidden="1"/>
    <cellStyle name="Heading 2" xfId="13762" builtinId="17" hidden="1"/>
    <cellStyle name="Heading 2" xfId="13800" builtinId="17" hidden="1"/>
    <cellStyle name="Heading 2" xfId="13840" builtinId="17" hidden="1"/>
    <cellStyle name="Heading 2" xfId="13879" builtinId="17" hidden="1"/>
    <cellStyle name="Heading 2" xfId="13919" builtinId="17" hidden="1"/>
    <cellStyle name="Heading 2" xfId="13959" builtinId="17" hidden="1"/>
    <cellStyle name="Heading 2" xfId="13999" builtinId="17" hidden="1"/>
    <cellStyle name="Heading 2" xfId="14037" builtinId="17" hidden="1"/>
    <cellStyle name="Heading 2" xfId="14077" builtinId="17" hidden="1"/>
    <cellStyle name="Heading 2" xfId="14116" builtinId="17" hidden="1"/>
    <cellStyle name="Heading 2" xfId="14156" builtinId="17" hidden="1"/>
    <cellStyle name="Heading 2" xfId="14196" builtinId="17" hidden="1"/>
    <cellStyle name="Heading 2" xfId="14235" builtinId="17" hidden="1"/>
    <cellStyle name="Heading 2" xfId="14276" builtinId="17" hidden="1"/>
    <cellStyle name="Heading 2" xfId="14315" builtinId="17" hidden="1"/>
    <cellStyle name="Heading 2" xfId="14355" builtinId="17" hidden="1"/>
    <cellStyle name="Heading 2" xfId="14394" builtinId="17" hidden="1"/>
    <cellStyle name="Heading 2" xfId="14432" builtinId="17" hidden="1"/>
    <cellStyle name="Heading 2" xfId="13573" builtinId="17" hidden="1"/>
    <cellStyle name="Heading 2" xfId="14467" builtinId="17" hidden="1"/>
    <cellStyle name="Heading 2" xfId="14507" builtinId="17" hidden="1"/>
    <cellStyle name="Heading 2" xfId="14545" builtinId="17" hidden="1"/>
    <cellStyle name="Heading 2" xfId="14585" builtinId="17" hidden="1"/>
    <cellStyle name="Heading 2" xfId="14624" builtinId="17" hidden="1"/>
    <cellStyle name="Heading 2" xfId="14664" builtinId="17" hidden="1"/>
    <cellStyle name="Heading 2" xfId="14704" builtinId="17" hidden="1"/>
    <cellStyle name="Heading 2" xfId="14744" builtinId="17" hidden="1"/>
    <cellStyle name="Heading 2" xfId="14782" builtinId="17" hidden="1"/>
    <cellStyle name="Heading 2" xfId="14822" builtinId="17" hidden="1"/>
    <cellStyle name="Heading 2" xfId="14861" builtinId="17" hidden="1"/>
    <cellStyle name="Heading 2" xfId="14901" builtinId="17" hidden="1"/>
    <cellStyle name="Heading 2" xfId="14941" builtinId="17" hidden="1"/>
    <cellStyle name="Heading 2" xfId="14980" builtinId="17" hidden="1"/>
    <cellStyle name="Heading 2" xfId="15020" builtinId="17" hidden="1"/>
    <cellStyle name="Heading 2" xfId="15059" builtinId="17" hidden="1"/>
    <cellStyle name="Heading 2" xfId="15099" builtinId="17" hidden="1"/>
    <cellStyle name="Heading 2" xfId="15138" builtinId="17" hidden="1"/>
    <cellStyle name="Heading 2" xfId="15175" builtinId="17" hidden="1"/>
    <cellStyle name="Heading 2" xfId="13614" builtinId="17" hidden="1"/>
    <cellStyle name="Heading 2" xfId="15183" builtinId="17" hidden="1"/>
    <cellStyle name="Heading 2" xfId="15223" builtinId="17" hidden="1"/>
    <cellStyle name="Heading 2" xfId="15261" builtinId="17" hidden="1"/>
    <cellStyle name="Heading 2" xfId="15301" builtinId="17" hidden="1"/>
    <cellStyle name="Heading 2" xfId="15340" builtinId="17" hidden="1"/>
    <cellStyle name="Heading 2" xfId="15380" builtinId="17" hidden="1"/>
    <cellStyle name="Heading 2" xfId="15420" builtinId="17" hidden="1"/>
    <cellStyle name="Heading 2" xfId="15460" builtinId="17" hidden="1"/>
    <cellStyle name="Heading 2" xfId="15498" builtinId="17" hidden="1"/>
    <cellStyle name="Heading 2" xfId="15538" builtinId="17" hidden="1"/>
    <cellStyle name="Heading 2" xfId="15577" builtinId="17" hidden="1"/>
    <cellStyle name="Heading 2" xfId="15617" builtinId="17" hidden="1"/>
    <cellStyle name="Heading 2" xfId="15657" builtinId="17" hidden="1"/>
    <cellStyle name="Heading 2" xfId="15696" builtinId="17" hidden="1"/>
    <cellStyle name="Heading 2" xfId="15736" builtinId="17" hidden="1"/>
    <cellStyle name="Heading 2" xfId="15775" builtinId="17" hidden="1"/>
    <cellStyle name="Heading 2" xfId="15815" builtinId="17" hidden="1"/>
    <cellStyle name="Heading 2" xfId="15854" builtinId="17" hidden="1"/>
    <cellStyle name="Heading 2" xfId="7226" builtinId="17" hidden="1"/>
    <cellStyle name="Heading 2" xfId="3266" builtinId="17" hidden="1"/>
    <cellStyle name="Heading 2" xfId="15907" builtinId="17" hidden="1"/>
    <cellStyle name="Heading 2" xfId="15947" builtinId="17" hidden="1"/>
    <cellStyle name="Heading 2" xfId="15985" builtinId="17" hidden="1"/>
    <cellStyle name="Heading 2" xfId="16025" builtinId="17" hidden="1"/>
    <cellStyle name="Heading 2" xfId="16064" builtinId="17" hidden="1"/>
    <cellStyle name="Heading 2" xfId="16104" builtinId="17" hidden="1"/>
    <cellStyle name="Heading 2" xfId="16144" builtinId="17" hidden="1"/>
    <cellStyle name="Heading 2" xfId="16184" builtinId="17" hidden="1"/>
    <cellStyle name="Heading 2" xfId="16222" builtinId="17" hidden="1"/>
    <cellStyle name="Heading 2" xfId="16262" builtinId="17" hidden="1"/>
    <cellStyle name="Heading 2" xfId="16301" builtinId="17" hidden="1"/>
    <cellStyle name="Heading 2" xfId="16341" builtinId="17" hidden="1"/>
    <cellStyle name="Heading 2" xfId="16381" builtinId="17" hidden="1"/>
    <cellStyle name="Heading 2" xfId="16420" builtinId="17" hidden="1"/>
    <cellStyle name="Heading 2" xfId="16460" builtinId="17" hidden="1"/>
    <cellStyle name="Heading 2" xfId="16499" builtinId="17" hidden="1"/>
    <cellStyle name="Heading 2" xfId="16539" builtinId="17" hidden="1"/>
    <cellStyle name="Heading 2" xfId="16578" builtinId="17" hidden="1"/>
    <cellStyle name="Heading 2" xfId="16617" builtinId="17" hidden="1"/>
    <cellStyle name="Heading 2" xfId="16776" builtinId="17" hidden="1"/>
    <cellStyle name="Heading 2" xfId="16816" builtinId="17" hidden="1"/>
    <cellStyle name="Heading 2" xfId="16856" builtinId="17" hidden="1"/>
    <cellStyle name="Heading 2" xfId="16894" builtinId="17" hidden="1"/>
    <cellStyle name="Heading 2" xfId="16934" builtinId="17" hidden="1"/>
    <cellStyle name="Heading 2" xfId="16973" builtinId="17" hidden="1"/>
    <cellStyle name="Heading 2" xfId="17013" builtinId="17" hidden="1"/>
    <cellStyle name="Heading 2" xfId="17053" builtinId="17" hidden="1"/>
    <cellStyle name="Heading 2" xfId="17093" builtinId="17" hidden="1"/>
    <cellStyle name="Heading 2" xfId="17131" builtinId="17" hidden="1"/>
    <cellStyle name="Heading 2" xfId="17171" builtinId="17" hidden="1"/>
    <cellStyle name="Heading 2" xfId="17210" builtinId="17" hidden="1"/>
    <cellStyle name="Heading 2" xfId="17250" builtinId="17" hidden="1"/>
    <cellStyle name="Heading 2" xfId="17290" builtinId="17" hidden="1"/>
    <cellStyle name="Heading 2" xfId="17329" builtinId="17" hidden="1"/>
    <cellStyle name="Heading 2" xfId="17370" builtinId="17" hidden="1"/>
    <cellStyle name="Heading 2" xfId="17409" builtinId="17" hidden="1"/>
    <cellStyle name="Heading 2" xfId="17449" builtinId="17" hidden="1"/>
    <cellStyle name="Heading 2" xfId="17488" builtinId="17" hidden="1"/>
    <cellStyle name="Heading 2" xfId="17526" builtinId="17" hidden="1"/>
    <cellStyle name="Heading 2" xfId="16667" builtinId="17" hidden="1"/>
    <cellStyle name="Heading 2" xfId="17561" builtinId="17" hidden="1"/>
    <cellStyle name="Heading 2" xfId="17601" builtinId="17" hidden="1"/>
    <cellStyle name="Heading 2" xfId="17639" builtinId="17" hidden="1"/>
    <cellStyle name="Heading 2" xfId="17679" builtinId="17" hidden="1"/>
    <cellStyle name="Heading 2" xfId="17718" builtinId="17" hidden="1"/>
    <cellStyle name="Heading 2" xfId="17758" builtinId="17" hidden="1"/>
    <cellStyle name="Heading 2" xfId="17798" builtinId="17" hidden="1"/>
    <cellStyle name="Heading 2" xfId="17838" builtinId="17" hidden="1"/>
    <cellStyle name="Heading 2" xfId="17876" builtinId="17" hidden="1"/>
    <cellStyle name="Heading 2" xfId="17916" builtinId="17" hidden="1"/>
    <cellStyle name="Heading 2" xfId="17955" builtinId="17" hidden="1"/>
    <cellStyle name="Heading 2" xfId="17995" builtinId="17" hidden="1"/>
    <cellStyle name="Heading 2" xfId="18035" builtinId="17" hidden="1"/>
    <cellStyle name="Heading 2" xfId="18074" builtinId="17" hidden="1"/>
    <cellStyle name="Heading 2" xfId="18114" builtinId="17" hidden="1"/>
    <cellStyle name="Heading 2" xfId="18153" builtinId="17" hidden="1"/>
    <cellStyle name="Heading 2" xfId="18193" builtinId="17" hidden="1"/>
    <cellStyle name="Heading 2" xfId="18232" builtinId="17" hidden="1"/>
    <cellStyle name="Heading 2" xfId="18269" builtinId="17" hidden="1"/>
    <cellStyle name="Heading 2" xfId="16708" builtinId="17" hidden="1"/>
    <cellStyle name="Heading 2" xfId="18277" builtinId="17" hidden="1"/>
    <cellStyle name="Heading 2" xfId="18317" builtinId="17" hidden="1"/>
    <cellStyle name="Heading 2" xfId="18355" builtinId="17" hidden="1"/>
    <cellStyle name="Heading 2" xfId="18395" builtinId="17" hidden="1"/>
    <cellStyle name="Heading 2" xfId="18434" builtinId="17" hidden="1"/>
    <cellStyle name="Heading 2" xfId="18474" builtinId="17" hidden="1"/>
    <cellStyle name="Heading 2" xfId="18514" builtinId="17" hidden="1"/>
    <cellStyle name="Heading 2" xfId="18554" builtinId="17" hidden="1"/>
    <cellStyle name="Heading 2" xfId="18592" builtinId="17" hidden="1"/>
    <cellStyle name="Heading 2" xfId="18632" builtinId="17" hidden="1"/>
    <cellStyle name="Heading 2" xfId="18671" builtinId="17" hidden="1"/>
    <cellStyle name="Heading 2" xfId="18711" builtinId="17" hidden="1"/>
    <cellStyle name="Heading 2" xfId="18751" builtinId="17" hidden="1"/>
    <cellStyle name="Heading 2" xfId="18790" builtinId="17" hidden="1"/>
    <cellStyle name="Heading 2" xfId="18830" builtinId="17" hidden="1"/>
    <cellStyle name="Heading 2" xfId="18869" builtinId="17" hidden="1"/>
    <cellStyle name="Heading 2" xfId="18909" builtinId="17" hidden="1"/>
    <cellStyle name="Heading 2" xfId="18948" builtinId="17" hidden="1"/>
    <cellStyle name="Heading 2" xfId="7225" builtinId="17" hidden="1"/>
    <cellStyle name="Heading 2" xfId="19070" builtinId="17" hidden="1"/>
    <cellStyle name="Heading 2" xfId="19110" builtinId="17" hidden="1"/>
    <cellStyle name="Heading 2" xfId="19150" builtinId="17" hidden="1"/>
    <cellStyle name="Heading 2" xfId="19188" builtinId="17" hidden="1"/>
    <cellStyle name="Heading 2" xfId="19228" builtinId="17" hidden="1"/>
    <cellStyle name="Heading 2" xfId="19267" builtinId="17" hidden="1"/>
    <cellStyle name="Heading 2" xfId="19307" builtinId="17" hidden="1"/>
    <cellStyle name="Heading 2" xfId="19347" builtinId="17" hidden="1"/>
    <cellStyle name="Heading 2" xfId="19387" builtinId="17" hidden="1"/>
    <cellStyle name="Heading 2" xfId="19425" builtinId="17" hidden="1"/>
    <cellStyle name="Heading 2" xfId="19465" builtinId="17" hidden="1"/>
    <cellStyle name="Heading 2" xfId="19504" builtinId="17" hidden="1"/>
    <cellStyle name="Heading 2" xfId="19544" builtinId="17" hidden="1"/>
    <cellStyle name="Heading 2" xfId="19584" builtinId="17" hidden="1"/>
    <cellStyle name="Heading 2" xfId="19623" builtinId="17" hidden="1"/>
    <cellStyle name="Heading 2" xfId="19663" builtinId="17" hidden="1"/>
    <cellStyle name="Heading 2" xfId="19702" builtinId="17" hidden="1"/>
    <cellStyle name="Heading 2" xfId="19742" builtinId="17" hidden="1"/>
    <cellStyle name="Heading 2" xfId="19781" builtinId="17" hidden="1"/>
    <cellStyle name="Heading 2" xfId="19832" builtinId="17" hidden="1"/>
    <cellStyle name="Heading 2" xfId="19991" builtinId="17" hidden="1"/>
    <cellStyle name="Heading 2" xfId="20031" builtinId="17" hidden="1"/>
    <cellStyle name="Heading 2" xfId="20071" builtinId="17" hidden="1"/>
    <cellStyle name="Heading 2" xfId="20109" builtinId="17" hidden="1"/>
    <cellStyle name="Heading 2" xfId="20149" builtinId="17" hidden="1"/>
    <cellStyle name="Heading 2" xfId="20188" builtinId="17" hidden="1"/>
    <cellStyle name="Heading 2" xfId="20228" builtinId="17" hidden="1"/>
    <cellStyle name="Heading 2" xfId="20268" builtinId="17" hidden="1"/>
    <cellStyle name="Heading 2" xfId="20308" builtinId="17" hidden="1"/>
    <cellStyle name="Heading 2" xfId="20346" builtinId="17" hidden="1"/>
    <cellStyle name="Heading 2" xfId="20386" builtinId="17" hidden="1"/>
    <cellStyle name="Heading 2" xfId="20425" builtinId="17" hidden="1"/>
    <cellStyle name="Heading 2" xfId="20465" builtinId="17" hidden="1"/>
    <cellStyle name="Heading 2" xfId="20505" builtinId="17" hidden="1"/>
    <cellStyle name="Heading 2" xfId="20544" builtinId="17" hidden="1"/>
    <cellStyle name="Heading 2" xfId="20585" builtinId="17" hidden="1"/>
    <cellStyle name="Heading 2" xfId="20624" builtinId="17" hidden="1"/>
    <cellStyle name="Heading 2" xfId="20664" builtinId="17" hidden="1"/>
    <cellStyle name="Heading 2" xfId="20703" builtinId="17" hidden="1"/>
    <cellStyle name="Heading 2" xfId="20741" builtinId="17" hidden="1"/>
    <cellStyle name="Heading 2" xfId="19882" builtinId="17" hidden="1"/>
    <cellStyle name="Heading 2" xfId="20776" builtinId="17" hidden="1"/>
    <cellStyle name="Heading 2" xfId="20816" builtinId="17" hidden="1"/>
    <cellStyle name="Heading 2" xfId="20854" builtinId="17" hidden="1"/>
    <cellStyle name="Heading 2" xfId="20894" builtinId="17" hidden="1"/>
    <cellStyle name="Heading 2" xfId="20933" builtinId="17" hidden="1"/>
    <cellStyle name="Heading 2" xfId="20973" builtinId="17" hidden="1"/>
    <cellStyle name="Heading 2" xfId="21013" builtinId="17" hidden="1"/>
    <cellStyle name="Heading 2" xfId="21053" builtinId="17" hidden="1"/>
    <cellStyle name="Heading 2" xfId="21091" builtinId="17" hidden="1"/>
    <cellStyle name="Heading 2" xfId="21131" builtinId="17" hidden="1"/>
    <cellStyle name="Heading 2" xfId="21170" builtinId="17" hidden="1"/>
    <cellStyle name="Heading 2" xfId="21210" builtinId="17" hidden="1"/>
    <cellStyle name="Heading 2" xfId="21250" builtinId="17" hidden="1"/>
    <cellStyle name="Heading 2" xfId="21289" builtinId="17" hidden="1"/>
    <cellStyle name="Heading 2" xfId="21329" builtinId="17" hidden="1"/>
    <cellStyle name="Heading 2" xfId="21368" builtinId="17" hidden="1"/>
    <cellStyle name="Heading 2" xfId="21408" builtinId="17" hidden="1"/>
    <cellStyle name="Heading 2" xfId="21447" builtinId="17" hidden="1"/>
    <cellStyle name="Heading 2" xfId="21484" builtinId="17" hidden="1"/>
    <cellStyle name="Heading 2" xfId="19923" builtinId="17" hidden="1"/>
    <cellStyle name="Heading 2" xfId="21492" builtinId="17" hidden="1"/>
    <cellStyle name="Heading 2" xfId="21532" builtinId="17" hidden="1"/>
    <cellStyle name="Heading 2" xfId="21570" builtinId="17" hidden="1"/>
    <cellStyle name="Heading 2" xfId="21610" builtinId="17" hidden="1"/>
    <cellStyle name="Heading 2" xfId="21649" builtinId="17" hidden="1"/>
    <cellStyle name="Heading 2" xfId="21689" builtinId="17" hidden="1"/>
    <cellStyle name="Heading 2" xfId="21729" builtinId="17" hidden="1"/>
    <cellStyle name="Heading 2" xfId="21769" builtinId="17" hidden="1"/>
    <cellStyle name="Heading 2" xfId="21807" builtinId="17" hidden="1"/>
    <cellStyle name="Heading 2" xfId="21847" builtinId="17" hidden="1"/>
    <cellStyle name="Heading 2" xfId="21886" builtinId="17" hidden="1"/>
    <cellStyle name="Heading 2" xfId="21926" builtinId="17" hidden="1"/>
    <cellStyle name="Heading 2" xfId="21966" builtinId="17" hidden="1"/>
    <cellStyle name="Heading 2" xfId="22005" builtinId="17" hidden="1"/>
    <cellStyle name="Heading 2" xfId="22045" builtinId="17" hidden="1"/>
    <cellStyle name="Heading 2" xfId="22084" builtinId="17" hidden="1"/>
    <cellStyle name="Heading 2" xfId="22124" builtinId="17" hidden="1"/>
    <cellStyle name="Heading 2" xfId="22163" builtinId="17" hidden="1"/>
    <cellStyle name="Heading 2" xfId="22202" builtinId="17" hidden="1"/>
    <cellStyle name="Heading 2" xfId="22242" builtinId="17" hidden="1"/>
    <cellStyle name="Heading 2" xfId="22282" builtinId="17" hidden="1"/>
    <cellStyle name="Heading 2" xfId="22322" builtinId="17" hidden="1"/>
    <cellStyle name="Heading 2" xfId="22360" builtinId="17" hidden="1"/>
    <cellStyle name="Heading 2" xfId="22400" builtinId="17" hidden="1"/>
    <cellStyle name="Heading 2" xfId="22439" builtinId="17" hidden="1"/>
    <cellStyle name="Heading 2" xfId="22479" builtinId="17" hidden="1"/>
    <cellStyle name="Heading 2" xfId="22519" builtinId="17" hidden="1"/>
    <cellStyle name="Heading 2" xfId="22559" builtinId="17" hidden="1"/>
    <cellStyle name="Heading 2" xfId="22597" builtinId="17" hidden="1"/>
    <cellStyle name="Heading 2" xfId="22637" builtinId="17" hidden="1"/>
    <cellStyle name="Heading 2" xfId="22676" builtinId="17" hidden="1"/>
    <cellStyle name="Heading 2" xfId="22716" builtinId="17" hidden="1"/>
    <cellStyle name="Heading 2" xfId="22756" builtinId="17" hidden="1"/>
    <cellStyle name="Heading 2" xfId="22795" builtinId="17" hidden="1"/>
    <cellStyle name="Heading 2" xfId="22835" builtinId="17" hidden="1"/>
    <cellStyle name="Heading 2" xfId="22874" builtinId="17" hidden="1"/>
    <cellStyle name="Heading 2" xfId="22914" builtinId="17" hidden="1"/>
    <cellStyle name="Heading 2" xfId="22953" builtinId="17" hidden="1"/>
    <cellStyle name="Heading 2" xfId="22992" builtinId="17" hidden="1"/>
    <cellStyle name="Heading 2" xfId="23151" builtinId="17" hidden="1"/>
    <cellStyle name="Heading 2" xfId="23191" builtinId="17" hidden="1"/>
    <cellStyle name="Heading 2" xfId="23231" builtinId="17" hidden="1"/>
    <cellStyle name="Heading 2" xfId="23269" builtinId="17" hidden="1"/>
    <cellStyle name="Heading 2" xfId="23309" builtinId="17" hidden="1"/>
    <cellStyle name="Heading 2" xfId="23348" builtinId="17" hidden="1"/>
    <cellStyle name="Heading 2" xfId="23388" builtinId="17" hidden="1"/>
    <cellStyle name="Heading 2" xfId="23428" builtinId="17" hidden="1"/>
    <cellStyle name="Heading 2" xfId="23468" builtinId="17" hidden="1"/>
    <cellStyle name="Heading 2" xfId="23506" builtinId="17" hidden="1"/>
    <cellStyle name="Heading 2" xfId="23546" builtinId="17" hidden="1"/>
    <cellStyle name="Heading 2" xfId="23585" builtinId="17" hidden="1"/>
    <cellStyle name="Heading 2" xfId="23625" builtinId="17" hidden="1"/>
    <cellStyle name="Heading 2" xfId="23665" builtinId="17" hidden="1"/>
    <cellStyle name="Heading 2" xfId="23704" builtinId="17" hidden="1"/>
    <cellStyle name="Heading 2" xfId="23745" builtinId="17" hidden="1"/>
    <cellStyle name="Heading 2" xfId="23784" builtinId="17" hidden="1"/>
    <cellStyle name="Heading 2" xfId="23824" builtinId="17" hidden="1"/>
    <cellStyle name="Heading 2" xfId="23863" builtinId="17" hidden="1"/>
    <cellStyle name="Heading 2" xfId="23901" builtinId="17" hidden="1"/>
    <cellStyle name="Heading 2" xfId="23042" builtinId="17" hidden="1"/>
    <cellStyle name="Heading 2" xfId="23936" builtinId="17" hidden="1"/>
    <cellStyle name="Heading 2" xfId="23976" builtinId="17" hidden="1"/>
    <cellStyle name="Heading 2" xfId="24014" builtinId="17" hidden="1"/>
    <cellStyle name="Heading 2" xfId="24054" builtinId="17" hidden="1"/>
    <cellStyle name="Heading 2" xfId="24093" builtinId="17" hidden="1"/>
    <cellStyle name="Heading 2" xfId="24133" builtinId="17" hidden="1"/>
    <cellStyle name="Heading 2" xfId="24173" builtinId="17" hidden="1"/>
    <cellStyle name="Heading 2" xfId="24213" builtinId="17" hidden="1"/>
    <cellStyle name="Heading 2" xfId="24251" builtinId="17" hidden="1"/>
    <cellStyle name="Heading 2" xfId="24291" builtinId="17" hidden="1"/>
    <cellStyle name="Heading 2" xfId="24330" builtinId="17" hidden="1"/>
    <cellStyle name="Heading 2" xfId="24370" builtinId="17" hidden="1"/>
    <cellStyle name="Heading 2" xfId="24410" builtinId="17" hidden="1"/>
    <cellStyle name="Heading 2" xfId="24449" builtinId="17" hidden="1"/>
    <cellStyle name="Heading 2" xfId="24489" builtinId="17" hidden="1"/>
    <cellStyle name="Heading 2" xfId="24528" builtinId="17" hidden="1"/>
    <cellStyle name="Heading 2" xfId="24568" builtinId="17" hidden="1"/>
    <cellStyle name="Heading 2" xfId="24607" builtinId="17" hidden="1"/>
    <cellStyle name="Heading 2" xfId="24644" builtinId="17" hidden="1"/>
    <cellStyle name="Heading 2" xfId="23083" builtinId="17" hidden="1"/>
    <cellStyle name="Heading 2" xfId="24652" builtinId="17" hidden="1"/>
    <cellStyle name="Heading 2" xfId="24692" builtinId="17" hidden="1"/>
    <cellStyle name="Heading 2" xfId="24730" builtinId="17" hidden="1"/>
    <cellStyle name="Heading 2" xfId="24770" builtinId="17" hidden="1"/>
    <cellStyle name="Heading 2" xfId="24809" builtinId="17" hidden="1"/>
    <cellStyle name="Heading 2" xfId="24849" builtinId="17" hidden="1"/>
    <cellStyle name="Heading 2" xfId="24889" builtinId="17" hidden="1"/>
    <cellStyle name="Heading 2" xfId="24929" builtinId="17" hidden="1"/>
    <cellStyle name="Heading 2" xfId="24967" builtinId="17" hidden="1"/>
    <cellStyle name="Heading 2" xfId="25007" builtinId="17" hidden="1"/>
    <cellStyle name="Heading 2" xfId="25046" builtinId="17" hidden="1"/>
    <cellStyle name="Heading 2" xfId="25086" builtinId="17" hidden="1"/>
    <cellStyle name="Heading 2" xfId="25126" builtinId="17" hidden="1"/>
    <cellStyle name="Heading 2" xfId="25165" builtinId="17" hidden="1"/>
    <cellStyle name="Heading 2" xfId="25205" builtinId="17" hidden="1"/>
    <cellStyle name="Heading 2" xfId="25244" builtinId="17" hidden="1"/>
    <cellStyle name="Heading 2" xfId="25284" builtinId="17" hidden="1"/>
    <cellStyle name="Heading 2" xfId="25323" builtinId="17" hidden="1"/>
    <cellStyle name="Heading 2" xfId="19065" builtinId="17" hidden="1"/>
    <cellStyle name="Heading 2" xfId="19030" builtinId="17" hidden="1"/>
    <cellStyle name="Heading 2" xfId="18996" builtinId="17" hidden="1"/>
    <cellStyle name="Heading 2" xfId="25389" builtinId="17" hidden="1"/>
    <cellStyle name="Heading 2" xfId="25427" builtinId="17" hidden="1"/>
    <cellStyle name="Heading 2" xfId="25467" builtinId="17" hidden="1"/>
    <cellStyle name="Heading 2" xfId="25506" builtinId="17" hidden="1"/>
    <cellStyle name="Heading 2" xfId="25546" builtinId="17" hidden="1"/>
    <cellStyle name="Heading 2" xfId="25586" builtinId="17" hidden="1"/>
    <cellStyle name="Heading 2" xfId="25626" builtinId="17" hidden="1"/>
    <cellStyle name="Heading 2" xfId="25664" builtinId="17" hidden="1"/>
    <cellStyle name="Heading 2" xfId="25704" builtinId="17" hidden="1"/>
    <cellStyle name="Heading 2" xfId="25743" builtinId="17" hidden="1"/>
    <cellStyle name="Heading 2" xfId="25783" builtinId="17" hidden="1"/>
    <cellStyle name="Heading 2" xfId="25823" builtinId="17" hidden="1"/>
    <cellStyle name="Heading 2" xfId="25862" builtinId="17" hidden="1"/>
    <cellStyle name="Heading 2" xfId="25902" builtinId="17" hidden="1"/>
    <cellStyle name="Heading 2" xfId="25941" builtinId="17" hidden="1"/>
    <cellStyle name="Heading 2" xfId="25981" builtinId="17" hidden="1"/>
    <cellStyle name="Heading 2" xfId="26020" builtinId="17" hidden="1"/>
    <cellStyle name="Heading 2" xfId="26059" builtinId="17" hidden="1"/>
    <cellStyle name="Heading 2" xfId="26218" builtinId="17" hidden="1"/>
    <cellStyle name="Heading 2" xfId="26258" builtinId="17" hidden="1"/>
    <cellStyle name="Heading 2" xfId="26298" builtinId="17" hidden="1"/>
    <cellStyle name="Heading 2" xfId="26336" builtinId="17" hidden="1"/>
    <cellStyle name="Heading 2" xfId="26376" builtinId="17" hidden="1"/>
    <cellStyle name="Heading 2" xfId="26415" builtinId="17" hidden="1"/>
    <cellStyle name="Heading 2" xfId="26455" builtinId="17" hidden="1"/>
    <cellStyle name="Heading 2" xfId="26495" builtinId="17" hidden="1"/>
    <cellStyle name="Heading 2" xfId="26535" builtinId="17" hidden="1"/>
    <cellStyle name="Heading 2" xfId="26573" builtinId="17" hidden="1"/>
    <cellStyle name="Heading 2" xfId="26613" builtinId="17" hidden="1"/>
    <cellStyle name="Heading 2" xfId="26652" builtinId="17" hidden="1"/>
    <cellStyle name="Heading 2" xfId="26692" builtinId="17" hidden="1"/>
    <cellStyle name="Heading 2" xfId="26732" builtinId="17" hidden="1"/>
    <cellStyle name="Heading 2" xfId="26771" builtinId="17" hidden="1"/>
    <cellStyle name="Heading 2" xfId="26812" builtinId="17" hidden="1"/>
    <cellStyle name="Heading 2" xfId="26851" builtinId="17" hidden="1"/>
    <cellStyle name="Heading 2" xfId="26891" builtinId="17" hidden="1"/>
    <cellStyle name="Heading 2" xfId="26930" builtinId="17" hidden="1"/>
    <cellStyle name="Heading 2" xfId="26968" builtinId="17" hidden="1"/>
    <cellStyle name="Heading 2" xfId="26109" builtinId="17" hidden="1"/>
    <cellStyle name="Heading 2" xfId="27003" builtinId="17" hidden="1"/>
    <cellStyle name="Heading 2" xfId="27043" builtinId="17" hidden="1"/>
    <cellStyle name="Heading 2" xfId="27081" builtinId="17" hidden="1"/>
    <cellStyle name="Heading 2" xfId="27121" builtinId="17" hidden="1"/>
    <cellStyle name="Heading 2" xfId="27160" builtinId="17" hidden="1"/>
    <cellStyle name="Heading 2" xfId="27200" builtinId="17" hidden="1"/>
    <cellStyle name="Heading 2" xfId="27240" builtinId="17" hidden="1"/>
    <cellStyle name="Heading 2" xfId="27280" builtinId="17" hidden="1"/>
    <cellStyle name="Heading 2" xfId="27318" builtinId="17" hidden="1"/>
    <cellStyle name="Heading 2" xfId="27358" builtinId="17" hidden="1"/>
    <cellStyle name="Heading 2" xfId="27397" builtinId="17" hidden="1"/>
    <cellStyle name="Heading 2" xfId="27437" builtinId="17" hidden="1"/>
    <cellStyle name="Heading 2" xfId="27477" builtinId="17" hidden="1"/>
    <cellStyle name="Heading 2" xfId="27516" builtinId="17" hidden="1"/>
    <cellStyle name="Heading 2" xfId="27556" builtinId="17" hidden="1"/>
    <cellStyle name="Heading 2" xfId="27595" builtinId="17" hidden="1"/>
    <cellStyle name="Heading 2" xfId="27635" builtinId="17" hidden="1"/>
    <cellStyle name="Heading 2" xfId="27674" builtinId="17" hidden="1"/>
    <cellStyle name="Heading 2" xfId="27711" builtinId="17" hidden="1"/>
    <cellStyle name="Heading 2" xfId="26150" builtinId="17" hidden="1"/>
    <cellStyle name="Heading 2" xfId="27719" builtinId="17" hidden="1"/>
    <cellStyle name="Heading 2" xfId="27759" builtinId="17" hidden="1"/>
    <cellStyle name="Heading 2" xfId="27797" builtinId="17" hidden="1"/>
    <cellStyle name="Heading 2" xfId="27837" builtinId="17" hidden="1"/>
    <cellStyle name="Heading 2" xfId="27876" builtinId="17" hidden="1"/>
    <cellStyle name="Heading 2" xfId="27916" builtinId="17" hidden="1"/>
    <cellStyle name="Heading 2" xfId="27956" builtinId="17" hidden="1"/>
    <cellStyle name="Heading 2" xfId="27996" builtinId="17" hidden="1"/>
    <cellStyle name="Heading 2" xfId="28034" builtinId="17" hidden="1"/>
    <cellStyle name="Heading 2" xfId="28074" builtinId="17" hidden="1"/>
    <cellStyle name="Heading 2" xfId="28113" builtinId="17" hidden="1"/>
    <cellStyle name="Heading 2" xfId="28153" builtinId="17" hidden="1"/>
    <cellStyle name="Heading 2" xfId="28193" builtinId="17" hidden="1"/>
    <cellStyle name="Heading 2" xfId="28232" builtinId="17" hidden="1"/>
    <cellStyle name="Heading 2" xfId="28272" builtinId="17" hidden="1"/>
    <cellStyle name="Heading 2" xfId="28311" builtinId="17" hidden="1"/>
    <cellStyle name="Heading 2" xfId="28351" builtinId="17" hidden="1"/>
    <cellStyle name="Heading 2" xfId="28390" builtinId="17" hidden="1"/>
    <cellStyle name="Heading 2" xfId="28429" builtinId="17" hidden="1"/>
    <cellStyle name="Heading 2" xfId="28553" builtinId="17" hidden="1"/>
    <cellStyle name="Heading 2" xfId="28595" builtinId="17" hidden="1"/>
    <cellStyle name="Heading 2" xfId="28635" builtinId="17" hidden="1"/>
    <cellStyle name="Heading 2" xfId="28673" builtinId="17" hidden="1"/>
    <cellStyle name="Heading 2" xfId="28713" builtinId="17" hidden="1"/>
    <cellStyle name="Heading 2" xfId="28752" builtinId="17" hidden="1"/>
    <cellStyle name="Heading 2" xfId="28792" builtinId="17" hidden="1"/>
    <cellStyle name="Heading 2" xfId="28832" builtinId="17" hidden="1"/>
    <cellStyle name="Heading 2" xfId="28872" builtinId="17" hidden="1"/>
    <cellStyle name="Heading 2" xfId="28910" builtinId="17" hidden="1"/>
    <cellStyle name="Heading 2" xfId="28950" builtinId="17" hidden="1"/>
    <cellStyle name="Heading 2" xfId="28991" builtinId="17" hidden="1"/>
    <cellStyle name="Heading 2" xfId="29031" builtinId="17" hidden="1"/>
    <cellStyle name="Heading 2" xfId="29071" builtinId="17" hidden="1"/>
    <cellStyle name="Heading 2" xfId="29110" builtinId="17" hidden="1"/>
    <cellStyle name="Heading 2" xfId="29151" builtinId="17" hidden="1"/>
    <cellStyle name="Heading 2" xfId="29190" builtinId="17" hidden="1"/>
    <cellStyle name="Heading 2" xfId="29230" builtinId="17" hidden="1"/>
    <cellStyle name="Heading 2" xfId="29269" builtinId="17" hidden="1"/>
    <cellStyle name="Heading 2" xfId="29319" builtinId="17" hidden="1"/>
    <cellStyle name="Heading 2" xfId="29478" builtinId="17" hidden="1"/>
    <cellStyle name="Heading 2" xfId="29520" builtinId="17" hidden="1"/>
    <cellStyle name="Heading 2" xfId="29560" builtinId="17" hidden="1"/>
    <cellStyle name="Heading 2" xfId="29598" builtinId="17" hidden="1"/>
    <cellStyle name="Heading 2" xfId="29638" builtinId="17" hidden="1"/>
    <cellStyle name="Heading 2" xfId="29677" builtinId="17" hidden="1"/>
    <cellStyle name="Heading 2" xfId="29717" builtinId="17" hidden="1"/>
    <cellStyle name="Heading 2" xfId="29757" builtinId="17" hidden="1"/>
    <cellStyle name="Heading 2" xfId="29797" builtinId="17" hidden="1"/>
    <cellStyle name="Heading 2" xfId="29835" builtinId="17" hidden="1"/>
    <cellStyle name="Heading 2" xfId="29875" builtinId="17" hidden="1"/>
    <cellStyle name="Heading 2" xfId="29916" builtinId="17" hidden="1"/>
    <cellStyle name="Heading 2" xfId="29956" builtinId="17" hidden="1"/>
    <cellStyle name="Heading 2" xfId="29996" builtinId="17" hidden="1"/>
    <cellStyle name="Heading 2" xfId="30035" builtinId="17" hidden="1"/>
    <cellStyle name="Heading 2" xfId="30076" builtinId="17" hidden="1"/>
    <cellStyle name="Heading 2" xfId="30115" builtinId="17" hidden="1"/>
    <cellStyle name="Heading 2" xfId="30155" builtinId="17" hidden="1"/>
    <cellStyle name="Heading 2" xfId="30194" builtinId="17" hidden="1"/>
    <cellStyle name="Heading 2" xfId="30232" builtinId="17" hidden="1"/>
    <cellStyle name="Heading 2" xfId="29369" builtinId="17" hidden="1"/>
    <cellStyle name="Heading 2" xfId="30267" builtinId="17" hidden="1"/>
    <cellStyle name="Heading 2" xfId="30307" builtinId="17" hidden="1"/>
    <cellStyle name="Heading 2" xfId="30345" builtinId="17" hidden="1"/>
    <cellStyle name="Heading 2" xfId="30385" builtinId="17" hidden="1"/>
    <cellStyle name="Heading 2" xfId="30424" builtinId="17" hidden="1"/>
    <cellStyle name="Heading 2" xfId="30464" builtinId="17" hidden="1"/>
    <cellStyle name="Heading 2" xfId="30504" builtinId="17" hidden="1"/>
    <cellStyle name="Heading 2" xfId="30544" builtinId="17" hidden="1"/>
    <cellStyle name="Heading 2" xfId="30582" builtinId="17" hidden="1"/>
    <cellStyle name="Heading 2" xfId="30622" builtinId="17" hidden="1"/>
    <cellStyle name="Heading 2" xfId="30661" builtinId="17" hidden="1"/>
    <cellStyle name="Heading 2" xfId="30701" builtinId="17" hidden="1"/>
    <cellStyle name="Heading 2" xfId="30741" builtinId="17" hidden="1"/>
    <cellStyle name="Heading 2" xfId="30780" builtinId="17" hidden="1"/>
    <cellStyle name="Heading 2" xfId="30820" builtinId="17" hidden="1"/>
    <cellStyle name="Heading 2" xfId="30859" builtinId="17" hidden="1"/>
    <cellStyle name="Heading 2" xfId="30899" builtinId="17" hidden="1"/>
    <cellStyle name="Heading 2" xfId="30938" builtinId="17" hidden="1"/>
    <cellStyle name="Heading 2" xfId="30975" builtinId="17" hidden="1"/>
    <cellStyle name="Heading 2" xfId="29410" builtinId="17" hidden="1"/>
    <cellStyle name="Heading 2" xfId="30983" builtinId="17" hidden="1"/>
    <cellStyle name="Heading 2" xfId="31023" builtinId="17" hidden="1"/>
    <cellStyle name="Heading 2" xfId="31061" builtinId="17" hidden="1"/>
    <cellStyle name="Heading 2" xfId="31101" builtinId="17" hidden="1"/>
    <cellStyle name="Heading 2" xfId="31140" builtinId="17" hidden="1"/>
    <cellStyle name="Heading 2" xfId="31180" builtinId="17" hidden="1"/>
    <cellStyle name="Heading 2" xfId="31220" builtinId="17" hidden="1"/>
    <cellStyle name="Heading 2" xfId="31260" builtinId="17" hidden="1"/>
    <cellStyle name="Heading 2" xfId="31298" builtinId="17" hidden="1"/>
    <cellStyle name="Heading 2" xfId="31338" builtinId="17" hidden="1"/>
    <cellStyle name="Heading 2" xfId="31377" builtinId="17" hidden="1"/>
    <cellStyle name="Heading 2" xfId="31417" builtinId="17" hidden="1"/>
    <cellStyle name="Heading 2" xfId="31457" builtinId="17" hidden="1"/>
    <cellStyle name="Heading 2" xfId="31496" builtinId="17" hidden="1"/>
    <cellStyle name="Heading 2" xfId="31536" builtinId="17" hidden="1"/>
    <cellStyle name="Heading 2" xfId="31575" builtinId="17" hidden="1"/>
    <cellStyle name="Heading 2" xfId="31615" builtinId="17" hidden="1"/>
    <cellStyle name="Heading 2" xfId="31654" builtinId="17" hidden="1"/>
    <cellStyle name="Heading 2" xfId="29308" builtinId="17" hidden="1"/>
    <cellStyle name="Heading 2" xfId="28489" builtinId="17" hidden="1"/>
    <cellStyle name="Heading 2" xfId="31707" builtinId="17" hidden="1"/>
    <cellStyle name="Heading 2" xfId="31747" builtinId="17" hidden="1"/>
    <cellStyle name="Heading 2" xfId="31785" builtinId="17" hidden="1"/>
    <cellStyle name="Heading 2" xfId="31825" builtinId="17" hidden="1"/>
    <cellStyle name="Heading 2" xfId="31864" builtinId="17" hidden="1"/>
    <cellStyle name="Heading 2" xfId="31904" builtinId="17" hidden="1"/>
    <cellStyle name="Heading 2" xfId="31944" builtinId="17" hidden="1"/>
    <cellStyle name="Heading 2" xfId="31984" builtinId="17" hidden="1"/>
    <cellStyle name="Heading 2" xfId="32022" builtinId="17" hidden="1"/>
    <cellStyle name="Heading 2" xfId="32062" builtinId="17" hidden="1"/>
    <cellStyle name="Heading 2" xfId="32101" builtinId="17" hidden="1"/>
    <cellStyle name="Heading 2" xfId="32141" builtinId="17" hidden="1"/>
    <cellStyle name="Heading 2" xfId="32181" builtinId="17" hidden="1"/>
    <cellStyle name="Heading 2" xfId="32220" builtinId="17" hidden="1"/>
    <cellStyle name="Heading 2" xfId="32260" builtinId="17" hidden="1"/>
    <cellStyle name="Heading 2" xfId="32299" builtinId="17" hidden="1"/>
    <cellStyle name="Heading 2" xfId="32339" builtinId="17" hidden="1"/>
    <cellStyle name="Heading 2" xfId="32378" builtinId="17" hidden="1"/>
    <cellStyle name="Heading 2" xfId="32417" builtinId="17" hidden="1"/>
    <cellStyle name="Heading 2" xfId="32576" builtinId="17" hidden="1"/>
    <cellStyle name="Heading 2" xfId="32616" builtinId="17" hidden="1"/>
    <cellStyle name="Heading 2" xfId="32656" builtinId="17" hidden="1"/>
    <cellStyle name="Heading 2" xfId="32694" builtinId="17" hidden="1"/>
    <cellStyle name="Heading 2" xfId="32734" builtinId="17" hidden="1"/>
    <cellStyle name="Heading 2" xfId="32773" builtinId="17" hidden="1"/>
    <cellStyle name="Heading 2" xfId="32813" builtinId="17" hidden="1"/>
    <cellStyle name="Heading 2" xfId="32853" builtinId="17" hidden="1"/>
    <cellStyle name="Heading 2" xfId="32893" builtinId="17" hidden="1"/>
    <cellStyle name="Heading 2" xfId="32931" builtinId="17" hidden="1"/>
    <cellStyle name="Heading 2" xfId="32971" builtinId="17" hidden="1"/>
    <cellStyle name="Heading 2" xfId="33010" builtinId="17" hidden="1"/>
    <cellStyle name="Heading 2" xfId="33050" builtinId="17" hidden="1"/>
    <cellStyle name="Heading 2" xfId="33090" builtinId="17" hidden="1"/>
    <cellStyle name="Heading 2" xfId="33129" builtinId="17" hidden="1"/>
    <cellStyle name="Heading 2" xfId="33170" builtinId="17" hidden="1"/>
    <cellStyle name="Heading 2" xfId="33209" builtinId="17" hidden="1"/>
    <cellStyle name="Heading 2" xfId="33249" builtinId="17" hidden="1"/>
    <cellStyle name="Heading 2" xfId="33288" builtinId="17" hidden="1"/>
    <cellStyle name="Heading 2" xfId="33326" builtinId="17" hidden="1"/>
    <cellStyle name="Heading 2" xfId="32467" builtinId="17" hidden="1"/>
    <cellStyle name="Heading 2" xfId="33361" builtinId="17" hidden="1"/>
    <cellStyle name="Heading 2" xfId="33401" builtinId="17" hidden="1"/>
    <cellStyle name="Heading 2" xfId="33439" builtinId="17" hidden="1"/>
    <cellStyle name="Heading 2" xfId="33479" builtinId="17" hidden="1"/>
    <cellStyle name="Heading 2" xfId="33518" builtinId="17" hidden="1"/>
    <cellStyle name="Heading 2" xfId="33558" builtinId="17" hidden="1"/>
    <cellStyle name="Heading 2" xfId="33598" builtinId="17" hidden="1"/>
    <cellStyle name="Heading 2" xfId="33638" builtinId="17" hidden="1"/>
    <cellStyle name="Heading 2" xfId="33676" builtinId="17" hidden="1"/>
    <cellStyle name="Heading 2" xfId="33716" builtinId="17" hidden="1"/>
    <cellStyle name="Heading 2" xfId="33755" builtinId="17" hidden="1"/>
    <cellStyle name="Heading 2" xfId="33795" builtinId="17" hidden="1"/>
    <cellStyle name="Heading 2" xfId="33835" builtinId="17" hidden="1"/>
    <cellStyle name="Heading 2" xfId="33874" builtinId="17" hidden="1"/>
    <cellStyle name="Heading 2" xfId="33914" builtinId="17" hidden="1"/>
    <cellStyle name="Heading 2" xfId="33953" builtinId="17" hidden="1"/>
    <cellStyle name="Heading 2" xfId="33993" builtinId="17" hidden="1"/>
    <cellStyle name="Heading 2" xfId="34032" builtinId="17" hidden="1"/>
    <cellStyle name="Heading 2" xfId="34069" builtinId="17" hidden="1"/>
    <cellStyle name="Heading 2" xfId="32508" builtinId="17" hidden="1"/>
    <cellStyle name="Heading 2" xfId="34077" builtinId="17" hidden="1"/>
    <cellStyle name="Heading 2" xfId="34117" builtinId="17" hidden="1"/>
    <cellStyle name="Heading 2" xfId="34155" builtinId="17" hidden="1"/>
    <cellStyle name="Heading 2" xfId="34195" builtinId="17" hidden="1"/>
    <cellStyle name="Heading 2" xfId="34234" builtinId="17" hidden="1"/>
    <cellStyle name="Heading 2" xfId="34274" builtinId="17" hidden="1"/>
    <cellStyle name="Heading 2" xfId="34314" builtinId="17" hidden="1"/>
    <cellStyle name="Heading 2" xfId="34354" builtinId="17" hidden="1"/>
    <cellStyle name="Heading 2" xfId="34392" builtinId="17" hidden="1"/>
    <cellStyle name="Heading 2" xfId="34432" builtinId="17" hidden="1"/>
    <cellStyle name="Heading 2" xfId="34471" builtinId="17" hidden="1"/>
    <cellStyle name="Heading 2" xfId="34511" builtinId="17" hidden="1"/>
    <cellStyle name="Heading 2" xfId="34551" builtinId="17" hidden="1"/>
    <cellStyle name="Heading 2" xfId="34590" builtinId="17" hidden="1"/>
    <cellStyle name="Heading 2" xfId="34630" builtinId="17" hidden="1"/>
    <cellStyle name="Heading 2" xfId="34669" builtinId="17" hidden="1"/>
    <cellStyle name="Heading 2" xfId="34709" builtinId="17" hidden="1"/>
    <cellStyle name="Heading 2" xfId="34748" builtinId="17" hidden="1"/>
    <cellStyle name="Heading 2" xfId="29307" builtinId="17" hidden="1"/>
    <cellStyle name="Heading 2" xfId="34789" builtinId="17" hidden="1"/>
    <cellStyle name="Heading 2" xfId="34829" builtinId="17" hidden="1"/>
    <cellStyle name="Heading 2" xfId="34869" builtinId="17" hidden="1"/>
    <cellStyle name="Heading 2" xfId="34907" builtinId="17" hidden="1"/>
    <cellStyle name="Heading 2" xfId="34947" builtinId="17" hidden="1"/>
    <cellStyle name="Heading 2" xfId="34986" builtinId="17" hidden="1"/>
    <cellStyle name="Heading 2" xfId="35026" builtinId="17" hidden="1"/>
    <cellStyle name="Heading 2" xfId="35066" builtinId="17" hidden="1"/>
    <cellStyle name="Heading 2" xfId="35106" builtinId="17" hidden="1"/>
    <cellStyle name="Heading 2" xfId="35144" builtinId="17" hidden="1"/>
    <cellStyle name="Heading 2" xfId="35184" builtinId="17" hidden="1"/>
    <cellStyle name="Heading 2" xfId="35223" builtinId="17" hidden="1"/>
    <cellStyle name="Heading 2" xfId="35263" builtinId="17" hidden="1"/>
    <cellStyle name="Heading 2" xfId="35303" builtinId="17" hidden="1"/>
    <cellStyle name="Heading 2" xfId="35342" builtinId="17" hidden="1"/>
    <cellStyle name="Heading 2" xfId="35382" builtinId="17" hidden="1"/>
    <cellStyle name="Heading 2" xfId="35421" builtinId="17" hidden="1"/>
    <cellStyle name="Heading 2" xfId="35461" builtinId="17" hidden="1"/>
    <cellStyle name="Heading 2" xfId="35500" builtinId="17" hidden="1"/>
    <cellStyle name="Heading 2" xfId="35539" builtinId="17" hidden="1"/>
    <cellStyle name="Heading 2" xfId="35698" builtinId="17" hidden="1"/>
    <cellStyle name="Heading 2" xfId="35738" builtinId="17" hidden="1"/>
    <cellStyle name="Heading 2" xfId="35778" builtinId="17" hidden="1"/>
    <cellStyle name="Heading 2" xfId="35816" builtinId="17" hidden="1"/>
    <cellStyle name="Heading 2" xfId="35856" builtinId="17" hidden="1"/>
    <cellStyle name="Heading 2" xfId="35895" builtinId="17" hidden="1"/>
    <cellStyle name="Heading 2" xfId="35935" builtinId="17" hidden="1"/>
    <cellStyle name="Heading 2" xfId="35975" builtinId="17" hidden="1"/>
    <cellStyle name="Heading 2" xfId="36015" builtinId="17" hidden="1"/>
    <cellStyle name="Heading 2" xfId="36053" builtinId="17" hidden="1"/>
    <cellStyle name="Heading 2" xfId="36093" builtinId="17" hidden="1"/>
    <cellStyle name="Heading 2" xfId="36132" builtinId="17" hidden="1"/>
    <cellStyle name="Heading 2" xfId="36172" builtinId="17" hidden="1"/>
    <cellStyle name="Heading 2" xfId="36212" builtinId="17" hidden="1"/>
    <cellStyle name="Heading 2" xfId="36251" builtinId="17" hidden="1"/>
    <cellStyle name="Heading 2" xfId="36292" builtinId="17" hidden="1"/>
    <cellStyle name="Heading 2" xfId="36331" builtinId="17" hidden="1"/>
    <cellStyle name="Heading 2" xfId="36371" builtinId="17" hidden="1"/>
    <cellStyle name="Heading 2" xfId="36410" builtinId="17" hidden="1"/>
    <cellStyle name="Heading 2" xfId="36448" builtinId="17" hidden="1"/>
    <cellStyle name="Heading 2" xfId="35589" builtinId="17" hidden="1"/>
    <cellStyle name="Heading 2" xfId="36483" builtinId="17" hidden="1"/>
    <cellStyle name="Heading 2" xfId="36523" builtinId="17" hidden="1"/>
    <cellStyle name="Heading 2" xfId="36561" builtinId="17" hidden="1"/>
    <cellStyle name="Heading 2" xfId="36601" builtinId="17" hidden="1"/>
    <cellStyle name="Heading 2" xfId="36640" builtinId="17" hidden="1"/>
    <cellStyle name="Heading 2" xfId="36680" builtinId="17" hidden="1"/>
    <cellStyle name="Heading 2" xfId="36720" builtinId="17" hidden="1"/>
    <cellStyle name="Heading 2" xfId="36760" builtinId="17" hidden="1"/>
    <cellStyle name="Heading 2" xfId="36798" builtinId="17" hidden="1"/>
    <cellStyle name="Heading 2" xfId="36838" builtinId="17" hidden="1"/>
    <cellStyle name="Heading 2" xfId="36877" builtinId="17" hidden="1"/>
    <cellStyle name="Heading 2" xfId="36917" builtinId="17" hidden="1"/>
    <cellStyle name="Heading 2" xfId="36957" builtinId="17" hidden="1"/>
    <cellStyle name="Heading 2" xfId="36996" builtinId="17" hidden="1"/>
    <cellStyle name="Heading 2" xfId="37036" builtinId="17" hidden="1"/>
    <cellStyle name="Heading 2" xfId="37075" builtinId="17" hidden="1"/>
    <cellStyle name="Heading 2" xfId="37115" builtinId="17" hidden="1"/>
    <cellStyle name="Heading 2" xfId="37154" builtinId="17" hidden="1"/>
    <cellStyle name="Heading 2" xfId="37191" builtinId="17" hidden="1"/>
    <cellStyle name="Heading 2" xfId="35630" builtinId="17" hidden="1"/>
    <cellStyle name="Heading 2" xfId="37199" builtinId="17" hidden="1"/>
    <cellStyle name="Heading 2" xfId="37239" builtinId="17" hidden="1"/>
    <cellStyle name="Heading 2" xfId="37277" builtinId="17" hidden="1"/>
    <cellStyle name="Heading 2" xfId="37317" builtinId="17" hidden="1"/>
    <cellStyle name="Heading 2" xfId="37356" builtinId="17" hidden="1"/>
    <cellStyle name="Heading 2" xfId="37396" builtinId="17" hidden="1"/>
    <cellStyle name="Heading 2" xfId="37436" builtinId="17" hidden="1"/>
    <cellStyle name="Heading 2" xfId="37476" builtinId="17" hidden="1"/>
    <cellStyle name="Heading 2" xfId="37514" builtinId="17" hidden="1"/>
    <cellStyle name="Heading 2" xfId="37554" builtinId="17" hidden="1"/>
    <cellStyle name="Heading 2" xfId="37593" builtinId="17" hidden="1"/>
    <cellStyle name="Heading 2" xfId="37633" builtinId="17" hidden="1"/>
    <cellStyle name="Heading 2" xfId="37673" builtinId="17" hidden="1"/>
    <cellStyle name="Heading 2" xfId="37712" builtinId="17" hidden="1"/>
    <cellStyle name="Heading 2" xfId="37752" builtinId="17" hidden="1"/>
    <cellStyle name="Heading 2" xfId="37791" builtinId="17" hidden="1"/>
    <cellStyle name="Heading 2" xfId="37831" builtinId="17" hidden="1"/>
    <cellStyle name="Heading 2" xfId="37870" builtinId="17" hidden="1"/>
    <cellStyle name="Heading 2" xfId="37909" builtinId="17" hidden="1"/>
    <cellStyle name="Heading 2" xfId="37949" builtinId="17" hidden="1"/>
    <cellStyle name="Heading 2" xfId="37989" builtinId="17" hidden="1"/>
    <cellStyle name="Heading 2" xfId="38029" builtinId="17" hidden="1"/>
    <cellStyle name="Heading 2" xfId="38067" builtinId="17" hidden="1"/>
    <cellStyle name="Heading 2" xfId="38107" builtinId="17" hidden="1"/>
    <cellStyle name="Heading 2" xfId="38146" builtinId="17" hidden="1"/>
    <cellStyle name="Heading 2" xfId="38186" builtinId="17" hidden="1"/>
    <cellStyle name="Heading 2" xfId="38226" builtinId="17" hidden="1"/>
    <cellStyle name="Heading 2" xfId="38266" builtinId="17" hidden="1"/>
    <cellStyle name="Heading 2" xfId="38304" builtinId="17" hidden="1"/>
    <cellStyle name="Heading 2" xfId="38344" builtinId="17" hidden="1"/>
    <cellStyle name="Heading 2" xfId="38383" builtinId="17" hidden="1"/>
    <cellStyle name="Heading 2" xfId="38423" builtinId="17" hidden="1"/>
    <cellStyle name="Heading 2" xfId="38463" builtinId="17" hidden="1"/>
    <cellStyle name="Heading 2" xfId="38502" builtinId="17" hidden="1"/>
    <cellStyle name="Heading 2" xfId="38542" builtinId="17" hidden="1"/>
    <cellStyle name="Heading 2" xfId="38581" builtinId="17" hidden="1"/>
    <cellStyle name="Heading 2" xfId="38621" builtinId="17" hidden="1"/>
    <cellStyle name="Heading 2" xfId="38660" builtinId="17" hidden="1"/>
    <cellStyle name="Heading 2" xfId="38699" builtinId="17" hidden="1"/>
    <cellStyle name="Heading 2" xfId="38858" builtinId="17" hidden="1"/>
    <cellStyle name="Heading 2" xfId="38898" builtinId="17" hidden="1"/>
    <cellStyle name="Heading 2" xfId="38938" builtinId="17" hidden="1"/>
    <cellStyle name="Heading 2" xfId="38976" builtinId="17" hidden="1"/>
    <cellStyle name="Heading 2" xfId="39016" builtinId="17" hidden="1"/>
    <cellStyle name="Heading 2" xfId="39055" builtinId="17" hidden="1"/>
    <cellStyle name="Heading 2" xfId="39095" builtinId="17" hidden="1"/>
    <cellStyle name="Heading 2" xfId="39135" builtinId="17" hidden="1"/>
    <cellStyle name="Heading 2" xfId="39175" builtinId="17" hidden="1"/>
    <cellStyle name="Heading 2" xfId="39213" builtinId="17" hidden="1"/>
    <cellStyle name="Heading 2" xfId="39253" builtinId="17" hidden="1"/>
    <cellStyle name="Heading 2" xfId="39292" builtinId="17" hidden="1"/>
    <cellStyle name="Heading 2" xfId="39332" builtinId="17" hidden="1"/>
    <cellStyle name="Heading 2" xfId="39372" builtinId="17" hidden="1"/>
    <cellStyle name="Heading 2" xfId="39411" builtinId="17" hidden="1"/>
    <cellStyle name="Heading 2" xfId="39452" builtinId="17" hidden="1"/>
    <cellStyle name="Heading 2" xfId="39491" builtinId="17" hidden="1"/>
    <cellStyle name="Heading 2" xfId="39531" builtinId="17" hidden="1"/>
    <cellStyle name="Heading 2" xfId="39570" builtinId="17" hidden="1"/>
    <cellStyle name="Heading 2" xfId="39608" builtinId="17" hidden="1"/>
    <cellStyle name="Heading 2" xfId="38749" builtinId="17" hidden="1"/>
    <cellStyle name="Heading 2" xfId="39643" builtinId="17" hidden="1"/>
    <cellStyle name="Heading 2" xfId="39683" builtinId="17" hidden="1"/>
    <cellStyle name="Heading 2" xfId="39721" builtinId="17" hidden="1"/>
    <cellStyle name="Heading 2" xfId="39761" builtinId="17" hidden="1"/>
    <cellStyle name="Heading 2" xfId="39800" builtinId="17" hidden="1"/>
    <cellStyle name="Heading 2" xfId="39840" builtinId="17" hidden="1"/>
    <cellStyle name="Heading 2" xfId="39880" builtinId="17" hidden="1"/>
    <cellStyle name="Heading 2" xfId="39920" builtinId="17" hidden="1"/>
    <cellStyle name="Heading 2" xfId="39958" builtinId="17" hidden="1"/>
    <cellStyle name="Heading 2" xfId="39998" builtinId="17" hidden="1"/>
    <cellStyle name="Heading 2" xfId="40037" builtinId="17" hidden="1"/>
    <cellStyle name="Heading 2" xfId="40077" builtinId="17" hidden="1"/>
    <cellStyle name="Heading 2" xfId="40117" builtinId="17" hidden="1"/>
    <cellStyle name="Heading 2" xfId="40156" builtinId="17" hidden="1"/>
    <cellStyle name="Heading 2" xfId="40196" builtinId="17" hidden="1"/>
    <cellStyle name="Heading 2" xfId="40235" builtinId="17" hidden="1"/>
    <cellStyle name="Heading 2" xfId="40275" builtinId="17" hidden="1"/>
    <cellStyle name="Heading 2" xfId="40314" builtinId="17" hidden="1"/>
    <cellStyle name="Heading 2" xfId="40351" builtinId="17" hidden="1"/>
    <cellStyle name="Heading 2" xfId="38790" builtinId="17" hidden="1"/>
    <cellStyle name="Heading 2" xfId="40359" builtinId="17" hidden="1"/>
    <cellStyle name="Heading 2" xfId="40399" builtinId="17" hidden="1"/>
    <cellStyle name="Heading 2" xfId="40437" builtinId="17" hidden="1"/>
    <cellStyle name="Heading 2" xfId="40477" builtinId="17" hidden="1"/>
    <cellStyle name="Heading 2" xfId="40516" builtinId="17" hidden="1"/>
    <cellStyle name="Heading 2" xfId="40556" builtinId="17" hidden="1"/>
    <cellStyle name="Heading 2" xfId="40596" builtinId="17" hidden="1"/>
    <cellStyle name="Heading 2" xfId="40636" builtinId="17" hidden="1"/>
    <cellStyle name="Heading 2" xfId="40674" builtinId="17" hidden="1"/>
    <cellStyle name="Heading 2" xfId="40714" builtinId="17" hidden="1"/>
    <cellStyle name="Heading 2" xfId="40753" builtinId="17" hidden="1"/>
    <cellStyle name="Heading 2" xfId="40793" builtinId="17" hidden="1"/>
    <cellStyle name="Heading 2" xfId="40833" builtinId="17" hidden="1"/>
    <cellStyle name="Heading 2" xfId="40872" builtinId="17" hidden="1"/>
    <cellStyle name="Heading 2" xfId="40912" builtinId="17" hidden="1"/>
    <cellStyle name="Heading 2" xfId="40951" builtinId="17" hidden="1"/>
    <cellStyle name="Heading 2" xfId="40991" builtinId="17" hidden="1"/>
    <cellStyle name="Heading 2" xfId="41030" builtinId="17" hidden="1"/>
    <cellStyle name="Heading 2" xfId="41090" builtinId="17" hidden="1"/>
    <cellStyle name="Heading 2" xfId="41148" builtinId="17" hidden="1"/>
    <cellStyle name="Heading 2" xfId="41188" builtinId="17" hidden="1"/>
    <cellStyle name="Heading 2" xfId="41228" builtinId="17" hidden="1"/>
    <cellStyle name="Heading 2" xfId="41266" builtinId="17" hidden="1"/>
    <cellStyle name="Heading 2" xfId="41306" builtinId="17" hidden="1"/>
    <cellStyle name="Heading 2" xfId="41345" builtinId="17" hidden="1"/>
    <cellStyle name="Heading 2" xfId="41385" builtinId="17" hidden="1"/>
    <cellStyle name="Heading 2" xfId="41425" builtinId="17" hidden="1"/>
    <cellStyle name="Heading 2" xfId="41465" builtinId="17" hidden="1"/>
    <cellStyle name="Heading 2" xfId="41503" builtinId="17" hidden="1"/>
    <cellStyle name="Heading 2" xfId="41543" builtinId="17" hidden="1"/>
    <cellStyle name="Heading 2" xfId="41582" builtinId="17" hidden="1"/>
    <cellStyle name="Heading 2" xfId="41622" builtinId="17" hidden="1"/>
    <cellStyle name="Heading 2" xfId="41662" builtinId="17" hidden="1"/>
    <cellStyle name="Heading 2" xfId="41701" builtinId="17" hidden="1"/>
    <cellStyle name="Heading 2" xfId="41741" builtinId="17" hidden="1"/>
    <cellStyle name="Heading 2" xfId="41780" builtinId="17" hidden="1"/>
    <cellStyle name="Heading 2" xfId="41820" builtinId="17" hidden="1"/>
    <cellStyle name="Heading 2" xfId="41859" builtinId="17" hidden="1"/>
    <cellStyle name="Heading 2" xfId="41144" builtinId="17" hidden="1"/>
    <cellStyle name="Heading 2" xfId="41899" builtinId="17" hidden="1"/>
    <cellStyle name="Heading 2" xfId="41939" builtinId="17" hidden="1"/>
    <cellStyle name="Heading 2" xfId="41979" builtinId="17" hidden="1"/>
    <cellStyle name="Heading 2" xfId="42017" builtinId="17" hidden="1"/>
    <cellStyle name="Heading 2" xfId="42057" builtinId="17" hidden="1"/>
    <cellStyle name="Heading 2" xfId="42096" builtinId="17" hidden="1"/>
    <cellStyle name="Heading 2" xfId="42136" builtinId="17" hidden="1"/>
    <cellStyle name="Heading 2" xfId="42176" builtinId="17" hidden="1"/>
    <cellStyle name="Heading 2" xfId="42216" builtinId="17" hidden="1"/>
    <cellStyle name="Heading 2" xfId="42254" builtinId="17" hidden="1"/>
    <cellStyle name="Heading 2" xfId="42294" builtinId="17" hidden="1"/>
    <cellStyle name="Heading 2" xfId="42333" builtinId="17" hidden="1"/>
    <cellStyle name="Heading 2" xfId="42373" builtinId="17" hidden="1"/>
    <cellStyle name="Heading 2" xfId="42413" builtinId="17" hidden="1"/>
    <cellStyle name="Heading 2" xfId="42452" builtinId="17" hidden="1"/>
    <cellStyle name="Heading 2" xfId="42492" builtinId="17" hidden="1"/>
    <cellStyle name="Heading 2" xfId="42531" builtinId="17" hidden="1"/>
    <cellStyle name="Heading 2" xfId="42571" builtinId="17" hidden="1"/>
    <cellStyle name="Heading 2" xfId="42610" builtinId="17" hidden="1"/>
    <cellStyle name="Heading 2" xfId="42674" builtinId="17" hidden="1"/>
    <cellStyle name="Heading 2" xfId="42728" builtinId="17" hidden="1"/>
    <cellStyle name="Heading 2" xfId="42768" builtinId="17" hidden="1"/>
    <cellStyle name="Heading 2" xfId="42808" builtinId="17" hidden="1"/>
    <cellStyle name="Heading 2" xfId="42846" builtinId="17" hidden="1"/>
    <cellStyle name="Heading 2" xfId="42886" builtinId="17" hidden="1"/>
    <cellStyle name="Heading 2" xfId="42925" builtinId="17" hidden="1"/>
    <cellStyle name="Heading 2" xfId="42965" builtinId="17" hidden="1"/>
    <cellStyle name="Heading 2" xfId="43005" builtinId="17" hidden="1"/>
    <cellStyle name="Heading 2" xfId="43045" builtinId="17" hidden="1"/>
    <cellStyle name="Heading 2" xfId="43083" builtinId="17" hidden="1"/>
    <cellStyle name="Heading 2" xfId="43123" builtinId="17" hidden="1"/>
    <cellStyle name="Heading 2" xfId="43162" builtinId="17" hidden="1"/>
    <cellStyle name="Heading 2" xfId="43202" builtinId="17" hidden="1"/>
    <cellStyle name="Heading 2" xfId="43242" builtinId="17" hidden="1"/>
    <cellStyle name="Heading 2" xfId="43281" builtinId="17" hidden="1"/>
    <cellStyle name="Heading 2" xfId="43321" builtinId="17" hidden="1"/>
    <cellStyle name="Heading 2" xfId="43360" builtinId="17" hidden="1"/>
    <cellStyle name="Heading 2" xfId="43400" builtinId="17" hidden="1"/>
    <cellStyle name="Heading 2" xfId="43439" builtinId="17" hidden="1"/>
    <cellStyle name="Heading 2" xfId="42723" builtinId="17" hidden="1"/>
    <cellStyle name="Heading 2" xfId="43479" builtinId="17" hidden="1"/>
    <cellStyle name="Heading 2" xfId="43519" builtinId="17" hidden="1"/>
    <cellStyle name="Heading 2" xfId="43559" builtinId="17" hidden="1"/>
    <cellStyle name="Heading 2" xfId="43597" builtinId="17" hidden="1"/>
    <cellStyle name="Heading 2" xfId="43637" builtinId="17" hidden="1"/>
    <cellStyle name="Heading 2" xfId="43676" builtinId="17" hidden="1"/>
    <cellStyle name="Heading 2" xfId="43716" builtinId="17" hidden="1"/>
    <cellStyle name="Heading 2" xfId="43756" builtinId="17" hidden="1"/>
    <cellStyle name="Heading 2" xfId="43796" builtinId="17" hidden="1"/>
    <cellStyle name="Heading 2" xfId="43834" builtinId="17" hidden="1"/>
    <cellStyle name="Heading 2" xfId="43874" builtinId="17" hidden="1"/>
    <cellStyle name="Heading 2" xfId="43913" builtinId="17" hidden="1"/>
    <cellStyle name="Heading 2" xfId="43953" builtinId="17" hidden="1"/>
    <cellStyle name="Heading 2" xfId="43993" builtinId="17" hidden="1"/>
    <cellStyle name="Heading 2" xfId="44032" builtinId="17" hidden="1"/>
    <cellStyle name="Heading 2" xfId="44072" builtinId="17" hidden="1"/>
    <cellStyle name="Heading 2" xfId="44111" builtinId="17" hidden="1"/>
    <cellStyle name="Heading 2" xfId="44151" builtinId="17" hidden="1"/>
    <cellStyle name="Heading 2" xfId="44190" builtinId="17" hidden="1"/>
    <cellStyle name="Heading 2" xfId="44254" builtinId="17" hidden="1"/>
    <cellStyle name="Heading 2" xfId="44308" builtinId="17" hidden="1"/>
    <cellStyle name="Heading 2" xfId="44348" builtinId="17" hidden="1"/>
    <cellStyle name="Heading 2" xfId="44388" builtinId="17" hidden="1"/>
    <cellStyle name="Heading 2" xfId="44426" builtinId="17" hidden="1"/>
    <cellStyle name="Heading 2" xfId="44466" builtinId="17" hidden="1"/>
    <cellStyle name="Heading 2" xfId="44505" builtinId="17" hidden="1"/>
    <cellStyle name="Heading 2" xfId="44545" builtinId="17" hidden="1"/>
    <cellStyle name="Heading 2" xfId="44585" builtinId="17" hidden="1"/>
    <cellStyle name="Heading 2" xfId="44625" builtinId="17" hidden="1"/>
    <cellStyle name="Heading 2" xfId="44663" builtinId="17" hidden="1"/>
    <cellStyle name="Heading 2" xfId="44703" builtinId="17" hidden="1"/>
    <cellStyle name="Heading 2" xfId="44742" builtinId="17" hidden="1"/>
    <cellStyle name="Heading 2" xfId="44782" builtinId="17" hidden="1"/>
    <cellStyle name="Heading 2" xfId="44822" builtinId="17" hidden="1"/>
    <cellStyle name="Heading 2" xfId="44861" builtinId="17" hidden="1"/>
    <cellStyle name="Heading 2" xfId="44901" builtinId="17" hidden="1"/>
    <cellStyle name="Heading 2" xfId="44940" builtinId="17" hidden="1"/>
    <cellStyle name="Heading 2" xfId="44980" builtinId="17" hidden="1"/>
    <cellStyle name="Heading 2" xfId="45019" builtinId="17" hidden="1"/>
    <cellStyle name="Heading 2" xfId="44303" builtinId="17" hidden="1"/>
    <cellStyle name="Heading 2" xfId="45059" builtinId="17" hidden="1"/>
    <cellStyle name="Heading 2" xfId="45099" builtinId="17" hidden="1"/>
    <cellStyle name="Heading 2" xfId="45139" builtinId="17" hidden="1"/>
    <cellStyle name="Heading 2" xfId="45177" builtinId="17" hidden="1"/>
    <cellStyle name="Heading 2" xfId="45217" builtinId="17" hidden="1"/>
    <cellStyle name="Heading 2" xfId="45256" builtinId="17" hidden="1"/>
    <cellStyle name="Heading 2" xfId="45296" builtinId="17" hidden="1"/>
    <cellStyle name="Heading 2" xfId="45336" builtinId="17" hidden="1"/>
    <cellStyle name="Heading 2" xfId="45376" builtinId="17" hidden="1"/>
    <cellStyle name="Heading 2" xfId="45414" builtinId="17" hidden="1"/>
    <cellStyle name="Heading 2" xfId="45454" builtinId="17" hidden="1"/>
    <cellStyle name="Heading 2" xfId="45493" builtinId="17" hidden="1"/>
    <cellStyle name="Heading 2" xfId="45533" builtinId="17" hidden="1"/>
    <cellStyle name="Heading 2" xfId="45573" builtinId="17" hidden="1"/>
    <cellStyle name="Heading 2" xfId="45612" builtinId="17" hidden="1"/>
    <cellStyle name="Heading 2" xfId="45652" builtinId="17" hidden="1"/>
    <cellStyle name="Heading 2" xfId="45691" builtinId="17" hidden="1"/>
    <cellStyle name="Heading 2" xfId="45731" builtinId="17" hidden="1"/>
    <cellStyle name="Heading 2" xfId="45770" builtinId="17" hidden="1"/>
    <cellStyle name="Heading 3" xfId="4" hidden="1"/>
    <cellStyle name="Heading 3" xfId="110" hidden="1"/>
    <cellStyle name="Heading 3" xfId="148" builtinId="18" hidden="1"/>
    <cellStyle name="Heading 3" xfId="188" builtinId="18" hidden="1"/>
    <cellStyle name="Heading 3" xfId="227" builtinId="18" hidden="1"/>
    <cellStyle name="Heading 3" xfId="267" builtinId="18" hidden="1"/>
    <cellStyle name="Heading 3" xfId="307" builtinId="18" hidden="1"/>
    <cellStyle name="Heading 3" xfId="347" builtinId="18" hidden="1"/>
    <cellStyle name="Heading 3" xfId="385" builtinId="18" hidden="1"/>
    <cellStyle name="Heading 3" xfId="425" builtinId="18" hidden="1"/>
    <cellStyle name="Heading 3" xfId="464" builtinId="18" hidden="1"/>
    <cellStyle name="Heading 3" xfId="504" builtinId="18" hidden="1"/>
    <cellStyle name="Heading 3" xfId="544" builtinId="18" hidden="1"/>
    <cellStyle name="Heading 3" xfId="583" builtinId="18" hidden="1"/>
    <cellStyle name="Heading 3" xfId="623" builtinId="18" hidden="1"/>
    <cellStyle name="Heading 3" xfId="662" builtinId="18" hidden="1"/>
    <cellStyle name="Heading 3" xfId="702" builtinId="18" hidden="1"/>
    <cellStyle name="Heading 3" xfId="741" builtinId="18" hidden="1"/>
    <cellStyle name="Heading 3" xfId="780" builtinId="18" hidden="1"/>
    <cellStyle name="Heading 3" xfId="939" builtinId="18" hidden="1"/>
    <cellStyle name="Heading 3" xfId="979" builtinId="18" hidden="1"/>
    <cellStyle name="Heading 3" xfId="1019" builtinId="18" hidden="1"/>
    <cellStyle name="Heading 3" xfId="1057" builtinId="18" hidden="1"/>
    <cellStyle name="Heading 3" xfId="1097" builtinId="18" hidden="1"/>
    <cellStyle name="Heading 3" xfId="1136" builtinId="18" hidden="1"/>
    <cellStyle name="Heading 3" xfId="1176" builtinId="18" hidden="1"/>
    <cellStyle name="Heading 3" xfId="1216" builtinId="18" hidden="1"/>
    <cellStyle name="Heading 3" xfId="1256" builtinId="18" hidden="1"/>
    <cellStyle name="Heading 3" xfId="1294" builtinId="18" hidden="1"/>
    <cellStyle name="Heading 3" xfId="1334" builtinId="18" hidden="1"/>
    <cellStyle name="Heading 3" xfId="1373" builtinId="18" hidden="1"/>
    <cellStyle name="Heading 3" xfId="1413" builtinId="18" hidden="1"/>
    <cellStyle name="Heading 3" xfId="1453" builtinId="18" hidden="1"/>
    <cellStyle name="Heading 3" xfId="1492" builtinId="18" hidden="1"/>
    <cellStyle name="Heading 3" xfId="1533" builtinId="18" hidden="1"/>
    <cellStyle name="Heading 3" xfId="1572" builtinId="18" hidden="1"/>
    <cellStyle name="Heading 3" xfId="1612" builtinId="18" hidden="1"/>
    <cellStyle name="Heading 3" xfId="1651" builtinId="18" hidden="1"/>
    <cellStyle name="Heading 3" xfId="932" builtinId="18" hidden="1"/>
    <cellStyle name="Heading 3" xfId="828" builtinId="18" hidden="1"/>
    <cellStyle name="Heading 3" xfId="1724" builtinId="18" hidden="1"/>
    <cellStyle name="Heading 3" xfId="1764" builtinId="18" hidden="1"/>
    <cellStyle name="Heading 3" xfId="1802" builtinId="18" hidden="1"/>
    <cellStyle name="Heading 3" xfId="1842" builtinId="18" hidden="1"/>
    <cellStyle name="Heading 3" xfId="1881" builtinId="18" hidden="1"/>
    <cellStyle name="Heading 3" xfId="1921" builtinId="18" hidden="1"/>
    <cellStyle name="Heading 3" xfId="1961" builtinId="18" hidden="1"/>
    <cellStyle name="Heading 3" xfId="2001" builtinId="18" hidden="1"/>
    <cellStyle name="Heading 3" xfId="2039" builtinId="18" hidden="1"/>
    <cellStyle name="Heading 3" xfId="2079" builtinId="18" hidden="1"/>
    <cellStyle name="Heading 3" xfId="2118" builtinId="18" hidden="1"/>
    <cellStyle name="Heading 3" xfId="2158" builtinId="18" hidden="1"/>
    <cellStyle name="Heading 3" xfId="2198" builtinId="18" hidden="1"/>
    <cellStyle name="Heading 3" xfId="2237" builtinId="18" hidden="1"/>
    <cellStyle name="Heading 3" xfId="2277" builtinId="18" hidden="1"/>
    <cellStyle name="Heading 3" xfId="2316" builtinId="18" hidden="1"/>
    <cellStyle name="Heading 3" xfId="2356" builtinId="18" hidden="1"/>
    <cellStyle name="Heading 3" xfId="2395" builtinId="18" hidden="1"/>
    <cellStyle name="Heading 3" xfId="835" builtinId="18" hidden="1"/>
    <cellStyle name="Heading 3" xfId="871" builtinId="18" hidden="1"/>
    <cellStyle name="Heading 3" xfId="2440" builtinId="18" hidden="1"/>
    <cellStyle name="Heading 3" xfId="2480" builtinId="18" hidden="1"/>
    <cellStyle name="Heading 3" xfId="2518" builtinId="18" hidden="1"/>
    <cellStyle name="Heading 3" xfId="2558" builtinId="18" hidden="1"/>
    <cellStyle name="Heading 3" xfId="2597" builtinId="18" hidden="1"/>
    <cellStyle name="Heading 3" xfId="2637" builtinId="18" hidden="1"/>
    <cellStyle name="Heading 3" xfId="2677" builtinId="18" hidden="1"/>
    <cellStyle name="Heading 3" xfId="2717" builtinId="18" hidden="1"/>
    <cellStyle name="Heading 3" xfId="2755" builtinId="18" hidden="1"/>
    <cellStyle name="Heading 3" xfId="2795" builtinId="18" hidden="1"/>
    <cellStyle name="Heading 3" xfId="2834" builtinId="18" hidden="1"/>
    <cellStyle name="Heading 3" xfId="2874" builtinId="18" hidden="1"/>
    <cellStyle name="Heading 3" xfId="2914" builtinId="18" hidden="1"/>
    <cellStyle name="Heading 3" xfId="2953" builtinId="18" hidden="1"/>
    <cellStyle name="Heading 3" xfId="2993" builtinId="18" hidden="1"/>
    <cellStyle name="Heading 3" xfId="3032" builtinId="18" hidden="1"/>
    <cellStyle name="Heading 3" xfId="3072" builtinId="18" hidden="1"/>
    <cellStyle name="Heading 3" xfId="3111" builtinId="18" hidden="1"/>
    <cellStyle name="Heading 3" xfId="3150" builtinId="18" hidden="1"/>
    <cellStyle name="Heading 3" xfId="3343" builtinId="18" hidden="1"/>
    <cellStyle name="Heading 3" xfId="3387" builtinId="18" hidden="1"/>
    <cellStyle name="Heading 3" xfId="3427" builtinId="18" hidden="1"/>
    <cellStyle name="Heading 3" xfId="3465" builtinId="18" hidden="1"/>
    <cellStyle name="Heading 3" xfId="3505" builtinId="18" hidden="1"/>
    <cellStyle name="Heading 3" xfId="3544" builtinId="18" hidden="1"/>
    <cellStyle name="Heading 3" xfId="3584" builtinId="18" hidden="1"/>
    <cellStyle name="Heading 3" xfId="3624" builtinId="18" hidden="1"/>
    <cellStyle name="Heading 3" xfId="3664" builtinId="18" hidden="1"/>
    <cellStyle name="Heading 3" xfId="3702" builtinId="18" hidden="1"/>
    <cellStyle name="Heading 3" xfId="3742" builtinId="18" hidden="1"/>
    <cellStyle name="Heading 3" xfId="3785" builtinId="18" hidden="1"/>
    <cellStyle name="Heading 3" xfId="3825" builtinId="18" hidden="1"/>
    <cellStyle name="Heading 3" xfId="3865" builtinId="18" hidden="1"/>
    <cellStyle name="Heading 3" xfId="3904" builtinId="18" hidden="1"/>
    <cellStyle name="Heading 3" xfId="3945" builtinId="18" hidden="1"/>
    <cellStyle name="Heading 3" xfId="3984" builtinId="18" hidden="1"/>
    <cellStyle name="Heading 3" xfId="4024" builtinId="18" hidden="1"/>
    <cellStyle name="Heading 3" xfId="4063" builtinId="18" hidden="1"/>
    <cellStyle name="Heading 3" xfId="4120" builtinId="18" hidden="1"/>
    <cellStyle name="Heading 3" xfId="4279" builtinId="18" hidden="1"/>
    <cellStyle name="Heading 3" xfId="4323" builtinId="18" hidden="1"/>
    <cellStyle name="Heading 3" xfId="4363" builtinId="18" hidden="1"/>
    <cellStyle name="Heading 3" xfId="4401" builtinId="18" hidden="1"/>
    <cellStyle name="Heading 3" xfId="4441" builtinId="18" hidden="1"/>
    <cellStyle name="Heading 3" xfId="4480" builtinId="18" hidden="1"/>
    <cellStyle name="Heading 3" xfId="4520" builtinId="18" hidden="1"/>
    <cellStyle name="Heading 3" xfId="4560" builtinId="18" hidden="1"/>
    <cellStyle name="Heading 3" xfId="4600" builtinId="18" hidden="1"/>
    <cellStyle name="Heading 3" xfId="4638" builtinId="18" hidden="1"/>
    <cellStyle name="Heading 3" xfId="4678" builtinId="18" hidden="1"/>
    <cellStyle name="Heading 3" xfId="4721" builtinId="18" hidden="1"/>
    <cellStyle name="Heading 3" xfId="4761" builtinId="18" hidden="1"/>
    <cellStyle name="Heading 3" xfId="4801" builtinId="18" hidden="1"/>
    <cellStyle name="Heading 3" xfId="4840" builtinId="18" hidden="1"/>
    <cellStyle name="Heading 3" xfId="4881" builtinId="18" hidden="1"/>
    <cellStyle name="Heading 3" xfId="4920" builtinId="18" hidden="1"/>
    <cellStyle name="Heading 3" xfId="4960" builtinId="18" hidden="1"/>
    <cellStyle name="Heading 3" xfId="4999" builtinId="18" hidden="1"/>
    <cellStyle name="Heading 3" xfId="4272" builtinId="18" hidden="1"/>
    <cellStyle name="Heading 3" xfId="4168" builtinId="18" hidden="1"/>
    <cellStyle name="Heading 3" xfId="5072" builtinId="18" hidden="1"/>
    <cellStyle name="Heading 3" xfId="5112" builtinId="18" hidden="1"/>
    <cellStyle name="Heading 3" xfId="5150" builtinId="18" hidden="1"/>
    <cellStyle name="Heading 3" xfId="5190" builtinId="18" hidden="1"/>
    <cellStyle name="Heading 3" xfId="5229" builtinId="18" hidden="1"/>
    <cellStyle name="Heading 3" xfId="5269" builtinId="18" hidden="1"/>
    <cellStyle name="Heading 3" xfId="5309" builtinId="18" hidden="1"/>
    <cellStyle name="Heading 3" xfId="5349" builtinId="18" hidden="1"/>
    <cellStyle name="Heading 3" xfId="5387" builtinId="18" hidden="1"/>
    <cellStyle name="Heading 3" xfId="5427" builtinId="18" hidden="1"/>
    <cellStyle name="Heading 3" xfId="5466" builtinId="18" hidden="1"/>
    <cellStyle name="Heading 3" xfId="5506" builtinId="18" hidden="1"/>
    <cellStyle name="Heading 3" xfId="5546" builtinId="18" hidden="1"/>
    <cellStyle name="Heading 3" xfId="5585" builtinId="18" hidden="1"/>
    <cellStyle name="Heading 3" xfId="5625" builtinId="18" hidden="1"/>
    <cellStyle name="Heading 3" xfId="5664" builtinId="18" hidden="1"/>
    <cellStyle name="Heading 3" xfId="5704" builtinId="18" hidden="1"/>
    <cellStyle name="Heading 3" xfId="5743" builtinId="18" hidden="1"/>
    <cellStyle name="Heading 3" xfId="4175" builtinId="18" hidden="1"/>
    <cellStyle name="Heading 3" xfId="4211" builtinId="18" hidden="1"/>
    <cellStyle name="Heading 3" xfId="5788" builtinId="18" hidden="1"/>
    <cellStyle name="Heading 3" xfId="5828" builtinId="18" hidden="1"/>
    <cellStyle name="Heading 3" xfId="5866" builtinId="18" hidden="1"/>
    <cellStyle name="Heading 3" xfId="5906" builtinId="18" hidden="1"/>
    <cellStyle name="Heading 3" xfId="5945" builtinId="18" hidden="1"/>
    <cellStyle name="Heading 3" xfId="5985" builtinId="18" hidden="1"/>
    <cellStyle name="Heading 3" xfId="6025" builtinId="18" hidden="1"/>
    <cellStyle name="Heading 3" xfId="6065" builtinId="18" hidden="1"/>
    <cellStyle name="Heading 3" xfId="6103" builtinId="18" hidden="1"/>
    <cellStyle name="Heading 3" xfId="6143" builtinId="18" hidden="1"/>
    <cellStyle name="Heading 3" xfId="6182" builtinId="18" hidden="1"/>
    <cellStyle name="Heading 3" xfId="6222" builtinId="18" hidden="1"/>
    <cellStyle name="Heading 3" xfId="6262" builtinId="18" hidden="1"/>
    <cellStyle name="Heading 3" xfId="6301" builtinId="18" hidden="1"/>
    <cellStyle name="Heading 3" xfId="6341" builtinId="18" hidden="1"/>
    <cellStyle name="Heading 3" xfId="6380" builtinId="18" hidden="1"/>
    <cellStyle name="Heading 3" xfId="6420" builtinId="18" hidden="1"/>
    <cellStyle name="Heading 3" xfId="6459" builtinId="18" hidden="1"/>
    <cellStyle name="Heading 3" xfId="3336" builtinId="18" hidden="1"/>
    <cellStyle name="Heading 3" xfId="3208" builtinId="18" hidden="1"/>
    <cellStyle name="Heading 3" xfId="6514" builtinId="18" hidden="1"/>
    <cellStyle name="Heading 3" xfId="6554" builtinId="18" hidden="1"/>
    <cellStyle name="Heading 3" xfId="6592" builtinId="18" hidden="1"/>
    <cellStyle name="Heading 3" xfId="6632" builtinId="18" hidden="1"/>
    <cellStyle name="Heading 3" xfId="6671" builtinId="18" hidden="1"/>
    <cellStyle name="Heading 3" xfId="6711" builtinId="18" hidden="1"/>
    <cellStyle name="Heading 3" xfId="6751" builtinId="18" hidden="1"/>
    <cellStyle name="Heading 3" xfId="6791" builtinId="18" hidden="1"/>
    <cellStyle name="Heading 3" xfId="6829" builtinId="18" hidden="1"/>
    <cellStyle name="Heading 3" xfId="6869" builtinId="18" hidden="1"/>
    <cellStyle name="Heading 3" xfId="6910" builtinId="18" hidden="1"/>
    <cellStyle name="Heading 3" xfId="6950" builtinId="18" hidden="1"/>
    <cellStyle name="Heading 3" xfId="6990" builtinId="18" hidden="1"/>
    <cellStyle name="Heading 3" xfId="7029" builtinId="18" hidden="1"/>
    <cellStyle name="Heading 3" xfId="7070" builtinId="18" hidden="1"/>
    <cellStyle name="Heading 3" xfId="7109" builtinId="18" hidden="1"/>
    <cellStyle name="Heading 3" xfId="7149" builtinId="18" hidden="1"/>
    <cellStyle name="Heading 3" xfId="7188" builtinId="18" hidden="1"/>
    <cellStyle name="Heading 3" xfId="7238" builtinId="18" hidden="1"/>
    <cellStyle name="Heading 3" xfId="7397" builtinId="18" hidden="1"/>
    <cellStyle name="Heading 3" xfId="7439" builtinId="18" hidden="1"/>
    <cellStyle name="Heading 3" xfId="7479" builtinId="18" hidden="1"/>
    <cellStyle name="Heading 3" xfId="7517" builtinId="18" hidden="1"/>
    <cellStyle name="Heading 3" xfId="7557" builtinId="18" hidden="1"/>
    <cellStyle name="Heading 3" xfId="7596" builtinId="18" hidden="1"/>
    <cellStyle name="Heading 3" xfId="7636" builtinId="18" hidden="1"/>
    <cellStyle name="Heading 3" xfId="7676" builtinId="18" hidden="1"/>
    <cellStyle name="Heading 3" xfId="7716" builtinId="18" hidden="1"/>
    <cellStyle name="Heading 3" xfId="7754" builtinId="18" hidden="1"/>
    <cellStyle name="Heading 3" xfId="7794" builtinId="18" hidden="1"/>
    <cellStyle name="Heading 3" xfId="7835" builtinId="18" hidden="1"/>
    <cellStyle name="Heading 3" xfId="7875" builtinId="18" hidden="1"/>
    <cellStyle name="Heading 3" xfId="7915" builtinId="18" hidden="1"/>
    <cellStyle name="Heading 3" xfId="7954" builtinId="18" hidden="1"/>
    <cellStyle name="Heading 3" xfId="7995" builtinId="18" hidden="1"/>
    <cellStyle name="Heading 3" xfId="8034" builtinId="18" hidden="1"/>
    <cellStyle name="Heading 3" xfId="8074" builtinId="18" hidden="1"/>
    <cellStyle name="Heading 3" xfId="8113" builtinId="18" hidden="1"/>
    <cellStyle name="Heading 3" xfId="7390" builtinId="18" hidden="1"/>
    <cellStyle name="Heading 3" xfId="7286" builtinId="18" hidden="1"/>
    <cellStyle name="Heading 3" xfId="8186" builtinId="18" hidden="1"/>
    <cellStyle name="Heading 3" xfId="8226" builtinId="18" hidden="1"/>
    <cellStyle name="Heading 3" xfId="8264" builtinId="18" hidden="1"/>
    <cellStyle name="Heading 3" xfId="8304" builtinId="18" hidden="1"/>
    <cellStyle name="Heading 3" xfId="8343" builtinId="18" hidden="1"/>
    <cellStyle name="Heading 3" xfId="8383" builtinId="18" hidden="1"/>
    <cellStyle name="Heading 3" xfId="8423" builtinId="18" hidden="1"/>
    <cellStyle name="Heading 3" xfId="8463" builtinId="18" hidden="1"/>
    <cellStyle name="Heading 3" xfId="8501" builtinId="18" hidden="1"/>
    <cellStyle name="Heading 3" xfId="8541" builtinId="18" hidden="1"/>
    <cellStyle name="Heading 3" xfId="8580" builtinId="18" hidden="1"/>
    <cellStyle name="Heading 3" xfId="8620" builtinId="18" hidden="1"/>
    <cellStyle name="Heading 3" xfId="8660" builtinId="18" hidden="1"/>
    <cellStyle name="Heading 3" xfId="8699" builtinId="18" hidden="1"/>
    <cellStyle name="Heading 3" xfId="8739" builtinId="18" hidden="1"/>
    <cellStyle name="Heading 3" xfId="8778" builtinId="18" hidden="1"/>
    <cellStyle name="Heading 3" xfId="8818" builtinId="18" hidden="1"/>
    <cellStyle name="Heading 3" xfId="8857" builtinId="18" hidden="1"/>
    <cellStyle name="Heading 3" xfId="7293" builtinId="18" hidden="1"/>
    <cellStyle name="Heading 3" xfId="7329" builtinId="18" hidden="1"/>
    <cellStyle name="Heading 3" xfId="8902" builtinId="18" hidden="1"/>
    <cellStyle name="Heading 3" xfId="8942" builtinId="18" hidden="1"/>
    <cellStyle name="Heading 3" xfId="8980" builtinId="18" hidden="1"/>
    <cellStyle name="Heading 3" xfId="9020" builtinId="18" hidden="1"/>
    <cellStyle name="Heading 3" xfId="9059" builtinId="18" hidden="1"/>
    <cellStyle name="Heading 3" xfId="9099" builtinId="18" hidden="1"/>
    <cellStyle name="Heading 3" xfId="9139" builtinId="18" hidden="1"/>
    <cellStyle name="Heading 3" xfId="9179" builtinId="18" hidden="1"/>
    <cellStyle name="Heading 3" xfId="9217" builtinId="18" hidden="1"/>
    <cellStyle name="Heading 3" xfId="9257" builtinId="18" hidden="1"/>
    <cellStyle name="Heading 3" xfId="9296" builtinId="18" hidden="1"/>
    <cellStyle name="Heading 3" xfId="9336" builtinId="18" hidden="1"/>
    <cellStyle name="Heading 3" xfId="9376" builtinId="18" hidden="1"/>
    <cellStyle name="Heading 3" xfId="9415" builtinId="18" hidden="1"/>
    <cellStyle name="Heading 3" xfId="9455" builtinId="18" hidden="1"/>
    <cellStyle name="Heading 3" xfId="9494" builtinId="18" hidden="1"/>
    <cellStyle name="Heading 3" xfId="9534" builtinId="18" hidden="1"/>
    <cellStyle name="Heading 3" xfId="9573" builtinId="18" hidden="1"/>
    <cellStyle name="Heading 3" xfId="4099" builtinId="18" hidden="1"/>
    <cellStyle name="Heading 3" xfId="9614" builtinId="18" hidden="1"/>
    <cellStyle name="Heading 3" xfId="9654" builtinId="18" hidden="1"/>
    <cellStyle name="Heading 3" xfId="9694" builtinId="18" hidden="1"/>
    <cellStyle name="Heading 3" xfId="9732" builtinId="18" hidden="1"/>
    <cellStyle name="Heading 3" xfId="9772" builtinId="18" hidden="1"/>
    <cellStyle name="Heading 3" xfId="9811" builtinId="18" hidden="1"/>
    <cellStyle name="Heading 3" xfId="9851" builtinId="18" hidden="1"/>
    <cellStyle name="Heading 3" xfId="9891" builtinId="18" hidden="1"/>
    <cellStyle name="Heading 3" xfId="9931" builtinId="18" hidden="1"/>
    <cellStyle name="Heading 3" xfId="9969" builtinId="18" hidden="1"/>
    <cellStyle name="Heading 3" xfId="10009" builtinId="18" hidden="1"/>
    <cellStyle name="Heading 3" xfId="10048" builtinId="18" hidden="1"/>
    <cellStyle name="Heading 3" xfId="10088" builtinId="18" hidden="1"/>
    <cellStyle name="Heading 3" xfId="10128" builtinId="18" hidden="1"/>
    <cellStyle name="Heading 3" xfId="10167" builtinId="18" hidden="1"/>
    <cellStyle name="Heading 3" xfId="10207" builtinId="18" hidden="1"/>
    <cellStyle name="Heading 3" xfId="10246" builtinId="18" hidden="1"/>
    <cellStyle name="Heading 3" xfId="10286" builtinId="18" hidden="1"/>
    <cellStyle name="Heading 3" xfId="10325" builtinId="18" hidden="1"/>
    <cellStyle name="Heading 3" xfId="10364" builtinId="18" hidden="1"/>
    <cellStyle name="Heading 3" xfId="10523" builtinId="18" hidden="1"/>
    <cellStyle name="Heading 3" xfId="10563" builtinId="18" hidden="1"/>
    <cellStyle name="Heading 3" xfId="10603" builtinId="18" hidden="1"/>
    <cellStyle name="Heading 3" xfId="10641" builtinId="18" hidden="1"/>
    <cellStyle name="Heading 3" xfId="10681" builtinId="18" hidden="1"/>
    <cellStyle name="Heading 3" xfId="10720" builtinId="18" hidden="1"/>
    <cellStyle name="Heading 3" xfId="10760" builtinId="18" hidden="1"/>
    <cellStyle name="Heading 3" xfId="10800" builtinId="18" hidden="1"/>
    <cellStyle name="Heading 3" xfId="10840" builtinId="18" hidden="1"/>
    <cellStyle name="Heading 3" xfId="10878" builtinId="18" hidden="1"/>
    <cellStyle name="Heading 3" xfId="10918" builtinId="18" hidden="1"/>
    <cellStyle name="Heading 3" xfId="10957" builtinId="18" hidden="1"/>
    <cellStyle name="Heading 3" xfId="10997" builtinId="18" hidden="1"/>
    <cellStyle name="Heading 3" xfId="11037" builtinId="18" hidden="1"/>
    <cellStyle name="Heading 3" xfId="11076" builtinId="18" hidden="1"/>
    <cellStyle name="Heading 3" xfId="11117" builtinId="18" hidden="1"/>
    <cellStyle name="Heading 3" xfId="11156" builtinId="18" hidden="1"/>
    <cellStyle name="Heading 3" xfId="11196" builtinId="18" hidden="1"/>
    <cellStyle name="Heading 3" xfId="11235" builtinId="18" hidden="1"/>
    <cellStyle name="Heading 3" xfId="10516" builtinId="18" hidden="1"/>
    <cellStyle name="Heading 3" xfId="10412" builtinId="18" hidden="1"/>
    <cellStyle name="Heading 3" xfId="11308" builtinId="18" hidden="1"/>
    <cellStyle name="Heading 3" xfId="11348" builtinId="18" hidden="1"/>
    <cellStyle name="Heading 3" xfId="11386" builtinId="18" hidden="1"/>
    <cellStyle name="Heading 3" xfId="11426" builtinId="18" hidden="1"/>
    <cellStyle name="Heading 3" xfId="11465" builtinId="18" hidden="1"/>
    <cellStyle name="Heading 3" xfId="11505" builtinId="18" hidden="1"/>
    <cellStyle name="Heading 3" xfId="11545" builtinId="18" hidden="1"/>
    <cellStyle name="Heading 3" xfId="11585" builtinId="18" hidden="1"/>
    <cellStyle name="Heading 3" xfId="11623" builtinId="18" hidden="1"/>
    <cellStyle name="Heading 3" xfId="11663" builtinId="18" hidden="1"/>
    <cellStyle name="Heading 3" xfId="11702" builtinId="18" hidden="1"/>
    <cellStyle name="Heading 3" xfId="11742" builtinId="18" hidden="1"/>
    <cellStyle name="Heading 3" xfId="11782" builtinId="18" hidden="1"/>
    <cellStyle name="Heading 3" xfId="11821" builtinId="18" hidden="1"/>
    <cellStyle name="Heading 3" xfId="11861" builtinId="18" hidden="1"/>
    <cellStyle name="Heading 3" xfId="11900" builtinId="18" hidden="1"/>
    <cellStyle name="Heading 3" xfId="11940" builtinId="18" hidden="1"/>
    <cellStyle name="Heading 3" xfId="11979" builtinId="18" hidden="1"/>
    <cellStyle name="Heading 3" xfId="10419" builtinId="18" hidden="1"/>
    <cellStyle name="Heading 3" xfId="10455" builtinId="18" hidden="1"/>
    <cellStyle name="Heading 3" xfId="12024" builtinId="18" hidden="1"/>
    <cellStyle name="Heading 3" xfId="12064" builtinId="18" hidden="1"/>
    <cellStyle name="Heading 3" xfId="12102" builtinId="18" hidden="1"/>
    <cellStyle name="Heading 3" xfId="12142" builtinId="18" hidden="1"/>
    <cellStyle name="Heading 3" xfId="12181" builtinId="18" hidden="1"/>
    <cellStyle name="Heading 3" xfId="12221" builtinId="18" hidden="1"/>
    <cellStyle name="Heading 3" xfId="12261" builtinId="18" hidden="1"/>
    <cellStyle name="Heading 3" xfId="12301" builtinId="18" hidden="1"/>
    <cellStyle name="Heading 3" xfId="12339" builtinId="18" hidden="1"/>
    <cellStyle name="Heading 3" xfId="12379" builtinId="18" hidden="1"/>
    <cellStyle name="Heading 3" xfId="12418" builtinId="18" hidden="1"/>
    <cellStyle name="Heading 3" xfId="12458" builtinId="18" hidden="1"/>
    <cellStyle name="Heading 3" xfId="12498" builtinId="18" hidden="1"/>
    <cellStyle name="Heading 3" xfId="12537" builtinId="18" hidden="1"/>
    <cellStyle name="Heading 3" xfId="12577" builtinId="18" hidden="1"/>
    <cellStyle name="Heading 3" xfId="12616" builtinId="18" hidden="1"/>
    <cellStyle name="Heading 3" xfId="12656" builtinId="18" hidden="1"/>
    <cellStyle name="Heading 3" xfId="12695" builtinId="18" hidden="1"/>
    <cellStyle name="Heading 3" xfId="12734" builtinId="18" hidden="1"/>
    <cellStyle name="Heading 3" xfId="12774" builtinId="18" hidden="1"/>
    <cellStyle name="Heading 3" xfId="12814" builtinId="18" hidden="1"/>
    <cellStyle name="Heading 3" xfId="12854" builtinId="18" hidden="1"/>
    <cellStyle name="Heading 3" xfId="12892" builtinId="18" hidden="1"/>
    <cellStyle name="Heading 3" xfId="12932" builtinId="18" hidden="1"/>
    <cellStyle name="Heading 3" xfId="12971" builtinId="18" hidden="1"/>
    <cellStyle name="Heading 3" xfId="13011" builtinId="18" hidden="1"/>
    <cellStyle name="Heading 3" xfId="13051" builtinId="18" hidden="1"/>
    <cellStyle name="Heading 3" xfId="13091" builtinId="18" hidden="1"/>
    <cellStyle name="Heading 3" xfId="13129" builtinId="18" hidden="1"/>
    <cellStyle name="Heading 3" xfId="13169" builtinId="18" hidden="1"/>
    <cellStyle name="Heading 3" xfId="13208" builtinId="18" hidden="1"/>
    <cellStyle name="Heading 3" xfId="13248" builtinId="18" hidden="1"/>
    <cellStyle name="Heading 3" xfId="13288" builtinId="18" hidden="1"/>
    <cellStyle name="Heading 3" xfId="13327" builtinId="18" hidden="1"/>
    <cellStyle name="Heading 3" xfId="13367" builtinId="18" hidden="1"/>
    <cellStyle name="Heading 3" xfId="13406" builtinId="18" hidden="1"/>
    <cellStyle name="Heading 3" xfId="13446" builtinId="18" hidden="1"/>
    <cellStyle name="Heading 3" xfId="13485" builtinId="18" hidden="1"/>
    <cellStyle name="Heading 3" xfId="13524" builtinId="18" hidden="1"/>
    <cellStyle name="Heading 3" xfId="13683" builtinId="18" hidden="1"/>
    <cellStyle name="Heading 3" xfId="13723" builtinId="18" hidden="1"/>
    <cellStyle name="Heading 3" xfId="13763" builtinId="18" hidden="1"/>
    <cellStyle name="Heading 3" xfId="13801" builtinId="18" hidden="1"/>
    <cellStyle name="Heading 3" xfId="13841" builtinId="18" hidden="1"/>
    <cellStyle name="Heading 3" xfId="13880" builtinId="18" hidden="1"/>
    <cellStyle name="Heading 3" xfId="13920" builtinId="18" hidden="1"/>
    <cellStyle name="Heading 3" xfId="13960" builtinId="18" hidden="1"/>
    <cellStyle name="Heading 3" xfId="14000" builtinId="18" hidden="1"/>
    <cellStyle name="Heading 3" xfId="14038" builtinId="18" hidden="1"/>
    <cellStyle name="Heading 3" xfId="14078" builtinId="18" hidden="1"/>
    <cellStyle name="Heading 3" xfId="14117" builtinId="18" hidden="1"/>
    <cellStyle name="Heading 3" xfId="14157" builtinId="18" hidden="1"/>
    <cellStyle name="Heading 3" xfId="14197" builtinId="18" hidden="1"/>
    <cellStyle name="Heading 3" xfId="14236" builtinId="18" hidden="1"/>
    <cellStyle name="Heading 3" xfId="14277" builtinId="18" hidden="1"/>
    <cellStyle name="Heading 3" xfId="14316" builtinId="18" hidden="1"/>
    <cellStyle name="Heading 3" xfId="14356" builtinId="18" hidden="1"/>
    <cellStyle name="Heading 3" xfId="14395" builtinId="18" hidden="1"/>
    <cellStyle name="Heading 3" xfId="13676" builtinId="18" hidden="1"/>
    <cellStyle name="Heading 3" xfId="13572" builtinId="18" hidden="1"/>
    <cellStyle name="Heading 3" xfId="14468" builtinId="18" hidden="1"/>
    <cellStyle name="Heading 3" xfId="14508" builtinId="18" hidden="1"/>
    <cellStyle name="Heading 3" xfId="14546" builtinId="18" hidden="1"/>
    <cellStyle name="Heading 3" xfId="14586" builtinId="18" hidden="1"/>
    <cellStyle name="Heading 3" xfId="14625" builtinId="18" hidden="1"/>
    <cellStyle name="Heading 3" xfId="14665" builtinId="18" hidden="1"/>
    <cellStyle name="Heading 3" xfId="14705" builtinId="18" hidden="1"/>
    <cellStyle name="Heading 3" xfId="14745" builtinId="18" hidden="1"/>
    <cellStyle name="Heading 3" xfId="14783" builtinId="18" hidden="1"/>
    <cellStyle name="Heading 3" xfId="14823" builtinId="18" hidden="1"/>
    <cellStyle name="Heading 3" xfId="14862" builtinId="18" hidden="1"/>
    <cellStyle name="Heading 3" xfId="14902" builtinId="18" hidden="1"/>
    <cellStyle name="Heading 3" xfId="14942" builtinId="18" hidden="1"/>
    <cellStyle name="Heading 3" xfId="14981" builtinId="18" hidden="1"/>
    <cellStyle name="Heading 3" xfId="15021" builtinId="18" hidden="1"/>
    <cellStyle name="Heading 3" xfId="15060" builtinId="18" hidden="1"/>
    <cellStyle name="Heading 3" xfId="15100" builtinId="18" hidden="1"/>
    <cellStyle name="Heading 3" xfId="15139" builtinId="18" hidden="1"/>
    <cellStyle name="Heading 3" xfId="13579" builtinId="18" hidden="1"/>
    <cellStyle name="Heading 3" xfId="13615" builtinId="18" hidden="1"/>
    <cellStyle name="Heading 3" xfId="15184" builtinId="18" hidden="1"/>
    <cellStyle name="Heading 3" xfId="15224" builtinId="18" hidden="1"/>
    <cellStyle name="Heading 3" xfId="15262" builtinId="18" hidden="1"/>
    <cellStyle name="Heading 3" xfId="15302" builtinId="18" hidden="1"/>
    <cellStyle name="Heading 3" xfId="15341" builtinId="18" hidden="1"/>
    <cellStyle name="Heading 3" xfId="15381" builtinId="18" hidden="1"/>
    <cellStyle name="Heading 3" xfId="15421" builtinId="18" hidden="1"/>
    <cellStyle name="Heading 3" xfId="15461" builtinId="18" hidden="1"/>
    <cellStyle name="Heading 3" xfId="15499" builtinId="18" hidden="1"/>
    <cellStyle name="Heading 3" xfId="15539" builtinId="18" hidden="1"/>
    <cellStyle name="Heading 3" xfId="15578" builtinId="18" hidden="1"/>
    <cellStyle name="Heading 3" xfId="15618" builtinId="18" hidden="1"/>
    <cellStyle name="Heading 3" xfId="15658" builtinId="18" hidden="1"/>
    <cellStyle name="Heading 3" xfId="15697" builtinId="18" hidden="1"/>
    <cellStyle name="Heading 3" xfId="15737" builtinId="18" hidden="1"/>
    <cellStyle name="Heading 3" xfId="15776" builtinId="18" hidden="1"/>
    <cellStyle name="Heading 3" xfId="15816" builtinId="18" hidden="1"/>
    <cellStyle name="Heading 3" xfId="15855" builtinId="18" hidden="1"/>
    <cellStyle name="Heading 3" xfId="3215" builtinId="18" hidden="1"/>
    <cellStyle name="Heading 3" xfId="3267" builtinId="18" hidden="1"/>
    <cellStyle name="Heading 3" xfId="15908" builtinId="18" hidden="1"/>
    <cellStyle name="Heading 3" xfId="15948" builtinId="18" hidden="1"/>
    <cellStyle name="Heading 3" xfId="15986" builtinId="18" hidden="1"/>
    <cellStyle name="Heading 3" xfId="16026" builtinId="18" hidden="1"/>
    <cellStyle name="Heading 3" xfId="16065" builtinId="18" hidden="1"/>
    <cellStyle name="Heading 3" xfId="16105" builtinId="18" hidden="1"/>
    <cellStyle name="Heading 3" xfId="16145" builtinId="18" hidden="1"/>
    <cellStyle name="Heading 3" xfId="16185" builtinId="18" hidden="1"/>
    <cellStyle name="Heading 3" xfId="16223" builtinId="18" hidden="1"/>
    <cellStyle name="Heading 3" xfId="16263" builtinId="18" hidden="1"/>
    <cellStyle name="Heading 3" xfId="16302" builtinId="18" hidden="1"/>
    <cellStyle name="Heading 3" xfId="16342" builtinId="18" hidden="1"/>
    <cellStyle name="Heading 3" xfId="16382" builtinId="18" hidden="1"/>
    <cellStyle name="Heading 3" xfId="16421" builtinId="18" hidden="1"/>
    <cellStyle name="Heading 3" xfId="16461" builtinId="18" hidden="1"/>
    <cellStyle name="Heading 3" xfId="16500" builtinId="18" hidden="1"/>
    <cellStyle name="Heading 3" xfId="16540" builtinId="18" hidden="1"/>
    <cellStyle name="Heading 3" xfId="16579" builtinId="18" hidden="1"/>
    <cellStyle name="Heading 3" xfId="16618" builtinId="18" hidden="1"/>
    <cellStyle name="Heading 3" xfId="16777" builtinId="18" hidden="1"/>
    <cellStyle name="Heading 3" xfId="16817" builtinId="18" hidden="1"/>
    <cellStyle name="Heading 3" xfId="16857" builtinId="18" hidden="1"/>
    <cellStyle name="Heading 3" xfId="16895" builtinId="18" hidden="1"/>
    <cellStyle name="Heading 3" xfId="16935" builtinId="18" hidden="1"/>
    <cellStyle name="Heading 3" xfId="16974" builtinId="18" hidden="1"/>
    <cellStyle name="Heading 3" xfId="17014" builtinId="18" hidden="1"/>
    <cellStyle name="Heading 3" xfId="17054" builtinId="18" hidden="1"/>
    <cellStyle name="Heading 3" xfId="17094" builtinId="18" hidden="1"/>
    <cellStyle name="Heading 3" xfId="17132" builtinId="18" hidden="1"/>
    <cellStyle name="Heading 3" xfId="17172" builtinId="18" hidden="1"/>
    <cellStyle name="Heading 3" xfId="17211" builtinId="18" hidden="1"/>
    <cellStyle name="Heading 3" xfId="17251" builtinId="18" hidden="1"/>
    <cellStyle name="Heading 3" xfId="17291" builtinId="18" hidden="1"/>
    <cellStyle name="Heading 3" xfId="17330" builtinId="18" hidden="1"/>
    <cellStyle name="Heading 3" xfId="17371" builtinId="18" hidden="1"/>
    <cellStyle name="Heading 3" xfId="17410" builtinId="18" hidden="1"/>
    <cellStyle name="Heading 3" xfId="17450" builtinId="18" hidden="1"/>
    <cellStyle name="Heading 3" xfId="17489" builtinId="18" hidden="1"/>
    <cellStyle name="Heading 3" xfId="16770" builtinId="18" hidden="1"/>
    <cellStyle name="Heading 3" xfId="16666" builtinId="18" hidden="1"/>
    <cellStyle name="Heading 3" xfId="17562" builtinId="18" hidden="1"/>
    <cellStyle name="Heading 3" xfId="17602" builtinId="18" hidden="1"/>
    <cellStyle name="Heading 3" xfId="17640" builtinId="18" hidden="1"/>
    <cellStyle name="Heading 3" xfId="17680" builtinId="18" hidden="1"/>
    <cellStyle name="Heading 3" xfId="17719" builtinId="18" hidden="1"/>
    <cellStyle name="Heading 3" xfId="17759" builtinId="18" hidden="1"/>
    <cellStyle name="Heading 3" xfId="17799" builtinId="18" hidden="1"/>
    <cellStyle name="Heading 3" xfId="17839" builtinId="18" hidden="1"/>
    <cellStyle name="Heading 3" xfId="17877" builtinId="18" hidden="1"/>
    <cellStyle name="Heading 3" xfId="17917" builtinId="18" hidden="1"/>
    <cellStyle name="Heading 3" xfId="17956" builtinId="18" hidden="1"/>
    <cellStyle name="Heading 3" xfId="17996" builtinId="18" hidden="1"/>
    <cellStyle name="Heading 3" xfId="18036" builtinId="18" hidden="1"/>
    <cellStyle name="Heading 3" xfId="18075" builtinId="18" hidden="1"/>
    <cellStyle name="Heading 3" xfId="18115" builtinId="18" hidden="1"/>
    <cellStyle name="Heading 3" xfId="18154" builtinId="18" hidden="1"/>
    <cellStyle name="Heading 3" xfId="18194" builtinId="18" hidden="1"/>
    <cellStyle name="Heading 3" xfId="18233" builtinId="18" hidden="1"/>
    <cellStyle name="Heading 3" xfId="16673" builtinId="18" hidden="1"/>
    <cellStyle name="Heading 3" xfId="16709" builtinId="18" hidden="1"/>
    <cellStyle name="Heading 3" xfId="18278" builtinId="18" hidden="1"/>
    <cellStyle name="Heading 3" xfId="18318" builtinId="18" hidden="1"/>
    <cellStyle name="Heading 3" xfId="18356" builtinId="18" hidden="1"/>
    <cellStyle name="Heading 3" xfId="18396" builtinId="18" hidden="1"/>
    <cellStyle name="Heading 3" xfId="18435" builtinId="18" hidden="1"/>
    <cellStyle name="Heading 3" xfId="18475" builtinId="18" hidden="1"/>
    <cellStyle name="Heading 3" xfId="18515" builtinId="18" hidden="1"/>
    <cellStyle name="Heading 3" xfId="18555" builtinId="18" hidden="1"/>
    <cellStyle name="Heading 3" xfId="18593" builtinId="18" hidden="1"/>
    <cellStyle name="Heading 3" xfId="18633" builtinId="18" hidden="1"/>
    <cellStyle name="Heading 3" xfId="18672" builtinId="18" hidden="1"/>
    <cellStyle name="Heading 3" xfId="18712" builtinId="18" hidden="1"/>
    <cellStyle name="Heading 3" xfId="18752" builtinId="18" hidden="1"/>
    <cellStyle name="Heading 3" xfId="18791" builtinId="18" hidden="1"/>
    <cellStyle name="Heading 3" xfId="18831" builtinId="18" hidden="1"/>
    <cellStyle name="Heading 3" xfId="18870" builtinId="18" hidden="1"/>
    <cellStyle name="Heading 3" xfId="18910" builtinId="18" hidden="1"/>
    <cellStyle name="Heading 3" xfId="18949" builtinId="18" hidden="1"/>
    <cellStyle name="Heading 3" xfId="7224" builtinId="18" hidden="1"/>
    <cellStyle name="Heading 3" xfId="19071" builtinId="18" hidden="1"/>
    <cellStyle name="Heading 3" xfId="19111" builtinId="18" hidden="1"/>
    <cellStyle name="Heading 3" xfId="19151" builtinId="18" hidden="1"/>
    <cellStyle name="Heading 3" xfId="19189" builtinId="18" hidden="1"/>
    <cellStyle name="Heading 3" xfId="19229" builtinId="18" hidden="1"/>
    <cellStyle name="Heading 3" xfId="19268" builtinId="18" hidden="1"/>
    <cellStyle name="Heading 3" xfId="19308" builtinId="18" hidden="1"/>
    <cellStyle name="Heading 3" xfId="19348" builtinId="18" hidden="1"/>
    <cellStyle name="Heading 3" xfId="19388" builtinId="18" hidden="1"/>
    <cellStyle name="Heading 3" xfId="19426" builtinId="18" hidden="1"/>
    <cellStyle name="Heading 3" xfId="19466" builtinId="18" hidden="1"/>
    <cellStyle name="Heading 3" xfId="19505" builtinId="18" hidden="1"/>
    <cellStyle name="Heading 3" xfId="19545" builtinId="18" hidden="1"/>
    <cellStyle name="Heading 3" xfId="19585" builtinId="18" hidden="1"/>
    <cellStyle name="Heading 3" xfId="19624" builtinId="18" hidden="1"/>
    <cellStyle name="Heading 3" xfId="19664" builtinId="18" hidden="1"/>
    <cellStyle name="Heading 3" xfId="19703" builtinId="18" hidden="1"/>
    <cellStyle name="Heading 3" xfId="19743" builtinId="18" hidden="1"/>
    <cellStyle name="Heading 3" xfId="19782" builtinId="18" hidden="1"/>
    <cellStyle name="Heading 3" xfId="19833" builtinId="18" hidden="1"/>
    <cellStyle name="Heading 3" xfId="19992" builtinId="18" hidden="1"/>
    <cellStyle name="Heading 3" xfId="20032" builtinId="18" hidden="1"/>
    <cellStyle name="Heading 3" xfId="20072" builtinId="18" hidden="1"/>
    <cellStyle name="Heading 3" xfId="20110" builtinId="18" hidden="1"/>
    <cellStyle name="Heading 3" xfId="20150" builtinId="18" hidden="1"/>
    <cellStyle name="Heading 3" xfId="20189" builtinId="18" hidden="1"/>
    <cellStyle name="Heading 3" xfId="20229" builtinId="18" hidden="1"/>
    <cellStyle name="Heading 3" xfId="20269" builtinId="18" hidden="1"/>
    <cellStyle name="Heading 3" xfId="20309" builtinId="18" hidden="1"/>
    <cellStyle name="Heading 3" xfId="20347" builtinId="18" hidden="1"/>
    <cellStyle name="Heading 3" xfId="20387" builtinId="18" hidden="1"/>
    <cellStyle name="Heading 3" xfId="20426" builtinId="18" hidden="1"/>
    <cellStyle name="Heading 3" xfId="20466" builtinId="18" hidden="1"/>
    <cellStyle name="Heading 3" xfId="20506" builtinId="18" hidden="1"/>
    <cellStyle name="Heading 3" xfId="20545" builtinId="18" hidden="1"/>
    <cellStyle name="Heading 3" xfId="20586" builtinId="18" hidden="1"/>
    <cellStyle name="Heading 3" xfId="20625" builtinId="18" hidden="1"/>
    <cellStyle name="Heading 3" xfId="20665" builtinId="18" hidden="1"/>
    <cellStyle name="Heading 3" xfId="20704" builtinId="18" hidden="1"/>
    <cellStyle name="Heading 3" xfId="19985" builtinId="18" hidden="1"/>
    <cellStyle name="Heading 3" xfId="19881" builtinId="18" hidden="1"/>
    <cellStyle name="Heading 3" xfId="20777" builtinId="18" hidden="1"/>
    <cellStyle name="Heading 3" xfId="20817" builtinId="18" hidden="1"/>
    <cellStyle name="Heading 3" xfId="20855" builtinId="18" hidden="1"/>
    <cellStyle name="Heading 3" xfId="20895" builtinId="18" hidden="1"/>
    <cellStyle name="Heading 3" xfId="20934" builtinId="18" hidden="1"/>
    <cellStyle name="Heading 3" xfId="20974" builtinId="18" hidden="1"/>
    <cellStyle name="Heading 3" xfId="21014" builtinId="18" hidden="1"/>
    <cellStyle name="Heading 3" xfId="21054" builtinId="18" hidden="1"/>
    <cellStyle name="Heading 3" xfId="21092" builtinId="18" hidden="1"/>
    <cellStyle name="Heading 3" xfId="21132" builtinId="18" hidden="1"/>
    <cellStyle name="Heading 3" xfId="21171" builtinId="18" hidden="1"/>
    <cellStyle name="Heading 3" xfId="21211" builtinId="18" hidden="1"/>
    <cellStyle name="Heading 3" xfId="21251" builtinId="18" hidden="1"/>
    <cellStyle name="Heading 3" xfId="21290" builtinId="18" hidden="1"/>
    <cellStyle name="Heading 3" xfId="21330" builtinId="18" hidden="1"/>
    <cellStyle name="Heading 3" xfId="21369" builtinId="18" hidden="1"/>
    <cellStyle name="Heading 3" xfId="21409" builtinId="18" hidden="1"/>
    <cellStyle name="Heading 3" xfId="21448" builtinId="18" hidden="1"/>
    <cellStyle name="Heading 3" xfId="19888" builtinId="18" hidden="1"/>
    <cellStyle name="Heading 3" xfId="19924" builtinId="18" hidden="1"/>
    <cellStyle name="Heading 3" xfId="21493" builtinId="18" hidden="1"/>
    <cellStyle name="Heading 3" xfId="21533" builtinId="18" hidden="1"/>
    <cellStyle name="Heading 3" xfId="21571" builtinId="18" hidden="1"/>
    <cellStyle name="Heading 3" xfId="21611" builtinId="18" hidden="1"/>
    <cellStyle name="Heading 3" xfId="21650" builtinId="18" hidden="1"/>
    <cellStyle name="Heading 3" xfId="21690" builtinId="18" hidden="1"/>
    <cellStyle name="Heading 3" xfId="21730" builtinId="18" hidden="1"/>
    <cellStyle name="Heading 3" xfId="21770" builtinId="18" hidden="1"/>
    <cellStyle name="Heading 3" xfId="21808" builtinId="18" hidden="1"/>
    <cellStyle name="Heading 3" xfId="21848" builtinId="18" hidden="1"/>
    <cellStyle name="Heading 3" xfId="21887" builtinId="18" hidden="1"/>
    <cellStyle name="Heading 3" xfId="21927" builtinId="18" hidden="1"/>
    <cellStyle name="Heading 3" xfId="21967" builtinId="18" hidden="1"/>
    <cellStyle name="Heading 3" xfId="22006" builtinId="18" hidden="1"/>
    <cellStyle name="Heading 3" xfId="22046" builtinId="18" hidden="1"/>
    <cellStyle name="Heading 3" xfId="22085" builtinId="18" hidden="1"/>
    <cellStyle name="Heading 3" xfId="22125" builtinId="18" hidden="1"/>
    <cellStyle name="Heading 3" xfId="22164" builtinId="18" hidden="1"/>
    <cellStyle name="Heading 3" xfId="22203" builtinId="18" hidden="1"/>
    <cellStyle name="Heading 3" xfId="22243" builtinId="18" hidden="1"/>
    <cellStyle name="Heading 3" xfId="22283" builtinId="18" hidden="1"/>
    <cellStyle name="Heading 3" xfId="22323" builtinId="18" hidden="1"/>
    <cellStyle name="Heading 3" xfId="22361" builtinId="18" hidden="1"/>
    <cellStyle name="Heading 3" xfId="22401" builtinId="18" hidden="1"/>
    <cellStyle name="Heading 3" xfId="22440" builtinId="18" hidden="1"/>
    <cellStyle name="Heading 3" xfId="22480" builtinId="18" hidden="1"/>
    <cellStyle name="Heading 3" xfId="22520" builtinId="18" hidden="1"/>
    <cellStyle name="Heading 3" xfId="22560" builtinId="18" hidden="1"/>
    <cellStyle name="Heading 3" xfId="22598" builtinId="18" hidden="1"/>
    <cellStyle name="Heading 3" xfId="22638" builtinId="18" hidden="1"/>
    <cellStyle name="Heading 3" xfId="22677" builtinId="18" hidden="1"/>
    <cellStyle name="Heading 3" xfId="22717" builtinId="18" hidden="1"/>
    <cellStyle name="Heading 3" xfId="22757" builtinId="18" hidden="1"/>
    <cellStyle name="Heading 3" xfId="22796" builtinId="18" hidden="1"/>
    <cellStyle name="Heading 3" xfId="22836" builtinId="18" hidden="1"/>
    <cellStyle name="Heading 3" xfId="22875" builtinId="18" hidden="1"/>
    <cellStyle name="Heading 3" xfId="22915" builtinId="18" hidden="1"/>
    <cellStyle name="Heading 3" xfId="22954" builtinId="18" hidden="1"/>
    <cellStyle name="Heading 3" xfId="22993" builtinId="18" hidden="1"/>
    <cellStyle name="Heading 3" xfId="23152" builtinId="18" hidden="1"/>
    <cellStyle name="Heading 3" xfId="23192" builtinId="18" hidden="1"/>
    <cellStyle name="Heading 3" xfId="23232" builtinId="18" hidden="1"/>
    <cellStyle name="Heading 3" xfId="23270" builtinId="18" hidden="1"/>
    <cellStyle name="Heading 3" xfId="23310" builtinId="18" hidden="1"/>
    <cellStyle name="Heading 3" xfId="23349" builtinId="18" hidden="1"/>
    <cellStyle name="Heading 3" xfId="23389" builtinId="18" hidden="1"/>
    <cellStyle name="Heading 3" xfId="23429" builtinId="18" hidden="1"/>
    <cellStyle name="Heading 3" xfId="23469" builtinId="18" hidden="1"/>
    <cellStyle name="Heading 3" xfId="23507" builtinId="18" hidden="1"/>
    <cellStyle name="Heading 3" xfId="23547" builtinId="18" hidden="1"/>
    <cellStyle name="Heading 3" xfId="23586" builtinId="18" hidden="1"/>
    <cellStyle name="Heading 3" xfId="23626" builtinId="18" hidden="1"/>
    <cellStyle name="Heading 3" xfId="23666" builtinId="18" hidden="1"/>
    <cellStyle name="Heading 3" xfId="23705" builtinId="18" hidden="1"/>
    <cellStyle name="Heading 3" xfId="23746" builtinId="18" hidden="1"/>
    <cellStyle name="Heading 3" xfId="23785" builtinId="18" hidden="1"/>
    <cellStyle name="Heading 3" xfId="23825" builtinId="18" hidden="1"/>
    <cellStyle name="Heading 3" xfId="23864" builtinId="18" hidden="1"/>
    <cellStyle name="Heading 3" xfId="23145" builtinId="18" hidden="1"/>
    <cellStyle name="Heading 3" xfId="23041" builtinId="18" hidden="1"/>
    <cellStyle name="Heading 3" xfId="23937" builtinId="18" hidden="1"/>
    <cellStyle name="Heading 3" xfId="23977" builtinId="18" hidden="1"/>
    <cellStyle name="Heading 3" xfId="24015" builtinId="18" hidden="1"/>
    <cellStyle name="Heading 3" xfId="24055" builtinId="18" hidden="1"/>
    <cellStyle name="Heading 3" xfId="24094" builtinId="18" hidden="1"/>
    <cellStyle name="Heading 3" xfId="24134" builtinId="18" hidden="1"/>
    <cellStyle name="Heading 3" xfId="24174" builtinId="18" hidden="1"/>
    <cellStyle name="Heading 3" xfId="24214" builtinId="18" hidden="1"/>
    <cellStyle name="Heading 3" xfId="24252" builtinId="18" hidden="1"/>
    <cellStyle name="Heading 3" xfId="24292" builtinId="18" hidden="1"/>
    <cellStyle name="Heading 3" xfId="24331" builtinId="18" hidden="1"/>
    <cellStyle name="Heading 3" xfId="24371" builtinId="18" hidden="1"/>
    <cellStyle name="Heading 3" xfId="24411" builtinId="18" hidden="1"/>
    <cellStyle name="Heading 3" xfId="24450" builtinId="18" hidden="1"/>
    <cellStyle name="Heading 3" xfId="24490" builtinId="18" hidden="1"/>
    <cellStyle name="Heading 3" xfId="24529" builtinId="18" hidden="1"/>
    <cellStyle name="Heading 3" xfId="24569" builtinId="18" hidden="1"/>
    <cellStyle name="Heading 3" xfId="24608" builtinId="18" hidden="1"/>
    <cellStyle name="Heading 3" xfId="23048" builtinId="18" hidden="1"/>
    <cellStyle name="Heading 3" xfId="23084" builtinId="18" hidden="1"/>
    <cellStyle name="Heading 3" xfId="24653" builtinId="18" hidden="1"/>
    <cellStyle name="Heading 3" xfId="24693" builtinId="18" hidden="1"/>
    <cellStyle name="Heading 3" xfId="24731" builtinId="18" hidden="1"/>
    <cellStyle name="Heading 3" xfId="24771" builtinId="18" hidden="1"/>
    <cellStyle name="Heading 3" xfId="24810" builtinId="18" hidden="1"/>
    <cellStyle name="Heading 3" xfId="24850" builtinId="18" hidden="1"/>
    <cellStyle name="Heading 3" xfId="24890" builtinId="18" hidden="1"/>
    <cellStyle name="Heading 3" xfId="24930" builtinId="18" hidden="1"/>
    <cellStyle name="Heading 3" xfId="24968" builtinId="18" hidden="1"/>
    <cellStyle name="Heading 3" xfId="25008" builtinId="18" hidden="1"/>
    <cellStyle name="Heading 3" xfId="25047" builtinId="18" hidden="1"/>
    <cellStyle name="Heading 3" xfId="25087" builtinId="18" hidden="1"/>
    <cellStyle name="Heading 3" xfId="25127" builtinId="18" hidden="1"/>
    <cellStyle name="Heading 3" xfId="25166" builtinId="18" hidden="1"/>
    <cellStyle name="Heading 3" xfId="25206" builtinId="18" hidden="1"/>
    <cellStyle name="Heading 3" xfId="25245" builtinId="18" hidden="1"/>
    <cellStyle name="Heading 3" xfId="25285" builtinId="18" hidden="1"/>
    <cellStyle name="Heading 3" xfId="25324" builtinId="18" hidden="1"/>
    <cellStyle name="Heading 3" xfId="19064" builtinId="18" hidden="1"/>
    <cellStyle name="Heading 3" xfId="19029" builtinId="18" hidden="1"/>
    <cellStyle name="Heading 3" xfId="18995" builtinId="18" hidden="1"/>
    <cellStyle name="Heading 3" xfId="25390" builtinId="18" hidden="1"/>
    <cellStyle name="Heading 3" xfId="25428" builtinId="18" hidden="1"/>
    <cellStyle name="Heading 3" xfId="25468" builtinId="18" hidden="1"/>
    <cellStyle name="Heading 3" xfId="25507" builtinId="18" hidden="1"/>
    <cellStyle name="Heading 3" xfId="25547" builtinId="18" hidden="1"/>
    <cellStyle name="Heading 3" xfId="25587" builtinId="18" hidden="1"/>
    <cellStyle name="Heading 3" xfId="25627" builtinId="18" hidden="1"/>
    <cellStyle name="Heading 3" xfId="25665" builtinId="18" hidden="1"/>
    <cellStyle name="Heading 3" xfId="25705" builtinId="18" hidden="1"/>
    <cellStyle name="Heading 3" xfId="25744" builtinId="18" hidden="1"/>
    <cellStyle name="Heading 3" xfId="25784" builtinId="18" hidden="1"/>
    <cellStyle name="Heading 3" xfId="25824" builtinId="18" hidden="1"/>
    <cellStyle name="Heading 3" xfId="25863" builtinId="18" hidden="1"/>
    <cellStyle name="Heading 3" xfId="25903" builtinId="18" hidden="1"/>
    <cellStyle name="Heading 3" xfId="25942" builtinId="18" hidden="1"/>
    <cellStyle name="Heading 3" xfId="25982" builtinId="18" hidden="1"/>
    <cellStyle name="Heading 3" xfId="26021" builtinId="18" hidden="1"/>
    <cellStyle name="Heading 3" xfId="26060" builtinId="18" hidden="1"/>
    <cellStyle name="Heading 3" xfId="26219" builtinId="18" hidden="1"/>
    <cellStyle name="Heading 3" xfId="26259" builtinId="18" hidden="1"/>
    <cellStyle name="Heading 3" xfId="26299" builtinId="18" hidden="1"/>
    <cellStyle name="Heading 3" xfId="26337" builtinId="18" hidden="1"/>
    <cellStyle name="Heading 3" xfId="26377" builtinId="18" hidden="1"/>
    <cellStyle name="Heading 3" xfId="26416" builtinId="18" hidden="1"/>
    <cellStyle name="Heading 3" xfId="26456" builtinId="18" hidden="1"/>
    <cellStyle name="Heading 3" xfId="26496" builtinId="18" hidden="1"/>
    <cellStyle name="Heading 3" xfId="26536" builtinId="18" hidden="1"/>
    <cellStyle name="Heading 3" xfId="26574" builtinId="18" hidden="1"/>
    <cellStyle name="Heading 3" xfId="26614" builtinId="18" hidden="1"/>
    <cellStyle name="Heading 3" xfId="26653" builtinId="18" hidden="1"/>
    <cellStyle name="Heading 3" xfId="26693" builtinId="18" hidden="1"/>
    <cellStyle name="Heading 3" xfId="26733" builtinId="18" hidden="1"/>
    <cellStyle name="Heading 3" xfId="26772" builtinId="18" hidden="1"/>
    <cellStyle name="Heading 3" xfId="26813" builtinId="18" hidden="1"/>
    <cellStyle name="Heading 3" xfId="26852" builtinId="18" hidden="1"/>
    <cellStyle name="Heading 3" xfId="26892" builtinId="18" hidden="1"/>
    <cellStyle name="Heading 3" xfId="26931" builtinId="18" hidden="1"/>
    <cellStyle name="Heading 3" xfId="26212" builtinId="18" hidden="1"/>
    <cellStyle name="Heading 3" xfId="26108" builtinId="18" hidden="1"/>
    <cellStyle name="Heading 3" xfId="27004" builtinId="18" hidden="1"/>
    <cellStyle name="Heading 3" xfId="27044" builtinId="18" hidden="1"/>
    <cellStyle name="Heading 3" xfId="27082" builtinId="18" hidden="1"/>
    <cellStyle name="Heading 3" xfId="27122" builtinId="18" hidden="1"/>
    <cellStyle name="Heading 3" xfId="27161" builtinId="18" hidden="1"/>
    <cellStyle name="Heading 3" xfId="27201" builtinId="18" hidden="1"/>
    <cellStyle name="Heading 3" xfId="27241" builtinId="18" hidden="1"/>
    <cellStyle name="Heading 3" xfId="27281" builtinId="18" hidden="1"/>
    <cellStyle name="Heading 3" xfId="27319" builtinId="18" hidden="1"/>
    <cellStyle name="Heading 3" xfId="27359" builtinId="18" hidden="1"/>
    <cellStyle name="Heading 3" xfId="27398" builtinId="18" hidden="1"/>
    <cellStyle name="Heading 3" xfId="27438" builtinId="18" hidden="1"/>
    <cellStyle name="Heading 3" xfId="27478" builtinId="18" hidden="1"/>
    <cellStyle name="Heading 3" xfId="27517" builtinId="18" hidden="1"/>
    <cellStyle name="Heading 3" xfId="27557" builtinId="18" hidden="1"/>
    <cellStyle name="Heading 3" xfId="27596" builtinId="18" hidden="1"/>
    <cellStyle name="Heading 3" xfId="27636" builtinId="18" hidden="1"/>
    <cellStyle name="Heading 3" xfId="27675" builtinId="18" hidden="1"/>
    <cellStyle name="Heading 3" xfId="26115" builtinId="18" hidden="1"/>
    <cellStyle name="Heading 3" xfId="26151" builtinId="18" hidden="1"/>
    <cellStyle name="Heading 3" xfId="27720" builtinId="18" hidden="1"/>
    <cellStyle name="Heading 3" xfId="27760" builtinId="18" hidden="1"/>
    <cellStyle name="Heading 3" xfId="27798" builtinId="18" hidden="1"/>
    <cellStyle name="Heading 3" xfId="27838" builtinId="18" hidden="1"/>
    <cellStyle name="Heading 3" xfId="27877" builtinId="18" hidden="1"/>
    <cellStyle name="Heading 3" xfId="27917" builtinId="18" hidden="1"/>
    <cellStyle name="Heading 3" xfId="27957" builtinId="18" hidden="1"/>
    <cellStyle name="Heading 3" xfId="27997" builtinId="18" hidden="1"/>
    <cellStyle name="Heading 3" xfId="28035" builtinId="18" hidden="1"/>
    <cellStyle name="Heading 3" xfId="28075" builtinId="18" hidden="1"/>
    <cellStyle name="Heading 3" xfId="28114" builtinId="18" hidden="1"/>
    <cellStyle name="Heading 3" xfId="28154" builtinId="18" hidden="1"/>
    <cellStyle name="Heading 3" xfId="28194" builtinId="18" hidden="1"/>
    <cellStyle name="Heading 3" xfId="28233" builtinId="18" hidden="1"/>
    <cellStyle name="Heading 3" xfId="28273" builtinId="18" hidden="1"/>
    <cellStyle name="Heading 3" xfId="28312" builtinId="18" hidden="1"/>
    <cellStyle name="Heading 3" xfId="28352" builtinId="18" hidden="1"/>
    <cellStyle name="Heading 3" xfId="28391" builtinId="18" hidden="1"/>
    <cellStyle name="Heading 3" xfId="28430" builtinId="18" hidden="1"/>
    <cellStyle name="Heading 3" xfId="28554" builtinId="18" hidden="1"/>
    <cellStyle name="Heading 3" xfId="28596" builtinId="18" hidden="1"/>
    <cellStyle name="Heading 3" xfId="28636" builtinId="18" hidden="1"/>
    <cellStyle name="Heading 3" xfId="28674" builtinId="18" hidden="1"/>
    <cellStyle name="Heading 3" xfId="28714" builtinId="18" hidden="1"/>
    <cellStyle name="Heading 3" xfId="28753" builtinId="18" hidden="1"/>
    <cellStyle name="Heading 3" xfId="28793" builtinId="18" hidden="1"/>
    <cellStyle name="Heading 3" xfId="28833" builtinId="18" hidden="1"/>
    <cellStyle name="Heading 3" xfId="28873" builtinId="18" hidden="1"/>
    <cellStyle name="Heading 3" xfId="28911" builtinId="18" hidden="1"/>
    <cellStyle name="Heading 3" xfId="28951" builtinId="18" hidden="1"/>
    <cellStyle name="Heading 3" xfId="28992" builtinId="18" hidden="1"/>
    <cellStyle name="Heading 3" xfId="29032" builtinId="18" hidden="1"/>
    <cellStyle name="Heading 3" xfId="29072" builtinId="18" hidden="1"/>
    <cellStyle name="Heading 3" xfId="29111" builtinId="18" hidden="1"/>
    <cellStyle name="Heading 3" xfId="29152" builtinId="18" hidden="1"/>
    <cellStyle name="Heading 3" xfId="29191" builtinId="18" hidden="1"/>
    <cellStyle name="Heading 3" xfId="29231" builtinId="18" hidden="1"/>
    <cellStyle name="Heading 3" xfId="29270" builtinId="18" hidden="1"/>
    <cellStyle name="Heading 3" xfId="29320" builtinId="18" hidden="1"/>
    <cellStyle name="Heading 3" xfId="29479" builtinId="18" hidden="1"/>
    <cellStyle name="Heading 3" xfId="29521" builtinId="18" hidden="1"/>
    <cellStyle name="Heading 3" xfId="29561" builtinId="18" hidden="1"/>
    <cellStyle name="Heading 3" xfId="29599" builtinId="18" hidden="1"/>
    <cellStyle name="Heading 3" xfId="29639" builtinId="18" hidden="1"/>
    <cellStyle name="Heading 3" xfId="29678" builtinId="18" hidden="1"/>
    <cellStyle name="Heading 3" xfId="29718" builtinId="18" hidden="1"/>
    <cellStyle name="Heading 3" xfId="29758" builtinId="18" hidden="1"/>
    <cellStyle name="Heading 3" xfId="29798" builtinId="18" hidden="1"/>
    <cellStyle name="Heading 3" xfId="29836" builtinId="18" hidden="1"/>
    <cellStyle name="Heading 3" xfId="29876" builtinId="18" hidden="1"/>
    <cellStyle name="Heading 3" xfId="29917" builtinId="18" hidden="1"/>
    <cellStyle name="Heading 3" xfId="29957" builtinId="18" hidden="1"/>
    <cellStyle name="Heading 3" xfId="29997" builtinId="18" hidden="1"/>
    <cellStyle name="Heading 3" xfId="30036" builtinId="18" hidden="1"/>
    <cellStyle name="Heading 3" xfId="30077" builtinId="18" hidden="1"/>
    <cellStyle name="Heading 3" xfId="30116" builtinId="18" hidden="1"/>
    <cellStyle name="Heading 3" xfId="30156" builtinId="18" hidden="1"/>
    <cellStyle name="Heading 3" xfId="30195" builtinId="18" hidden="1"/>
    <cellStyle name="Heading 3" xfId="29472" builtinId="18" hidden="1"/>
    <cellStyle name="Heading 3" xfId="29368" builtinId="18" hidden="1"/>
    <cellStyle name="Heading 3" xfId="30268" builtinId="18" hidden="1"/>
    <cellStyle name="Heading 3" xfId="30308" builtinId="18" hidden="1"/>
    <cellStyle name="Heading 3" xfId="30346" builtinId="18" hidden="1"/>
    <cellStyle name="Heading 3" xfId="30386" builtinId="18" hidden="1"/>
    <cellStyle name="Heading 3" xfId="30425" builtinId="18" hidden="1"/>
    <cellStyle name="Heading 3" xfId="30465" builtinId="18" hidden="1"/>
    <cellStyle name="Heading 3" xfId="30505" builtinId="18" hidden="1"/>
    <cellStyle name="Heading 3" xfId="30545" builtinId="18" hidden="1"/>
    <cellStyle name="Heading 3" xfId="30583" builtinId="18" hidden="1"/>
    <cellStyle name="Heading 3" xfId="30623" builtinId="18" hidden="1"/>
    <cellStyle name="Heading 3" xfId="30662" builtinId="18" hidden="1"/>
    <cellStyle name="Heading 3" xfId="30702" builtinId="18" hidden="1"/>
    <cellStyle name="Heading 3" xfId="30742" builtinId="18" hidden="1"/>
    <cellStyle name="Heading 3" xfId="30781" builtinId="18" hidden="1"/>
    <cellStyle name="Heading 3" xfId="30821" builtinId="18" hidden="1"/>
    <cellStyle name="Heading 3" xfId="30860" builtinId="18" hidden="1"/>
    <cellStyle name="Heading 3" xfId="30900" builtinId="18" hidden="1"/>
    <cellStyle name="Heading 3" xfId="30939" builtinId="18" hidden="1"/>
    <cellStyle name="Heading 3" xfId="29375" builtinId="18" hidden="1"/>
    <cellStyle name="Heading 3" xfId="29411" builtinId="18" hidden="1"/>
    <cellStyle name="Heading 3" xfId="30984" builtinId="18" hidden="1"/>
    <cellStyle name="Heading 3" xfId="31024" builtinId="18" hidden="1"/>
    <cellStyle name="Heading 3" xfId="31062" builtinId="18" hidden="1"/>
    <cellStyle name="Heading 3" xfId="31102" builtinId="18" hidden="1"/>
    <cellStyle name="Heading 3" xfId="31141" builtinId="18" hidden="1"/>
    <cellStyle name="Heading 3" xfId="31181" builtinId="18" hidden="1"/>
    <cellStyle name="Heading 3" xfId="31221" builtinId="18" hidden="1"/>
    <cellStyle name="Heading 3" xfId="31261" builtinId="18" hidden="1"/>
    <cellStyle name="Heading 3" xfId="31299" builtinId="18" hidden="1"/>
    <cellStyle name="Heading 3" xfId="31339" builtinId="18" hidden="1"/>
    <cellStyle name="Heading 3" xfId="31378" builtinId="18" hidden="1"/>
    <cellStyle name="Heading 3" xfId="31418" builtinId="18" hidden="1"/>
    <cellStyle name="Heading 3" xfId="31458" builtinId="18" hidden="1"/>
    <cellStyle name="Heading 3" xfId="31497" builtinId="18" hidden="1"/>
    <cellStyle name="Heading 3" xfId="31537" builtinId="18" hidden="1"/>
    <cellStyle name="Heading 3" xfId="31576" builtinId="18" hidden="1"/>
    <cellStyle name="Heading 3" xfId="31616" builtinId="18" hidden="1"/>
    <cellStyle name="Heading 3" xfId="31655" builtinId="18" hidden="1"/>
    <cellStyle name="Heading 3" xfId="28547" builtinId="18" hidden="1"/>
    <cellStyle name="Heading 3" xfId="28488" builtinId="18" hidden="1"/>
    <cellStyle name="Heading 3" xfId="31708" builtinId="18" hidden="1"/>
    <cellStyle name="Heading 3" xfId="31748" builtinId="18" hidden="1"/>
    <cellStyle name="Heading 3" xfId="31786" builtinId="18" hidden="1"/>
    <cellStyle name="Heading 3" xfId="31826" builtinId="18" hidden="1"/>
    <cellStyle name="Heading 3" xfId="31865" builtinId="18" hidden="1"/>
    <cellStyle name="Heading 3" xfId="31905" builtinId="18" hidden="1"/>
    <cellStyle name="Heading 3" xfId="31945" builtinId="18" hidden="1"/>
    <cellStyle name="Heading 3" xfId="31985" builtinId="18" hidden="1"/>
    <cellStyle name="Heading 3" xfId="32023" builtinId="18" hidden="1"/>
    <cellStyle name="Heading 3" xfId="32063" builtinId="18" hidden="1"/>
    <cellStyle name="Heading 3" xfId="32102" builtinId="18" hidden="1"/>
    <cellStyle name="Heading 3" xfId="32142" builtinId="18" hidden="1"/>
    <cellStyle name="Heading 3" xfId="32182" builtinId="18" hidden="1"/>
    <cellStyle name="Heading 3" xfId="32221" builtinId="18" hidden="1"/>
    <cellStyle name="Heading 3" xfId="32261" builtinId="18" hidden="1"/>
    <cellStyle name="Heading 3" xfId="32300" builtinId="18" hidden="1"/>
    <cellStyle name="Heading 3" xfId="32340" builtinId="18" hidden="1"/>
    <cellStyle name="Heading 3" xfId="32379" builtinId="18" hidden="1"/>
    <cellStyle name="Heading 3" xfId="32418" builtinId="18" hidden="1"/>
    <cellStyle name="Heading 3" xfId="32577" builtinId="18" hidden="1"/>
    <cellStyle name="Heading 3" xfId="32617" builtinId="18" hidden="1"/>
    <cellStyle name="Heading 3" xfId="32657" builtinId="18" hidden="1"/>
    <cellStyle name="Heading 3" xfId="32695" builtinId="18" hidden="1"/>
    <cellStyle name="Heading 3" xfId="32735" builtinId="18" hidden="1"/>
    <cellStyle name="Heading 3" xfId="32774" builtinId="18" hidden="1"/>
    <cellStyle name="Heading 3" xfId="32814" builtinId="18" hidden="1"/>
    <cellStyle name="Heading 3" xfId="32854" builtinId="18" hidden="1"/>
    <cellStyle name="Heading 3" xfId="32894" builtinId="18" hidden="1"/>
    <cellStyle name="Heading 3" xfId="32932" builtinId="18" hidden="1"/>
    <cellStyle name="Heading 3" xfId="32972" builtinId="18" hidden="1"/>
    <cellStyle name="Heading 3" xfId="33011" builtinId="18" hidden="1"/>
    <cellStyle name="Heading 3" xfId="33051" builtinId="18" hidden="1"/>
    <cellStyle name="Heading 3" xfId="33091" builtinId="18" hidden="1"/>
    <cellStyle name="Heading 3" xfId="33130" builtinId="18" hidden="1"/>
    <cellStyle name="Heading 3" xfId="33171" builtinId="18" hidden="1"/>
    <cellStyle name="Heading 3" xfId="33210" builtinId="18" hidden="1"/>
    <cellStyle name="Heading 3" xfId="33250" builtinId="18" hidden="1"/>
    <cellStyle name="Heading 3" xfId="33289" builtinId="18" hidden="1"/>
    <cellStyle name="Heading 3" xfId="32570" builtinId="18" hidden="1"/>
    <cellStyle name="Heading 3" xfId="32466" builtinId="18" hidden="1"/>
    <cellStyle name="Heading 3" xfId="33362" builtinId="18" hidden="1"/>
    <cellStyle name="Heading 3" xfId="33402" builtinId="18" hidden="1"/>
    <cellStyle name="Heading 3" xfId="33440" builtinId="18" hidden="1"/>
    <cellStyle name="Heading 3" xfId="33480" builtinId="18" hidden="1"/>
    <cellStyle name="Heading 3" xfId="33519" builtinId="18" hidden="1"/>
    <cellStyle name="Heading 3" xfId="33559" builtinId="18" hidden="1"/>
    <cellStyle name="Heading 3" xfId="33599" builtinId="18" hidden="1"/>
    <cellStyle name="Heading 3" xfId="33639" builtinId="18" hidden="1"/>
    <cellStyle name="Heading 3" xfId="33677" builtinId="18" hidden="1"/>
    <cellStyle name="Heading 3" xfId="33717" builtinId="18" hidden="1"/>
    <cellStyle name="Heading 3" xfId="33756" builtinId="18" hidden="1"/>
    <cellStyle name="Heading 3" xfId="33796" builtinId="18" hidden="1"/>
    <cellStyle name="Heading 3" xfId="33836" builtinId="18" hidden="1"/>
    <cellStyle name="Heading 3" xfId="33875" builtinId="18" hidden="1"/>
    <cellStyle name="Heading 3" xfId="33915" builtinId="18" hidden="1"/>
    <cellStyle name="Heading 3" xfId="33954" builtinId="18" hidden="1"/>
    <cellStyle name="Heading 3" xfId="33994" builtinId="18" hidden="1"/>
    <cellStyle name="Heading 3" xfId="34033" builtinId="18" hidden="1"/>
    <cellStyle name="Heading 3" xfId="32473" builtinId="18" hidden="1"/>
    <cellStyle name="Heading 3" xfId="32509" builtinId="18" hidden="1"/>
    <cellStyle name="Heading 3" xfId="34078" builtinId="18" hidden="1"/>
    <cellStyle name="Heading 3" xfId="34118" builtinId="18" hidden="1"/>
    <cellStyle name="Heading 3" xfId="34156" builtinId="18" hidden="1"/>
    <cellStyle name="Heading 3" xfId="34196" builtinId="18" hidden="1"/>
    <cellStyle name="Heading 3" xfId="34235" builtinId="18" hidden="1"/>
    <cellStyle name="Heading 3" xfId="34275" builtinId="18" hidden="1"/>
    <cellStyle name="Heading 3" xfId="34315" builtinId="18" hidden="1"/>
    <cellStyle name="Heading 3" xfId="34355" builtinId="18" hidden="1"/>
    <cellStyle name="Heading 3" xfId="34393" builtinId="18" hidden="1"/>
    <cellStyle name="Heading 3" xfId="34433" builtinId="18" hidden="1"/>
    <cellStyle name="Heading 3" xfId="34472" builtinId="18" hidden="1"/>
    <cellStyle name="Heading 3" xfId="34512" builtinId="18" hidden="1"/>
    <cellStyle name="Heading 3" xfId="34552" builtinId="18" hidden="1"/>
    <cellStyle name="Heading 3" xfId="34591" builtinId="18" hidden="1"/>
    <cellStyle name="Heading 3" xfId="34631" builtinId="18" hidden="1"/>
    <cellStyle name="Heading 3" xfId="34670" builtinId="18" hidden="1"/>
    <cellStyle name="Heading 3" xfId="34710" builtinId="18" hidden="1"/>
    <cellStyle name="Heading 3" xfId="34749" builtinId="18" hidden="1"/>
    <cellStyle name="Heading 3" xfId="29306" builtinId="18" hidden="1"/>
    <cellStyle name="Heading 3" xfId="34790" builtinId="18" hidden="1"/>
    <cellStyle name="Heading 3" xfId="34830" builtinId="18" hidden="1"/>
    <cellStyle name="Heading 3" xfId="34870" builtinId="18" hidden="1"/>
    <cellStyle name="Heading 3" xfId="34908" builtinId="18" hidden="1"/>
    <cellStyle name="Heading 3" xfId="34948" builtinId="18" hidden="1"/>
    <cellStyle name="Heading 3" xfId="34987" builtinId="18" hidden="1"/>
    <cellStyle name="Heading 3" xfId="35027" builtinId="18" hidden="1"/>
    <cellStyle name="Heading 3" xfId="35067" builtinId="18" hidden="1"/>
    <cellStyle name="Heading 3" xfId="35107" builtinId="18" hidden="1"/>
    <cellStyle name="Heading 3" xfId="35145" builtinId="18" hidden="1"/>
    <cellStyle name="Heading 3" xfId="35185" builtinId="18" hidden="1"/>
    <cellStyle name="Heading 3" xfId="35224" builtinId="18" hidden="1"/>
    <cellStyle name="Heading 3" xfId="35264" builtinId="18" hidden="1"/>
    <cellStyle name="Heading 3" xfId="35304" builtinId="18" hidden="1"/>
    <cellStyle name="Heading 3" xfId="35343" builtinId="18" hidden="1"/>
    <cellStyle name="Heading 3" xfId="35383" builtinId="18" hidden="1"/>
    <cellStyle name="Heading 3" xfId="35422" builtinId="18" hidden="1"/>
    <cellStyle name="Heading 3" xfId="35462" builtinId="18" hidden="1"/>
    <cellStyle name="Heading 3" xfId="35501" builtinId="18" hidden="1"/>
    <cellStyle name="Heading 3" xfId="35540" builtinId="18" hidden="1"/>
    <cellStyle name="Heading 3" xfId="35699" builtinId="18" hidden="1"/>
    <cellStyle name="Heading 3" xfId="35739" builtinId="18" hidden="1"/>
    <cellStyle name="Heading 3" xfId="35779" builtinId="18" hidden="1"/>
    <cellStyle name="Heading 3" xfId="35817" builtinId="18" hidden="1"/>
    <cellStyle name="Heading 3" xfId="35857" builtinId="18" hidden="1"/>
    <cellStyle name="Heading 3" xfId="35896" builtinId="18" hidden="1"/>
    <cellStyle name="Heading 3" xfId="35936" builtinId="18" hidden="1"/>
    <cellStyle name="Heading 3" xfId="35976" builtinId="18" hidden="1"/>
    <cellStyle name="Heading 3" xfId="36016" builtinId="18" hidden="1"/>
    <cellStyle name="Heading 3" xfId="36054" builtinId="18" hidden="1"/>
    <cellStyle name="Heading 3" xfId="36094" builtinId="18" hidden="1"/>
    <cellStyle name="Heading 3" xfId="36133" builtinId="18" hidden="1"/>
    <cellStyle name="Heading 3" xfId="36173" builtinId="18" hidden="1"/>
    <cellStyle name="Heading 3" xfId="36213" builtinId="18" hidden="1"/>
    <cellStyle name="Heading 3" xfId="36252" builtinId="18" hidden="1"/>
    <cellStyle name="Heading 3" xfId="36293" builtinId="18" hidden="1"/>
    <cellStyle name="Heading 3" xfId="36332" builtinId="18" hidden="1"/>
    <cellStyle name="Heading 3" xfId="36372" builtinId="18" hidden="1"/>
    <cellStyle name="Heading 3" xfId="36411" builtinId="18" hidden="1"/>
    <cellStyle name="Heading 3" xfId="35692" builtinId="18" hidden="1"/>
    <cellStyle name="Heading 3" xfId="35588" builtinId="18" hidden="1"/>
    <cellStyle name="Heading 3" xfId="36484" builtinId="18" hidden="1"/>
    <cellStyle name="Heading 3" xfId="36524" builtinId="18" hidden="1"/>
    <cellStyle name="Heading 3" xfId="36562" builtinId="18" hidden="1"/>
    <cellStyle name="Heading 3" xfId="36602" builtinId="18" hidden="1"/>
    <cellStyle name="Heading 3" xfId="36641" builtinId="18" hidden="1"/>
    <cellStyle name="Heading 3" xfId="36681" builtinId="18" hidden="1"/>
    <cellStyle name="Heading 3" xfId="36721" builtinId="18" hidden="1"/>
    <cellStyle name="Heading 3" xfId="36761" builtinId="18" hidden="1"/>
    <cellStyle name="Heading 3" xfId="36799" builtinId="18" hidden="1"/>
    <cellStyle name="Heading 3" xfId="36839" builtinId="18" hidden="1"/>
    <cellStyle name="Heading 3" xfId="36878" builtinId="18" hidden="1"/>
    <cellStyle name="Heading 3" xfId="36918" builtinId="18" hidden="1"/>
    <cellStyle name="Heading 3" xfId="36958" builtinId="18" hidden="1"/>
    <cellStyle name="Heading 3" xfId="36997" builtinId="18" hidden="1"/>
    <cellStyle name="Heading 3" xfId="37037" builtinId="18" hidden="1"/>
    <cellStyle name="Heading 3" xfId="37076" builtinId="18" hidden="1"/>
    <cellStyle name="Heading 3" xfId="37116" builtinId="18" hidden="1"/>
    <cellStyle name="Heading 3" xfId="37155" builtinId="18" hidden="1"/>
    <cellStyle name="Heading 3" xfId="35595" builtinId="18" hidden="1"/>
    <cellStyle name="Heading 3" xfId="35631" builtinId="18" hidden="1"/>
    <cellStyle name="Heading 3" xfId="37200" builtinId="18" hidden="1"/>
    <cellStyle name="Heading 3" xfId="37240" builtinId="18" hidden="1"/>
    <cellStyle name="Heading 3" xfId="37278" builtinId="18" hidden="1"/>
    <cellStyle name="Heading 3" xfId="37318" builtinId="18" hidden="1"/>
    <cellStyle name="Heading 3" xfId="37357" builtinId="18" hidden="1"/>
    <cellStyle name="Heading 3" xfId="37397" builtinId="18" hidden="1"/>
    <cellStyle name="Heading 3" xfId="37437" builtinId="18" hidden="1"/>
    <cellStyle name="Heading 3" xfId="37477" builtinId="18" hidden="1"/>
    <cellStyle name="Heading 3" xfId="37515" builtinId="18" hidden="1"/>
    <cellStyle name="Heading 3" xfId="37555" builtinId="18" hidden="1"/>
    <cellStyle name="Heading 3" xfId="37594" builtinId="18" hidden="1"/>
    <cellStyle name="Heading 3" xfId="37634" builtinId="18" hidden="1"/>
    <cellStyle name="Heading 3" xfId="37674" builtinId="18" hidden="1"/>
    <cellStyle name="Heading 3" xfId="37713" builtinId="18" hidden="1"/>
    <cellStyle name="Heading 3" xfId="37753" builtinId="18" hidden="1"/>
    <cellStyle name="Heading 3" xfId="37792" builtinId="18" hidden="1"/>
    <cellStyle name="Heading 3" xfId="37832" builtinId="18" hidden="1"/>
    <cellStyle name="Heading 3" xfId="37871" builtinId="18" hidden="1"/>
    <cellStyle name="Heading 3" xfId="37910" builtinId="18" hidden="1"/>
    <cellStyle name="Heading 3" xfId="37950" builtinId="18" hidden="1"/>
    <cellStyle name="Heading 3" xfId="37990" builtinId="18" hidden="1"/>
    <cellStyle name="Heading 3" xfId="38030" builtinId="18" hidden="1"/>
    <cellStyle name="Heading 3" xfId="38068" builtinId="18" hidden="1"/>
    <cellStyle name="Heading 3" xfId="38108" builtinId="18" hidden="1"/>
    <cellStyle name="Heading 3" xfId="38147" builtinId="18" hidden="1"/>
    <cellStyle name="Heading 3" xfId="38187" builtinId="18" hidden="1"/>
    <cellStyle name="Heading 3" xfId="38227" builtinId="18" hidden="1"/>
    <cellStyle name="Heading 3" xfId="38267" builtinId="18" hidden="1"/>
    <cellStyle name="Heading 3" xfId="38305" builtinId="18" hidden="1"/>
    <cellStyle name="Heading 3" xfId="38345" builtinId="18" hidden="1"/>
    <cellStyle name="Heading 3" xfId="38384" builtinId="18" hidden="1"/>
    <cellStyle name="Heading 3" xfId="38424" builtinId="18" hidden="1"/>
    <cellStyle name="Heading 3" xfId="38464" builtinId="18" hidden="1"/>
    <cellStyle name="Heading 3" xfId="38503" builtinId="18" hidden="1"/>
    <cellStyle name="Heading 3" xfId="38543" builtinId="18" hidden="1"/>
    <cellStyle name="Heading 3" xfId="38582" builtinId="18" hidden="1"/>
    <cellStyle name="Heading 3" xfId="38622" builtinId="18" hidden="1"/>
    <cellStyle name="Heading 3" xfId="38661" builtinId="18" hidden="1"/>
    <cellStyle name="Heading 3" xfId="38700" builtinId="18" hidden="1"/>
    <cellStyle name="Heading 3" xfId="38859" builtinId="18" hidden="1"/>
    <cellStyle name="Heading 3" xfId="38899" builtinId="18" hidden="1"/>
    <cellStyle name="Heading 3" xfId="38939" builtinId="18" hidden="1"/>
    <cellStyle name="Heading 3" xfId="38977" builtinId="18" hidden="1"/>
    <cellStyle name="Heading 3" xfId="39017" builtinId="18" hidden="1"/>
    <cellStyle name="Heading 3" xfId="39056" builtinId="18" hidden="1"/>
    <cellStyle name="Heading 3" xfId="39096" builtinId="18" hidden="1"/>
    <cellStyle name="Heading 3" xfId="39136" builtinId="18" hidden="1"/>
    <cellStyle name="Heading 3" xfId="39176" builtinId="18" hidden="1"/>
    <cellStyle name="Heading 3" xfId="39214" builtinId="18" hidden="1"/>
    <cellStyle name="Heading 3" xfId="39254" builtinId="18" hidden="1"/>
    <cellStyle name="Heading 3" xfId="39293" builtinId="18" hidden="1"/>
    <cellStyle name="Heading 3" xfId="39333" builtinId="18" hidden="1"/>
    <cellStyle name="Heading 3" xfId="39373" builtinId="18" hidden="1"/>
    <cellStyle name="Heading 3" xfId="39412" builtinId="18" hidden="1"/>
    <cellStyle name="Heading 3" xfId="39453" builtinId="18" hidden="1"/>
    <cellStyle name="Heading 3" xfId="39492" builtinId="18" hidden="1"/>
    <cellStyle name="Heading 3" xfId="39532" builtinId="18" hidden="1"/>
    <cellStyle name="Heading 3" xfId="39571" builtinId="18" hidden="1"/>
    <cellStyle name="Heading 3" xfId="38852" builtinId="18" hidden="1"/>
    <cellStyle name="Heading 3" xfId="38748" builtinId="18" hidden="1"/>
    <cellStyle name="Heading 3" xfId="39644" builtinId="18" hidden="1"/>
    <cellStyle name="Heading 3" xfId="39684" builtinId="18" hidden="1"/>
    <cellStyle name="Heading 3" xfId="39722" builtinId="18" hidden="1"/>
    <cellStyle name="Heading 3" xfId="39762" builtinId="18" hidden="1"/>
    <cellStyle name="Heading 3" xfId="39801" builtinId="18" hidden="1"/>
    <cellStyle name="Heading 3" xfId="39841" builtinId="18" hidden="1"/>
    <cellStyle name="Heading 3" xfId="39881" builtinId="18" hidden="1"/>
    <cellStyle name="Heading 3" xfId="39921" builtinId="18" hidden="1"/>
    <cellStyle name="Heading 3" xfId="39959" builtinId="18" hidden="1"/>
    <cellStyle name="Heading 3" xfId="39999" builtinId="18" hidden="1"/>
    <cellStyle name="Heading 3" xfId="40038" builtinId="18" hidden="1"/>
    <cellStyle name="Heading 3" xfId="40078" builtinId="18" hidden="1"/>
    <cellStyle name="Heading 3" xfId="40118" builtinId="18" hidden="1"/>
    <cellStyle name="Heading 3" xfId="40157" builtinId="18" hidden="1"/>
    <cellStyle name="Heading 3" xfId="40197" builtinId="18" hidden="1"/>
    <cellStyle name="Heading 3" xfId="40236" builtinId="18" hidden="1"/>
    <cellStyle name="Heading 3" xfId="40276" builtinId="18" hidden="1"/>
    <cellStyle name="Heading 3" xfId="40315" builtinId="18" hidden="1"/>
    <cellStyle name="Heading 3" xfId="38755" builtinId="18" hidden="1"/>
    <cellStyle name="Heading 3" xfId="38791" builtinId="18" hidden="1"/>
    <cellStyle name="Heading 3" xfId="40360" builtinId="18" hidden="1"/>
    <cellStyle name="Heading 3" xfId="40400" builtinId="18" hidden="1"/>
    <cellStyle name="Heading 3" xfId="40438" builtinId="18" hidden="1"/>
    <cellStyle name="Heading 3" xfId="40478" builtinId="18" hidden="1"/>
    <cellStyle name="Heading 3" xfId="40517" builtinId="18" hidden="1"/>
    <cellStyle name="Heading 3" xfId="40557" builtinId="18" hidden="1"/>
    <cellStyle name="Heading 3" xfId="40597" builtinId="18" hidden="1"/>
    <cellStyle name="Heading 3" xfId="40637" builtinId="18" hidden="1"/>
    <cellStyle name="Heading 3" xfId="40675" builtinId="18" hidden="1"/>
    <cellStyle name="Heading 3" xfId="40715" builtinId="18" hidden="1"/>
    <cellStyle name="Heading 3" xfId="40754" builtinId="18" hidden="1"/>
    <cellStyle name="Heading 3" xfId="40794" builtinId="18" hidden="1"/>
    <cellStyle name="Heading 3" xfId="40834" builtinId="18" hidden="1"/>
    <cellStyle name="Heading 3" xfId="40873" builtinId="18" hidden="1"/>
    <cellStyle name="Heading 3" xfId="40913" builtinId="18" hidden="1"/>
    <cellStyle name="Heading 3" xfId="40952" builtinId="18" hidden="1"/>
    <cellStyle name="Heading 3" xfId="40992" builtinId="18" hidden="1"/>
    <cellStyle name="Heading 3" xfId="41031" builtinId="18" hidden="1"/>
    <cellStyle name="Heading 3" xfId="41091" builtinId="18" hidden="1"/>
    <cellStyle name="Heading 3" xfId="41149" builtinId="18" hidden="1"/>
    <cellStyle name="Heading 3" xfId="41189" builtinId="18" hidden="1"/>
    <cellStyle name="Heading 3" xfId="41229" builtinId="18" hidden="1"/>
    <cellStyle name="Heading 3" xfId="41267" builtinId="18" hidden="1"/>
    <cellStyle name="Heading 3" xfId="41307" builtinId="18" hidden="1"/>
    <cellStyle name="Heading 3" xfId="41346" builtinId="18" hidden="1"/>
    <cellStyle name="Heading 3" xfId="41386" builtinId="18" hidden="1"/>
    <cellStyle name="Heading 3" xfId="41426" builtinId="18" hidden="1"/>
    <cellStyle name="Heading 3" xfId="41466" builtinId="18" hidden="1"/>
    <cellStyle name="Heading 3" xfId="41504" builtinId="18" hidden="1"/>
    <cellStyle name="Heading 3" xfId="41544" builtinId="18" hidden="1"/>
    <cellStyle name="Heading 3" xfId="41583" builtinId="18" hidden="1"/>
    <cellStyle name="Heading 3" xfId="41623" builtinId="18" hidden="1"/>
    <cellStyle name="Heading 3" xfId="41663" builtinId="18" hidden="1"/>
    <cellStyle name="Heading 3" xfId="41702" builtinId="18" hidden="1"/>
    <cellStyle name="Heading 3" xfId="41742" builtinId="18" hidden="1"/>
    <cellStyle name="Heading 3" xfId="41781" builtinId="18" hidden="1"/>
    <cellStyle name="Heading 3" xfId="41821" builtinId="18" hidden="1"/>
    <cellStyle name="Heading 3" xfId="41860" builtinId="18" hidden="1"/>
    <cellStyle name="Heading 3" xfId="41085" builtinId="18" hidden="1"/>
    <cellStyle name="Heading 3" xfId="41900" builtinId="18" hidden="1"/>
    <cellStyle name="Heading 3" xfId="41940" builtinId="18" hidden="1"/>
    <cellStyle name="Heading 3" xfId="41980" builtinId="18" hidden="1"/>
    <cellStyle name="Heading 3" xfId="42018" builtinId="18" hidden="1"/>
    <cellStyle name="Heading 3" xfId="42058" builtinId="18" hidden="1"/>
    <cellStyle name="Heading 3" xfId="42097" builtinId="18" hidden="1"/>
    <cellStyle name="Heading 3" xfId="42137" builtinId="18" hidden="1"/>
    <cellStyle name="Heading 3" xfId="42177" builtinId="18" hidden="1"/>
    <cellStyle name="Heading 3" xfId="42217" builtinId="18" hidden="1"/>
    <cellStyle name="Heading 3" xfId="42255" builtinId="18" hidden="1"/>
    <cellStyle name="Heading 3" xfId="42295" builtinId="18" hidden="1"/>
    <cellStyle name="Heading 3" xfId="42334" builtinId="18" hidden="1"/>
    <cellStyle name="Heading 3" xfId="42374" builtinId="18" hidden="1"/>
    <cellStyle name="Heading 3" xfId="42414" builtinId="18" hidden="1"/>
    <cellStyle name="Heading 3" xfId="42453" builtinId="18" hidden="1"/>
    <cellStyle name="Heading 3" xfId="42493" builtinId="18" hidden="1"/>
    <cellStyle name="Heading 3" xfId="42532" builtinId="18" hidden="1"/>
    <cellStyle name="Heading 3" xfId="42572" builtinId="18" hidden="1"/>
    <cellStyle name="Heading 3" xfId="42611" builtinId="18" hidden="1"/>
    <cellStyle name="Heading 3" xfId="42675" builtinId="18" hidden="1"/>
    <cellStyle name="Heading 3" xfId="42729" builtinId="18" hidden="1"/>
    <cellStyle name="Heading 3" xfId="42769" builtinId="18" hidden="1"/>
    <cellStyle name="Heading 3" xfId="42809" builtinId="18" hidden="1"/>
    <cellStyle name="Heading 3" xfId="42847" builtinId="18" hidden="1"/>
    <cellStyle name="Heading 3" xfId="42887" builtinId="18" hidden="1"/>
    <cellStyle name="Heading 3" xfId="42926" builtinId="18" hidden="1"/>
    <cellStyle name="Heading 3" xfId="42966" builtinId="18" hidden="1"/>
    <cellStyle name="Heading 3" xfId="43006" builtinId="18" hidden="1"/>
    <cellStyle name="Heading 3" xfId="43046" builtinId="18" hidden="1"/>
    <cellStyle name="Heading 3" xfId="43084" builtinId="18" hidden="1"/>
    <cellStyle name="Heading 3" xfId="43124" builtinId="18" hidden="1"/>
    <cellStyle name="Heading 3" xfId="43163" builtinId="18" hidden="1"/>
    <cellStyle name="Heading 3" xfId="43203" builtinId="18" hidden="1"/>
    <cellStyle name="Heading 3" xfId="43243" builtinId="18" hidden="1"/>
    <cellStyle name="Heading 3" xfId="43282" builtinId="18" hidden="1"/>
    <cellStyle name="Heading 3" xfId="43322" builtinId="18" hidden="1"/>
    <cellStyle name="Heading 3" xfId="43361" builtinId="18" hidden="1"/>
    <cellStyle name="Heading 3" xfId="43401" builtinId="18" hidden="1"/>
    <cellStyle name="Heading 3" xfId="43440" builtinId="18" hidden="1"/>
    <cellStyle name="Heading 3" xfId="42664" builtinId="18" hidden="1"/>
    <cellStyle name="Heading 3" xfId="43480" builtinId="18" hidden="1"/>
    <cellStyle name="Heading 3" xfId="43520" builtinId="18" hidden="1"/>
    <cellStyle name="Heading 3" xfId="43560" builtinId="18" hidden="1"/>
    <cellStyle name="Heading 3" xfId="43598" builtinId="18" hidden="1"/>
    <cellStyle name="Heading 3" xfId="43638" builtinId="18" hidden="1"/>
    <cellStyle name="Heading 3" xfId="43677" builtinId="18" hidden="1"/>
    <cellStyle name="Heading 3" xfId="43717" builtinId="18" hidden="1"/>
    <cellStyle name="Heading 3" xfId="43757" builtinId="18" hidden="1"/>
    <cellStyle name="Heading 3" xfId="43797" builtinId="18" hidden="1"/>
    <cellStyle name="Heading 3" xfId="43835" builtinId="18" hidden="1"/>
    <cellStyle name="Heading 3" xfId="43875" builtinId="18" hidden="1"/>
    <cellStyle name="Heading 3" xfId="43914" builtinId="18" hidden="1"/>
    <cellStyle name="Heading 3" xfId="43954" builtinId="18" hidden="1"/>
    <cellStyle name="Heading 3" xfId="43994" builtinId="18" hidden="1"/>
    <cellStyle name="Heading 3" xfId="44033" builtinId="18" hidden="1"/>
    <cellStyle name="Heading 3" xfId="44073" builtinId="18" hidden="1"/>
    <cellStyle name="Heading 3" xfId="44112" builtinId="18" hidden="1"/>
    <cellStyle name="Heading 3" xfId="44152" builtinId="18" hidden="1"/>
    <cellStyle name="Heading 3" xfId="44191" builtinId="18" hidden="1"/>
    <cellStyle name="Heading 3" xfId="44255" builtinId="18" hidden="1"/>
    <cellStyle name="Heading 3" xfId="44309" builtinId="18" hidden="1"/>
    <cellStyle name="Heading 3" xfId="44349" builtinId="18" hidden="1"/>
    <cellStyle name="Heading 3" xfId="44389" builtinId="18" hidden="1"/>
    <cellStyle name="Heading 3" xfId="44427" builtinId="18" hidden="1"/>
    <cellStyle name="Heading 3" xfId="44467" builtinId="18" hidden="1"/>
    <cellStyle name="Heading 3" xfId="44506" builtinId="18" hidden="1"/>
    <cellStyle name="Heading 3" xfId="44546" builtinId="18" hidden="1"/>
    <cellStyle name="Heading 3" xfId="44586" builtinId="18" hidden="1"/>
    <cellStyle name="Heading 3" xfId="44626" builtinId="18" hidden="1"/>
    <cellStyle name="Heading 3" xfId="44664" builtinId="18" hidden="1"/>
    <cellStyle name="Heading 3" xfId="44704" builtinId="18" hidden="1"/>
    <cellStyle name="Heading 3" xfId="44743" builtinId="18" hidden="1"/>
    <cellStyle name="Heading 3" xfId="44783" builtinId="18" hidden="1"/>
    <cellStyle name="Heading 3" xfId="44823" builtinId="18" hidden="1"/>
    <cellStyle name="Heading 3" xfId="44862" builtinId="18" hidden="1"/>
    <cellStyle name="Heading 3" xfId="44902" builtinId="18" hidden="1"/>
    <cellStyle name="Heading 3" xfId="44941" builtinId="18" hidden="1"/>
    <cellStyle name="Heading 3" xfId="44981" builtinId="18" hidden="1"/>
    <cellStyle name="Heading 3" xfId="45020" builtinId="18" hidden="1"/>
    <cellStyle name="Heading 3" xfId="44244" builtinId="18" hidden="1"/>
    <cellStyle name="Heading 3" xfId="45060" builtinId="18" hidden="1"/>
    <cellStyle name="Heading 3" xfId="45100" builtinId="18" hidden="1"/>
    <cellStyle name="Heading 3" xfId="45140" builtinId="18" hidden="1"/>
    <cellStyle name="Heading 3" xfId="45178" builtinId="18" hidden="1"/>
    <cellStyle name="Heading 3" xfId="45218" builtinId="18" hidden="1"/>
    <cellStyle name="Heading 3" xfId="45257" builtinId="18" hidden="1"/>
    <cellStyle name="Heading 3" xfId="45297" builtinId="18" hidden="1"/>
    <cellStyle name="Heading 3" xfId="45337" builtinId="18" hidden="1"/>
    <cellStyle name="Heading 3" xfId="45377" builtinId="18" hidden="1"/>
    <cellStyle name="Heading 3" xfId="45415" builtinId="18" hidden="1"/>
    <cellStyle name="Heading 3" xfId="45455" builtinId="18" hidden="1"/>
    <cellStyle name="Heading 3" xfId="45494" builtinId="18" hidden="1"/>
    <cellStyle name="Heading 3" xfId="45534" builtinId="18" hidden="1"/>
    <cellStyle name="Heading 3" xfId="45574" builtinId="18" hidden="1"/>
    <cellStyle name="Heading 3" xfId="45613" builtinId="18" hidden="1"/>
    <cellStyle name="Heading 3" xfId="45653" builtinId="18" hidden="1"/>
    <cellStyle name="Heading 3" xfId="45692" builtinId="18" hidden="1"/>
    <cellStyle name="Heading 3" xfId="45732" builtinId="18" hidden="1"/>
    <cellStyle name="Heading 3" xfId="45771" builtinId="18" hidden="1"/>
    <cellStyle name="Heading 4" xfId="5" hidden="1"/>
    <cellStyle name="Heading 4" xfId="111" hidden="1"/>
    <cellStyle name="Heading 4" xfId="149" builtinId="19" hidden="1"/>
    <cellStyle name="Heading 4" xfId="189" builtinId="19" hidden="1"/>
    <cellStyle name="Heading 4" xfId="228" builtinId="19" hidden="1"/>
    <cellStyle name="Heading 4" xfId="268" builtinId="19" hidden="1"/>
    <cellStyle name="Heading 4" xfId="308" builtinId="19" hidden="1"/>
    <cellStyle name="Heading 4" xfId="348" builtinId="19" hidden="1"/>
    <cellStyle name="Heading 4" xfId="386" builtinId="19" hidden="1"/>
    <cellStyle name="Heading 4" xfId="426" builtinId="19" hidden="1"/>
    <cellStyle name="Heading 4" xfId="465" builtinId="19" hidden="1"/>
    <cellStyle name="Heading 4" xfId="505" builtinId="19" hidden="1"/>
    <cellStyle name="Heading 4" xfId="545" builtinId="19" hidden="1"/>
    <cellStyle name="Heading 4" xfId="584" builtinId="19" hidden="1"/>
    <cellStyle name="Heading 4" xfId="624" builtinId="19" hidden="1"/>
    <cellStyle name="Heading 4" xfId="663" builtinId="19" hidden="1"/>
    <cellStyle name="Heading 4" xfId="703" builtinId="19" hidden="1"/>
    <cellStyle name="Heading 4" xfId="742" builtinId="19" hidden="1"/>
    <cellStyle name="Heading 4" xfId="781" builtinId="19" hidden="1"/>
    <cellStyle name="Heading 4" xfId="940" builtinId="19" hidden="1"/>
    <cellStyle name="Heading 4" xfId="980" builtinId="19" hidden="1"/>
    <cellStyle name="Heading 4" xfId="1020" builtinId="19" hidden="1"/>
    <cellStyle name="Heading 4" xfId="1058" builtinId="19" hidden="1"/>
    <cellStyle name="Heading 4" xfId="1098" builtinId="19" hidden="1"/>
    <cellStyle name="Heading 4" xfId="1137" builtinId="19" hidden="1"/>
    <cellStyle name="Heading 4" xfId="1177" builtinId="19" hidden="1"/>
    <cellStyle name="Heading 4" xfId="1217" builtinId="19" hidden="1"/>
    <cellStyle name="Heading 4" xfId="1257" builtinId="19" hidden="1"/>
    <cellStyle name="Heading 4" xfId="1295" builtinId="19" hidden="1"/>
    <cellStyle name="Heading 4" xfId="1335" builtinId="19" hidden="1"/>
    <cellStyle name="Heading 4" xfId="1374" builtinId="19" hidden="1"/>
    <cellStyle name="Heading 4" xfId="1414" builtinId="19" hidden="1"/>
    <cellStyle name="Heading 4" xfId="1454" builtinId="19" hidden="1"/>
    <cellStyle name="Heading 4" xfId="1493" builtinId="19" hidden="1"/>
    <cellStyle name="Heading 4" xfId="1534" builtinId="19" hidden="1"/>
    <cellStyle name="Heading 4" xfId="1573" builtinId="19" hidden="1"/>
    <cellStyle name="Heading 4" xfId="1613" builtinId="19" hidden="1"/>
    <cellStyle name="Heading 4" xfId="1652" builtinId="19" hidden="1"/>
    <cellStyle name="Heading 4" xfId="931" builtinId="19" hidden="1"/>
    <cellStyle name="Heading 4" xfId="827" builtinId="19" hidden="1"/>
    <cellStyle name="Heading 4" xfId="1725" builtinId="19" hidden="1"/>
    <cellStyle name="Heading 4" xfId="1765" builtinId="19" hidden="1"/>
    <cellStyle name="Heading 4" xfId="1803" builtinId="19" hidden="1"/>
    <cellStyle name="Heading 4" xfId="1843" builtinId="19" hidden="1"/>
    <cellStyle name="Heading 4" xfId="1882" builtinId="19" hidden="1"/>
    <cellStyle name="Heading 4" xfId="1922" builtinId="19" hidden="1"/>
    <cellStyle name="Heading 4" xfId="1962" builtinId="19" hidden="1"/>
    <cellStyle name="Heading 4" xfId="2002" builtinId="19" hidden="1"/>
    <cellStyle name="Heading 4" xfId="2040" builtinId="19" hidden="1"/>
    <cellStyle name="Heading 4" xfId="2080" builtinId="19" hidden="1"/>
    <cellStyle name="Heading 4" xfId="2119" builtinId="19" hidden="1"/>
    <cellStyle name="Heading 4" xfId="2159" builtinId="19" hidden="1"/>
    <cellStyle name="Heading 4" xfId="2199" builtinId="19" hidden="1"/>
    <cellStyle name="Heading 4" xfId="2238" builtinId="19" hidden="1"/>
    <cellStyle name="Heading 4" xfId="2278" builtinId="19" hidden="1"/>
    <cellStyle name="Heading 4" xfId="2317" builtinId="19" hidden="1"/>
    <cellStyle name="Heading 4" xfId="2357" builtinId="19" hidden="1"/>
    <cellStyle name="Heading 4" xfId="2396" builtinId="19" hidden="1"/>
    <cellStyle name="Heading 4" xfId="836" builtinId="19" hidden="1"/>
    <cellStyle name="Heading 4" xfId="872" builtinId="19" hidden="1"/>
    <cellStyle name="Heading 4" xfId="2441" builtinId="19" hidden="1"/>
    <cellStyle name="Heading 4" xfId="2481" builtinId="19" hidden="1"/>
    <cellStyle name="Heading 4" xfId="2519" builtinId="19" hidden="1"/>
    <cellStyle name="Heading 4" xfId="2559" builtinId="19" hidden="1"/>
    <cellStyle name="Heading 4" xfId="2598" builtinId="19" hidden="1"/>
    <cellStyle name="Heading 4" xfId="2638" builtinId="19" hidden="1"/>
    <cellStyle name="Heading 4" xfId="2678" builtinId="19" hidden="1"/>
    <cellStyle name="Heading 4" xfId="2718" builtinId="19" hidden="1"/>
    <cellStyle name="Heading 4" xfId="2756" builtinId="19" hidden="1"/>
    <cellStyle name="Heading 4" xfId="2796" builtinId="19" hidden="1"/>
    <cellStyle name="Heading 4" xfId="2835" builtinId="19" hidden="1"/>
    <cellStyle name="Heading 4" xfId="2875" builtinId="19" hidden="1"/>
    <cellStyle name="Heading 4" xfId="2915" builtinId="19" hidden="1"/>
    <cellStyle name="Heading 4" xfId="2954" builtinId="19" hidden="1"/>
    <cellStyle name="Heading 4" xfId="2994" builtinId="19" hidden="1"/>
    <cellStyle name="Heading 4" xfId="3033" builtinId="19" hidden="1"/>
    <cellStyle name="Heading 4" xfId="3073" builtinId="19" hidden="1"/>
    <cellStyle name="Heading 4" xfId="3112" builtinId="19" hidden="1"/>
    <cellStyle name="Heading 4" xfId="3151" builtinId="19" hidden="1"/>
    <cellStyle name="Heading 4" xfId="3344" builtinId="19" hidden="1"/>
    <cellStyle name="Heading 4" xfId="3388" builtinId="19" hidden="1"/>
    <cellStyle name="Heading 4" xfId="3428" builtinId="19" hidden="1"/>
    <cellStyle name="Heading 4" xfId="3466" builtinId="19" hidden="1"/>
    <cellStyle name="Heading 4" xfId="3506" builtinId="19" hidden="1"/>
    <cellStyle name="Heading 4" xfId="3545" builtinId="19" hidden="1"/>
    <cellStyle name="Heading 4" xfId="3585" builtinId="19" hidden="1"/>
    <cellStyle name="Heading 4" xfId="3625" builtinId="19" hidden="1"/>
    <cellStyle name="Heading 4" xfId="3665" builtinId="19" hidden="1"/>
    <cellStyle name="Heading 4" xfId="3703" builtinId="19" hidden="1"/>
    <cellStyle name="Heading 4" xfId="3743" builtinId="19" hidden="1"/>
    <cellStyle name="Heading 4" xfId="3786" builtinId="19" hidden="1"/>
    <cellStyle name="Heading 4" xfId="3826" builtinId="19" hidden="1"/>
    <cellStyle name="Heading 4" xfId="3866" builtinId="19" hidden="1"/>
    <cellStyle name="Heading 4" xfId="3905" builtinId="19" hidden="1"/>
    <cellStyle name="Heading 4" xfId="3946" builtinId="19" hidden="1"/>
    <cellStyle name="Heading 4" xfId="3985" builtinId="19" hidden="1"/>
    <cellStyle name="Heading 4" xfId="4025" builtinId="19" hidden="1"/>
    <cellStyle name="Heading 4" xfId="4064" builtinId="19" hidden="1"/>
    <cellStyle name="Heading 4" xfId="4121" builtinId="19" hidden="1"/>
    <cellStyle name="Heading 4" xfId="4280" builtinId="19" hidden="1"/>
    <cellStyle name="Heading 4" xfId="4324" builtinId="19" hidden="1"/>
    <cellStyle name="Heading 4" xfId="4364" builtinId="19" hidden="1"/>
    <cellStyle name="Heading 4" xfId="4402" builtinId="19" hidden="1"/>
    <cellStyle name="Heading 4" xfId="4442" builtinId="19" hidden="1"/>
    <cellStyle name="Heading 4" xfId="4481" builtinId="19" hidden="1"/>
    <cellStyle name="Heading 4" xfId="4521" builtinId="19" hidden="1"/>
    <cellStyle name="Heading 4" xfId="4561" builtinId="19" hidden="1"/>
    <cellStyle name="Heading 4" xfId="4601" builtinId="19" hidden="1"/>
    <cellStyle name="Heading 4" xfId="4639" builtinId="19" hidden="1"/>
    <cellStyle name="Heading 4" xfId="4679" builtinId="19" hidden="1"/>
    <cellStyle name="Heading 4" xfId="4722" builtinId="19" hidden="1"/>
    <cellStyle name="Heading 4" xfId="4762" builtinId="19" hidden="1"/>
    <cellStyle name="Heading 4" xfId="4802" builtinId="19" hidden="1"/>
    <cellStyle name="Heading 4" xfId="4841" builtinId="19" hidden="1"/>
    <cellStyle name="Heading 4" xfId="4882" builtinId="19" hidden="1"/>
    <cellStyle name="Heading 4" xfId="4921" builtinId="19" hidden="1"/>
    <cellStyle name="Heading 4" xfId="4961" builtinId="19" hidden="1"/>
    <cellStyle name="Heading 4" xfId="5000" builtinId="19" hidden="1"/>
    <cellStyle name="Heading 4" xfId="4271" builtinId="19" hidden="1"/>
    <cellStyle name="Heading 4" xfId="4167" builtinId="19" hidden="1"/>
    <cellStyle name="Heading 4" xfId="5073" builtinId="19" hidden="1"/>
    <cellStyle name="Heading 4" xfId="5113" builtinId="19" hidden="1"/>
    <cellStyle name="Heading 4" xfId="5151" builtinId="19" hidden="1"/>
    <cellStyle name="Heading 4" xfId="5191" builtinId="19" hidden="1"/>
    <cellStyle name="Heading 4" xfId="5230" builtinId="19" hidden="1"/>
    <cellStyle name="Heading 4" xfId="5270" builtinId="19" hidden="1"/>
    <cellStyle name="Heading 4" xfId="5310" builtinId="19" hidden="1"/>
    <cellStyle name="Heading 4" xfId="5350" builtinId="19" hidden="1"/>
    <cellStyle name="Heading 4" xfId="5388" builtinId="19" hidden="1"/>
    <cellStyle name="Heading 4" xfId="5428" builtinId="19" hidden="1"/>
    <cellStyle name="Heading 4" xfId="5467" builtinId="19" hidden="1"/>
    <cellStyle name="Heading 4" xfId="5507" builtinId="19" hidden="1"/>
    <cellStyle name="Heading 4" xfId="5547" builtinId="19" hidden="1"/>
    <cellStyle name="Heading 4" xfId="5586" builtinId="19" hidden="1"/>
    <cellStyle name="Heading 4" xfId="5626" builtinId="19" hidden="1"/>
    <cellStyle name="Heading 4" xfId="5665" builtinId="19" hidden="1"/>
    <cellStyle name="Heading 4" xfId="5705" builtinId="19" hidden="1"/>
    <cellStyle name="Heading 4" xfId="5744" builtinId="19" hidden="1"/>
    <cellStyle name="Heading 4" xfId="4176" builtinId="19" hidden="1"/>
    <cellStyle name="Heading 4" xfId="4212" builtinId="19" hidden="1"/>
    <cellStyle name="Heading 4" xfId="5789" builtinId="19" hidden="1"/>
    <cellStyle name="Heading 4" xfId="5829" builtinId="19" hidden="1"/>
    <cellStyle name="Heading 4" xfId="5867" builtinId="19" hidden="1"/>
    <cellStyle name="Heading 4" xfId="5907" builtinId="19" hidden="1"/>
    <cellStyle name="Heading 4" xfId="5946" builtinId="19" hidden="1"/>
    <cellStyle name="Heading 4" xfId="5986" builtinId="19" hidden="1"/>
    <cellStyle name="Heading 4" xfId="6026" builtinId="19" hidden="1"/>
    <cellStyle name="Heading 4" xfId="6066" builtinId="19" hidden="1"/>
    <cellStyle name="Heading 4" xfId="6104" builtinId="19" hidden="1"/>
    <cellStyle name="Heading 4" xfId="6144" builtinId="19" hidden="1"/>
    <cellStyle name="Heading 4" xfId="6183" builtinId="19" hidden="1"/>
    <cellStyle name="Heading 4" xfId="6223" builtinId="19" hidden="1"/>
    <cellStyle name="Heading 4" xfId="6263" builtinId="19" hidden="1"/>
    <cellStyle name="Heading 4" xfId="6302" builtinId="19" hidden="1"/>
    <cellStyle name="Heading 4" xfId="6342" builtinId="19" hidden="1"/>
    <cellStyle name="Heading 4" xfId="6381" builtinId="19" hidden="1"/>
    <cellStyle name="Heading 4" xfId="6421" builtinId="19" hidden="1"/>
    <cellStyle name="Heading 4" xfId="6460" builtinId="19" hidden="1"/>
    <cellStyle name="Heading 4" xfId="3335" builtinId="19" hidden="1"/>
    <cellStyle name="Heading 4" xfId="3207" builtinId="19" hidden="1"/>
    <cellStyle name="Heading 4" xfId="6515" builtinId="19" hidden="1"/>
    <cellStyle name="Heading 4" xfId="6555" builtinId="19" hidden="1"/>
    <cellStyle name="Heading 4" xfId="6593" builtinId="19" hidden="1"/>
    <cellStyle name="Heading 4" xfId="6633" builtinId="19" hidden="1"/>
    <cellStyle name="Heading 4" xfId="6672" builtinId="19" hidden="1"/>
    <cellStyle name="Heading 4" xfId="6712" builtinId="19" hidden="1"/>
    <cellStyle name="Heading 4" xfId="6752" builtinId="19" hidden="1"/>
    <cellStyle name="Heading 4" xfId="6792" builtinId="19" hidden="1"/>
    <cellStyle name="Heading 4" xfId="6830" builtinId="19" hidden="1"/>
    <cellStyle name="Heading 4" xfId="6870" builtinId="19" hidden="1"/>
    <cellStyle name="Heading 4" xfId="6911" builtinId="19" hidden="1"/>
    <cellStyle name="Heading 4" xfId="6951" builtinId="19" hidden="1"/>
    <cellStyle name="Heading 4" xfId="6991" builtinId="19" hidden="1"/>
    <cellStyle name="Heading 4" xfId="7030" builtinId="19" hidden="1"/>
    <cellStyle name="Heading 4" xfId="7071" builtinId="19" hidden="1"/>
    <cellStyle name="Heading 4" xfId="7110" builtinId="19" hidden="1"/>
    <cellStyle name="Heading 4" xfId="7150" builtinId="19" hidden="1"/>
    <cellStyle name="Heading 4" xfId="7189" builtinId="19" hidden="1"/>
    <cellStyle name="Heading 4" xfId="7239" builtinId="19" hidden="1"/>
    <cellStyle name="Heading 4" xfId="7398" builtinId="19" hidden="1"/>
    <cellStyle name="Heading 4" xfId="7440" builtinId="19" hidden="1"/>
    <cellStyle name="Heading 4" xfId="7480" builtinId="19" hidden="1"/>
    <cellStyle name="Heading 4" xfId="7518" builtinId="19" hidden="1"/>
    <cellStyle name="Heading 4" xfId="7558" builtinId="19" hidden="1"/>
    <cellStyle name="Heading 4" xfId="7597" builtinId="19" hidden="1"/>
    <cellStyle name="Heading 4" xfId="7637" builtinId="19" hidden="1"/>
    <cellStyle name="Heading 4" xfId="7677" builtinId="19" hidden="1"/>
    <cellStyle name="Heading 4" xfId="7717" builtinId="19" hidden="1"/>
    <cellStyle name="Heading 4" xfId="7755" builtinId="19" hidden="1"/>
    <cellStyle name="Heading 4" xfId="7795" builtinId="19" hidden="1"/>
    <cellStyle name="Heading 4" xfId="7836" builtinId="19" hidden="1"/>
    <cellStyle name="Heading 4" xfId="7876" builtinId="19" hidden="1"/>
    <cellStyle name="Heading 4" xfId="7916" builtinId="19" hidden="1"/>
    <cellStyle name="Heading 4" xfId="7955" builtinId="19" hidden="1"/>
    <cellStyle name="Heading 4" xfId="7996" builtinId="19" hidden="1"/>
    <cellStyle name="Heading 4" xfId="8035" builtinId="19" hidden="1"/>
    <cellStyle name="Heading 4" xfId="8075" builtinId="19" hidden="1"/>
    <cellStyle name="Heading 4" xfId="8114" builtinId="19" hidden="1"/>
    <cellStyle name="Heading 4" xfId="7389" builtinId="19" hidden="1"/>
    <cellStyle name="Heading 4" xfId="7285" builtinId="19" hidden="1"/>
    <cellStyle name="Heading 4" xfId="8187" builtinId="19" hidden="1"/>
    <cellStyle name="Heading 4" xfId="8227" builtinId="19" hidden="1"/>
    <cellStyle name="Heading 4" xfId="8265" builtinId="19" hidden="1"/>
    <cellStyle name="Heading 4" xfId="8305" builtinId="19" hidden="1"/>
    <cellStyle name="Heading 4" xfId="8344" builtinId="19" hidden="1"/>
    <cellStyle name="Heading 4" xfId="8384" builtinId="19" hidden="1"/>
    <cellStyle name="Heading 4" xfId="8424" builtinId="19" hidden="1"/>
    <cellStyle name="Heading 4" xfId="8464" builtinId="19" hidden="1"/>
    <cellStyle name="Heading 4" xfId="8502" builtinId="19" hidden="1"/>
    <cellStyle name="Heading 4" xfId="8542" builtinId="19" hidden="1"/>
    <cellStyle name="Heading 4" xfId="8581" builtinId="19" hidden="1"/>
    <cellStyle name="Heading 4" xfId="8621" builtinId="19" hidden="1"/>
    <cellStyle name="Heading 4" xfId="8661" builtinId="19" hidden="1"/>
    <cellStyle name="Heading 4" xfId="8700" builtinId="19" hidden="1"/>
    <cellStyle name="Heading 4" xfId="8740" builtinId="19" hidden="1"/>
    <cellStyle name="Heading 4" xfId="8779" builtinId="19" hidden="1"/>
    <cellStyle name="Heading 4" xfId="8819" builtinId="19" hidden="1"/>
    <cellStyle name="Heading 4" xfId="8858" builtinId="19" hidden="1"/>
    <cellStyle name="Heading 4" xfId="7294" builtinId="19" hidden="1"/>
    <cellStyle name="Heading 4" xfId="7330" builtinId="19" hidden="1"/>
    <cellStyle name="Heading 4" xfId="8903" builtinId="19" hidden="1"/>
    <cellStyle name="Heading 4" xfId="8943" builtinId="19" hidden="1"/>
    <cellStyle name="Heading 4" xfId="8981" builtinId="19" hidden="1"/>
    <cellStyle name="Heading 4" xfId="9021" builtinId="19" hidden="1"/>
    <cellStyle name="Heading 4" xfId="9060" builtinId="19" hidden="1"/>
    <cellStyle name="Heading 4" xfId="9100" builtinId="19" hidden="1"/>
    <cellStyle name="Heading 4" xfId="9140" builtinId="19" hidden="1"/>
    <cellStyle name="Heading 4" xfId="9180" builtinId="19" hidden="1"/>
    <cellStyle name="Heading 4" xfId="9218" builtinId="19" hidden="1"/>
    <cellStyle name="Heading 4" xfId="9258" builtinId="19" hidden="1"/>
    <cellStyle name="Heading 4" xfId="9297" builtinId="19" hidden="1"/>
    <cellStyle name="Heading 4" xfId="9337" builtinId="19" hidden="1"/>
    <cellStyle name="Heading 4" xfId="9377" builtinId="19" hidden="1"/>
    <cellStyle name="Heading 4" xfId="9416" builtinId="19" hidden="1"/>
    <cellStyle name="Heading 4" xfId="9456" builtinId="19" hidden="1"/>
    <cellStyle name="Heading 4" xfId="9495" builtinId="19" hidden="1"/>
    <cellStyle name="Heading 4" xfId="9535" builtinId="19" hidden="1"/>
    <cellStyle name="Heading 4" xfId="9574" builtinId="19" hidden="1"/>
    <cellStyle name="Heading 4" xfId="3299" builtinId="19" hidden="1"/>
    <cellStyle name="Heading 4" xfId="9615" builtinId="19" hidden="1"/>
    <cellStyle name="Heading 4" xfId="9655" builtinId="19" hidden="1"/>
    <cellStyle name="Heading 4" xfId="9695" builtinId="19" hidden="1"/>
    <cellStyle name="Heading 4" xfId="9733" builtinId="19" hidden="1"/>
    <cellStyle name="Heading 4" xfId="9773" builtinId="19" hidden="1"/>
    <cellStyle name="Heading 4" xfId="9812" builtinId="19" hidden="1"/>
    <cellStyle name="Heading 4" xfId="9852" builtinId="19" hidden="1"/>
    <cellStyle name="Heading 4" xfId="9892" builtinId="19" hidden="1"/>
    <cellStyle name="Heading 4" xfId="9932" builtinId="19" hidden="1"/>
    <cellStyle name="Heading 4" xfId="9970" builtinId="19" hidden="1"/>
    <cellStyle name="Heading 4" xfId="10010" builtinId="19" hidden="1"/>
    <cellStyle name="Heading 4" xfId="10049" builtinId="19" hidden="1"/>
    <cellStyle name="Heading 4" xfId="10089" builtinId="19" hidden="1"/>
    <cellStyle name="Heading 4" xfId="10129" builtinId="19" hidden="1"/>
    <cellStyle name="Heading 4" xfId="10168" builtinId="19" hidden="1"/>
    <cellStyle name="Heading 4" xfId="10208" builtinId="19" hidden="1"/>
    <cellStyle name="Heading 4" xfId="10247" builtinId="19" hidden="1"/>
    <cellStyle name="Heading 4" xfId="10287" builtinId="19" hidden="1"/>
    <cellStyle name="Heading 4" xfId="10326" builtinId="19" hidden="1"/>
    <cellStyle name="Heading 4" xfId="10365" builtinId="19" hidden="1"/>
    <cellStyle name="Heading 4" xfId="10524" builtinId="19" hidden="1"/>
    <cellStyle name="Heading 4" xfId="10564" builtinId="19" hidden="1"/>
    <cellStyle name="Heading 4" xfId="10604" builtinId="19" hidden="1"/>
    <cellStyle name="Heading 4" xfId="10642" builtinId="19" hidden="1"/>
    <cellStyle name="Heading 4" xfId="10682" builtinId="19" hidden="1"/>
    <cellStyle name="Heading 4" xfId="10721" builtinId="19" hidden="1"/>
    <cellStyle name="Heading 4" xfId="10761" builtinId="19" hidden="1"/>
    <cellStyle name="Heading 4" xfId="10801" builtinId="19" hidden="1"/>
    <cellStyle name="Heading 4" xfId="10841" builtinId="19" hidden="1"/>
    <cellStyle name="Heading 4" xfId="10879" builtinId="19" hidden="1"/>
    <cellStyle name="Heading 4" xfId="10919" builtinId="19" hidden="1"/>
    <cellStyle name="Heading 4" xfId="10958" builtinId="19" hidden="1"/>
    <cellStyle name="Heading 4" xfId="10998" builtinId="19" hidden="1"/>
    <cellStyle name="Heading 4" xfId="11038" builtinId="19" hidden="1"/>
    <cellStyle name="Heading 4" xfId="11077" builtinId="19" hidden="1"/>
    <cellStyle name="Heading 4" xfId="11118" builtinId="19" hidden="1"/>
    <cellStyle name="Heading 4" xfId="11157" builtinId="19" hidden="1"/>
    <cellStyle name="Heading 4" xfId="11197" builtinId="19" hidden="1"/>
    <cellStyle name="Heading 4" xfId="11236" builtinId="19" hidden="1"/>
    <cellStyle name="Heading 4" xfId="10515" builtinId="19" hidden="1"/>
    <cellStyle name="Heading 4" xfId="10411" builtinId="19" hidden="1"/>
    <cellStyle name="Heading 4" xfId="11309" builtinId="19" hidden="1"/>
    <cellStyle name="Heading 4" xfId="11349" builtinId="19" hidden="1"/>
    <cellStyle name="Heading 4" xfId="11387" builtinId="19" hidden="1"/>
    <cellStyle name="Heading 4" xfId="11427" builtinId="19" hidden="1"/>
    <cellStyle name="Heading 4" xfId="11466" builtinId="19" hidden="1"/>
    <cellStyle name="Heading 4" xfId="11506" builtinId="19" hidden="1"/>
    <cellStyle name="Heading 4" xfId="11546" builtinId="19" hidden="1"/>
    <cellStyle name="Heading 4" xfId="11586" builtinId="19" hidden="1"/>
    <cellStyle name="Heading 4" xfId="11624" builtinId="19" hidden="1"/>
    <cellStyle name="Heading 4" xfId="11664" builtinId="19" hidden="1"/>
    <cellStyle name="Heading 4" xfId="11703" builtinId="19" hidden="1"/>
    <cellStyle name="Heading 4" xfId="11743" builtinId="19" hidden="1"/>
    <cellStyle name="Heading 4" xfId="11783" builtinId="19" hidden="1"/>
    <cellStyle name="Heading 4" xfId="11822" builtinId="19" hidden="1"/>
    <cellStyle name="Heading 4" xfId="11862" builtinId="19" hidden="1"/>
    <cellStyle name="Heading 4" xfId="11901" builtinId="19" hidden="1"/>
    <cellStyle name="Heading 4" xfId="11941" builtinId="19" hidden="1"/>
    <cellStyle name="Heading 4" xfId="11980" builtinId="19" hidden="1"/>
    <cellStyle name="Heading 4" xfId="10420" builtinId="19" hidden="1"/>
    <cellStyle name="Heading 4" xfId="10456" builtinId="19" hidden="1"/>
    <cellStyle name="Heading 4" xfId="12025" builtinId="19" hidden="1"/>
    <cellStyle name="Heading 4" xfId="12065" builtinId="19" hidden="1"/>
    <cellStyle name="Heading 4" xfId="12103" builtinId="19" hidden="1"/>
    <cellStyle name="Heading 4" xfId="12143" builtinId="19" hidden="1"/>
    <cellStyle name="Heading 4" xfId="12182" builtinId="19" hidden="1"/>
    <cellStyle name="Heading 4" xfId="12222" builtinId="19" hidden="1"/>
    <cellStyle name="Heading 4" xfId="12262" builtinId="19" hidden="1"/>
    <cellStyle name="Heading 4" xfId="12302" builtinId="19" hidden="1"/>
    <cellStyle name="Heading 4" xfId="12340" builtinId="19" hidden="1"/>
    <cellStyle name="Heading 4" xfId="12380" builtinId="19" hidden="1"/>
    <cellStyle name="Heading 4" xfId="12419" builtinId="19" hidden="1"/>
    <cellStyle name="Heading 4" xfId="12459" builtinId="19" hidden="1"/>
    <cellStyle name="Heading 4" xfId="12499" builtinId="19" hidden="1"/>
    <cellStyle name="Heading 4" xfId="12538" builtinId="19" hidden="1"/>
    <cellStyle name="Heading 4" xfId="12578" builtinId="19" hidden="1"/>
    <cellStyle name="Heading 4" xfId="12617" builtinId="19" hidden="1"/>
    <cellStyle name="Heading 4" xfId="12657" builtinId="19" hidden="1"/>
    <cellStyle name="Heading 4" xfId="12696" builtinId="19" hidden="1"/>
    <cellStyle name="Heading 4" xfId="12735" builtinId="19" hidden="1"/>
    <cellStyle name="Heading 4" xfId="12775" builtinId="19" hidden="1"/>
    <cellStyle name="Heading 4" xfId="12815" builtinId="19" hidden="1"/>
    <cellStyle name="Heading 4" xfId="12855" builtinId="19" hidden="1"/>
    <cellStyle name="Heading 4" xfId="12893" builtinId="19" hidden="1"/>
    <cellStyle name="Heading 4" xfId="12933" builtinId="19" hidden="1"/>
    <cellStyle name="Heading 4" xfId="12972" builtinId="19" hidden="1"/>
    <cellStyle name="Heading 4" xfId="13012" builtinId="19" hidden="1"/>
    <cellStyle name="Heading 4" xfId="13052" builtinId="19" hidden="1"/>
    <cellStyle name="Heading 4" xfId="13092" builtinId="19" hidden="1"/>
    <cellStyle name="Heading 4" xfId="13130" builtinId="19" hidden="1"/>
    <cellStyle name="Heading 4" xfId="13170" builtinId="19" hidden="1"/>
    <cellStyle name="Heading 4" xfId="13209" builtinId="19" hidden="1"/>
    <cellStyle name="Heading 4" xfId="13249" builtinId="19" hidden="1"/>
    <cellStyle name="Heading 4" xfId="13289" builtinId="19" hidden="1"/>
    <cellStyle name="Heading 4" xfId="13328" builtinId="19" hidden="1"/>
    <cellStyle name="Heading 4" xfId="13368" builtinId="19" hidden="1"/>
    <cellStyle name="Heading 4" xfId="13407" builtinId="19" hidden="1"/>
    <cellStyle name="Heading 4" xfId="13447" builtinId="19" hidden="1"/>
    <cellStyle name="Heading 4" xfId="13486" builtinId="19" hidden="1"/>
    <cellStyle name="Heading 4" xfId="13525" builtinId="19" hidden="1"/>
    <cellStyle name="Heading 4" xfId="13684" builtinId="19" hidden="1"/>
    <cellStyle name="Heading 4" xfId="13724" builtinId="19" hidden="1"/>
    <cellStyle name="Heading 4" xfId="13764" builtinId="19" hidden="1"/>
    <cellStyle name="Heading 4" xfId="13802" builtinId="19" hidden="1"/>
    <cellStyle name="Heading 4" xfId="13842" builtinId="19" hidden="1"/>
    <cellStyle name="Heading 4" xfId="13881" builtinId="19" hidden="1"/>
    <cellStyle name="Heading 4" xfId="13921" builtinId="19" hidden="1"/>
    <cellStyle name="Heading 4" xfId="13961" builtinId="19" hidden="1"/>
    <cellStyle name="Heading 4" xfId="14001" builtinId="19" hidden="1"/>
    <cellStyle name="Heading 4" xfId="14039" builtinId="19" hidden="1"/>
    <cellStyle name="Heading 4" xfId="14079" builtinId="19" hidden="1"/>
    <cellStyle name="Heading 4" xfId="14118" builtinId="19" hidden="1"/>
    <cellStyle name="Heading 4" xfId="14158" builtinId="19" hidden="1"/>
    <cellStyle name="Heading 4" xfId="14198" builtinId="19" hidden="1"/>
    <cellStyle name="Heading 4" xfId="14237" builtinId="19" hidden="1"/>
    <cellStyle name="Heading 4" xfId="14278" builtinId="19" hidden="1"/>
    <cellStyle name="Heading 4" xfId="14317" builtinId="19" hidden="1"/>
    <cellStyle name="Heading 4" xfId="14357" builtinId="19" hidden="1"/>
    <cellStyle name="Heading 4" xfId="14396" builtinId="19" hidden="1"/>
    <cellStyle name="Heading 4" xfId="13675" builtinId="19" hidden="1"/>
    <cellStyle name="Heading 4" xfId="13571" builtinId="19" hidden="1"/>
    <cellStyle name="Heading 4" xfId="14469" builtinId="19" hidden="1"/>
    <cellStyle name="Heading 4" xfId="14509" builtinId="19" hidden="1"/>
    <cellStyle name="Heading 4" xfId="14547" builtinId="19" hidden="1"/>
    <cellStyle name="Heading 4" xfId="14587" builtinId="19" hidden="1"/>
    <cellStyle name="Heading 4" xfId="14626" builtinId="19" hidden="1"/>
    <cellStyle name="Heading 4" xfId="14666" builtinId="19" hidden="1"/>
    <cellStyle name="Heading 4" xfId="14706" builtinId="19" hidden="1"/>
    <cellStyle name="Heading 4" xfId="14746" builtinId="19" hidden="1"/>
    <cellStyle name="Heading 4" xfId="14784" builtinId="19" hidden="1"/>
    <cellStyle name="Heading 4" xfId="14824" builtinId="19" hidden="1"/>
    <cellStyle name="Heading 4" xfId="14863" builtinId="19" hidden="1"/>
    <cellStyle name="Heading 4" xfId="14903" builtinId="19" hidden="1"/>
    <cellStyle name="Heading 4" xfId="14943" builtinId="19" hidden="1"/>
    <cellStyle name="Heading 4" xfId="14982" builtinId="19" hidden="1"/>
    <cellStyle name="Heading 4" xfId="15022" builtinId="19" hidden="1"/>
    <cellStyle name="Heading 4" xfId="15061" builtinId="19" hidden="1"/>
    <cellStyle name="Heading 4" xfId="15101" builtinId="19" hidden="1"/>
    <cellStyle name="Heading 4" xfId="15140" builtinId="19" hidden="1"/>
    <cellStyle name="Heading 4" xfId="13580" builtinId="19" hidden="1"/>
    <cellStyle name="Heading 4" xfId="13616" builtinId="19" hidden="1"/>
    <cellStyle name="Heading 4" xfId="15185" builtinId="19" hidden="1"/>
    <cellStyle name="Heading 4" xfId="15225" builtinId="19" hidden="1"/>
    <cellStyle name="Heading 4" xfId="15263" builtinId="19" hidden="1"/>
    <cellStyle name="Heading 4" xfId="15303" builtinId="19" hidden="1"/>
    <cellStyle name="Heading 4" xfId="15342" builtinId="19" hidden="1"/>
    <cellStyle name="Heading 4" xfId="15382" builtinId="19" hidden="1"/>
    <cellStyle name="Heading 4" xfId="15422" builtinId="19" hidden="1"/>
    <cellStyle name="Heading 4" xfId="15462" builtinId="19" hidden="1"/>
    <cellStyle name="Heading 4" xfId="15500" builtinId="19" hidden="1"/>
    <cellStyle name="Heading 4" xfId="15540" builtinId="19" hidden="1"/>
    <cellStyle name="Heading 4" xfId="15579" builtinId="19" hidden="1"/>
    <cellStyle name="Heading 4" xfId="15619" builtinId="19" hidden="1"/>
    <cellStyle name="Heading 4" xfId="15659" builtinId="19" hidden="1"/>
    <cellStyle name="Heading 4" xfId="15698" builtinId="19" hidden="1"/>
    <cellStyle name="Heading 4" xfId="15738" builtinId="19" hidden="1"/>
    <cellStyle name="Heading 4" xfId="15777" builtinId="19" hidden="1"/>
    <cellStyle name="Heading 4" xfId="15817" builtinId="19" hidden="1"/>
    <cellStyle name="Heading 4" xfId="15856" builtinId="19" hidden="1"/>
    <cellStyle name="Heading 4" xfId="3216" builtinId="19" hidden="1"/>
    <cellStyle name="Heading 4" xfId="3268" builtinId="19" hidden="1"/>
    <cellStyle name="Heading 4" xfId="15909" builtinId="19" hidden="1"/>
    <cellStyle name="Heading 4" xfId="15949" builtinId="19" hidden="1"/>
    <cellStyle name="Heading 4" xfId="15987" builtinId="19" hidden="1"/>
    <cellStyle name="Heading 4" xfId="16027" builtinId="19" hidden="1"/>
    <cellStyle name="Heading 4" xfId="16066" builtinId="19" hidden="1"/>
    <cellStyle name="Heading 4" xfId="16106" builtinId="19" hidden="1"/>
    <cellStyle name="Heading 4" xfId="16146" builtinId="19" hidden="1"/>
    <cellStyle name="Heading 4" xfId="16186" builtinId="19" hidden="1"/>
    <cellStyle name="Heading 4" xfId="16224" builtinId="19" hidden="1"/>
    <cellStyle name="Heading 4" xfId="16264" builtinId="19" hidden="1"/>
    <cellStyle name="Heading 4" xfId="16303" builtinId="19" hidden="1"/>
    <cellStyle name="Heading 4" xfId="16343" builtinId="19" hidden="1"/>
    <cellStyle name="Heading 4" xfId="16383" builtinId="19" hidden="1"/>
    <cellStyle name="Heading 4" xfId="16422" builtinId="19" hidden="1"/>
    <cellStyle name="Heading 4" xfId="16462" builtinId="19" hidden="1"/>
    <cellStyle name="Heading 4" xfId="16501" builtinId="19" hidden="1"/>
    <cellStyle name="Heading 4" xfId="16541" builtinId="19" hidden="1"/>
    <cellStyle name="Heading 4" xfId="16580" builtinId="19" hidden="1"/>
    <cellStyle name="Heading 4" xfId="16619" builtinId="19" hidden="1"/>
    <cellStyle name="Heading 4" xfId="16778" builtinId="19" hidden="1"/>
    <cellStyle name="Heading 4" xfId="16818" builtinId="19" hidden="1"/>
    <cellStyle name="Heading 4" xfId="16858" builtinId="19" hidden="1"/>
    <cellStyle name="Heading 4" xfId="16896" builtinId="19" hidden="1"/>
    <cellStyle name="Heading 4" xfId="16936" builtinId="19" hidden="1"/>
    <cellStyle name="Heading 4" xfId="16975" builtinId="19" hidden="1"/>
    <cellStyle name="Heading 4" xfId="17015" builtinId="19" hidden="1"/>
    <cellStyle name="Heading 4" xfId="17055" builtinId="19" hidden="1"/>
    <cellStyle name="Heading 4" xfId="17095" builtinId="19" hidden="1"/>
    <cellStyle name="Heading 4" xfId="17133" builtinId="19" hidden="1"/>
    <cellStyle name="Heading 4" xfId="17173" builtinId="19" hidden="1"/>
    <cellStyle name="Heading 4" xfId="17212" builtinId="19" hidden="1"/>
    <cellStyle name="Heading 4" xfId="17252" builtinId="19" hidden="1"/>
    <cellStyle name="Heading 4" xfId="17292" builtinId="19" hidden="1"/>
    <cellStyle name="Heading 4" xfId="17331" builtinId="19" hidden="1"/>
    <cellStyle name="Heading 4" xfId="17372" builtinId="19" hidden="1"/>
    <cellStyle name="Heading 4" xfId="17411" builtinId="19" hidden="1"/>
    <cellStyle name="Heading 4" xfId="17451" builtinId="19" hidden="1"/>
    <cellStyle name="Heading 4" xfId="17490" builtinId="19" hidden="1"/>
    <cellStyle name="Heading 4" xfId="16769" builtinId="19" hidden="1"/>
    <cellStyle name="Heading 4" xfId="16665" builtinId="19" hidden="1"/>
    <cellStyle name="Heading 4" xfId="17563" builtinId="19" hidden="1"/>
    <cellStyle name="Heading 4" xfId="17603" builtinId="19" hidden="1"/>
    <cellStyle name="Heading 4" xfId="17641" builtinId="19" hidden="1"/>
    <cellStyle name="Heading 4" xfId="17681" builtinId="19" hidden="1"/>
    <cellStyle name="Heading 4" xfId="17720" builtinId="19" hidden="1"/>
    <cellStyle name="Heading 4" xfId="17760" builtinId="19" hidden="1"/>
    <cellStyle name="Heading 4" xfId="17800" builtinId="19" hidden="1"/>
    <cellStyle name="Heading 4" xfId="17840" builtinId="19" hidden="1"/>
    <cellStyle name="Heading 4" xfId="17878" builtinId="19" hidden="1"/>
    <cellStyle name="Heading 4" xfId="17918" builtinId="19" hidden="1"/>
    <cellStyle name="Heading 4" xfId="17957" builtinId="19" hidden="1"/>
    <cellStyle name="Heading 4" xfId="17997" builtinId="19" hidden="1"/>
    <cellStyle name="Heading 4" xfId="18037" builtinId="19" hidden="1"/>
    <cellStyle name="Heading 4" xfId="18076" builtinId="19" hidden="1"/>
    <cellStyle name="Heading 4" xfId="18116" builtinId="19" hidden="1"/>
    <cellStyle name="Heading 4" xfId="18155" builtinId="19" hidden="1"/>
    <cellStyle name="Heading 4" xfId="18195" builtinId="19" hidden="1"/>
    <cellStyle name="Heading 4" xfId="18234" builtinId="19" hidden="1"/>
    <cellStyle name="Heading 4" xfId="16674" builtinId="19" hidden="1"/>
    <cellStyle name="Heading 4" xfId="16710" builtinId="19" hidden="1"/>
    <cellStyle name="Heading 4" xfId="18279" builtinId="19" hidden="1"/>
    <cellStyle name="Heading 4" xfId="18319" builtinId="19" hidden="1"/>
    <cellStyle name="Heading 4" xfId="18357" builtinId="19" hidden="1"/>
    <cellStyle name="Heading 4" xfId="18397" builtinId="19" hidden="1"/>
    <cellStyle name="Heading 4" xfId="18436" builtinId="19" hidden="1"/>
    <cellStyle name="Heading 4" xfId="18476" builtinId="19" hidden="1"/>
    <cellStyle name="Heading 4" xfId="18516" builtinId="19" hidden="1"/>
    <cellStyle name="Heading 4" xfId="18556" builtinId="19" hidden="1"/>
    <cellStyle name="Heading 4" xfId="18594" builtinId="19" hidden="1"/>
    <cellStyle name="Heading 4" xfId="18634" builtinId="19" hidden="1"/>
    <cellStyle name="Heading 4" xfId="18673" builtinId="19" hidden="1"/>
    <cellStyle name="Heading 4" xfId="18713" builtinId="19" hidden="1"/>
    <cellStyle name="Heading 4" xfId="18753" builtinId="19" hidden="1"/>
    <cellStyle name="Heading 4" xfId="18792" builtinId="19" hidden="1"/>
    <cellStyle name="Heading 4" xfId="18832" builtinId="19" hidden="1"/>
    <cellStyle name="Heading 4" xfId="18871" builtinId="19" hidden="1"/>
    <cellStyle name="Heading 4" xfId="18911" builtinId="19" hidden="1"/>
    <cellStyle name="Heading 4" xfId="18950" builtinId="19" hidden="1"/>
    <cellStyle name="Heading 4" xfId="3246" builtinId="19" hidden="1"/>
    <cellStyle name="Heading 4" xfId="19072" builtinId="19" hidden="1"/>
    <cellStyle name="Heading 4" xfId="19112" builtinId="19" hidden="1"/>
    <cellStyle name="Heading 4" xfId="19152" builtinId="19" hidden="1"/>
    <cellStyle name="Heading 4" xfId="19190" builtinId="19" hidden="1"/>
    <cellStyle name="Heading 4" xfId="19230" builtinId="19" hidden="1"/>
    <cellStyle name="Heading 4" xfId="19269" builtinId="19" hidden="1"/>
    <cellStyle name="Heading 4" xfId="19309" builtinId="19" hidden="1"/>
    <cellStyle name="Heading 4" xfId="19349" builtinId="19" hidden="1"/>
    <cellStyle name="Heading 4" xfId="19389" builtinId="19" hidden="1"/>
    <cellStyle name="Heading 4" xfId="19427" builtinId="19" hidden="1"/>
    <cellStyle name="Heading 4" xfId="19467" builtinId="19" hidden="1"/>
    <cellStyle name="Heading 4" xfId="19506" builtinId="19" hidden="1"/>
    <cellStyle name="Heading 4" xfId="19546" builtinId="19" hidden="1"/>
    <cellStyle name="Heading 4" xfId="19586" builtinId="19" hidden="1"/>
    <cellStyle name="Heading 4" xfId="19625" builtinId="19" hidden="1"/>
    <cellStyle name="Heading 4" xfId="19665" builtinId="19" hidden="1"/>
    <cellStyle name="Heading 4" xfId="19704" builtinId="19" hidden="1"/>
    <cellStyle name="Heading 4" xfId="19744" builtinId="19" hidden="1"/>
    <cellStyle name="Heading 4" xfId="19783" builtinId="19" hidden="1"/>
    <cellStyle name="Heading 4" xfId="19834" builtinId="19" hidden="1"/>
    <cellStyle name="Heading 4" xfId="19993" builtinId="19" hidden="1"/>
    <cellStyle name="Heading 4" xfId="20033" builtinId="19" hidden="1"/>
    <cellStyle name="Heading 4" xfId="20073" builtinId="19" hidden="1"/>
    <cellStyle name="Heading 4" xfId="20111" builtinId="19" hidden="1"/>
    <cellStyle name="Heading 4" xfId="20151" builtinId="19" hidden="1"/>
    <cellStyle name="Heading 4" xfId="20190" builtinId="19" hidden="1"/>
    <cellStyle name="Heading 4" xfId="20230" builtinId="19" hidden="1"/>
    <cellStyle name="Heading 4" xfId="20270" builtinId="19" hidden="1"/>
    <cellStyle name="Heading 4" xfId="20310" builtinId="19" hidden="1"/>
    <cellStyle name="Heading 4" xfId="20348" builtinId="19" hidden="1"/>
    <cellStyle name="Heading 4" xfId="20388" builtinId="19" hidden="1"/>
    <cellStyle name="Heading 4" xfId="20427" builtinId="19" hidden="1"/>
    <cellStyle name="Heading 4" xfId="20467" builtinId="19" hidden="1"/>
    <cellStyle name="Heading 4" xfId="20507" builtinId="19" hidden="1"/>
    <cellStyle name="Heading 4" xfId="20546" builtinId="19" hidden="1"/>
    <cellStyle name="Heading 4" xfId="20587" builtinId="19" hidden="1"/>
    <cellStyle name="Heading 4" xfId="20626" builtinId="19" hidden="1"/>
    <cellStyle name="Heading 4" xfId="20666" builtinId="19" hidden="1"/>
    <cellStyle name="Heading 4" xfId="20705" builtinId="19" hidden="1"/>
    <cellStyle name="Heading 4" xfId="19984" builtinId="19" hidden="1"/>
    <cellStyle name="Heading 4" xfId="19880" builtinId="19" hidden="1"/>
    <cellStyle name="Heading 4" xfId="20778" builtinId="19" hidden="1"/>
    <cellStyle name="Heading 4" xfId="20818" builtinId="19" hidden="1"/>
    <cellStyle name="Heading 4" xfId="20856" builtinId="19" hidden="1"/>
    <cellStyle name="Heading 4" xfId="20896" builtinId="19" hidden="1"/>
    <cellStyle name="Heading 4" xfId="20935" builtinId="19" hidden="1"/>
    <cellStyle name="Heading 4" xfId="20975" builtinId="19" hidden="1"/>
    <cellStyle name="Heading 4" xfId="21015" builtinId="19" hidden="1"/>
    <cellStyle name="Heading 4" xfId="21055" builtinId="19" hidden="1"/>
    <cellStyle name="Heading 4" xfId="21093" builtinId="19" hidden="1"/>
    <cellStyle name="Heading 4" xfId="21133" builtinId="19" hidden="1"/>
    <cellStyle name="Heading 4" xfId="21172" builtinId="19" hidden="1"/>
    <cellStyle name="Heading 4" xfId="21212" builtinId="19" hidden="1"/>
    <cellStyle name="Heading 4" xfId="21252" builtinId="19" hidden="1"/>
    <cellStyle name="Heading 4" xfId="21291" builtinId="19" hidden="1"/>
    <cellStyle name="Heading 4" xfId="21331" builtinId="19" hidden="1"/>
    <cellStyle name="Heading 4" xfId="21370" builtinId="19" hidden="1"/>
    <cellStyle name="Heading 4" xfId="21410" builtinId="19" hidden="1"/>
    <cellStyle name="Heading 4" xfId="21449" builtinId="19" hidden="1"/>
    <cellStyle name="Heading 4" xfId="19889" builtinId="19" hidden="1"/>
    <cellStyle name="Heading 4" xfId="19925" builtinId="19" hidden="1"/>
    <cellStyle name="Heading 4" xfId="21494" builtinId="19" hidden="1"/>
    <cellStyle name="Heading 4" xfId="21534" builtinId="19" hidden="1"/>
    <cellStyle name="Heading 4" xfId="21572" builtinId="19" hidden="1"/>
    <cellStyle name="Heading 4" xfId="21612" builtinId="19" hidden="1"/>
    <cellStyle name="Heading 4" xfId="21651" builtinId="19" hidden="1"/>
    <cellStyle name="Heading 4" xfId="21691" builtinId="19" hidden="1"/>
    <cellStyle name="Heading 4" xfId="21731" builtinId="19" hidden="1"/>
    <cellStyle name="Heading 4" xfId="21771" builtinId="19" hidden="1"/>
    <cellStyle name="Heading 4" xfId="21809" builtinId="19" hidden="1"/>
    <cellStyle name="Heading 4" xfId="21849" builtinId="19" hidden="1"/>
    <cellStyle name="Heading 4" xfId="21888" builtinId="19" hidden="1"/>
    <cellStyle name="Heading 4" xfId="21928" builtinId="19" hidden="1"/>
    <cellStyle name="Heading 4" xfId="21968" builtinId="19" hidden="1"/>
    <cellStyle name="Heading 4" xfId="22007" builtinId="19" hidden="1"/>
    <cellStyle name="Heading 4" xfId="22047" builtinId="19" hidden="1"/>
    <cellStyle name="Heading 4" xfId="22086" builtinId="19" hidden="1"/>
    <cellStyle name="Heading 4" xfId="22126" builtinId="19" hidden="1"/>
    <cellStyle name="Heading 4" xfId="22165" builtinId="19" hidden="1"/>
    <cellStyle name="Heading 4" xfId="22204" builtinId="19" hidden="1"/>
    <cellStyle name="Heading 4" xfId="22244" builtinId="19" hidden="1"/>
    <cellStyle name="Heading 4" xfId="22284" builtinId="19" hidden="1"/>
    <cellStyle name="Heading 4" xfId="22324" builtinId="19" hidden="1"/>
    <cellStyle name="Heading 4" xfId="22362" builtinId="19" hidden="1"/>
    <cellStyle name="Heading 4" xfId="22402" builtinId="19" hidden="1"/>
    <cellStyle name="Heading 4" xfId="22441" builtinId="19" hidden="1"/>
    <cellStyle name="Heading 4" xfId="22481" builtinId="19" hidden="1"/>
    <cellStyle name="Heading 4" xfId="22521" builtinId="19" hidden="1"/>
    <cellStyle name="Heading 4" xfId="22561" builtinId="19" hidden="1"/>
    <cellStyle name="Heading 4" xfId="22599" builtinId="19" hidden="1"/>
    <cellStyle name="Heading 4" xfId="22639" builtinId="19" hidden="1"/>
    <cellStyle name="Heading 4" xfId="22678" builtinId="19" hidden="1"/>
    <cellStyle name="Heading 4" xfId="22718" builtinId="19" hidden="1"/>
    <cellStyle name="Heading 4" xfId="22758" builtinId="19" hidden="1"/>
    <cellStyle name="Heading 4" xfId="22797" builtinId="19" hidden="1"/>
    <cellStyle name="Heading 4" xfId="22837" builtinId="19" hidden="1"/>
    <cellStyle name="Heading 4" xfId="22876" builtinId="19" hidden="1"/>
    <cellStyle name="Heading 4" xfId="22916" builtinId="19" hidden="1"/>
    <cellStyle name="Heading 4" xfId="22955" builtinId="19" hidden="1"/>
    <cellStyle name="Heading 4" xfId="22994" builtinId="19" hidden="1"/>
    <cellStyle name="Heading 4" xfId="23153" builtinId="19" hidden="1"/>
    <cellStyle name="Heading 4" xfId="23193" builtinId="19" hidden="1"/>
    <cellStyle name="Heading 4" xfId="23233" builtinId="19" hidden="1"/>
    <cellStyle name="Heading 4" xfId="23271" builtinId="19" hidden="1"/>
    <cellStyle name="Heading 4" xfId="23311" builtinId="19" hidden="1"/>
    <cellStyle name="Heading 4" xfId="23350" builtinId="19" hidden="1"/>
    <cellStyle name="Heading 4" xfId="23390" builtinId="19" hidden="1"/>
    <cellStyle name="Heading 4" xfId="23430" builtinId="19" hidden="1"/>
    <cellStyle name="Heading 4" xfId="23470" builtinId="19" hidden="1"/>
    <cellStyle name="Heading 4" xfId="23508" builtinId="19" hidden="1"/>
    <cellStyle name="Heading 4" xfId="23548" builtinId="19" hidden="1"/>
    <cellStyle name="Heading 4" xfId="23587" builtinId="19" hidden="1"/>
    <cellStyle name="Heading 4" xfId="23627" builtinId="19" hidden="1"/>
    <cellStyle name="Heading 4" xfId="23667" builtinId="19" hidden="1"/>
    <cellStyle name="Heading 4" xfId="23706" builtinId="19" hidden="1"/>
    <cellStyle name="Heading 4" xfId="23747" builtinId="19" hidden="1"/>
    <cellStyle name="Heading 4" xfId="23786" builtinId="19" hidden="1"/>
    <cellStyle name="Heading 4" xfId="23826" builtinId="19" hidden="1"/>
    <cellStyle name="Heading 4" xfId="23865" builtinId="19" hidden="1"/>
    <cellStyle name="Heading 4" xfId="23144" builtinId="19" hidden="1"/>
    <cellStyle name="Heading 4" xfId="23040" builtinId="19" hidden="1"/>
    <cellStyle name="Heading 4" xfId="23938" builtinId="19" hidden="1"/>
    <cellStyle name="Heading 4" xfId="23978" builtinId="19" hidden="1"/>
    <cellStyle name="Heading 4" xfId="24016" builtinId="19" hidden="1"/>
    <cellStyle name="Heading 4" xfId="24056" builtinId="19" hidden="1"/>
    <cellStyle name="Heading 4" xfId="24095" builtinId="19" hidden="1"/>
    <cellStyle name="Heading 4" xfId="24135" builtinId="19" hidden="1"/>
    <cellStyle name="Heading 4" xfId="24175" builtinId="19" hidden="1"/>
    <cellStyle name="Heading 4" xfId="24215" builtinId="19" hidden="1"/>
    <cellStyle name="Heading 4" xfId="24253" builtinId="19" hidden="1"/>
    <cellStyle name="Heading 4" xfId="24293" builtinId="19" hidden="1"/>
    <cellStyle name="Heading 4" xfId="24332" builtinId="19" hidden="1"/>
    <cellStyle name="Heading 4" xfId="24372" builtinId="19" hidden="1"/>
    <cellStyle name="Heading 4" xfId="24412" builtinId="19" hidden="1"/>
    <cellStyle name="Heading 4" xfId="24451" builtinId="19" hidden="1"/>
    <cellStyle name="Heading 4" xfId="24491" builtinId="19" hidden="1"/>
    <cellStyle name="Heading 4" xfId="24530" builtinId="19" hidden="1"/>
    <cellStyle name="Heading 4" xfId="24570" builtinId="19" hidden="1"/>
    <cellStyle name="Heading 4" xfId="24609" builtinId="19" hidden="1"/>
    <cellStyle name="Heading 4" xfId="23049" builtinId="19" hidden="1"/>
    <cellStyle name="Heading 4" xfId="23085" builtinId="19" hidden="1"/>
    <cellStyle name="Heading 4" xfId="24654" builtinId="19" hidden="1"/>
    <cellStyle name="Heading 4" xfId="24694" builtinId="19" hidden="1"/>
    <cellStyle name="Heading 4" xfId="24732" builtinId="19" hidden="1"/>
    <cellStyle name="Heading 4" xfId="24772" builtinId="19" hidden="1"/>
    <cellStyle name="Heading 4" xfId="24811" builtinId="19" hidden="1"/>
    <cellStyle name="Heading 4" xfId="24851" builtinId="19" hidden="1"/>
    <cellStyle name="Heading 4" xfId="24891" builtinId="19" hidden="1"/>
    <cellStyle name="Heading 4" xfId="24931" builtinId="19" hidden="1"/>
    <cellStyle name="Heading 4" xfId="24969" builtinId="19" hidden="1"/>
    <cellStyle name="Heading 4" xfId="25009" builtinId="19" hidden="1"/>
    <cellStyle name="Heading 4" xfId="25048" builtinId="19" hidden="1"/>
    <cellStyle name="Heading 4" xfId="25088" builtinId="19" hidden="1"/>
    <cellStyle name="Heading 4" xfId="25128" builtinId="19" hidden="1"/>
    <cellStyle name="Heading 4" xfId="25167" builtinId="19" hidden="1"/>
    <cellStyle name="Heading 4" xfId="25207" builtinId="19" hidden="1"/>
    <cellStyle name="Heading 4" xfId="25246" builtinId="19" hidden="1"/>
    <cellStyle name="Heading 4" xfId="25286" builtinId="19" hidden="1"/>
    <cellStyle name="Heading 4" xfId="25325" builtinId="19" hidden="1"/>
    <cellStyle name="Heading 4" xfId="19063" builtinId="19" hidden="1"/>
    <cellStyle name="Heading 4" xfId="19825" builtinId="19" hidden="1"/>
    <cellStyle name="Heading 4" xfId="18994" builtinId="19" hidden="1"/>
    <cellStyle name="Heading 4" xfId="25391" builtinId="19" hidden="1"/>
    <cellStyle name="Heading 4" xfId="25429" builtinId="19" hidden="1"/>
    <cellStyle name="Heading 4" xfId="25469" builtinId="19" hidden="1"/>
    <cellStyle name="Heading 4" xfId="25508" builtinId="19" hidden="1"/>
    <cellStyle name="Heading 4" xfId="25548" builtinId="19" hidden="1"/>
    <cellStyle name="Heading 4" xfId="25588" builtinId="19" hidden="1"/>
    <cellStyle name="Heading 4" xfId="25628" builtinId="19" hidden="1"/>
    <cellStyle name="Heading 4" xfId="25666" builtinId="19" hidden="1"/>
    <cellStyle name="Heading 4" xfId="25706" builtinId="19" hidden="1"/>
    <cellStyle name="Heading 4" xfId="25745" builtinId="19" hidden="1"/>
    <cellStyle name="Heading 4" xfId="25785" builtinId="19" hidden="1"/>
    <cellStyle name="Heading 4" xfId="25825" builtinId="19" hidden="1"/>
    <cellStyle name="Heading 4" xfId="25864" builtinId="19" hidden="1"/>
    <cellStyle name="Heading 4" xfId="25904" builtinId="19" hidden="1"/>
    <cellStyle name="Heading 4" xfId="25943" builtinId="19" hidden="1"/>
    <cellStyle name="Heading 4" xfId="25983" builtinId="19" hidden="1"/>
    <cellStyle name="Heading 4" xfId="26022" builtinId="19" hidden="1"/>
    <cellStyle name="Heading 4" xfId="26061" builtinId="19" hidden="1"/>
    <cellStyle name="Heading 4" xfId="26220" builtinId="19" hidden="1"/>
    <cellStyle name="Heading 4" xfId="26260" builtinId="19" hidden="1"/>
    <cellStyle name="Heading 4" xfId="26300" builtinId="19" hidden="1"/>
    <cellStyle name="Heading 4" xfId="26338" builtinId="19" hidden="1"/>
    <cellStyle name="Heading 4" xfId="26378" builtinId="19" hidden="1"/>
    <cellStyle name="Heading 4" xfId="26417" builtinId="19" hidden="1"/>
    <cellStyle name="Heading 4" xfId="26457" builtinId="19" hidden="1"/>
    <cellStyle name="Heading 4" xfId="26497" builtinId="19" hidden="1"/>
    <cellStyle name="Heading 4" xfId="26537" builtinId="19" hidden="1"/>
    <cellStyle name="Heading 4" xfId="26575" builtinId="19" hidden="1"/>
    <cellStyle name="Heading 4" xfId="26615" builtinId="19" hidden="1"/>
    <cellStyle name="Heading 4" xfId="26654" builtinId="19" hidden="1"/>
    <cellStyle name="Heading 4" xfId="26694" builtinId="19" hidden="1"/>
    <cellStyle name="Heading 4" xfId="26734" builtinId="19" hidden="1"/>
    <cellStyle name="Heading 4" xfId="26773" builtinId="19" hidden="1"/>
    <cellStyle name="Heading 4" xfId="26814" builtinId="19" hidden="1"/>
    <cellStyle name="Heading 4" xfId="26853" builtinId="19" hidden="1"/>
    <cellStyle name="Heading 4" xfId="26893" builtinId="19" hidden="1"/>
    <cellStyle name="Heading 4" xfId="26932" builtinId="19" hidden="1"/>
    <cellStyle name="Heading 4" xfId="26211" builtinId="19" hidden="1"/>
    <cellStyle name="Heading 4" xfId="26107" builtinId="19" hidden="1"/>
    <cellStyle name="Heading 4" xfId="27005" builtinId="19" hidden="1"/>
    <cellStyle name="Heading 4" xfId="27045" builtinId="19" hidden="1"/>
    <cellStyle name="Heading 4" xfId="27083" builtinId="19" hidden="1"/>
    <cellStyle name="Heading 4" xfId="27123" builtinId="19" hidden="1"/>
    <cellStyle name="Heading 4" xfId="27162" builtinId="19" hidden="1"/>
    <cellStyle name="Heading 4" xfId="27202" builtinId="19" hidden="1"/>
    <cellStyle name="Heading 4" xfId="27242" builtinId="19" hidden="1"/>
    <cellStyle name="Heading 4" xfId="27282" builtinId="19" hidden="1"/>
    <cellStyle name="Heading 4" xfId="27320" builtinId="19" hidden="1"/>
    <cellStyle name="Heading 4" xfId="27360" builtinId="19" hidden="1"/>
    <cellStyle name="Heading 4" xfId="27399" builtinId="19" hidden="1"/>
    <cellStyle name="Heading 4" xfId="27439" builtinId="19" hidden="1"/>
    <cellStyle name="Heading 4" xfId="27479" builtinId="19" hidden="1"/>
    <cellStyle name="Heading 4" xfId="27518" builtinId="19" hidden="1"/>
    <cellStyle name="Heading 4" xfId="27558" builtinId="19" hidden="1"/>
    <cellStyle name="Heading 4" xfId="27597" builtinId="19" hidden="1"/>
    <cellStyle name="Heading 4" xfId="27637" builtinId="19" hidden="1"/>
    <cellStyle name="Heading 4" xfId="27676" builtinId="19" hidden="1"/>
    <cellStyle name="Heading 4" xfId="26116" builtinId="19" hidden="1"/>
    <cellStyle name="Heading 4" xfId="26152" builtinId="19" hidden="1"/>
    <cellStyle name="Heading 4" xfId="27721" builtinId="19" hidden="1"/>
    <cellStyle name="Heading 4" xfId="27761" builtinId="19" hidden="1"/>
    <cellStyle name="Heading 4" xfId="27799" builtinId="19" hidden="1"/>
    <cellStyle name="Heading 4" xfId="27839" builtinId="19" hidden="1"/>
    <cellStyle name="Heading 4" xfId="27878" builtinId="19" hidden="1"/>
    <cellStyle name="Heading 4" xfId="27918" builtinId="19" hidden="1"/>
    <cellStyle name="Heading 4" xfId="27958" builtinId="19" hidden="1"/>
    <cellStyle name="Heading 4" xfId="27998" builtinId="19" hidden="1"/>
    <cellStyle name="Heading 4" xfId="28036" builtinId="19" hidden="1"/>
    <cellStyle name="Heading 4" xfId="28076" builtinId="19" hidden="1"/>
    <cellStyle name="Heading 4" xfId="28115" builtinId="19" hidden="1"/>
    <cellStyle name="Heading 4" xfId="28155" builtinId="19" hidden="1"/>
    <cellStyle name="Heading 4" xfId="28195" builtinId="19" hidden="1"/>
    <cellStyle name="Heading 4" xfId="28234" builtinId="19" hidden="1"/>
    <cellStyle name="Heading 4" xfId="28274" builtinId="19" hidden="1"/>
    <cellStyle name="Heading 4" xfId="28313" builtinId="19" hidden="1"/>
    <cellStyle name="Heading 4" xfId="28353" builtinId="19" hidden="1"/>
    <cellStyle name="Heading 4" xfId="28392" builtinId="19" hidden="1"/>
    <cellStyle name="Heading 4" xfId="28431" builtinId="19" hidden="1"/>
    <cellStyle name="Heading 4" xfId="28555" builtinId="19" hidden="1"/>
    <cellStyle name="Heading 4" xfId="28597" builtinId="19" hidden="1"/>
    <cellStyle name="Heading 4" xfId="28637" builtinId="19" hidden="1"/>
    <cellStyle name="Heading 4" xfId="28675" builtinId="19" hidden="1"/>
    <cellStyle name="Heading 4" xfId="28715" builtinId="19" hidden="1"/>
    <cellStyle name="Heading 4" xfId="28754" builtinId="19" hidden="1"/>
    <cellStyle name="Heading 4" xfId="28794" builtinId="19" hidden="1"/>
    <cellStyle name="Heading 4" xfId="28834" builtinId="19" hidden="1"/>
    <cellStyle name="Heading 4" xfId="28874" builtinId="19" hidden="1"/>
    <cellStyle name="Heading 4" xfId="28912" builtinId="19" hidden="1"/>
    <cellStyle name="Heading 4" xfId="28952" builtinId="19" hidden="1"/>
    <cellStyle name="Heading 4" xfId="28993" builtinId="19" hidden="1"/>
    <cellStyle name="Heading 4" xfId="29033" builtinId="19" hidden="1"/>
    <cellStyle name="Heading 4" xfId="29073" builtinId="19" hidden="1"/>
    <cellStyle name="Heading 4" xfId="29112" builtinId="19" hidden="1"/>
    <cellStyle name="Heading 4" xfId="29153" builtinId="19" hidden="1"/>
    <cellStyle name="Heading 4" xfId="29192" builtinId="19" hidden="1"/>
    <cellStyle name="Heading 4" xfId="29232" builtinId="19" hidden="1"/>
    <cellStyle name="Heading 4" xfId="29271" builtinId="19" hidden="1"/>
    <cellStyle name="Heading 4" xfId="29321" builtinId="19" hidden="1"/>
    <cellStyle name="Heading 4" xfId="29480" builtinId="19" hidden="1"/>
    <cellStyle name="Heading 4" xfId="29522" builtinId="19" hidden="1"/>
    <cellStyle name="Heading 4" xfId="29562" builtinId="19" hidden="1"/>
    <cellStyle name="Heading 4" xfId="29600" builtinId="19" hidden="1"/>
    <cellStyle name="Heading 4" xfId="29640" builtinId="19" hidden="1"/>
    <cellStyle name="Heading 4" xfId="29679" builtinId="19" hidden="1"/>
    <cellStyle name="Heading 4" xfId="29719" builtinId="19" hidden="1"/>
    <cellStyle name="Heading 4" xfId="29759" builtinId="19" hidden="1"/>
    <cellStyle name="Heading 4" xfId="29799" builtinId="19" hidden="1"/>
    <cellStyle name="Heading 4" xfId="29837" builtinId="19" hidden="1"/>
    <cellStyle name="Heading 4" xfId="29877" builtinId="19" hidden="1"/>
    <cellStyle name="Heading 4" xfId="29918" builtinId="19" hidden="1"/>
    <cellStyle name="Heading 4" xfId="29958" builtinId="19" hidden="1"/>
    <cellStyle name="Heading 4" xfId="29998" builtinId="19" hidden="1"/>
    <cellStyle name="Heading 4" xfId="30037" builtinId="19" hidden="1"/>
    <cellStyle name="Heading 4" xfId="30078" builtinId="19" hidden="1"/>
    <cellStyle name="Heading 4" xfId="30117" builtinId="19" hidden="1"/>
    <cellStyle name="Heading 4" xfId="30157" builtinId="19" hidden="1"/>
    <cellStyle name="Heading 4" xfId="30196" builtinId="19" hidden="1"/>
    <cellStyle name="Heading 4" xfId="29471" builtinId="19" hidden="1"/>
    <cellStyle name="Heading 4" xfId="29367" builtinId="19" hidden="1"/>
    <cellStyle name="Heading 4" xfId="30269" builtinId="19" hidden="1"/>
    <cellStyle name="Heading 4" xfId="30309" builtinId="19" hidden="1"/>
    <cellStyle name="Heading 4" xfId="30347" builtinId="19" hidden="1"/>
    <cellStyle name="Heading 4" xfId="30387" builtinId="19" hidden="1"/>
    <cellStyle name="Heading 4" xfId="30426" builtinId="19" hidden="1"/>
    <cellStyle name="Heading 4" xfId="30466" builtinId="19" hidden="1"/>
    <cellStyle name="Heading 4" xfId="30506" builtinId="19" hidden="1"/>
    <cellStyle name="Heading 4" xfId="30546" builtinId="19" hidden="1"/>
    <cellStyle name="Heading 4" xfId="30584" builtinId="19" hidden="1"/>
    <cellStyle name="Heading 4" xfId="30624" builtinId="19" hidden="1"/>
    <cellStyle name="Heading 4" xfId="30663" builtinId="19" hidden="1"/>
    <cellStyle name="Heading 4" xfId="30703" builtinId="19" hidden="1"/>
    <cellStyle name="Heading 4" xfId="30743" builtinId="19" hidden="1"/>
    <cellStyle name="Heading 4" xfId="30782" builtinId="19" hidden="1"/>
    <cellStyle name="Heading 4" xfId="30822" builtinId="19" hidden="1"/>
    <cellStyle name="Heading 4" xfId="30861" builtinId="19" hidden="1"/>
    <cellStyle name="Heading 4" xfId="30901" builtinId="19" hidden="1"/>
    <cellStyle name="Heading 4" xfId="30940" builtinId="19" hidden="1"/>
    <cellStyle name="Heading 4" xfId="29376" builtinId="19" hidden="1"/>
    <cellStyle name="Heading 4" xfId="29412" builtinId="19" hidden="1"/>
    <cellStyle name="Heading 4" xfId="30985" builtinId="19" hidden="1"/>
    <cellStyle name="Heading 4" xfId="31025" builtinId="19" hidden="1"/>
    <cellStyle name="Heading 4" xfId="31063" builtinId="19" hidden="1"/>
    <cellStyle name="Heading 4" xfId="31103" builtinId="19" hidden="1"/>
    <cellStyle name="Heading 4" xfId="31142" builtinId="19" hidden="1"/>
    <cellStyle name="Heading 4" xfId="31182" builtinId="19" hidden="1"/>
    <cellStyle name="Heading 4" xfId="31222" builtinId="19" hidden="1"/>
    <cellStyle name="Heading 4" xfId="31262" builtinId="19" hidden="1"/>
    <cellStyle name="Heading 4" xfId="31300" builtinId="19" hidden="1"/>
    <cellStyle name="Heading 4" xfId="31340" builtinId="19" hidden="1"/>
    <cellStyle name="Heading 4" xfId="31379" builtinId="19" hidden="1"/>
    <cellStyle name="Heading 4" xfId="31419" builtinId="19" hidden="1"/>
    <cellStyle name="Heading 4" xfId="31459" builtinId="19" hidden="1"/>
    <cellStyle name="Heading 4" xfId="31498" builtinId="19" hidden="1"/>
    <cellStyle name="Heading 4" xfId="31538" builtinId="19" hidden="1"/>
    <cellStyle name="Heading 4" xfId="31577" builtinId="19" hidden="1"/>
    <cellStyle name="Heading 4" xfId="31617" builtinId="19" hidden="1"/>
    <cellStyle name="Heading 4" xfId="31656" builtinId="19" hidden="1"/>
    <cellStyle name="Heading 4" xfId="28546" builtinId="19" hidden="1"/>
    <cellStyle name="Heading 4" xfId="28487" builtinId="19" hidden="1"/>
    <cellStyle name="Heading 4" xfId="31709" builtinId="19" hidden="1"/>
    <cellStyle name="Heading 4" xfId="31749" builtinId="19" hidden="1"/>
    <cellStyle name="Heading 4" xfId="31787" builtinId="19" hidden="1"/>
    <cellStyle name="Heading 4" xfId="31827" builtinId="19" hidden="1"/>
    <cellStyle name="Heading 4" xfId="31866" builtinId="19" hidden="1"/>
    <cellStyle name="Heading 4" xfId="31906" builtinId="19" hidden="1"/>
    <cellStyle name="Heading 4" xfId="31946" builtinId="19" hidden="1"/>
    <cellStyle name="Heading 4" xfId="31986" builtinId="19" hidden="1"/>
    <cellStyle name="Heading 4" xfId="32024" builtinId="19" hidden="1"/>
    <cellStyle name="Heading 4" xfId="32064" builtinId="19" hidden="1"/>
    <cellStyle name="Heading 4" xfId="32103" builtinId="19" hidden="1"/>
    <cellStyle name="Heading 4" xfId="32143" builtinId="19" hidden="1"/>
    <cellStyle name="Heading 4" xfId="32183" builtinId="19" hidden="1"/>
    <cellStyle name="Heading 4" xfId="32222" builtinId="19" hidden="1"/>
    <cellStyle name="Heading 4" xfId="32262" builtinId="19" hidden="1"/>
    <cellStyle name="Heading 4" xfId="32301" builtinId="19" hidden="1"/>
    <cellStyle name="Heading 4" xfId="32341" builtinId="19" hidden="1"/>
    <cellStyle name="Heading 4" xfId="32380" builtinId="19" hidden="1"/>
    <cellStyle name="Heading 4" xfId="32419" builtinId="19" hidden="1"/>
    <cellStyle name="Heading 4" xfId="32578" builtinId="19" hidden="1"/>
    <cellStyle name="Heading 4" xfId="32618" builtinId="19" hidden="1"/>
    <cellStyle name="Heading 4" xfId="32658" builtinId="19" hidden="1"/>
    <cellStyle name="Heading 4" xfId="32696" builtinId="19" hidden="1"/>
    <cellStyle name="Heading 4" xfId="32736" builtinId="19" hidden="1"/>
    <cellStyle name="Heading 4" xfId="32775" builtinId="19" hidden="1"/>
    <cellStyle name="Heading 4" xfId="32815" builtinId="19" hidden="1"/>
    <cellStyle name="Heading 4" xfId="32855" builtinId="19" hidden="1"/>
    <cellStyle name="Heading 4" xfId="32895" builtinId="19" hidden="1"/>
    <cellStyle name="Heading 4" xfId="32933" builtinId="19" hidden="1"/>
    <cellStyle name="Heading 4" xfId="32973" builtinId="19" hidden="1"/>
    <cellStyle name="Heading 4" xfId="33012" builtinId="19" hidden="1"/>
    <cellStyle name="Heading 4" xfId="33052" builtinId="19" hidden="1"/>
    <cellStyle name="Heading 4" xfId="33092" builtinId="19" hidden="1"/>
    <cellStyle name="Heading 4" xfId="33131" builtinId="19" hidden="1"/>
    <cellStyle name="Heading 4" xfId="33172" builtinId="19" hidden="1"/>
    <cellStyle name="Heading 4" xfId="33211" builtinId="19" hidden="1"/>
    <cellStyle name="Heading 4" xfId="33251" builtinId="19" hidden="1"/>
    <cellStyle name="Heading 4" xfId="33290" builtinId="19" hidden="1"/>
    <cellStyle name="Heading 4" xfId="32569" builtinId="19" hidden="1"/>
    <cellStyle name="Heading 4" xfId="32465" builtinId="19" hidden="1"/>
    <cellStyle name="Heading 4" xfId="33363" builtinId="19" hidden="1"/>
    <cellStyle name="Heading 4" xfId="33403" builtinId="19" hidden="1"/>
    <cellStyle name="Heading 4" xfId="33441" builtinId="19" hidden="1"/>
    <cellStyle name="Heading 4" xfId="33481" builtinId="19" hidden="1"/>
    <cellStyle name="Heading 4" xfId="33520" builtinId="19" hidden="1"/>
    <cellStyle name="Heading 4" xfId="33560" builtinId="19" hidden="1"/>
    <cellStyle name="Heading 4" xfId="33600" builtinId="19" hidden="1"/>
    <cellStyle name="Heading 4" xfId="33640" builtinId="19" hidden="1"/>
    <cellStyle name="Heading 4" xfId="33678" builtinId="19" hidden="1"/>
    <cellStyle name="Heading 4" xfId="33718" builtinId="19" hidden="1"/>
    <cellStyle name="Heading 4" xfId="33757" builtinId="19" hidden="1"/>
    <cellStyle name="Heading 4" xfId="33797" builtinId="19" hidden="1"/>
    <cellStyle name="Heading 4" xfId="33837" builtinId="19" hidden="1"/>
    <cellStyle name="Heading 4" xfId="33876" builtinId="19" hidden="1"/>
    <cellStyle name="Heading 4" xfId="33916" builtinId="19" hidden="1"/>
    <cellStyle name="Heading 4" xfId="33955" builtinId="19" hidden="1"/>
    <cellStyle name="Heading 4" xfId="33995" builtinId="19" hidden="1"/>
    <cellStyle name="Heading 4" xfId="34034" builtinId="19" hidden="1"/>
    <cellStyle name="Heading 4" xfId="32474" builtinId="19" hidden="1"/>
    <cellStyle name="Heading 4" xfId="32510" builtinId="19" hidden="1"/>
    <cellStyle name="Heading 4" xfId="34079" builtinId="19" hidden="1"/>
    <cellStyle name="Heading 4" xfId="34119" builtinId="19" hidden="1"/>
    <cellStyle name="Heading 4" xfId="34157" builtinId="19" hidden="1"/>
    <cellStyle name="Heading 4" xfId="34197" builtinId="19" hidden="1"/>
    <cellStyle name="Heading 4" xfId="34236" builtinId="19" hidden="1"/>
    <cellStyle name="Heading 4" xfId="34276" builtinId="19" hidden="1"/>
    <cellStyle name="Heading 4" xfId="34316" builtinId="19" hidden="1"/>
    <cellStyle name="Heading 4" xfId="34356" builtinId="19" hidden="1"/>
    <cellStyle name="Heading 4" xfId="34394" builtinId="19" hidden="1"/>
    <cellStyle name="Heading 4" xfId="34434" builtinId="19" hidden="1"/>
    <cellStyle name="Heading 4" xfId="34473" builtinId="19" hidden="1"/>
    <cellStyle name="Heading 4" xfId="34513" builtinId="19" hidden="1"/>
    <cellStyle name="Heading 4" xfId="34553" builtinId="19" hidden="1"/>
    <cellStyle name="Heading 4" xfId="34592" builtinId="19" hidden="1"/>
    <cellStyle name="Heading 4" xfId="34632" builtinId="19" hidden="1"/>
    <cellStyle name="Heading 4" xfId="34671" builtinId="19" hidden="1"/>
    <cellStyle name="Heading 4" xfId="34711" builtinId="19" hidden="1"/>
    <cellStyle name="Heading 4" xfId="34750" builtinId="19" hidden="1"/>
    <cellStyle name="Heading 4" xfId="28510" builtinId="19" hidden="1"/>
    <cellStyle name="Heading 4" xfId="34791" builtinId="19" hidden="1"/>
    <cellStyle name="Heading 4" xfId="34831" builtinId="19" hidden="1"/>
    <cellStyle name="Heading 4" xfId="34871" builtinId="19" hidden="1"/>
    <cellStyle name="Heading 4" xfId="34909" builtinId="19" hidden="1"/>
    <cellStyle name="Heading 4" xfId="34949" builtinId="19" hidden="1"/>
    <cellStyle name="Heading 4" xfId="34988" builtinId="19" hidden="1"/>
    <cellStyle name="Heading 4" xfId="35028" builtinId="19" hidden="1"/>
    <cellStyle name="Heading 4" xfId="35068" builtinId="19" hidden="1"/>
    <cellStyle name="Heading 4" xfId="35108" builtinId="19" hidden="1"/>
    <cellStyle name="Heading 4" xfId="35146" builtinId="19" hidden="1"/>
    <cellStyle name="Heading 4" xfId="35186" builtinId="19" hidden="1"/>
    <cellStyle name="Heading 4" xfId="35225" builtinId="19" hidden="1"/>
    <cellStyle name="Heading 4" xfId="35265" builtinId="19" hidden="1"/>
    <cellStyle name="Heading 4" xfId="35305" builtinId="19" hidden="1"/>
    <cellStyle name="Heading 4" xfId="35344" builtinId="19" hidden="1"/>
    <cellStyle name="Heading 4" xfId="35384" builtinId="19" hidden="1"/>
    <cellStyle name="Heading 4" xfId="35423" builtinId="19" hidden="1"/>
    <cellStyle name="Heading 4" xfId="35463" builtinId="19" hidden="1"/>
    <cellStyle name="Heading 4" xfId="35502" builtinId="19" hidden="1"/>
    <cellStyle name="Heading 4" xfId="35541" builtinId="19" hidden="1"/>
    <cellStyle name="Heading 4" xfId="35700" builtinId="19" hidden="1"/>
    <cellStyle name="Heading 4" xfId="35740" builtinId="19" hidden="1"/>
    <cellStyle name="Heading 4" xfId="35780" builtinId="19" hidden="1"/>
    <cellStyle name="Heading 4" xfId="35818" builtinId="19" hidden="1"/>
    <cellStyle name="Heading 4" xfId="35858" builtinId="19" hidden="1"/>
    <cellStyle name="Heading 4" xfId="35897" builtinId="19" hidden="1"/>
    <cellStyle name="Heading 4" xfId="35937" builtinId="19" hidden="1"/>
    <cellStyle name="Heading 4" xfId="35977" builtinId="19" hidden="1"/>
    <cellStyle name="Heading 4" xfId="36017" builtinId="19" hidden="1"/>
    <cellStyle name="Heading 4" xfId="36055" builtinId="19" hidden="1"/>
    <cellStyle name="Heading 4" xfId="36095" builtinId="19" hidden="1"/>
    <cellStyle name="Heading 4" xfId="36134" builtinId="19" hidden="1"/>
    <cellStyle name="Heading 4" xfId="36174" builtinId="19" hidden="1"/>
    <cellStyle name="Heading 4" xfId="36214" builtinId="19" hidden="1"/>
    <cellStyle name="Heading 4" xfId="36253" builtinId="19" hidden="1"/>
    <cellStyle name="Heading 4" xfId="36294" builtinId="19" hidden="1"/>
    <cellStyle name="Heading 4" xfId="36333" builtinId="19" hidden="1"/>
    <cellStyle name="Heading 4" xfId="36373" builtinId="19" hidden="1"/>
    <cellStyle name="Heading 4" xfId="36412" builtinId="19" hidden="1"/>
    <cellStyle name="Heading 4" xfId="35691" builtinId="19" hidden="1"/>
    <cellStyle name="Heading 4" xfId="35587" builtinId="19" hidden="1"/>
    <cellStyle name="Heading 4" xfId="36485" builtinId="19" hidden="1"/>
    <cellStyle name="Heading 4" xfId="36525" builtinId="19" hidden="1"/>
    <cellStyle name="Heading 4" xfId="36563" builtinId="19" hidden="1"/>
    <cellStyle name="Heading 4" xfId="36603" builtinId="19" hidden="1"/>
    <cellStyle name="Heading 4" xfId="36642" builtinId="19" hidden="1"/>
    <cellStyle name="Heading 4" xfId="36682" builtinId="19" hidden="1"/>
    <cellStyle name="Heading 4" xfId="36722" builtinId="19" hidden="1"/>
    <cellStyle name="Heading 4" xfId="36762" builtinId="19" hidden="1"/>
    <cellStyle name="Heading 4" xfId="36800" builtinId="19" hidden="1"/>
    <cellStyle name="Heading 4" xfId="36840" builtinId="19" hidden="1"/>
    <cellStyle name="Heading 4" xfId="36879" builtinId="19" hidden="1"/>
    <cellStyle name="Heading 4" xfId="36919" builtinId="19" hidden="1"/>
    <cellStyle name="Heading 4" xfId="36959" builtinId="19" hidden="1"/>
    <cellStyle name="Heading 4" xfId="36998" builtinId="19" hidden="1"/>
    <cellStyle name="Heading 4" xfId="37038" builtinId="19" hidden="1"/>
    <cellStyle name="Heading 4" xfId="37077" builtinId="19" hidden="1"/>
    <cellStyle name="Heading 4" xfId="37117" builtinId="19" hidden="1"/>
    <cellStyle name="Heading 4" xfId="37156" builtinId="19" hidden="1"/>
    <cellStyle name="Heading 4" xfId="35596" builtinId="19" hidden="1"/>
    <cellStyle name="Heading 4" xfId="35632" builtinId="19" hidden="1"/>
    <cellStyle name="Heading 4" xfId="37201" builtinId="19" hidden="1"/>
    <cellStyle name="Heading 4" xfId="37241" builtinId="19" hidden="1"/>
    <cellStyle name="Heading 4" xfId="37279" builtinId="19" hidden="1"/>
    <cellStyle name="Heading 4" xfId="37319" builtinId="19" hidden="1"/>
    <cellStyle name="Heading 4" xfId="37358" builtinId="19" hidden="1"/>
    <cellStyle name="Heading 4" xfId="37398" builtinId="19" hidden="1"/>
    <cellStyle name="Heading 4" xfId="37438" builtinId="19" hidden="1"/>
    <cellStyle name="Heading 4" xfId="37478" builtinId="19" hidden="1"/>
    <cellStyle name="Heading 4" xfId="37516" builtinId="19" hidden="1"/>
    <cellStyle name="Heading 4" xfId="37556" builtinId="19" hidden="1"/>
    <cellStyle name="Heading 4" xfId="37595" builtinId="19" hidden="1"/>
    <cellStyle name="Heading 4" xfId="37635" builtinId="19" hidden="1"/>
    <cellStyle name="Heading 4" xfId="37675" builtinId="19" hidden="1"/>
    <cellStyle name="Heading 4" xfId="37714" builtinId="19" hidden="1"/>
    <cellStyle name="Heading 4" xfId="37754" builtinId="19" hidden="1"/>
    <cellStyle name="Heading 4" xfId="37793" builtinId="19" hidden="1"/>
    <cellStyle name="Heading 4" xfId="37833" builtinId="19" hidden="1"/>
    <cellStyle name="Heading 4" xfId="37872" builtinId="19" hidden="1"/>
    <cellStyle name="Heading 4" xfId="37911" builtinId="19" hidden="1"/>
    <cellStyle name="Heading 4" xfId="37951" builtinId="19" hidden="1"/>
    <cellStyle name="Heading 4" xfId="37991" builtinId="19" hidden="1"/>
    <cellStyle name="Heading 4" xfId="38031" builtinId="19" hidden="1"/>
    <cellStyle name="Heading 4" xfId="38069" builtinId="19" hidden="1"/>
    <cellStyle name="Heading 4" xfId="38109" builtinId="19" hidden="1"/>
    <cellStyle name="Heading 4" xfId="38148" builtinId="19" hidden="1"/>
    <cellStyle name="Heading 4" xfId="38188" builtinId="19" hidden="1"/>
    <cellStyle name="Heading 4" xfId="38228" builtinId="19" hidden="1"/>
    <cellStyle name="Heading 4" xfId="38268" builtinId="19" hidden="1"/>
    <cellStyle name="Heading 4" xfId="38306" builtinId="19" hidden="1"/>
    <cellStyle name="Heading 4" xfId="38346" builtinId="19" hidden="1"/>
    <cellStyle name="Heading 4" xfId="38385" builtinId="19" hidden="1"/>
    <cellStyle name="Heading 4" xfId="38425" builtinId="19" hidden="1"/>
    <cellStyle name="Heading 4" xfId="38465" builtinId="19" hidden="1"/>
    <cellStyle name="Heading 4" xfId="38504" builtinId="19" hidden="1"/>
    <cellStyle name="Heading 4" xfId="38544" builtinId="19" hidden="1"/>
    <cellStyle name="Heading 4" xfId="38583" builtinId="19" hidden="1"/>
    <cellStyle name="Heading 4" xfId="38623" builtinId="19" hidden="1"/>
    <cellStyle name="Heading 4" xfId="38662" builtinId="19" hidden="1"/>
    <cellStyle name="Heading 4" xfId="38701" builtinId="19" hidden="1"/>
    <cellStyle name="Heading 4" xfId="38860" builtinId="19" hidden="1"/>
    <cellStyle name="Heading 4" xfId="38900" builtinId="19" hidden="1"/>
    <cellStyle name="Heading 4" xfId="38940" builtinId="19" hidden="1"/>
    <cellStyle name="Heading 4" xfId="38978" builtinId="19" hidden="1"/>
    <cellStyle name="Heading 4" xfId="39018" builtinId="19" hidden="1"/>
    <cellStyle name="Heading 4" xfId="39057" builtinId="19" hidden="1"/>
    <cellStyle name="Heading 4" xfId="39097" builtinId="19" hidden="1"/>
    <cellStyle name="Heading 4" xfId="39137" builtinId="19" hidden="1"/>
    <cellStyle name="Heading 4" xfId="39177" builtinId="19" hidden="1"/>
    <cellStyle name="Heading 4" xfId="39215" builtinId="19" hidden="1"/>
    <cellStyle name="Heading 4" xfId="39255" builtinId="19" hidden="1"/>
    <cellStyle name="Heading 4" xfId="39294" builtinId="19" hidden="1"/>
    <cellStyle name="Heading 4" xfId="39334" builtinId="19" hidden="1"/>
    <cellStyle name="Heading 4" xfId="39374" builtinId="19" hidden="1"/>
    <cellStyle name="Heading 4" xfId="39413" builtinId="19" hidden="1"/>
    <cellStyle name="Heading 4" xfId="39454" builtinId="19" hidden="1"/>
    <cellStyle name="Heading 4" xfId="39493" builtinId="19" hidden="1"/>
    <cellStyle name="Heading 4" xfId="39533" builtinId="19" hidden="1"/>
    <cellStyle name="Heading 4" xfId="39572" builtinId="19" hidden="1"/>
    <cellStyle name="Heading 4" xfId="38851" builtinId="19" hidden="1"/>
    <cellStyle name="Heading 4" xfId="38747" builtinId="19" hidden="1"/>
    <cellStyle name="Heading 4" xfId="39645" builtinId="19" hidden="1"/>
    <cellStyle name="Heading 4" xfId="39685" builtinId="19" hidden="1"/>
    <cellStyle name="Heading 4" xfId="39723" builtinId="19" hidden="1"/>
    <cellStyle name="Heading 4" xfId="39763" builtinId="19" hidden="1"/>
    <cellStyle name="Heading 4" xfId="39802" builtinId="19" hidden="1"/>
    <cellStyle name="Heading 4" xfId="39842" builtinId="19" hidden="1"/>
    <cellStyle name="Heading 4" xfId="39882" builtinId="19" hidden="1"/>
    <cellStyle name="Heading 4" xfId="39922" builtinId="19" hidden="1"/>
    <cellStyle name="Heading 4" xfId="39960" builtinId="19" hidden="1"/>
    <cellStyle name="Heading 4" xfId="40000" builtinId="19" hidden="1"/>
    <cellStyle name="Heading 4" xfId="40039" builtinId="19" hidden="1"/>
    <cellStyle name="Heading 4" xfId="40079" builtinId="19" hidden="1"/>
    <cellStyle name="Heading 4" xfId="40119" builtinId="19" hidden="1"/>
    <cellStyle name="Heading 4" xfId="40158" builtinId="19" hidden="1"/>
    <cellStyle name="Heading 4" xfId="40198" builtinId="19" hidden="1"/>
    <cellStyle name="Heading 4" xfId="40237" builtinId="19" hidden="1"/>
    <cellStyle name="Heading 4" xfId="40277" builtinId="19" hidden="1"/>
    <cellStyle name="Heading 4" xfId="40316" builtinId="19" hidden="1"/>
    <cellStyle name="Heading 4" xfId="38756" builtinId="19" hidden="1"/>
    <cellStyle name="Heading 4" xfId="38792" builtinId="19" hidden="1"/>
    <cellStyle name="Heading 4" xfId="40361" builtinId="19" hidden="1"/>
    <cellStyle name="Heading 4" xfId="40401" builtinId="19" hidden="1"/>
    <cellStyle name="Heading 4" xfId="40439" builtinId="19" hidden="1"/>
    <cellStyle name="Heading 4" xfId="40479" builtinId="19" hidden="1"/>
    <cellStyle name="Heading 4" xfId="40518" builtinId="19" hidden="1"/>
    <cellStyle name="Heading 4" xfId="40558" builtinId="19" hidden="1"/>
    <cellStyle name="Heading 4" xfId="40598" builtinId="19" hidden="1"/>
    <cellStyle name="Heading 4" xfId="40638" builtinId="19" hidden="1"/>
    <cellStyle name="Heading 4" xfId="40676" builtinId="19" hidden="1"/>
    <cellStyle name="Heading 4" xfId="40716" builtinId="19" hidden="1"/>
    <cellStyle name="Heading 4" xfId="40755" builtinId="19" hidden="1"/>
    <cellStyle name="Heading 4" xfId="40795" builtinId="19" hidden="1"/>
    <cellStyle name="Heading 4" xfId="40835" builtinId="19" hidden="1"/>
    <cellStyle name="Heading 4" xfId="40874" builtinId="19" hidden="1"/>
    <cellStyle name="Heading 4" xfId="40914" builtinId="19" hidden="1"/>
    <cellStyle name="Heading 4" xfId="40953" builtinId="19" hidden="1"/>
    <cellStyle name="Heading 4" xfId="40993" builtinId="19" hidden="1"/>
    <cellStyle name="Heading 4" xfId="41032" builtinId="19" hidden="1"/>
    <cellStyle name="Heading 4" xfId="41092" builtinId="19" hidden="1"/>
    <cellStyle name="Heading 4" xfId="41150" builtinId="19" hidden="1"/>
    <cellStyle name="Heading 4" xfId="41190" builtinId="19" hidden="1"/>
    <cellStyle name="Heading 4" xfId="41230" builtinId="19" hidden="1"/>
    <cellStyle name="Heading 4" xfId="41268" builtinId="19" hidden="1"/>
    <cellStyle name="Heading 4" xfId="41308" builtinId="19" hidden="1"/>
    <cellStyle name="Heading 4" xfId="41347" builtinId="19" hidden="1"/>
    <cellStyle name="Heading 4" xfId="41387" builtinId="19" hidden="1"/>
    <cellStyle name="Heading 4" xfId="41427" builtinId="19" hidden="1"/>
    <cellStyle name="Heading 4" xfId="41467" builtinId="19" hidden="1"/>
    <cellStyle name="Heading 4" xfId="41505" builtinId="19" hidden="1"/>
    <cellStyle name="Heading 4" xfId="41545" builtinId="19" hidden="1"/>
    <cellStyle name="Heading 4" xfId="41584" builtinId="19" hidden="1"/>
    <cellStyle name="Heading 4" xfId="41624" builtinId="19" hidden="1"/>
    <cellStyle name="Heading 4" xfId="41664" builtinId="19" hidden="1"/>
    <cellStyle name="Heading 4" xfId="41703" builtinId="19" hidden="1"/>
    <cellStyle name="Heading 4" xfId="41743" builtinId="19" hidden="1"/>
    <cellStyle name="Heading 4" xfId="41782" builtinId="19" hidden="1"/>
    <cellStyle name="Heading 4" xfId="41822" builtinId="19" hidden="1"/>
    <cellStyle name="Heading 4" xfId="41861" builtinId="19" hidden="1"/>
    <cellStyle name="Heading 4" xfId="41143" builtinId="19" hidden="1"/>
    <cellStyle name="Heading 4" xfId="41901" builtinId="19" hidden="1"/>
    <cellStyle name="Heading 4" xfId="41941" builtinId="19" hidden="1"/>
    <cellStyle name="Heading 4" xfId="41981" builtinId="19" hidden="1"/>
    <cellStyle name="Heading 4" xfId="42019" builtinId="19" hidden="1"/>
    <cellStyle name="Heading 4" xfId="42059" builtinId="19" hidden="1"/>
    <cellStyle name="Heading 4" xfId="42098" builtinId="19" hidden="1"/>
    <cellStyle name="Heading 4" xfId="42138" builtinId="19" hidden="1"/>
    <cellStyle name="Heading 4" xfId="42178" builtinId="19" hidden="1"/>
    <cellStyle name="Heading 4" xfId="42218" builtinId="19" hidden="1"/>
    <cellStyle name="Heading 4" xfId="42256" builtinId="19" hidden="1"/>
    <cellStyle name="Heading 4" xfId="42296" builtinId="19" hidden="1"/>
    <cellStyle name="Heading 4" xfId="42335" builtinId="19" hidden="1"/>
    <cellStyle name="Heading 4" xfId="42375" builtinId="19" hidden="1"/>
    <cellStyle name="Heading 4" xfId="42415" builtinId="19" hidden="1"/>
    <cellStyle name="Heading 4" xfId="42454" builtinId="19" hidden="1"/>
    <cellStyle name="Heading 4" xfId="42494" builtinId="19" hidden="1"/>
    <cellStyle name="Heading 4" xfId="42533" builtinId="19" hidden="1"/>
    <cellStyle name="Heading 4" xfId="42573" builtinId="19" hidden="1"/>
    <cellStyle name="Heading 4" xfId="42612" builtinId="19" hidden="1"/>
    <cellStyle name="Heading 4" xfId="42676" builtinId="19" hidden="1"/>
    <cellStyle name="Heading 4" xfId="42730" builtinId="19" hidden="1"/>
    <cellStyle name="Heading 4" xfId="42770" builtinId="19" hidden="1"/>
    <cellStyle name="Heading 4" xfId="42810" builtinId="19" hidden="1"/>
    <cellStyle name="Heading 4" xfId="42848" builtinId="19" hidden="1"/>
    <cellStyle name="Heading 4" xfId="42888" builtinId="19" hidden="1"/>
    <cellStyle name="Heading 4" xfId="42927" builtinId="19" hidden="1"/>
    <cellStyle name="Heading 4" xfId="42967" builtinId="19" hidden="1"/>
    <cellStyle name="Heading 4" xfId="43007" builtinId="19" hidden="1"/>
    <cellStyle name="Heading 4" xfId="43047" builtinId="19" hidden="1"/>
    <cellStyle name="Heading 4" xfId="43085" builtinId="19" hidden="1"/>
    <cellStyle name="Heading 4" xfId="43125" builtinId="19" hidden="1"/>
    <cellStyle name="Heading 4" xfId="43164" builtinId="19" hidden="1"/>
    <cellStyle name="Heading 4" xfId="43204" builtinId="19" hidden="1"/>
    <cellStyle name="Heading 4" xfId="43244" builtinId="19" hidden="1"/>
    <cellStyle name="Heading 4" xfId="43283" builtinId="19" hidden="1"/>
    <cellStyle name="Heading 4" xfId="43323" builtinId="19" hidden="1"/>
    <cellStyle name="Heading 4" xfId="43362" builtinId="19" hidden="1"/>
    <cellStyle name="Heading 4" xfId="43402" builtinId="19" hidden="1"/>
    <cellStyle name="Heading 4" xfId="43441" builtinId="19" hidden="1"/>
    <cellStyle name="Heading 4" xfId="42722" builtinId="19" hidden="1"/>
    <cellStyle name="Heading 4" xfId="43481" builtinId="19" hidden="1"/>
    <cellStyle name="Heading 4" xfId="43521" builtinId="19" hidden="1"/>
    <cellStyle name="Heading 4" xfId="43561" builtinId="19" hidden="1"/>
    <cellStyle name="Heading 4" xfId="43599" builtinId="19" hidden="1"/>
    <cellStyle name="Heading 4" xfId="43639" builtinId="19" hidden="1"/>
    <cellStyle name="Heading 4" xfId="43678" builtinId="19" hidden="1"/>
    <cellStyle name="Heading 4" xfId="43718" builtinId="19" hidden="1"/>
    <cellStyle name="Heading 4" xfId="43758" builtinId="19" hidden="1"/>
    <cellStyle name="Heading 4" xfId="43798" builtinId="19" hidden="1"/>
    <cellStyle name="Heading 4" xfId="43836" builtinId="19" hidden="1"/>
    <cellStyle name="Heading 4" xfId="43876" builtinId="19" hidden="1"/>
    <cellStyle name="Heading 4" xfId="43915" builtinId="19" hidden="1"/>
    <cellStyle name="Heading 4" xfId="43955" builtinId="19" hidden="1"/>
    <cellStyle name="Heading 4" xfId="43995" builtinId="19" hidden="1"/>
    <cellStyle name="Heading 4" xfId="44034" builtinId="19" hidden="1"/>
    <cellStyle name="Heading 4" xfId="44074" builtinId="19" hidden="1"/>
    <cellStyle name="Heading 4" xfId="44113" builtinId="19" hidden="1"/>
    <cellStyle name="Heading 4" xfId="44153" builtinId="19" hidden="1"/>
    <cellStyle name="Heading 4" xfId="44192" builtinId="19" hidden="1"/>
    <cellStyle name="Heading 4" xfId="44256" builtinId="19" hidden="1"/>
    <cellStyle name="Heading 4" xfId="44310" builtinId="19" hidden="1"/>
    <cellStyle name="Heading 4" xfId="44350" builtinId="19" hidden="1"/>
    <cellStyle name="Heading 4" xfId="44390" builtinId="19" hidden="1"/>
    <cellStyle name="Heading 4" xfId="44428" builtinId="19" hidden="1"/>
    <cellStyle name="Heading 4" xfId="44468" builtinId="19" hidden="1"/>
    <cellStyle name="Heading 4" xfId="44507" builtinId="19" hidden="1"/>
    <cellStyle name="Heading 4" xfId="44547" builtinId="19" hidden="1"/>
    <cellStyle name="Heading 4" xfId="44587" builtinId="19" hidden="1"/>
    <cellStyle name="Heading 4" xfId="44627" builtinId="19" hidden="1"/>
    <cellStyle name="Heading 4" xfId="44665" builtinId="19" hidden="1"/>
    <cellStyle name="Heading 4" xfId="44705" builtinId="19" hidden="1"/>
    <cellStyle name="Heading 4" xfId="44744" builtinId="19" hidden="1"/>
    <cellStyle name="Heading 4" xfId="44784" builtinId="19" hidden="1"/>
    <cellStyle name="Heading 4" xfId="44824" builtinId="19" hidden="1"/>
    <cellStyle name="Heading 4" xfId="44863" builtinId="19" hidden="1"/>
    <cellStyle name="Heading 4" xfId="44903" builtinId="19" hidden="1"/>
    <cellStyle name="Heading 4" xfId="44942" builtinId="19" hidden="1"/>
    <cellStyle name="Heading 4" xfId="44982" builtinId="19" hidden="1"/>
    <cellStyle name="Heading 4" xfId="45021" builtinId="19" hidden="1"/>
    <cellStyle name="Heading 4" xfId="44302" builtinId="19" hidden="1"/>
    <cellStyle name="Heading 4" xfId="45061" builtinId="19" hidden="1"/>
    <cellStyle name="Heading 4" xfId="45101" builtinId="19" hidden="1"/>
    <cellStyle name="Heading 4" xfId="45141" builtinId="19" hidden="1"/>
    <cellStyle name="Heading 4" xfId="45179" builtinId="19" hidden="1"/>
    <cellStyle name="Heading 4" xfId="45219" builtinId="19" hidden="1"/>
    <cellStyle name="Heading 4" xfId="45258" builtinId="19" hidden="1"/>
    <cellStyle name="Heading 4" xfId="45298" builtinId="19" hidden="1"/>
    <cellStyle name="Heading 4" xfId="45338" builtinId="19" hidden="1"/>
    <cellStyle name="Heading 4" xfId="45378" builtinId="19" hidden="1"/>
    <cellStyle name="Heading 4" xfId="45416" builtinId="19" hidden="1"/>
    <cellStyle name="Heading 4" xfId="45456" builtinId="19" hidden="1"/>
    <cellStyle name="Heading 4" xfId="45495" builtinId="19" hidden="1"/>
    <cellStyle name="Heading 4" xfId="45535" builtinId="19" hidden="1"/>
    <cellStyle name="Heading 4" xfId="45575" builtinId="19" hidden="1"/>
    <cellStyle name="Heading 4" xfId="45614" builtinId="19" hidden="1"/>
    <cellStyle name="Heading 4" xfId="45654" builtinId="19" hidden="1"/>
    <cellStyle name="Heading 4" xfId="45693" builtinId="19" hidden="1"/>
    <cellStyle name="Heading 4" xfId="45733" builtinId="19" hidden="1"/>
    <cellStyle name="Heading 4" xfId="45772" builtinId="19" hidden="1"/>
    <cellStyle name="Hyperlink" xfId="45951" builtinId="8" hidden="1"/>
    <cellStyle name="Hyperlink" xfId="45952" builtinId="8"/>
    <cellStyle name="Input" xfId="9" builtinId="20" hidden="1"/>
    <cellStyle name="Input" xfId="66" builtinId="20" hidden="1"/>
    <cellStyle name="Input" xfId="78" builtinId="20" hidden="1"/>
    <cellStyle name="Input" xfId="115" builtinId="20" hidden="1"/>
    <cellStyle name="Input" xfId="153" builtinId="20" hidden="1"/>
    <cellStyle name="Input" xfId="193" builtinId="20" hidden="1"/>
    <cellStyle name="Input" xfId="232" builtinId="20" hidden="1"/>
    <cellStyle name="Input" xfId="272" builtinId="20" hidden="1"/>
    <cellStyle name="Input" xfId="312" builtinId="20" hidden="1"/>
    <cellStyle name="Input" xfId="352" builtinId="20" hidden="1"/>
    <cellStyle name="Input" xfId="390" builtinId="20" hidden="1"/>
    <cellStyle name="Input" xfId="430" builtinId="20" hidden="1"/>
    <cellStyle name="Input" xfId="469" builtinId="20" hidden="1"/>
    <cellStyle name="Input" xfId="509" builtinId="20" hidden="1"/>
    <cellStyle name="Input" xfId="549" builtinId="20" hidden="1"/>
    <cellStyle name="Input" xfId="588" builtinId="20" hidden="1"/>
    <cellStyle name="Input" xfId="628" builtinId="20" hidden="1"/>
    <cellStyle name="Input" xfId="667" builtinId="20" hidden="1"/>
    <cellStyle name="Input" xfId="707" builtinId="20" hidden="1"/>
    <cellStyle name="Input" xfId="746" builtinId="20" hidden="1"/>
    <cellStyle name="Input" xfId="785" builtinId="20" hidden="1"/>
    <cellStyle name="Input" xfId="944" builtinId="20" hidden="1"/>
    <cellStyle name="Input" xfId="984" builtinId="20" hidden="1"/>
    <cellStyle name="Input" xfId="1024" builtinId="20" hidden="1"/>
    <cellStyle name="Input" xfId="1062" builtinId="20" hidden="1"/>
    <cellStyle name="Input" xfId="1102" builtinId="20" hidden="1"/>
    <cellStyle name="Input" xfId="1141" builtinId="20" hidden="1"/>
    <cellStyle name="Input" xfId="1181" builtinId="20" hidden="1"/>
    <cellStyle name="Input" xfId="1221" builtinId="20" hidden="1"/>
    <cellStyle name="Input" xfId="1261" builtinId="20" hidden="1"/>
    <cellStyle name="Input" xfId="1299" builtinId="20" hidden="1"/>
    <cellStyle name="Input" xfId="1339" builtinId="20" hidden="1"/>
    <cellStyle name="Input" xfId="1378" builtinId="20" hidden="1"/>
    <cellStyle name="Input" xfId="1418" builtinId="20" hidden="1"/>
    <cellStyle name="Input" xfId="1458" builtinId="20" hidden="1"/>
    <cellStyle name="Input" xfId="1497" builtinId="20" hidden="1"/>
    <cellStyle name="Input" xfId="1538" builtinId="20" hidden="1"/>
    <cellStyle name="Input" xfId="1577" builtinId="20" hidden="1"/>
    <cellStyle name="Input" xfId="1617" builtinId="20" hidden="1"/>
    <cellStyle name="Input" xfId="1656" builtinId="20" hidden="1"/>
    <cellStyle name="Input" xfId="927" builtinId="20" hidden="1"/>
    <cellStyle name="Input" xfId="823" builtinId="20" hidden="1"/>
    <cellStyle name="Input" xfId="1729" builtinId="20" hidden="1"/>
    <cellStyle name="Input" xfId="1769" builtinId="20" hidden="1"/>
    <cellStyle name="Input" xfId="1807" builtinId="20" hidden="1"/>
    <cellStyle name="Input" xfId="1847" builtinId="20" hidden="1"/>
    <cellStyle name="Input" xfId="1886" builtinId="20" hidden="1"/>
    <cellStyle name="Input" xfId="1926" builtinId="20" hidden="1"/>
    <cellStyle name="Input" xfId="1966" builtinId="20" hidden="1"/>
    <cellStyle name="Input" xfId="2006" builtinId="20" hidden="1"/>
    <cellStyle name="Input" xfId="2044" builtinId="20" hidden="1"/>
    <cellStyle name="Input" xfId="2084" builtinId="20" hidden="1"/>
    <cellStyle name="Input" xfId="2123" builtinId="20" hidden="1"/>
    <cellStyle name="Input" xfId="2163" builtinId="20" hidden="1"/>
    <cellStyle name="Input" xfId="2203" builtinId="20" hidden="1"/>
    <cellStyle name="Input" xfId="2242" builtinId="20" hidden="1"/>
    <cellStyle name="Input" xfId="2282" builtinId="20" hidden="1"/>
    <cellStyle name="Input" xfId="2321" builtinId="20" hidden="1"/>
    <cellStyle name="Input" xfId="2361" builtinId="20" hidden="1"/>
    <cellStyle name="Input" xfId="2400" builtinId="20" hidden="1"/>
    <cellStyle name="Input" xfId="840" builtinId="20" hidden="1"/>
    <cellStyle name="Input" xfId="876" builtinId="20" hidden="1"/>
    <cellStyle name="Input" xfId="2445" builtinId="20" hidden="1"/>
    <cellStyle name="Input" xfId="2485" builtinId="20" hidden="1"/>
    <cellStyle name="Input" xfId="2523" builtinId="20" hidden="1"/>
    <cellStyle name="Input" xfId="2563" builtinId="20" hidden="1"/>
    <cellStyle name="Input" xfId="2602" builtinId="20" hidden="1"/>
    <cellStyle name="Input" xfId="2642" builtinId="20" hidden="1"/>
    <cellStyle name="Input" xfId="2682" builtinId="20" hidden="1"/>
    <cellStyle name="Input" xfId="2722" builtinId="20" hidden="1"/>
    <cellStyle name="Input" xfId="2760" builtinId="20" hidden="1"/>
    <cellStyle name="Input" xfId="2800" builtinId="20" hidden="1"/>
    <cellStyle name="Input" xfId="2839" builtinId="20" hidden="1"/>
    <cellStyle name="Input" xfId="2879" builtinId="20" hidden="1"/>
    <cellStyle name="Input" xfId="2919" builtinId="20" hidden="1"/>
    <cellStyle name="Input" xfId="2958" builtinId="20" hidden="1"/>
    <cellStyle name="Input" xfId="2998" builtinId="20" hidden="1"/>
    <cellStyle name="Input" xfId="3037" builtinId="20" hidden="1"/>
    <cellStyle name="Input" xfId="3077" builtinId="20" hidden="1"/>
    <cellStyle name="Input" xfId="3116" builtinId="20" hidden="1"/>
    <cellStyle name="Input" xfId="3155" builtinId="20" hidden="1"/>
    <cellStyle name="Input" xfId="3348" builtinId="20" hidden="1"/>
    <cellStyle name="Input" xfId="3392" builtinId="20" hidden="1"/>
    <cellStyle name="Input" xfId="3432" builtinId="20" hidden="1"/>
    <cellStyle name="Input" xfId="3470" builtinId="20" hidden="1"/>
    <cellStyle name="Input" xfId="3510" builtinId="20" hidden="1"/>
    <cellStyle name="Input" xfId="3549" builtinId="20" hidden="1"/>
    <cellStyle name="Input" xfId="3589" builtinId="20" hidden="1"/>
    <cellStyle name="Input" xfId="3629" builtinId="20" hidden="1"/>
    <cellStyle name="Input" xfId="3669" builtinId="20" hidden="1"/>
    <cellStyle name="Input" xfId="3707" builtinId="20" hidden="1"/>
    <cellStyle name="Input" xfId="3747" builtinId="20" hidden="1"/>
    <cellStyle name="Input" xfId="3790" builtinId="20" hidden="1"/>
    <cellStyle name="Input" xfId="3830" builtinId="20" hidden="1"/>
    <cellStyle name="Input" xfId="3870" builtinId="20" hidden="1"/>
    <cellStyle name="Input" xfId="3909" builtinId="20" hidden="1"/>
    <cellStyle name="Input" xfId="3950" builtinId="20" hidden="1"/>
    <cellStyle name="Input" xfId="3989" builtinId="20" hidden="1"/>
    <cellStyle name="Input" xfId="4029" builtinId="20" hidden="1"/>
    <cellStyle name="Input" xfId="4068" builtinId="20" hidden="1"/>
    <cellStyle name="Input" xfId="4125" builtinId="20" hidden="1"/>
    <cellStyle name="Input" xfId="4284" builtinId="20" hidden="1"/>
    <cellStyle name="Input" xfId="4328" builtinId="20" hidden="1"/>
    <cellStyle name="Input" xfId="4368" builtinId="20" hidden="1"/>
    <cellStyle name="Input" xfId="4406" builtinId="20" hidden="1"/>
    <cellStyle name="Input" xfId="4446" builtinId="20" hidden="1"/>
    <cellStyle name="Input" xfId="4485" builtinId="20" hidden="1"/>
    <cellStyle name="Input" xfId="4525" builtinId="20" hidden="1"/>
    <cellStyle name="Input" xfId="4565" builtinId="20" hidden="1"/>
    <cellStyle name="Input" xfId="4605" builtinId="20" hidden="1"/>
    <cellStyle name="Input" xfId="4643" builtinId="20" hidden="1"/>
    <cellStyle name="Input" xfId="4683" builtinId="20" hidden="1"/>
    <cellStyle name="Input" xfId="4726" builtinId="20" hidden="1"/>
    <cellStyle name="Input" xfId="4766" builtinId="20" hidden="1"/>
    <cellStyle name="Input" xfId="4806" builtinId="20" hidden="1"/>
    <cellStyle name="Input" xfId="4845" builtinId="20" hidden="1"/>
    <cellStyle name="Input" xfId="4886" builtinId="20" hidden="1"/>
    <cellStyle name="Input" xfId="4925" builtinId="20" hidden="1"/>
    <cellStyle name="Input" xfId="4965" builtinId="20" hidden="1"/>
    <cellStyle name="Input" xfId="5004" builtinId="20" hidden="1"/>
    <cellStyle name="Input" xfId="4267" builtinId="20" hidden="1"/>
    <cellStyle name="Input" xfId="4163" builtinId="20" hidden="1"/>
    <cellStyle name="Input" xfId="5077" builtinId="20" hidden="1"/>
    <cellStyle name="Input" xfId="5117" builtinId="20" hidden="1"/>
    <cellStyle name="Input" xfId="5155" builtinId="20" hidden="1"/>
    <cellStyle name="Input" xfId="5195" builtinId="20" hidden="1"/>
    <cellStyle name="Input" xfId="5234" builtinId="20" hidden="1"/>
    <cellStyle name="Input" xfId="5274" builtinId="20" hidden="1"/>
    <cellStyle name="Input" xfId="5314" builtinId="20" hidden="1"/>
    <cellStyle name="Input" xfId="5354" builtinId="20" hidden="1"/>
    <cellStyle name="Input" xfId="5392" builtinId="20" hidden="1"/>
    <cellStyle name="Input" xfId="5432" builtinId="20" hidden="1"/>
    <cellStyle name="Input" xfId="5471" builtinId="20" hidden="1"/>
    <cellStyle name="Input" xfId="5511" builtinId="20" hidden="1"/>
    <cellStyle name="Input" xfId="5551" builtinId="20" hidden="1"/>
    <cellStyle name="Input" xfId="5590" builtinId="20" hidden="1"/>
    <cellStyle name="Input" xfId="5630" builtinId="20" hidden="1"/>
    <cellStyle name="Input" xfId="5669" builtinId="20" hidden="1"/>
    <cellStyle name="Input" xfId="5709" builtinId="20" hidden="1"/>
    <cellStyle name="Input" xfId="5748" builtinId="20" hidden="1"/>
    <cellStyle name="Input" xfId="4180" builtinId="20" hidden="1"/>
    <cellStyle name="Input" xfId="4216" builtinId="20" hidden="1"/>
    <cellStyle name="Input" xfId="5793" builtinId="20" hidden="1"/>
    <cellStyle name="Input" xfId="5833" builtinId="20" hidden="1"/>
    <cellStyle name="Input" xfId="5871" builtinId="20" hidden="1"/>
    <cellStyle name="Input" xfId="5911" builtinId="20" hidden="1"/>
    <cellStyle name="Input" xfId="5950" builtinId="20" hidden="1"/>
    <cellStyle name="Input" xfId="5990" builtinId="20" hidden="1"/>
    <cellStyle name="Input" xfId="6030" builtinId="20" hidden="1"/>
    <cellStyle name="Input" xfId="6070" builtinId="20" hidden="1"/>
    <cellStyle name="Input" xfId="6108" builtinId="20" hidden="1"/>
    <cellStyle name="Input" xfId="6148" builtinId="20" hidden="1"/>
    <cellStyle name="Input" xfId="6187" builtinId="20" hidden="1"/>
    <cellStyle name="Input" xfId="6227" builtinId="20" hidden="1"/>
    <cellStyle name="Input" xfId="6267" builtinId="20" hidden="1"/>
    <cellStyle name="Input" xfId="6306" builtinId="20" hidden="1"/>
    <cellStyle name="Input" xfId="6346" builtinId="20" hidden="1"/>
    <cellStyle name="Input" xfId="6385" builtinId="20" hidden="1"/>
    <cellStyle name="Input" xfId="6425" builtinId="20" hidden="1"/>
    <cellStyle name="Input" xfId="6464" builtinId="20" hidden="1"/>
    <cellStyle name="Input" xfId="3331" builtinId="20" hidden="1"/>
    <cellStyle name="Input" xfId="3203" builtinId="20" hidden="1"/>
    <cellStyle name="Input" xfId="6519" builtinId="20" hidden="1"/>
    <cellStyle name="Input" xfId="6559" builtinId="20" hidden="1"/>
    <cellStyle name="Input" xfId="6597" builtinId="20" hidden="1"/>
    <cellStyle name="Input" xfId="6637" builtinId="20" hidden="1"/>
    <cellStyle name="Input" xfId="6676" builtinId="20" hidden="1"/>
    <cellStyle name="Input" xfId="6716" builtinId="20" hidden="1"/>
    <cellStyle name="Input" xfId="6756" builtinId="20" hidden="1"/>
    <cellStyle name="Input" xfId="6796" builtinId="20" hidden="1"/>
    <cellStyle name="Input" xfId="6834" builtinId="20" hidden="1"/>
    <cellStyle name="Input" xfId="6874" builtinId="20" hidden="1"/>
    <cellStyle name="Input" xfId="6915" builtinId="20" hidden="1"/>
    <cellStyle name="Input" xfId="6955" builtinId="20" hidden="1"/>
    <cellStyle name="Input" xfId="6995" builtinId="20" hidden="1"/>
    <cellStyle name="Input" xfId="7034" builtinId="20" hidden="1"/>
    <cellStyle name="Input" xfId="7075" builtinId="20" hidden="1"/>
    <cellStyle name="Input" xfId="7114" builtinId="20" hidden="1"/>
    <cellStyle name="Input" xfId="7154" builtinId="20" hidden="1"/>
    <cellStyle name="Input" xfId="7193" builtinId="20" hidden="1"/>
    <cellStyle name="Input" xfId="7243" builtinId="20" hidden="1"/>
    <cellStyle name="Input" xfId="7402" builtinId="20" hidden="1"/>
    <cellStyle name="Input" xfId="7444" builtinId="20" hidden="1"/>
    <cellStyle name="Input" xfId="7484" builtinId="20" hidden="1"/>
    <cellStyle name="Input" xfId="7522" builtinId="20" hidden="1"/>
    <cellStyle name="Input" xfId="7562" builtinId="20" hidden="1"/>
    <cellStyle name="Input" xfId="7601" builtinId="20" hidden="1"/>
    <cellStyle name="Input" xfId="7641" builtinId="20" hidden="1"/>
    <cellStyle name="Input" xfId="7681" builtinId="20" hidden="1"/>
    <cellStyle name="Input" xfId="7721" builtinId="20" hidden="1"/>
    <cellStyle name="Input" xfId="7759" builtinId="20" hidden="1"/>
    <cellStyle name="Input" xfId="7799" builtinId="20" hidden="1"/>
    <cellStyle name="Input" xfId="7840" builtinId="20" hidden="1"/>
    <cellStyle name="Input" xfId="7880" builtinId="20" hidden="1"/>
    <cellStyle name="Input" xfId="7920" builtinId="20" hidden="1"/>
    <cellStyle name="Input" xfId="7959" builtinId="20" hidden="1"/>
    <cellStyle name="Input" xfId="8000" builtinId="20" hidden="1"/>
    <cellStyle name="Input" xfId="8039" builtinId="20" hidden="1"/>
    <cellStyle name="Input" xfId="8079" builtinId="20" hidden="1"/>
    <cellStyle name="Input" xfId="8118" builtinId="20" hidden="1"/>
    <cellStyle name="Input" xfId="7385" builtinId="20" hidden="1"/>
    <cellStyle name="Input" xfId="7281" builtinId="20" hidden="1"/>
    <cellStyle name="Input" xfId="8191" builtinId="20" hidden="1"/>
    <cellStyle name="Input" xfId="8231" builtinId="20" hidden="1"/>
    <cellStyle name="Input" xfId="8269" builtinId="20" hidden="1"/>
    <cellStyle name="Input" xfId="8309" builtinId="20" hidden="1"/>
    <cellStyle name="Input" xfId="8348" builtinId="20" hidden="1"/>
    <cellStyle name="Input" xfId="8388" builtinId="20" hidden="1"/>
    <cellStyle name="Input" xfId="8428" builtinId="20" hidden="1"/>
    <cellStyle name="Input" xfId="8468" builtinId="20" hidden="1"/>
    <cellStyle name="Input" xfId="8506" builtinId="20" hidden="1"/>
    <cellStyle name="Input" xfId="8546" builtinId="20" hidden="1"/>
    <cellStyle name="Input" xfId="8585" builtinId="20" hidden="1"/>
    <cellStyle name="Input" xfId="8625" builtinId="20" hidden="1"/>
    <cellStyle name="Input" xfId="8665" builtinId="20" hidden="1"/>
    <cellStyle name="Input" xfId="8704" builtinId="20" hidden="1"/>
    <cellStyle name="Input" xfId="8744" builtinId="20" hidden="1"/>
    <cellStyle name="Input" xfId="8783" builtinId="20" hidden="1"/>
    <cellStyle name="Input" xfId="8823" builtinId="20" hidden="1"/>
    <cellStyle name="Input" xfId="8862" builtinId="20" hidden="1"/>
    <cellStyle name="Input" xfId="7298" builtinId="20" hidden="1"/>
    <cellStyle name="Input" xfId="7334" builtinId="20" hidden="1"/>
    <cellStyle name="Input" xfId="8907" builtinId="20" hidden="1"/>
    <cellStyle name="Input" xfId="8947" builtinId="20" hidden="1"/>
    <cellStyle name="Input" xfId="8985" builtinId="20" hidden="1"/>
    <cellStyle name="Input" xfId="9025" builtinId="20" hidden="1"/>
    <cellStyle name="Input" xfId="9064" builtinId="20" hidden="1"/>
    <cellStyle name="Input" xfId="9104" builtinId="20" hidden="1"/>
    <cellStyle name="Input" xfId="9144" builtinId="20" hidden="1"/>
    <cellStyle name="Input" xfId="9184" builtinId="20" hidden="1"/>
    <cellStyle name="Input" xfId="9222" builtinId="20" hidden="1"/>
    <cellStyle name="Input" xfId="9262" builtinId="20" hidden="1"/>
    <cellStyle name="Input" xfId="9301" builtinId="20" hidden="1"/>
    <cellStyle name="Input" xfId="9341" builtinId="20" hidden="1"/>
    <cellStyle name="Input" xfId="9381" builtinId="20" hidden="1"/>
    <cellStyle name="Input" xfId="9420" builtinId="20" hidden="1"/>
    <cellStyle name="Input" xfId="9460" builtinId="20" hidden="1"/>
    <cellStyle name="Input" xfId="9499" builtinId="20" hidden="1"/>
    <cellStyle name="Input" xfId="9539" builtinId="20" hidden="1"/>
    <cellStyle name="Input" xfId="9578" builtinId="20" hidden="1"/>
    <cellStyle name="Input" xfId="3304" builtinId="20" hidden="1"/>
    <cellStyle name="Input" xfId="9619" builtinId="20" hidden="1"/>
    <cellStyle name="Input" xfId="9659" builtinId="20" hidden="1"/>
    <cellStyle name="Input" xfId="9699" builtinId="20" hidden="1"/>
    <cellStyle name="Input" xfId="9737" builtinId="20" hidden="1"/>
    <cellStyle name="Input" xfId="9777" builtinId="20" hidden="1"/>
    <cellStyle name="Input" xfId="9816" builtinId="20" hidden="1"/>
    <cellStyle name="Input" xfId="9856" builtinId="20" hidden="1"/>
    <cellStyle name="Input" xfId="9896" builtinId="20" hidden="1"/>
    <cellStyle name="Input" xfId="9936" builtinId="20" hidden="1"/>
    <cellStyle name="Input" xfId="9974" builtinId="20" hidden="1"/>
    <cellStyle name="Input" xfId="10014" builtinId="20" hidden="1"/>
    <cellStyle name="Input" xfId="10053" builtinId="20" hidden="1"/>
    <cellStyle name="Input" xfId="10093" builtinId="20" hidden="1"/>
    <cellStyle name="Input" xfId="10133" builtinId="20" hidden="1"/>
    <cellStyle name="Input" xfId="10172" builtinId="20" hidden="1"/>
    <cellStyle name="Input" xfId="10212" builtinId="20" hidden="1"/>
    <cellStyle name="Input" xfId="10251" builtinId="20" hidden="1"/>
    <cellStyle name="Input" xfId="10291" builtinId="20" hidden="1"/>
    <cellStyle name="Input" xfId="10330" builtinId="20" hidden="1"/>
    <cellStyle name="Input" xfId="10369" builtinId="20" hidden="1"/>
    <cellStyle name="Input" xfId="10528" builtinId="20" hidden="1"/>
    <cellStyle name="Input" xfId="10568" builtinId="20" hidden="1"/>
    <cellStyle name="Input" xfId="10608" builtinId="20" hidden="1"/>
    <cellStyle name="Input" xfId="10646" builtinId="20" hidden="1"/>
    <cellStyle name="Input" xfId="10686" builtinId="20" hidden="1"/>
    <cellStyle name="Input" xfId="10725" builtinId="20" hidden="1"/>
    <cellStyle name="Input" xfId="10765" builtinId="20" hidden="1"/>
    <cellStyle name="Input" xfId="10805" builtinId="20" hidden="1"/>
    <cellStyle name="Input" xfId="10845" builtinId="20" hidden="1"/>
    <cellStyle name="Input" xfId="10883" builtinId="20" hidden="1"/>
    <cellStyle name="Input" xfId="10923" builtinId="20" hidden="1"/>
    <cellStyle name="Input" xfId="10962" builtinId="20" hidden="1"/>
    <cellStyle name="Input" xfId="11002" builtinId="20" hidden="1"/>
    <cellStyle name="Input" xfId="11042" builtinId="20" hidden="1"/>
    <cellStyle name="Input" xfId="11081" builtinId="20" hidden="1"/>
    <cellStyle name="Input" xfId="11122" builtinId="20" hidden="1"/>
    <cellStyle name="Input" xfId="11161" builtinId="20" hidden="1"/>
    <cellStyle name="Input" xfId="11201" builtinId="20" hidden="1"/>
    <cellStyle name="Input" xfId="11240" builtinId="20" hidden="1"/>
    <cellStyle name="Input" xfId="10511" builtinId="20" hidden="1"/>
    <cellStyle name="Input" xfId="10407" builtinId="20" hidden="1"/>
    <cellStyle name="Input" xfId="11313" builtinId="20" hidden="1"/>
    <cellStyle name="Input" xfId="11353" builtinId="20" hidden="1"/>
    <cellStyle name="Input" xfId="11391" builtinId="20" hidden="1"/>
    <cellStyle name="Input" xfId="11431" builtinId="20" hidden="1"/>
    <cellStyle name="Input" xfId="11470" builtinId="20" hidden="1"/>
    <cellStyle name="Input" xfId="11510" builtinId="20" hidden="1"/>
    <cellStyle name="Input" xfId="11550" builtinId="20" hidden="1"/>
    <cellStyle name="Input" xfId="11590" builtinId="20" hidden="1"/>
    <cellStyle name="Input" xfId="11628" builtinId="20" hidden="1"/>
    <cellStyle name="Input" xfId="11668" builtinId="20" hidden="1"/>
    <cellStyle name="Input" xfId="11707" builtinId="20" hidden="1"/>
    <cellStyle name="Input" xfId="11747" builtinId="20" hidden="1"/>
    <cellStyle name="Input" xfId="11787" builtinId="20" hidden="1"/>
    <cellStyle name="Input" xfId="11826" builtinId="20" hidden="1"/>
    <cellStyle name="Input" xfId="11866" builtinId="20" hidden="1"/>
    <cellStyle name="Input" xfId="11905" builtinId="20" hidden="1"/>
    <cellStyle name="Input" xfId="11945" builtinId="20" hidden="1"/>
    <cellStyle name="Input" xfId="11984" builtinId="20" hidden="1"/>
    <cellStyle name="Input" xfId="10424" builtinId="20" hidden="1"/>
    <cellStyle name="Input" xfId="10460" builtinId="20" hidden="1"/>
    <cellStyle name="Input" xfId="12029" builtinId="20" hidden="1"/>
    <cellStyle name="Input" xfId="12069" builtinId="20" hidden="1"/>
    <cellStyle name="Input" xfId="12107" builtinId="20" hidden="1"/>
    <cellStyle name="Input" xfId="12147" builtinId="20" hidden="1"/>
    <cellStyle name="Input" xfId="12186" builtinId="20" hidden="1"/>
    <cellStyle name="Input" xfId="12226" builtinId="20" hidden="1"/>
    <cellStyle name="Input" xfId="12266" builtinId="20" hidden="1"/>
    <cellStyle name="Input" xfId="12306" builtinId="20" hidden="1"/>
    <cellStyle name="Input" xfId="12344" builtinId="20" hidden="1"/>
    <cellStyle name="Input" xfId="12384" builtinId="20" hidden="1"/>
    <cellStyle name="Input" xfId="12423" builtinId="20" hidden="1"/>
    <cellStyle name="Input" xfId="12463" builtinId="20" hidden="1"/>
    <cellStyle name="Input" xfId="12503" builtinId="20" hidden="1"/>
    <cellStyle name="Input" xfId="12542" builtinId="20" hidden="1"/>
    <cellStyle name="Input" xfId="12582" builtinId="20" hidden="1"/>
    <cellStyle name="Input" xfId="12621" builtinId="20" hidden="1"/>
    <cellStyle name="Input" xfId="12661" builtinId="20" hidden="1"/>
    <cellStyle name="Input" xfId="12700" builtinId="20" hidden="1"/>
    <cellStyle name="Input" xfId="12739" builtinId="20" hidden="1"/>
    <cellStyle name="Input" xfId="12779" builtinId="20" hidden="1"/>
    <cellStyle name="Input" xfId="12819" builtinId="20" hidden="1"/>
    <cellStyle name="Input" xfId="12859" builtinId="20" hidden="1"/>
    <cellStyle name="Input" xfId="12897" builtinId="20" hidden="1"/>
    <cellStyle name="Input" xfId="12937" builtinId="20" hidden="1"/>
    <cellStyle name="Input" xfId="12976" builtinId="20" hidden="1"/>
    <cellStyle name="Input" xfId="13016" builtinId="20" hidden="1"/>
    <cellStyle name="Input" xfId="13056" builtinId="20" hidden="1"/>
    <cellStyle name="Input" xfId="13096" builtinId="20" hidden="1"/>
    <cellStyle name="Input" xfId="13134" builtinId="20" hidden="1"/>
    <cellStyle name="Input" xfId="13174" builtinId="20" hidden="1"/>
    <cellStyle name="Input" xfId="13213" builtinId="20" hidden="1"/>
    <cellStyle name="Input" xfId="13253" builtinId="20" hidden="1"/>
    <cellStyle name="Input" xfId="13293" builtinId="20" hidden="1"/>
    <cellStyle name="Input" xfId="13332" builtinId="20" hidden="1"/>
    <cellStyle name="Input" xfId="13372" builtinId="20" hidden="1"/>
    <cellStyle name="Input" xfId="13411" builtinId="20" hidden="1"/>
    <cellStyle name="Input" xfId="13451" builtinId="20" hidden="1"/>
    <cellStyle name="Input" xfId="13490" builtinId="20" hidden="1"/>
    <cellStyle name="Input" xfId="13529" builtinId="20" hidden="1"/>
    <cellStyle name="Input" xfId="13688" builtinId="20" hidden="1"/>
    <cellStyle name="Input" xfId="13728" builtinId="20" hidden="1"/>
    <cellStyle name="Input" xfId="13768" builtinId="20" hidden="1"/>
    <cellStyle name="Input" xfId="13806" builtinId="20" hidden="1"/>
    <cellStyle name="Input" xfId="13846" builtinId="20" hidden="1"/>
    <cellStyle name="Input" xfId="13885" builtinId="20" hidden="1"/>
    <cellStyle name="Input" xfId="13925" builtinId="20" hidden="1"/>
    <cellStyle name="Input" xfId="13965" builtinId="20" hidden="1"/>
    <cellStyle name="Input" xfId="14005" builtinId="20" hidden="1"/>
    <cellStyle name="Input" xfId="14043" builtinId="20" hidden="1"/>
    <cellStyle name="Input" xfId="14083" builtinId="20" hidden="1"/>
    <cellStyle name="Input" xfId="14122" builtinId="20" hidden="1"/>
    <cellStyle name="Input" xfId="14162" builtinId="20" hidden="1"/>
    <cellStyle name="Input" xfId="14202" builtinId="20" hidden="1"/>
    <cellStyle name="Input" xfId="14241" builtinId="20" hidden="1"/>
    <cellStyle name="Input" xfId="14282" builtinId="20" hidden="1"/>
    <cellStyle name="Input" xfId="14321" builtinId="20" hidden="1"/>
    <cellStyle name="Input" xfId="14361" builtinId="20" hidden="1"/>
    <cellStyle name="Input" xfId="14400" builtinId="20" hidden="1"/>
    <cellStyle name="Input" xfId="13671" builtinId="20" hidden="1"/>
    <cellStyle name="Input" xfId="13567" builtinId="20" hidden="1"/>
    <cellStyle name="Input" xfId="14473" builtinId="20" hidden="1"/>
    <cellStyle name="Input" xfId="14513" builtinId="20" hidden="1"/>
    <cellStyle name="Input" xfId="14551" builtinId="20" hidden="1"/>
    <cellStyle name="Input" xfId="14591" builtinId="20" hidden="1"/>
    <cellStyle name="Input" xfId="14630" builtinId="20" hidden="1"/>
    <cellStyle name="Input" xfId="14670" builtinId="20" hidden="1"/>
    <cellStyle name="Input" xfId="14710" builtinId="20" hidden="1"/>
    <cellStyle name="Input" xfId="14750" builtinId="20" hidden="1"/>
    <cellStyle name="Input" xfId="14788" builtinId="20" hidden="1"/>
    <cellStyle name="Input" xfId="14828" builtinId="20" hidden="1"/>
    <cellStyle name="Input" xfId="14867" builtinId="20" hidden="1"/>
    <cellStyle name="Input" xfId="14907" builtinId="20" hidden="1"/>
    <cellStyle name="Input" xfId="14947" builtinId="20" hidden="1"/>
    <cellStyle name="Input" xfId="14986" builtinId="20" hidden="1"/>
    <cellStyle name="Input" xfId="15026" builtinId="20" hidden="1"/>
    <cellStyle name="Input" xfId="15065" builtinId="20" hidden="1"/>
    <cellStyle name="Input" xfId="15105" builtinId="20" hidden="1"/>
    <cellStyle name="Input" xfId="15144" builtinId="20" hidden="1"/>
    <cellStyle name="Input" xfId="13584" builtinId="20" hidden="1"/>
    <cellStyle name="Input" xfId="13620" builtinId="20" hidden="1"/>
    <cellStyle name="Input" xfId="15189" builtinId="20" hidden="1"/>
    <cellStyle name="Input" xfId="15229" builtinId="20" hidden="1"/>
    <cellStyle name="Input" xfId="15267" builtinId="20" hidden="1"/>
    <cellStyle name="Input" xfId="15307" builtinId="20" hidden="1"/>
    <cellStyle name="Input" xfId="15346" builtinId="20" hidden="1"/>
    <cellStyle name="Input" xfId="15386" builtinId="20" hidden="1"/>
    <cellStyle name="Input" xfId="15426" builtinId="20" hidden="1"/>
    <cellStyle name="Input" xfId="15466" builtinId="20" hidden="1"/>
    <cellStyle name="Input" xfId="15504" builtinId="20" hidden="1"/>
    <cellStyle name="Input" xfId="15544" builtinId="20" hidden="1"/>
    <cellStyle name="Input" xfId="15583" builtinId="20" hidden="1"/>
    <cellStyle name="Input" xfId="15623" builtinId="20" hidden="1"/>
    <cellStyle name="Input" xfId="15663" builtinId="20" hidden="1"/>
    <cellStyle name="Input" xfId="15702" builtinId="20" hidden="1"/>
    <cellStyle name="Input" xfId="15742" builtinId="20" hidden="1"/>
    <cellStyle name="Input" xfId="15781" builtinId="20" hidden="1"/>
    <cellStyle name="Input" xfId="15821" builtinId="20" hidden="1"/>
    <cellStyle name="Input" xfId="15860" builtinId="20" hidden="1"/>
    <cellStyle name="Input" xfId="3220" builtinId="20" hidden="1"/>
    <cellStyle name="Input" xfId="3271" builtinId="20" hidden="1"/>
    <cellStyle name="Input" xfId="15913" builtinId="20" hidden="1"/>
    <cellStyle name="Input" xfId="15953" builtinId="20" hidden="1"/>
    <cellStyle name="Input" xfId="15991" builtinId="20" hidden="1"/>
    <cellStyle name="Input" xfId="16031" builtinId="20" hidden="1"/>
    <cellStyle name="Input" xfId="16070" builtinId="20" hidden="1"/>
    <cellStyle name="Input" xfId="16110" builtinId="20" hidden="1"/>
    <cellStyle name="Input" xfId="16150" builtinId="20" hidden="1"/>
    <cellStyle name="Input" xfId="16190" builtinId="20" hidden="1"/>
    <cellStyle name="Input" xfId="16228" builtinId="20" hidden="1"/>
    <cellStyle name="Input" xfId="16268" builtinId="20" hidden="1"/>
    <cellStyle name="Input" xfId="16307" builtinId="20" hidden="1"/>
    <cellStyle name="Input" xfId="16347" builtinId="20" hidden="1"/>
    <cellStyle name="Input" xfId="16387" builtinId="20" hidden="1"/>
    <cellStyle name="Input" xfId="16426" builtinId="20" hidden="1"/>
    <cellStyle name="Input" xfId="16466" builtinId="20" hidden="1"/>
    <cellStyle name="Input" xfId="16505" builtinId="20" hidden="1"/>
    <cellStyle name="Input" xfId="16545" builtinId="20" hidden="1"/>
    <cellStyle name="Input" xfId="16584" builtinId="20" hidden="1"/>
    <cellStyle name="Input" xfId="16623" builtinId="20" hidden="1"/>
    <cellStyle name="Input" xfId="16782" builtinId="20" hidden="1"/>
    <cellStyle name="Input" xfId="16822" builtinId="20" hidden="1"/>
    <cellStyle name="Input" xfId="16862" builtinId="20" hidden="1"/>
    <cellStyle name="Input" xfId="16900" builtinId="20" hidden="1"/>
    <cellStyle name="Input" xfId="16940" builtinId="20" hidden="1"/>
    <cellStyle name="Input" xfId="16979" builtinId="20" hidden="1"/>
    <cellStyle name="Input" xfId="17019" builtinId="20" hidden="1"/>
    <cellStyle name="Input" xfId="17059" builtinId="20" hidden="1"/>
    <cellStyle name="Input" xfId="17099" builtinId="20" hidden="1"/>
    <cellStyle name="Input" xfId="17137" builtinId="20" hidden="1"/>
    <cellStyle name="Input" xfId="17177" builtinId="20" hidden="1"/>
    <cellStyle name="Input" xfId="17216" builtinId="20" hidden="1"/>
    <cellStyle name="Input" xfId="17256" builtinId="20" hidden="1"/>
    <cellStyle name="Input" xfId="17296" builtinId="20" hidden="1"/>
    <cellStyle name="Input" xfId="17335" builtinId="20" hidden="1"/>
    <cellStyle name="Input" xfId="17376" builtinId="20" hidden="1"/>
    <cellStyle name="Input" xfId="17415" builtinId="20" hidden="1"/>
    <cellStyle name="Input" xfId="17455" builtinId="20" hidden="1"/>
    <cellStyle name="Input" xfId="17494" builtinId="20" hidden="1"/>
    <cellStyle name="Input" xfId="16765" builtinId="20" hidden="1"/>
    <cellStyle name="Input" xfId="16661" builtinId="20" hidden="1"/>
    <cellStyle name="Input" xfId="17567" builtinId="20" hidden="1"/>
    <cellStyle name="Input" xfId="17607" builtinId="20" hidden="1"/>
    <cellStyle name="Input" xfId="17645" builtinId="20" hidden="1"/>
    <cellStyle name="Input" xfId="17685" builtinId="20" hidden="1"/>
    <cellStyle name="Input" xfId="17724" builtinId="20" hidden="1"/>
    <cellStyle name="Input" xfId="17764" builtinId="20" hidden="1"/>
    <cellStyle name="Input" xfId="17804" builtinId="20" hidden="1"/>
    <cellStyle name="Input" xfId="17844" builtinId="20" hidden="1"/>
    <cellStyle name="Input" xfId="17882" builtinId="20" hidden="1"/>
    <cellStyle name="Input" xfId="17922" builtinId="20" hidden="1"/>
    <cellStyle name="Input" xfId="17961" builtinId="20" hidden="1"/>
    <cellStyle name="Input" xfId="18001" builtinId="20" hidden="1"/>
    <cellStyle name="Input" xfId="18041" builtinId="20" hidden="1"/>
    <cellStyle name="Input" xfId="18080" builtinId="20" hidden="1"/>
    <cellStyle name="Input" xfId="18120" builtinId="20" hidden="1"/>
    <cellStyle name="Input" xfId="18159" builtinId="20" hidden="1"/>
    <cellStyle name="Input" xfId="18199" builtinId="20" hidden="1"/>
    <cellStyle name="Input" xfId="18238" builtinId="20" hidden="1"/>
    <cellStyle name="Input" xfId="16678" builtinId="20" hidden="1"/>
    <cellStyle name="Input" xfId="16714" builtinId="20" hidden="1"/>
    <cellStyle name="Input" xfId="18283" builtinId="20" hidden="1"/>
    <cellStyle name="Input" xfId="18323" builtinId="20" hidden="1"/>
    <cellStyle name="Input" xfId="18361" builtinId="20" hidden="1"/>
    <cellStyle name="Input" xfId="18401" builtinId="20" hidden="1"/>
    <cellStyle name="Input" xfId="18440" builtinId="20" hidden="1"/>
    <cellStyle name="Input" xfId="18480" builtinId="20" hidden="1"/>
    <cellStyle name="Input" xfId="18520" builtinId="20" hidden="1"/>
    <cellStyle name="Input" xfId="18560" builtinId="20" hidden="1"/>
    <cellStyle name="Input" xfId="18598" builtinId="20" hidden="1"/>
    <cellStyle name="Input" xfId="18638" builtinId="20" hidden="1"/>
    <cellStyle name="Input" xfId="18677" builtinId="20" hidden="1"/>
    <cellStyle name="Input" xfId="18717" builtinId="20" hidden="1"/>
    <cellStyle name="Input" xfId="18757" builtinId="20" hidden="1"/>
    <cellStyle name="Input" xfId="18796" builtinId="20" hidden="1"/>
    <cellStyle name="Input" xfId="18836" builtinId="20" hidden="1"/>
    <cellStyle name="Input" xfId="18875" builtinId="20" hidden="1"/>
    <cellStyle name="Input" xfId="18915" builtinId="20" hidden="1"/>
    <cellStyle name="Input" xfId="18954" builtinId="20" hidden="1"/>
    <cellStyle name="Input" xfId="3241" builtinId="20" hidden="1"/>
    <cellStyle name="Input" xfId="19076" builtinId="20" hidden="1"/>
    <cellStyle name="Input" xfId="19116" builtinId="20" hidden="1"/>
    <cellStyle name="Input" xfId="19156" builtinId="20" hidden="1"/>
    <cellStyle name="Input" xfId="19194" builtinId="20" hidden="1"/>
    <cellStyle name="Input" xfId="19234" builtinId="20" hidden="1"/>
    <cellStyle name="Input" xfId="19273" builtinId="20" hidden="1"/>
    <cellStyle name="Input" xfId="19313" builtinId="20" hidden="1"/>
    <cellStyle name="Input" xfId="19353" builtinId="20" hidden="1"/>
    <cellStyle name="Input" xfId="19393" builtinId="20" hidden="1"/>
    <cellStyle name="Input" xfId="19431" builtinId="20" hidden="1"/>
    <cellStyle name="Input" xfId="19471" builtinId="20" hidden="1"/>
    <cellStyle name="Input" xfId="19510" builtinId="20" hidden="1"/>
    <cellStyle name="Input" xfId="19550" builtinId="20" hidden="1"/>
    <cellStyle name="Input" xfId="19590" builtinId="20" hidden="1"/>
    <cellStyle name="Input" xfId="19629" builtinId="20" hidden="1"/>
    <cellStyle name="Input" xfId="19669" builtinId="20" hidden="1"/>
    <cellStyle name="Input" xfId="19708" builtinId="20" hidden="1"/>
    <cellStyle name="Input" xfId="19748" builtinId="20" hidden="1"/>
    <cellStyle name="Input" xfId="19787" builtinId="20" hidden="1"/>
    <cellStyle name="Input" xfId="19838" builtinId="20" hidden="1"/>
    <cellStyle name="Input" xfId="19997" builtinId="20" hidden="1"/>
    <cellStyle name="Input" xfId="20037" builtinId="20" hidden="1"/>
    <cellStyle name="Input" xfId="20077" builtinId="20" hidden="1"/>
    <cellStyle name="Input" xfId="20115" builtinId="20" hidden="1"/>
    <cellStyle name="Input" xfId="20155" builtinId="20" hidden="1"/>
    <cellStyle name="Input" xfId="20194" builtinId="20" hidden="1"/>
    <cellStyle name="Input" xfId="20234" builtinId="20" hidden="1"/>
    <cellStyle name="Input" xfId="20274" builtinId="20" hidden="1"/>
    <cellStyle name="Input" xfId="20314" builtinId="20" hidden="1"/>
    <cellStyle name="Input" xfId="20352" builtinId="20" hidden="1"/>
    <cellStyle name="Input" xfId="20392" builtinId="20" hidden="1"/>
    <cellStyle name="Input" xfId="20431" builtinId="20" hidden="1"/>
    <cellStyle name="Input" xfId="20471" builtinId="20" hidden="1"/>
    <cellStyle name="Input" xfId="20511" builtinId="20" hidden="1"/>
    <cellStyle name="Input" xfId="20550" builtinId="20" hidden="1"/>
    <cellStyle name="Input" xfId="20591" builtinId="20" hidden="1"/>
    <cellStyle name="Input" xfId="20630" builtinId="20" hidden="1"/>
    <cellStyle name="Input" xfId="20670" builtinId="20" hidden="1"/>
    <cellStyle name="Input" xfId="20709" builtinId="20" hidden="1"/>
    <cellStyle name="Input" xfId="19980" builtinId="20" hidden="1"/>
    <cellStyle name="Input" xfId="19876" builtinId="20" hidden="1"/>
    <cellStyle name="Input" xfId="20782" builtinId="20" hidden="1"/>
    <cellStyle name="Input" xfId="20822" builtinId="20" hidden="1"/>
    <cellStyle name="Input" xfId="20860" builtinId="20" hidden="1"/>
    <cellStyle name="Input" xfId="20900" builtinId="20" hidden="1"/>
    <cellStyle name="Input" xfId="20939" builtinId="20" hidden="1"/>
    <cellStyle name="Input" xfId="20979" builtinId="20" hidden="1"/>
    <cellStyle name="Input" xfId="21019" builtinId="20" hidden="1"/>
    <cellStyle name="Input" xfId="21059" builtinId="20" hidden="1"/>
    <cellStyle name="Input" xfId="21097" builtinId="20" hidden="1"/>
    <cellStyle name="Input" xfId="21137" builtinId="20" hidden="1"/>
    <cellStyle name="Input" xfId="21176" builtinId="20" hidden="1"/>
    <cellStyle name="Input" xfId="21216" builtinId="20" hidden="1"/>
    <cellStyle name="Input" xfId="21256" builtinId="20" hidden="1"/>
    <cellStyle name="Input" xfId="21295" builtinId="20" hidden="1"/>
    <cellStyle name="Input" xfId="21335" builtinId="20" hidden="1"/>
    <cellStyle name="Input" xfId="21374" builtinId="20" hidden="1"/>
    <cellStyle name="Input" xfId="21414" builtinId="20" hidden="1"/>
    <cellStyle name="Input" xfId="21453" builtinId="20" hidden="1"/>
    <cellStyle name="Input" xfId="19893" builtinId="20" hidden="1"/>
    <cellStyle name="Input" xfId="19929" builtinId="20" hidden="1"/>
    <cellStyle name="Input" xfId="21498" builtinId="20" hidden="1"/>
    <cellStyle name="Input" xfId="21538" builtinId="20" hidden="1"/>
    <cellStyle name="Input" xfId="21576" builtinId="20" hidden="1"/>
    <cellStyle name="Input" xfId="21616" builtinId="20" hidden="1"/>
    <cellStyle name="Input" xfId="21655" builtinId="20" hidden="1"/>
    <cellStyle name="Input" xfId="21695" builtinId="20" hidden="1"/>
    <cellStyle name="Input" xfId="21735" builtinId="20" hidden="1"/>
    <cellStyle name="Input" xfId="21775" builtinId="20" hidden="1"/>
    <cellStyle name="Input" xfId="21813" builtinId="20" hidden="1"/>
    <cellStyle name="Input" xfId="21853" builtinId="20" hidden="1"/>
    <cellStyle name="Input" xfId="21892" builtinId="20" hidden="1"/>
    <cellStyle name="Input" xfId="21932" builtinId="20" hidden="1"/>
    <cellStyle name="Input" xfId="21972" builtinId="20" hidden="1"/>
    <cellStyle name="Input" xfId="22011" builtinId="20" hidden="1"/>
    <cellStyle name="Input" xfId="22051" builtinId="20" hidden="1"/>
    <cellStyle name="Input" xfId="22090" builtinId="20" hidden="1"/>
    <cellStyle name="Input" xfId="22130" builtinId="20" hidden="1"/>
    <cellStyle name="Input" xfId="22169" builtinId="20" hidden="1"/>
    <cellStyle name="Input" xfId="22208" builtinId="20" hidden="1"/>
    <cellStyle name="Input" xfId="22248" builtinId="20" hidden="1"/>
    <cellStyle name="Input" xfId="22288" builtinId="20" hidden="1"/>
    <cellStyle name="Input" xfId="22328" builtinId="20" hidden="1"/>
    <cellStyle name="Input" xfId="22366" builtinId="20" hidden="1"/>
    <cellStyle name="Input" xfId="22406" builtinId="20" hidden="1"/>
    <cellStyle name="Input" xfId="22445" builtinId="20" hidden="1"/>
    <cellStyle name="Input" xfId="22485" builtinId="20" hidden="1"/>
    <cellStyle name="Input" xfId="22525" builtinId="20" hidden="1"/>
    <cellStyle name="Input" xfId="22565" builtinId="20" hidden="1"/>
    <cellStyle name="Input" xfId="22603" builtinId="20" hidden="1"/>
    <cellStyle name="Input" xfId="22643" builtinId="20" hidden="1"/>
    <cellStyle name="Input" xfId="22682" builtinId="20" hidden="1"/>
    <cellStyle name="Input" xfId="22722" builtinId="20" hidden="1"/>
    <cellStyle name="Input" xfId="22762" builtinId="20" hidden="1"/>
    <cellStyle name="Input" xfId="22801" builtinId="20" hidden="1"/>
    <cellStyle name="Input" xfId="22841" builtinId="20" hidden="1"/>
    <cellStyle name="Input" xfId="22880" builtinId="20" hidden="1"/>
    <cellStyle name="Input" xfId="22920" builtinId="20" hidden="1"/>
    <cellStyle name="Input" xfId="22959" builtinId="20" hidden="1"/>
    <cellStyle name="Input" xfId="22998" builtinId="20" hidden="1"/>
    <cellStyle name="Input" xfId="23157" builtinId="20" hidden="1"/>
    <cellStyle name="Input" xfId="23197" builtinId="20" hidden="1"/>
    <cellStyle name="Input" xfId="23237" builtinId="20" hidden="1"/>
    <cellStyle name="Input" xfId="23275" builtinId="20" hidden="1"/>
    <cellStyle name="Input" xfId="23315" builtinId="20" hidden="1"/>
    <cellStyle name="Input" xfId="23354" builtinId="20" hidden="1"/>
    <cellStyle name="Input" xfId="23394" builtinId="20" hidden="1"/>
    <cellStyle name="Input" xfId="23434" builtinId="20" hidden="1"/>
    <cellStyle name="Input" xfId="23474" builtinId="20" hidden="1"/>
    <cellStyle name="Input" xfId="23512" builtinId="20" hidden="1"/>
    <cellStyle name="Input" xfId="23552" builtinId="20" hidden="1"/>
    <cellStyle name="Input" xfId="23591" builtinId="20" hidden="1"/>
    <cellStyle name="Input" xfId="23631" builtinId="20" hidden="1"/>
    <cellStyle name="Input" xfId="23671" builtinId="20" hidden="1"/>
    <cellStyle name="Input" xfId="23710" builtinId="20" hidden="1"/>
    <cellStyle name="Input" xfId="23751" builtinId="20" hidden="1"/>
    <cellStyle name="Input" xfId="23790" builtinId="20" hidden="1"/>
    <cellStyle name="Input" xfId="23830" builtinId="20" hidden="1"/>
    <cellStyle name="Input" xfId="23869" builtinId="20" hidden="1"/>
    <cellStyle name="Input" xfId="23140" builtinId="20" hidden="1"/>
    <cellStyle name="Input" xfId="23036" builtinId="20" hidden="1"/>
    <cellStyle name="Input" xfId="23942" builtinId="20" hidden="1"/>
    <cellStyle name="Input" xfId="23982" builtinId="20" hidden="1"/>
    <cellStyle name="Input" xfId="24020" builtinId="20" hidden="1"/>
    <cellStyle name="Input" xfId="24060" builtinId="20" hidden="1"/>
    <cellStyle name="Input" xfId="24099" builtinId="20" hidden="1"/>
    <cellStyle name="Input" xfId="24139" builtinId="20" hidden="1"/>
    <cellStyle name="Input" xfId="24179" builtinId="20" hidden="1"/>
    <cellStyle name="Input" xfId="24219" builtinId="20" hidden="1"/>
    <cellStyle name="Input" xfId="24257" builtinId="20" hidden="1"/>
    <cellStyle name="Input" xfId="24297" builtinId="20" hidden="1"/>
    <cellStyle name="Input" xfId="24336" builtinId="20" hidden="1"/>
    <cellStyle name="Input" xfId="24376" builtinId="20" hidden="1"/>
    <cellStyle name="Input" xfId="24416" builtinId="20" hidden="1"/>
    <cellStyle name="Input" xfId="24455" builtinId="20" hidden="1"/>
    <cellStyle name="Input" xfId="24495" builtinId="20" hidden="1"/>
    <cellStyle name="Input" xfId="24534" builtinId="20" hidden="1"/>
    <cellStyle name="Input" xfId="24574" builtinId="20" hidden="1"/>
    <cellStyle name="Input" xfId="24613" builtinId="20" hidden="1"/>
    <cellStyle name="Input" xfId="23053" builtinId="20" hidden="1"/>
    <cellStyle name="Input" xfId="23089" builtinId="20" hidden="1"/>
    <cellStyle name="Input" xfId="24658" builtinId="20" hidden="1"/>
    <cellStyle name="Input" xfId="24698" builtinId="20" hidden="1"/>
    <cellStyle name="Input" xfId="24736" builtinId="20" hidden="1"/>
    <cellStyle name="Input" xfId="24776" builtinId="20" hidden="1"/>
    <cellStyle name="Input" xfId="24815" builtinId="20" hidden="1"/>
    <cellStyle name="Input" xfId="24855" builtinId="20" hidden="1"/>
    <cellStyle name="Input" xfId="24895" builtinId="20" hidden="1"/>
    <cellStyle name="Input" xfId="24935" builtinId="20" hidden="1"/>
    <cellStyle name="Input" xfId="24973" builtinId="20" hidden="1"/>
    <cellStyle name="Input" xfId="25013" builtinId="20" hidden="1"/>
    <cellStyle name="Input" xfId="25052" builtinId="20" hidden="1"/>
    <cellStyle name="Input" xfId="25092" builtinId="20" hidden="1"/>
    <cellStyle name="Input" xfId="25132" builtinId="20" hidden="1"/>
    <cellStyle name="Input" xfId="25171" builtinId="20" hidden="1"/>
    <cellStyle name="Input" xfId="25211" builtinId="20" hidden="1"/>
    <cellStyle name="Input" xfId="25250" builtinId="20" hidden="1"/>
    <cellStyle name="Input" xfId="25290" builtinId="20" hidden="1"/>
    <cellStyle name="Input" xfId="25329" builtinId="20" hidden="1"/>
    <cellStyle name="Input" xfId="19059" builtinId="20" hidden="1"/>
    <cellStyle name="Input" xfId="19821" builtinId="20" hidden="1"/>
    <cellStyle name="Input" xfId="18990" builtinId="20" hidden="1"/>
    <cellStyle name="Input" xfId="25395" builtinId="20" hidden="1"/>
    <cellStyle name="Input" xfId="25433" builtinId="20" hidden="1"/>
    <cellStyle name="Input" xfId="25473" builtinId="20" hidden="1"/>
    <cellStyle name="Input" xfId="25512" builtinId="20" hidden="1"/>
    <cellStyle name="Input" xfId="25552" builtinId="20" hidden="1"/>
    <cellStyle name="Input" xfId="25592" builtinId="20" hidden="1"/>
    <cellStyle name="Input" xfId="25632" builtinId="20" hidden="1"/>
    <cellStyle name="Input" xfId="25670" builtinId="20" hidden="1"/>
    <cellStyle name="Input" xfId="25710" builtinId="20" hidden="1"/>
    <cellStyle name="Input" xfId="25749" builtinId="20" hidden="1"/>
    <cellStyle name="Input" xfId="25789" builtinId="20" hidden="1"/>
    <cellStyle name="Input" xfId="25829" builtinId="20" hidden="1"/>
    <cellStyle name="Input" xfId="25868" builtinId="20" hidden="1"/>
    <cellStyle name="Input" xfId="25908" builtinId="20" hidden="1"/>
    <cellStyle name="Input" xfId="25947" builtinId="20" hidden="1"/>
    <cellStyle name="Input" xfId="25987" builtinId="20" hidden="1"/>
    <cellStyle name="Input" xfId="26026" builtinId="20" hidden="1"/>
    <cellStyle name="Input" xfId="26065" builtinId="20" hidden="1"/>
    <cellStyle name="Input" xfId="26224" builtinId="20" hidden="1"/>
    <cellStyle name="Input" xfId="26264" builtinId="20" hidden="1"/>
    <cellStyle name="Input" xfId="26304" builtinId="20" hidden="1"/>
    <cellStyle name="Input" xfId="26342" builtinId="20" hidden="1"/>
    <cellStyle name="Input" xfId="26382" builtinId="20" hidden="1"/>
    <cellStyle name="Input" xfId="26421" builtinId="20" hidden="1"/>
    <cellStyle name="Input" xfId="26461" builtinId="20" hidden="1"/>
    <cellStyle name="Input" xfId="26501" builtinId="20" hidden="1"/>
    <cellStyle name="Input" xfId="26541" builtinId="20" hidden="1"/>
    <cellStyle name="Input" xfId="26579" builtinId="20" hidden="1"/>
    <cellStyle name="Input" xfId="26619" builtinId="20" hidden="1"/>
    <cellStyle name="Input" xfId="26658" builtinId="20" hidden="1"/>
    <cellStyle name="Input" xfId="26698" builtinId="20" hidden="1"/>
    <cellStyle name="Input" xfId="26738" builtinId="20" hidden="1"/>
    <cellStyle name="Input" xfId="26777" builtinId="20" hidden="1"/>
    <cellStyle name="Input" xfId="26818" builtinId="20" hidden="1"/>
    <cellStyle name="Input" xfId="26857" builtinId="20" hidden="1"/>
    <cellStyle name="Input" xfId="26897" builtinId="20" hidden="1"/>
    <cellStyle name="Input" xfId="26936" builtinId="20" hidden="1"/>
    <cellStyle name="Input" xfId="26207" builtinId="20" hidden="1"/>
    <cellStyle name="Input" xfId="26103" builtinId="20" hidden="1"/>
    <cellStyle name="Input" xfId="27009" builtinId="20" hidden="1"/>
    <cellStyle name="Input" xfId="27049" builtinId="20" hidden="1"/>
    <cellStyle name="Input" xfId="27087" builtinId="20" hidden="1"/>
    <cellStyle name="Input" xfId="27127" builtinId="20" hidden="1"/>
    <cellStyle name="Input" xfId="27166" builtinId="20" hidden="1"/>
    <cellStyle name="Input" xfId="27206" builtinId="20" hidden="1"/>
    <cellStyle name="Input" xfId="27246" builtinId="20" hidden="1"/>
    <cellStyle name="Input" xfId="27286" builtinId="20" hidden="1"/>
    <cellStyle name="Input" xfId="27324" builtinId="20" hidden="1"/>
    <cellStyle name="Input" xfId="27364" builtinId="20" hidden="1"/>
    <cellStyle name="Input" xfId="27403" builtinId="20" hidden="1"/>
    <cellStyle name="Input" xfId="27443" builtinId="20" hidden="1"/>
    <cellStyle name="Input" xfId="27483" builtinId="20" hidden="1"/>
    <cellStyle name="Input" xfId="27522" builtinId="20" hidden="1"/>
    <cellStyle name="Input" xfId="27562" builtinId="20" hidden="1"/>
    <cellStyle name="Input" xfId="27601" builtinId="20" hidden="1"/>
    <cellStyle name="Input" xfId="27641" builtinId="20" hidden="1"/>
    <cellStyle name="Input" xfId="27680" builtinId="20" hidden="1"/>
    <cellStyle name="Input" xfId="26120" builtinId="20" hidden="1"/>
    <cellStyle name="Input" xfId="26156" builtinId="20" hidden="1"/>
    <cellStyle name="Input" xfId="27725" builtinId="20" hidden="1"/>
    <cellStyle name="Input" xfId="27765" builtinId="20" hidden="1"/>
    <cellStyle name="Input" xfId="27803" builtinId="20" hidden="1"/>
    <cellStyle name="Input" xfId="27843" builtinId="20" hidden="1"/>
    <cellStyle name="Input" xfId="27882" builtinId="20" hidden="1"/>
    <cellStyle name="Input" xfId="27922" builtinId="20" hidden="1"/>
    <cellStyle name="Input" xfId="27962" builtinId="20" hidden="1"/>
    <cellStyle name="Input" xfId="28002" builtinId="20" hidden="1"/>
    <cellStyle name="Input" xfId="28040" builtinId="20" hidden="1"/>
    <cellStyle name="Input" xfId="28080" builtinId="20" hidden="1"/>
    <cellStyle name="Input" xfId="28119" builtinId="20" hidden="1"/>
    <cellStyle name="Input" xfId="28159" builtinId="20" hidden="1"/>
    <cellStyle name="Input" xfId="28199" builtinId="20" hidden="1"/>
    <cellStyle name="Input" xfId="28238" builtinId="20" hidden="1"/>
    <cellStyle name="Input" xfId="28278" builtinId="20" hidden="1"/>
    <cellStyle name="Input" xfId="28317" builtinId="20" hidden="1"/>
    <cellStyle name="Input" xfId="28357" builtinId="20" hidden="1"/>
    <cellStyle name="Input" xfId="28396" builtinId="20" hidden="1"/>
    <cellStyle name="Input" xfId="28435" builtinId="20" hidden="1"/>
    <cellStyle name="Input" xfId="28559" builtinId="20" hidden="1"/>
    <cellStyle name="Input" xfId="28601" builtinId="20" hidden="1"/>
    <cellStyle name="Input" xfId="28641" builtinId="20" hidden="1"/>
    <cellStyle name="Input" xfId="28679" builtinId="20" hidden="1"/>
    <cellStyle name="Input" xfId="28719" builtinId="20" hidden="1"/>
    <cellStyle name="Input" xfId="28758" builtinId="20" hidden="1"/>
    <cellStyle name="Input" xfId="28798" builtinId="20" hidden="1"/>
    <cellStyle name="Input" xfId="28838" builtinId="20" hidden="1"/>
    <cellStyle name="Input" xfId="28878" builtinId="20" hidden="1"/>
    <cellStyle name="Input" xfId="28916" builtinId="20" hidden="1"/>
    <cellStyle name="Input" xfId="28956" builtinId="20" hidden="1"/>
    <cellStyle name="Input" xfId="28997" builtinId="20" hidden="1"/>
    <cellStyle name="Input" xfId="29037" builtinId="20" hidden="1"/>
    <cellStyle name="Input" xfId="29077" builtinId="20" hidden="1"/>
    <cellStyle name="Input" xfId="29116" builtinId="20" hidden="1"/>
    <cellStyle name="Input" xfId="29157" builtinId="20" hidden="1"/>
    <cellStyle name="Input" xfId="29196" builtinId="20" hidden="1"/>
    <cellStyle name="Input" xfId="29236" builtinId="20" hidden="1"/>
    <cellStyle name="Input" xfId="29275" builtinId="20" hidden="1"/>
    <cellStyle name="Input" xfId="29325" builtinId="20" hidden="1"/>
    <cellStyle name="Input" xfId="29484" builtinId="20" hidden="1"/>
    <cellStyle name="Input" xfId="29526" builtinId="20" hidden="1"/>
    <cellStyle name="Input" xfId="29566" builtinId="20" hidden="1"/>
    <cellStyle name="Input" xfId="29604" builtinId="20" hidden="1"/>
    <cellStyle name="Input" xfId="29644" builtinId="20" hidden="1"/>
    <cellStyle name="Input" xfId="29683" builtinId="20" hidden="1"/>
    <cellStyle name="Input" xfId="29723" builtinId="20" hidden="1"/>
    <cellStyle name="Input" xfId="29763" builtinId="20" hidden="1"/>
    <cellStyle name="Input" xfId="29803" builtinId="20" hidden="1"/>
    <cellStyle name="Input" xfId="29841" builtinId="20" hidden="1"/>
    <cellStyle name="Input" xfId="29881" builtinId="20" hidden="1"/>
    <cellStyle name="Input" xfId="29922" builtinId="20" hidden="1"/>
    <cellStyle name="Input" xfId="29962" builtinId="20" hidden="1"/>
    <cellStyle name="Input" xfId="30002" builtinId="20" hidden="1"/>
    <cellStyle name="Input" xfId="30041" builtinId="20" hidden="1"/>
    <cellStyle name="Input" xfId="30082" builtinId="20" hidden="1"/>
    <cellStyle name="Input" xfId="30121" builtinId="20" hidden="1"/>
    <cellStyle name="Input" xfId="30161" builtinId="20" hidden="1"/>
    <cellStyle name="Input" xfId="30200" builtinId="20" hidden="1"/>
    <cellStyle name="Input" xfId="29467" builtinId="20" hidden="1"/>
    <cellStyle name="Input" xfId="29363" builtinId="20" hidden="1"/>
    <cellStyle name="Input" xfId="30273" builtinId="20" hidden="1"/>
    <cellStyle name="Input" xfId="30313" builtinId="20" hidden="1"/>
    <cellStyle name="Input" xfId="30351" builtinId="20" hidden="1"/>
    <cellStyle name="Input" xfId="30391" builtinId="20" hidden="1"/>
    <cellStyle name="Input" xfId="30430" builtinId="20" hidden="1"/>
    <cellStyle name="Input" xfId="30470" builtinId="20" hidden="1"/>
    <cellStyle name="Input" xfId="30510" builtinId="20" hidden="1"/>
    <cellStyle name="Input" xfId="30550" builtinId="20" hidden="1"/>
    <cellStyle name="Input" xfId="30588" builtinId="20" hidden="1"/>
    <cellStyle name="Input" xfId="30628" builtinId="20" hidden="1"/>
    <cellStyle name="Input" xfId="30667" builtinId="20" hidden="1"/>
    <cellStyle name="Input" xfId="30707" builtinId="20" hidden="1"/>
    <cellStyle name="Input" xfId="30747" builtinId="20" hidden="1"/>
    <cellStyle name="Input" xfId="30786" builtinId="20" hidden="1"/>
    <cellStyle name="Input" xfId="30826" builtinId="20" hidden="1"/>
    <cellStyle name="Input" xfId="30865" builtinId="20" hidden="1"/>
    <cellStyle name="Input" xfId="30905" builtinId="20" hidden="1"/>
    <cellStyle name="Input" xfId="30944" builtinId="20" hidden="1"/>
    <cellStyle name="Input" xfId="29380" builtinId="20" hidden="1"/>
    <cellStyle name="Input" xfId="29416" builtinId="20" hidden="1"/>
    <cellStyle name="Input" xfId="30989" builtinId="20" hidden="1"/>
    <cellStyle name="Input" xfId="31029" builtinId="20" hidden="1"/>
    <cellStyle name="Input" xfId="31067" builtinId="20" hidden="1"/>
    <cellStyle name="Input" xfId="31107" builtinId="20" hidden="1"/>
    <cellStyle name="Input" xfId="31146" builtinId="20" hidden="1"/>
    <cellStyle name="Input" xfId="31186" builtinId="20" hidden="1"/>
    <cellStyle name="Input" xfId="31226" builtinId="20" hidden="1"/>
    <cellStyle name="Input" xfId="31266" builtinId="20" hidden="1"/>
    <cellStyle name="Input" xfId="31304" builtinId="20" hidden="1"/>
    <cellStyle name="Input" xfId="31344" builtinId="20" hidden="1"/>
    <cellStyle name="Input" xfId="31383" builtinId="20" hidden="1"/>
    <cellStyle name="Input" xfId="31423" builtinId="20" hidden="1"/>
    <cellStyle name="Input" xfId="31463" builtinId="20" hidden="1"/>
    <cellStyle name="Input" xfId="31502" builtinId="20" hidden="1"/>
    <cellStyle name="Input" xfId="31542" builtinId="20" hidden="1"/>
    <cellStyle name="Input" xfId="31581" builtinId="20" hidden="1"/>
    <cellStyle name="Input" xfId="31621" builtinId="20" hidden="1"/>
    <cellStyle name="Input" xfId="31660" builtinId="20" hidden="1"/>
    <cellStyle name="Input" xfId="28542" builtinId="20" hidden="1"/>
    <cellStyle name="Input" xfId="28483" builtinId="20" hidden="1"/>
    <cellStyle name="Input" xfId="31713" builtinId="20" hidden="1"/>
    <cellStyle name="Input" xfId="31753" builtinId="20" hidden="1"/>
    <cellStyle name="Input" xfId="31791" builtinId="20" hidden="1"/>
    <cellStyle name="Input" xfId="31831" builtinId="20" hidden="1"/>
    <cellStyle name="Input" xfId="31870" builtinId="20" hidden="1"/>
    <cellStyle name="Input" xfId="31910" builtinId="20" hidden="1"/>
    <cellStyle name="Input" xfId="31950" builtinId="20" hidden="1"/>
    <cellStyle name="Input" xfId="31990" builtinId="20" hidden="1"/>
    <cellStyle name="Input" xfId="32028" builtinId="20" hidden="1"/>
    <cellStyle name="Input" xfId="32068" builtinId="20" hidden="1"/>
    <cellStyle name="Input" xfId="32107" builtinId="20" hidden="1"/>
    <cellStyle name="Input" xfId="32147" builtinId="20" hidden="1"/>
    <cellStyle name="Input" xfId="32187" builtinId="20" hidden="1"/>
    <cellStyle name="Input" xfId="32226" builtinId="20" hidden="1"/>
    <cellStyle name="Input" xfId="32266" builtinId="20" hidden="1"/>
    <cellStyle name="Input" xfId="32305" builtinId="20" hidden="1"/>
    <cellStyle name="Input" xfId="32345" builtinId="20" hidden="1"/>
    <cellStyle name="Input" xfId="32384" builtinId="20" hidden="1"/>
    <cellStyle name="Input" xfId="32423" builtinId="20" hidden="1"/>
    <cellStyle name="Input" xfId="32582" builtinId="20" hidden="1"/>
    <cellStyle name="Input" xfId="32622" builtinId="20" hidden="1"/>
    <cellStyle name="Input" xfId="32662" builtinId="20" hidden="1"/>
    <cellStyle name="Input" xfId="32700" builtinId="20" hidden="1"/>
    <cellStyle name="Input" xfId="32740" builtinId="20" hidden="1"/>
    <cellStyle name="Input" xfId="32779" builtinId="20" hidden="1"/>
    <cellStyle name="Input" xfId="32819" builtinId="20" hidden="1"/>
    <cellStyle name="Input" xfId="32859" builtinId="20" hidden="1"/>
    <cellStyle name="Input" xfId="32899" builtinId="20" hidden="1"/>
    <cellStyle name="Input" xfId="32937" builtinId="20" hidden="1"/>
    <cellStyle name="Input" xfId="32977" builtinId="20" hidden="1"/>
    <cellStyle name="Input" xfId="33016" builtinId="20" hidden="1"/>
    <cellStyle name="Input" xfId="33056" builtinId="20" hidden="1"/>
    <cellStyle name="Input" xfId="33096" builtinId="20" hidden="1"/>
    <cellStyle name="Input" xfId="33135" builtinId="20" hidden="1"/>
    <cellStyle name="Input" xfId="33176" builtinId="20" hidden="1"/>
    <cellStyle name="Input" xfId="33215" builtinId="20" hidden="1"/>
    <cellStyle name="Input" xfId="33255" builtinId="20" hidden="1"/>
    <cellStyle name="Input" xfId="33294" builtinId="20" hidden="1"/>
    <cellStyle name="Input" xfId="32565" builtinId="20" hidden="1"/>
    <cellStyle name="Input" xfId="32461" builtinId="20" hidden="1"/>
    <cellStyle name="Input" xfId="33367" builtinId="20" hidden="1"/>
    <cellStyle name="Input" xfId="33407" builtinId="20" hidden="1"/>
    <cellStyle name="Input" xfId="33445" builtinId="20" hidden="1"/>
    <cellStyle name="Input" xfId="33485" builtinId="20" hidden="1"/>
    <cellStyle name="Input" xfId="33524" builtinId="20" hidden="1"/>
    <cellStyle name="Input" xfId="33564" builtinId="20" hidden="1"/>
    <cellStyle name="Input" xfId="33604" builtinId="20" hidden="1"/>
    <cellStyle name="Input" xfId="33644" builtinId="20" hidden="1"/>
    <cellStyle name="Input" xfId="33682" builtinId="20" hidden="1"/>
    <cellStyle name="Input" xfId="33722" builtinId="20" hidden="1"/>
    <cellStyle name="Input" xfId="33761" builtinId="20" hidden="1"/>
    <cellStyle name="Input" xfId="33801" builtinId="20" hidden="1"/>
    <cellStyle name="Input" xfId="33841" builtinId="20" hidden="1"/>
    <cellStyle name="Input" xfId="33880" builtinId="20" hidden="1"/>
    <cellStyle name="Input" xfId="33920" builtinId="20" hidden="1"/>
    <cellStyle name="Input" xfId="33959" builtinId="20" hidden="1"/>
    <cellStyle name="Input" xfId="33999" builtinId="20" hidden="1"/>
    <cellStyle name="Input" xfId="34038" builtinId="20" hidden="1"/>
    <cellStyle name="Input" xfId="32478" builtinId="20" hidden="1"/>
    <cellStyle name="Input" xfId="32514" builtinId="20" hidden="1"/>
    <cellStyle name="Input" xfId="34083" builtinId="20" hidden="1"/>
    <cellStyle name="Input" xfId="34123" builtinId="20" hidden="1"/>
    <cellStyle name="Input" xfId="34161" builtinId="20" hidden="1"/>
    <cellStyle name="Input" xfId="34201" builtinId="20" hidden="1"/>
    <cellStyle name="Input" xfId="34240" builtinId="20" hidden="1"/>
    <cellStyle name="Input" xfId="34280" builtinId="20" hidden="1"/>
    <cellStyle name="Input" xfId="34320" builtinId="20" hidden="1"/>
    <cellStyle name="Input" xfId="34360" builtinId="20" hidden="1"/>
    <cellStyle name="Input" xfId="34398" builtinId="20" hidden="1"/>
    <cellStyle name="Input" xfId="34438" builtinId="20" hidden="1"/>
    <cellStyle name="Input" xfId="34477" builtinId="20" hidden="1"/>
    <cellStyle name="Input" xfId="34517" builtinId="20" hidden="1"/>
    <cellStyle name="Input" xfId="34557" builtinId="20" hidden="1"/>
    <cellStyle name="Input" xfId="34596" builtinId="20" hidden="1"/>
    <cellStyle name="Input" xfId="34636" builtinId="20" hidden="1"/>
    <cellStyle name="Input" xfId="34675" builtinId="20" hidden="1"/>
    <cellStyle name="Input" xfId="34715" builtinId="20" hidden="1"/>
    <cellStyle name="Input" xfId="34754" builtinId="20" hidden="1"/>
    <cellStyle name="Input" xfId="28515" builtinId="20" hidden="1"/>
    <cellStyle name="Input" xfId="34795" builtinId="20" hidden="1"/>
    <cellStyle name="Input" xfId="34835" builtinId="20" hidden="1"/>
    <cellStyle name="Input" xfId="34875" builtinId="20" hidden="1"/>
    <cellStyle name="Input" xfId="34913" builtinId="20" hidden="1"/>
    <cellStyle name="Input" xfId="34953" builtinId="20" hidden="1"/>
    <cellStyle name="Input" xfId="34992" builtinId="20" hidden="1"/>
    <cellStyle name="Input" xfId="35032" builtinId="20" hidden="1"/>
    <cellStyle name="Input" xfId="35072" builtinId="20" hidden="1"/>
    <cellStyle name="Input" xfId="35112" builtinId="20" hidden="1"/>
    <cellStyle name="Input" xfId="35150" builtinId="20" hidden="1"/>
    <cellStyle name="Input" xfId="35190" builtinId="20" hidden="1"/>
    <cellStyle name="Input" xfId="35229" builtinId="20" hidden="1"/>
    <cellStyle name="Input" xfId="35269" builtinId="20" hidden="1"/>
    <cellStyle name="Input" xfId="35309" builtinId="20" hidden="1"/>
    <cellStyle name="Input" xfId="35348" builtinId="20" hidden="1"/>
    <cellStyle name="Input" xfId="35388" builtinId="20" hidden="1"/>
    <cellStyle name="Input" xfId="35427" builtinId="20" hidden="1"/>
    <cellStyle name="Input" xfId="35467" builtinId="20" hidden="1"/>
    <cellStyle name="Input" xfId="35506" builtinId="20" hidden="1"/>
    <cellStyle name="Input" xfId="35545" builtinId="20" hidden="1"/>
    <cellStyle name="Input" xfId="35704" builtinId="20" hidden="1"/>
    <cellStyle name="Input" xfId="35744" builtinId="20" hidden="1"/>
    <cellStyle name="Input" xfId="35784" builtinId="20" hidden="1"/>
    <cellStyle name="Input" xfId="35822" builtinId="20" hidden="1"/>
    <cellStyle name="Input" xfId="35862" builtinId="20" hidden="1"/>
    <cellStyle name="Input" xfId="35901" builtinId="20" hidden="1"/>
    <cellStyle name="Input" xfId="35941" builtinId="20" hidden="1"/>
    <cellStyle name="Input" xfId="35981" builtinId="20" hidden="1"/>
    <cellStyle name="Input" xfId="36021" builtinId="20" hidden="1"/>
    <cellStyle name="Input" xfId="36059" builtinId="20" hidden="1"/>
    <cellStyle name="Input" xfId="36099" builtinId="20" hidden="1"/>
    <cellStyle name="Input" xfId="36138" builtinId="20" hidden="1"/>
    <cellStyle name="Input" xfId="36178" builtinId="20" hidden="1"/>
    <cellStyle name="Input" xfId="36218" builtinId="20" hidden="1"/>
    <cellStyle name="Input" xfId="36257" builtinId="20" hidden="1"/>
    <cellStyle name="Input" xfId="36298" builtinId="20" hidden="1"/>
    <cellStyle name="Input" xfId="36337" builtinId="20" hidden="1"/>
    <cellStyle name="Input" xfId="36377" builtinId="20" hidden="1"/>
    <cellStyle name="Input" xfId="36416" builtinId="20" hidden="1"/>
    <cellStyle name="Input" xfId="35687" builtinId="20" hidden="1"/>
    <cellStyle name="Input" xfId="35583" builtinId="20" hidden="1"/>
    <cellStyle name="Input" xfId="36489" builtinId="20" hidden="1"/>
    <cellStyle name="Input" xfId="36529" builtinId="20" hidden="1"/>
    <cellStyle name="Input" xfId="36567" builtinId="20" hidden="1"/>
    <cellStyle name="Input" xfId="36607" builtinId="20" hidden="1"/>
    <cellStyle name="Input" xfId="36646" builtinId="20" hidden="1"/>
    <cellStyle name="Input" xfId="36686" builtinId="20" hidden="1"/>
    <cellStyle name="Input" xfId="36726" builtinId="20" hidden="1"/>
    <cellStyle name="Input" xfId="36766" builtinId="20" hidden="1"/>
    <cellStyle name="Input" xfId="36804" builtinId="20" hidden="1"/>
    <cellStyle name="Input" xfId="36844" builtinId="20" hidden="1"/>
    <cellStyle name="Input" xfId="36883" builtinId="20" hidden="1"/>
    <cellStyle name="Input" xfId="36923" builtinId="20" hidden="1"/>
    <cellStyle name="Input" xfId="36963" builtinId="20" hidden="1"/>
    <cellStyle name="Input" xfId="37002" builtinId="20" hidden="1"/>
    <cellStyle name="Input" xfId="37042" builtinId="20" hidden="1"/>
    <cellStyle name="Input" xfId="37081" builtinId="20" hidden="1"/>
    <cellStyle name="Input" xfId="37121" builtinId="20" hidden="1"/>
    <cellStyle name="Input" xfId="37160" builtinId="20" hidden="1"/>
    <cellStyle name="Input" xfId="35600" builtinId="20" hidden="1"/>
    <cellStyle name="Input" xfId="35636" builtinId="20" hidden="1"/>
    <cellStyle name="Input" xfId="37205" builtinId="20" hidden="1"/>
    <cellStyle name="Input" xfId="37245" builtinId="20" hidden="1"/>
    <cellStyle name="Input" xfId="37283" builtinId="20" hidden="1"/>
    <cellStyle name="Input" xfId="37323" builtinId="20" hidden="1"/>
    <cellStyle name="Input" xfId="37362" builtinId="20" hidden="1"/>
    <cellStyle name="Input" xfId="37402" builtinId="20" hidden="1"/>
    <cellStyle name="Input" xfId="37442" builtinId="20" hidden="1"/>
    <cellStyle name="Input" xfId="37482" builtinId="20" hidden="1"/>
    <cellStyle name="Input" xfId="37520" builtinId="20" hidden="1"/>
    <cellStyle name="Input" xfId="37560" builtinId="20" hidden="1"/>
    <cellStyle name="Input" xfId="37599" builtinId="20" hidden="1"/>
    <cellStyle name="Input" xfId="37639" builtinId="20" hidden="1"/>
    <cellStyle name="Input" xfId="37679" builtinId="20" hidden="1"/>
    <cellStyle name="Input" xfId="37718" builtinId="20" hidden="1"/>
    <cellStyle name="Input" xfId="37758" builtinId="20" hidden="1"/>
    <cellStyle name="Input" xfId="37797" builtinId="20" hidden="1"/>
    <cellStyle name="Input" xfId="37837" builtinId="20" hidden="1"/>
    <cellStyle name="Input" xfId="37876" builtinId="20" hidden="1"/>
    <cellStyle name="Input" xfId="37915" builtinId="20" hidden="1"/>
    <cellStyle name="Input" xfId="37955" builtinId="20" hidden="1"/>
    <cellStyle name="Input" xfId="37995" builtinId="20" hidden="1"/>
    <cellStyle name="Input" xfId="38035" builtinId="20" hidden="1"/>
    <cellStyle name="Input" xfId="38073" builtinId="20" hidden="1"/>
    <cellStyle name="Input" xfId="38113" builtinId="20" hidden="1"/>
    <cellStyle name="Input" xfId="38152" builtinId="20" hidden="1"/>
    <cellStyle name="Input" xfId="38192" builtinId="20" hidden="1"/>
    <cellStyle name="Input" xfId="38232" builtinId="20" hidden="1"/>
    <cellStyle name="Input" xfId="38272" builtinId="20" hidden="1"/>
    <cellStyle name="Input" xfId="38310" builtinId="20" hidden="1"/>
    <cellStyle name="Input" xfId="38350" builtinId="20" hidden="1"/>
    <cellStyle name="Input" xfId="38389" builtinId="20" hidden="1"/>
    <cellStyle name="Input" xfId="38429" builtinId="20" hidden="1"/>
    <cellStyle name="Input" xfId="38469" builtinId="20" hidden="1"/>
    <cellStyle name="Input" xfId="38508" builtinId="20" hidden="1"/>
    <cellStyle name="Input" xfId="38548" builtinId="20" hidden="1"/>
    <cellStyle name="Input" xfId="38587" builtinId="20" hidden="1"/>
    <cellStyle name="Input" xfId="38627" builtinId="20" hidden="1"/>
    <cellStyle name="Input" xfId="38666" builtinId="20" hidden="1"/>
    <cellStyle name="Input" xfId="38705" builtinId="20" hidden="1"/>
    <cellStyle name="Input" xfId="38864" builtinId="20" hidden="1"/>
    <cellStyle name="Input" xfId="38904" builtinId="20" hidden="1"/>
    <cellStyle name="Input" xfId="38944" builtinId="20" hidden="1"/>
    <cellStyle name="Input" xfId="38982" builtinId="20" hidden="1"/>
    <cellStyle name="Input" xfId="39022" builtinId="20" hidden="1"/>
    <cellStyle name="Input" xfId="39061" builtinId="20" hidden="1"/>
    <cellStyle name="Input" xfId="39101" builtinId="20" hidden="1"/>
    <cellStyle name="Input" xfId="39141" builtinId="20" hidden="1"/>
    <cellStyle name="Input" xfId="39181" builtinId="20" hidden="1"/>
    <cellStyle name="Input" xfId="39219" builtinId="20" hidden="1"/>
    <cellStyle name="Input" xfId="39259" builtinId="20" hidden="1"/>
    <cellStyle name="Input" xfId="39298" builtinId="20" hidden="1"/>
    <cellStyle name="Input" xfId="39338" builtinId="20" hidden="1"/>
    <cellStyle name="Input" xfId="39378" builtinId="20" hidden="1"/>
    <cellStyle name="Input" xfId="39417" builtinId="20" hidden="1"/>
    <cellStyle name="Input" xfId="39458" builtinId="20" hidden="1"/>
    <cellStyle name="Input" xfId="39497" builtinId="20" hidden="1"/>
    <cellStyle name="Input" xfId="39537" builtinId="20" hidden="1"/>
    <cellStyle name="Input" xfId="39576" builtinId="20" hidden="1"/>
    <cellStyle name="Input" xfId="38847" builtinId="20" hidden="1"/>
    <cellStyle name="Input" xfId="38743" builtinId="20" hidden="1"/>
    <cellStyle name="Input" xfId="39649" builtinId="20" hidden="1"/>
    <cellStyle name="Input" xfId="39689" builtinId="20" hidden="1"/>
    <cellStyle name="Input" xfId="39727" builtinId="20" hidden="1"/>
    <cellStyle name="Input" xfId="39767" builtinId="20" hidden="1"/>
    <cellStyle name="Input" xfId="39806" builtinId="20" hidden="1"/>
    <cellStyle name="Input" xfId="39846" builtinId="20" hidden="1"/>
    <cellStyle name="Input" xfId="39886" builtinId="20" hidden="1"/>
    <cellStyle name="Input" xfId="39926" builtinId="20" hidden="1"/>
    <cellStyle name="Input" xfId="39964" builtinId="20" hidden="1"/>
    <cellStyle name="Input" xfId="40004" builtinId="20" hidden="1"/>
    <cellStyle name="Input" xfId="40043" builtinId="20" hidden="1"/>
    <cellStyle name="Input" xfId="40083" builtinId="20" hidden="1"/>
    <cellStyle name="Input" xfId="40123" builtinId="20" hidden="1"/>
    <cellStyle name="Input" xfId="40162" builtinId="20" hidden="1"/>
    <cellStyle name="Input" xfId="40202" builtinId="20" hidden="1"/>
    <cellStyle name="Input" xfId="40241" builtinId="20" hidden="1"/>
    <cellStyle name="Input" xfId="40281" builtinId="20" hidden="1"/>
    <cellStyle name="Input" xfId="40320" builtinId="20" hidden="1"/>
    <cellStyle name="Input" xfId="38760" builtinId="20" hidden="1"/>
    <cellStyle name="Input" xfId="38796" builtinId="20" hidden="1"/>
    <cellStyle name="Input" xfId="40365" builtinId="20" hidden="1"/>
    <cellStyle name="Input" xfId="40405" builtinId="20" hidden="1"/>
    <cellStyle name="Input" xfId="40443" builtinId="20" hidden="1"/>
    <cellStyle name="Input" xfId="40483" builtinId="20" hidden="1"/>
    <cellStyle name="Input" xfId="40522" builtinId="20" hidden="1"/>
    <cellStyle name="Input" xfId="40562" builtinId="20" hidden="1"/>
    <cellStyle name="Input" xfId="40602" builtinId="20" hidden="1"/>
    <cellStyle name="Input" xfId="40642" builtinId="20" hidden="1"/>
    <cellStyle name="Input" xfId="40680" builtinId="20" hidden="1"/>
    <cellStyle name="Input" xfId="40720" builtinId="20" hidden="1"/>
    <cellStyle name="Input" xfId="40759" builtinId="20" hidden="1"/>
    <cellStyle name="Input" xfId="40799" builtinId="20" hidden="1"/>
    <cellStyle name="Input" xfId="40839" builtinId="20" hidden="1"/>
    <cellStyle name="Input" xfId="40878" builtinId="20" hidden="1"/>
    <cellStyle name="Input" xfId="40918" builtinId="20" hidden="1"/>
    <cellStyle name="Input" xfId="40957" builtinId="20" hidden="1"/>
    <cellStyle name="Input" xfId="40997" builtinId="20" hidden="1"/>
    <cellStyle name="Input" xfId="41036" builtinId="20" hidden="1"/>
    <cellStyle name="Input" xfId="41096" builtinId="20" hidden="1"/>
    <cellStyle name="Input" xfId="41154" builtinId="20" hidden="1"/>
    <cellStyle name="Input" xfId="41194" builtinId="20" hidden="1"/>
    <cellStyle name="Input" xfId="41234" builtinId="20" hidden="1"/>
    <cellStyle name="Input" xfId="41272" builtinId="20" hidden="1"/>
    <cellStyle name="Input" xfId="41312" builtinId="20" hidden="1"/>
    <cellStyle name="Input" xfId="41351" builtinId="20" hidden="1"/>
    <cellStyle name="Input" xfId="41391" builtinId="20" hidden="1"/>
    <cellStyle name="Input" xfId="41431" builtinId="20" hidden="1"/>
    <cellStyle name="Input" xfId="41471" builtinId="20" hidden="1"/>
    <cellStyle name="Input" xfId="41509" builtinId="20" hidden="1"/>
    <cellStyle name="Input" xfId="41549" builtinId="20" hidden="1"/>
    <cellStyle name="Input" xfId="41588" builtinId="20" hidden="1"/>
    <cellStyle name="Input" xfId="41628" builtinId="20" hidden="1"/>
    <cellStyle name="Input" xfId="41668" builtinId="20" hidden="1"/>
    <cellStyle name="Input" xfId="41707" builtinId="20" hidden="1"/>
    <cellStyle name="Input" xfId="41747" builtinId="20" hidden="1"/>
    <cellStyle name="Input" xfId="41786" builtinId="20" hidden="1"/>
    <cellStyle name="Input" xfId="41826" builtinId="20" hidden="1"/>
    <cellStyle name="Input" xfId="41865" builtinId="20" hidden="1"/>
    <cellStyle name="Input" xfId="41141" builtinId="20" hidden="1"/>
    <cellStyle name="Input" xfId="41905" builtinId="20" hidden="1"/>
    <cellStyle name="Input" xfId="41945" builtinId="20" hidden="1"/>
    <cellStyle name="Input" xfId="41985" builtinId="20" hidden="1"/>
    <cellStyle name="Input" xfId="42023" builtinId="20" hidden="1"/>
    <cellStyle name="Input" xfId="42063" builtinId="20" hidden="1"/>
    <cellStyle name="Input" xfId="42102" builtinId="20" hidden="1"/>
    <cellStyle name="Input" xfId="42142" builtinId="20" hidden="1"/>
    <cellStyle name="Input" xfId="42182" builtinId="20" hidden="1"/>
    <cellStyle name="Input" xfId="42222" builtinId="20" hidden="1"/>
    <cellStyle name="Input" xfId="42260" builtinId="20" hidden="1"/>
    <cellStyle name="Input" xfId="42300" builtinId="20" hidden="1"/>
    <cellStyle name="Input" xfId="42339" builtinId="20" hidden="1"/>
    <cellStyle name="Input" xfId="42379" builtinId="20" hidden="1"/>
    <cellStyle name="Input" xfId="42419" builtinId="20" hidden="1"/>
    <cellStyle name="Input" xfId="42458" builtinId="20" hidden="1"/>
    <cellStyle name="Input" xfId="42498" builtinId="20" hidden="1"/>
    <cellStyle name="Input" xfId="42537" builtinId="20" hidden="1"/>
    <cellStyle name="Input" xfId="42577" builtinId="20" hidden="1"/>
    <cellStyle name="Input" xfId="42616" builtinId="20" hidden="1"/>
    <cellStyle name="Input" xfId="42680" builtinId="20" hidden="1"/>
    <cellStyle name="Input" xfId="42734" builtinId="20" hidden="1"/>
    <cellStyle name="Input" xfId="42774" builtinId="20" hidden="1"/>
    <cellStyle name="Input" xfId="42814" builtinId="20" hidden="1"/>
    <cellStyle name="Input" xfId="42852" builtinId="20" hidden="1"/>
    <cellStyle name="Input" xfId="42892" builtinId="20" hidden="1"/>
    <cellStyle name="Input" xfId="42931" builtinId="20" hidden="1"/>
    <cellStyle name="Input" xfId="42971" builtinId="20" hidden="1"/>
    <cellStyle name="Input" xfId="43011" builtinId="20" hidden="1"/>
    <cellStyle name="Input" xfId="43051" builtinId="20" hidden="1"/>
    <cellStyle name="Input" xfId="43089" builtinId="20" hidden="1"/>
    <cellStyle name="Input" xfId="43129" builtinId="20" hidden="1"/>
    <cellStyle name="Input" xfId="43168" builtinId="20" hidden="1"/>
    <cellStyle name="Input" xfId="43208" builtinId="20" hidden="1"/>
    <cellStyle name="Input" xfId="43248" builtinId="20" hidden="1"/>
    <cellStyle name="Input" xfId="43287" builtinId="20" hidden="1"/>
    <cellStyle name="Input" xfId="43327" builtinId="20" hidden="1"/>
    <cellStyle name="Input" xfId="43366" builtinId="20" hidden="1"/>
    <cellStyle name="Input" xfId="43406" builtinId="20" hidden="1"/>
    <cellStyle name="Input" xfId="43445" builtinId="20" hidden="1"/>
    <cellStyle name="Input" xfId="42661" builtinId="20" hidden="1"/>
    <cellStyle name="Input" xfId="43485" builtinId="20" hidden="1"/>
    <cellStyle name="Input" xfId="43525" builtinId="20" hidden="1"/>
    <cellStyle name="Input" xfId="43565" builtinId="20" hidden="1"/>
    <cellStyle name="Input" xfId="43603" builtinId="20" hidden="1"/>
    <cellStyle name="Input" xfId="43643" builtinId="20" hidden="1"/>
    <cellStyle name="Input" xfId="43682" builtinId="20" hidden="1"/>
    <cellStyle name="Input" xfId="43722" builtinId="20" hidden="1"/>
    <cellStyle name="Input" xfId="43762" builtinId="20" hidden="1"/>
    <cellStyle name="Input" xfId="43802" builtinId="20" hidden="1"/>
    <cellStyle name="Input" xfId="43840" builtinId="20" hidden="1"/>
    <cellStyle name="Input" xfId="43880" builtinId="20" hidden="1"/>
    <cellStyle name="Input" xfId="43919" builtinId="20" hidden="1"/>
    <cellStyle name="Input" xfId="43959" builtinId="20" hidden="1"/>
    <cellStyle name="Input" xfId="43999" builtinId="20" hidden="1"/>
    <cellStyle name="Input" xfId="44038" builtinId="20" hidden="1"/>
    <cellStyle name="Input" xfId="44078" builtinId="20" hidden="1"/>
    <cellStyle name="Input" xfId="44117" builtinId="20" hidden="1"/>
    <cellStyle name="Input" xfId="44157" builtinId="20" hidden="1"/>
    <cellStyle name="Input" xfId="44196" builtinId="20" hidden="1"/>
    <cellStyle name="Input" xfId="44260" builtinId="20" hidden="1"/>
    <cellStyle name="Input" xfId="44314" builtinId="20" hidden="1"/>
    <cellStyle name="Input" xfId="44354" builtinId="20" hidden="1"/>
    <cellStyle name="Input" xfId="44394" builtinId="20" hidden="1"/>
    <cellStyle name="Input" xfId="44432" builtinId="20" hidden="1"/>
    <cellStyle name="Input" xfId="44472" builtinId="20" hidden="1"/>
    <cellStyle name="Input" xfId="44511" builtinId="20" hidden="1"/>
    <cellStyle name="Input" xfId="44551" builtinId="20" hidden="1"/>
    <cellStyle name="Input" xfId="44591" builtinId="20" hidden="1"/>
    <cellStyle name="Input" xfId="44631" builtinId="20" hidden="1"/>
    <cellStyle name="Input" xfId="44669" builtinId="20" hidden="1"/>
    <cellStyle name="Input" xfId="44709" builtinId="20" hidden="1"/>
    <cellStyle name="Input" xfId="44748" builtinId="20" hidden="1"/>
    <cellStyle name="Input" xfId="44788" builtinId="20" hidden="1"/>
    <cellStyle name="Input" xfId="44828" builtinId="20" hidden="1"/>
    <cellStyle name="Input" xfId="44867" builtinId="20" hidden="1"/>
    <cellStyle name="Input" xfId="44907" builtinId="20" hidden="1"/>
    <cellStyle name="Input" xfId="44946" builtinId="20" hidden="1"/>
    <cellStyle name="Input" xfId="44986" builtinId="20" hidden="1"/>
    <cellStyle name="Input" xfId="45025" builtinId="20" hidden="1"/>
    <cellStyle name="Input" xfId="44300" builtinId="20" hidden="1"/>
    <cellStyle name="Input" xfId="45065" builtinId="20" hidden="1"/>
    <cellStyle name="Input" xfId="45105" builtinId="20" hidden="1"/>
    <cellStyle name="Input" xfId="45145" builtinId="20" hidden="1"/>
    <cellStyle name="Input" xfId="45183" builtinId="20" hidden="1"/>
    <cellStyle name="Input" xfId="45223" builtinId="20" hidden="1"/>
    <cellStyle name="Input" xfId="45262" builtinId="20" hidden="1"/>
    <cellStyle name="Input" xfId="45302" builtinId="20" hidden="1"/>
    <cellStyle name="Input" xfId="45342" builtinId="20" hidden="1"/>
    <cellStyle name="Input" xfId="45382" builtinId="20" hidden="1"/>
    <cellStyle name="Input" xfId="45420" builtinId="20" hidden="1"/>
    <cellStyle name="Input" xfId="45460" builtinId="20" hidden="1"/>
    <cellStyle name="Input" xfId="45499" builtinId="20" hidden="1"/>
    <cellStyle name="Input" xfId="45539" builtinId="20" hidden="1"/>
    <cellStyle name="Input" xfId="45579" builtinId="20" hidden="1"/>
    <cellStyle name="Input" xfId="45618" builtinId="20" hidden="1"/>
    <cellStyle name="Input" xfId="45658" builtinId="20" hidden="1"/>
    <cellStyle name="Input" xfId="45697" builtinId="20" hidden="1"/>
    <cellStyle name="Input" xfId="45737" builtinId="20" hidden="1"/>
    <cellStyle name="Input" xfId="45776" builtinId="20" hidden="1"/>
    <cellStyle name="Input" xfId="45807" builtinId="20" hidden="1"/>
    <cellStyle name="Input" xfId="45809" builtinId="20" hidden="1"/>
    <cellStyle name="Input" xfId="45810" builtinId="20" hidden="1"/>
    <cellStyle name="Input" xfId="45808" builtinId="20" hidden="1"/>
    <cellStyle name="Input" xfId="45811" builtinId="20" hidden="1"/>
    <cellStyle name="Input" xfId="45812" builtinId="20" hidden="1"/>
    <cellStyle name="Input" xfId="45813" builtinId="20" hidden="1"/>
    <cellStyle name="Input" xfId="45814" builtinId="20" hidden="1"/>
    <cellStyle name="Input" xfId="45815" builtinId="20" hidden="1"/>
    <cellStyle name="Insatisfaisant" xfId="113" hidden="1"/>
    <cellStyle name="Linked Cell" xfId="68" builtinId="24" hidden="1"/>
    <cellStyle name="Linked Cell" xfId="80" builtinId="24" hidden="1"/>
    <cellStyle name="Linked Cell" xfId="118" builtinId="24" hidden="1"/>
    <cellStyle name="Linked Cell" xfId="156" builtinId="24" hidden="1"/>
    <cellStyle name="Linked Cell" xfId="196" builtinId="24" hidden="1"/>
    <cellStyle name="Linked Cell" xfId="235" builtinId="24" hidden="1"/>
    <cellStyle name="Linked Cell" xfId="275" builtinId="24" hidden="1"/>
    <cellStyle name="Linked Cell" xfId="315" builtinId="24" hidden="1"/>
    <cellStyle name="Linked Cell" xfId="355" builtinId="24" hidden="1"/>
    <cellStyle name="Linked Cell" xfId="393" builtinId="24" hidden="1"/>
    <cellStyle name="Linked Cell" xfId="433" builtinId="24" hidden="1"/>
    <cellStyle name="Linked Cell" xfId="472" builtinId="24" hidden="1"/>
    <cellStyle name="Linked Cell" xfId="512" builtinId="24" hidden="1"/>
    <cellStyle name="Linked Cell" xfId="552" builtinId="24" hidden="1"/>
    <cellStyle name="Linked Cell" xfId="591" builtinId="24" hidden="1"/>
    <cellStyle name="Linked Cell" xfId="631" builtinId="24" hidden="1"/>
    <cellStyle name="Linked Cell" xfId="670" builtinId="24" hidden="1"/>
    <cellStyle name="Linked Cell" xfId="710" builtinId="24" hidden="1"/>
    <cellStyle name="Linked Cell" xfId="749" builtinId="24" hidden="1"/>
    <cellStyle name="Linked Cell" xfId="788" builtinId="24" hidden="1"/>
    <cellStyle name="Linked Cell" xfId="947" builtinId="24" hidden="1"/>
    <cellStyle name="Linked Cell" xfId="987" builtinId="24" hidden="1"/>
    <cellStyle name="Linked Cell" xfId="1027" builtinId="24" hidden="1"/>
    <cellStyle name="Linked Cell" xfId="1065" builtinId="24" hidden="1"/>
    <cellStyle name="Linked Cell" xfId="1105" builtinId="24" hidden="1"/>
    <cellStyle name="Linked Cell" xfId="1144" builtinId="24" hidden="1"/>
    <cellStyle name="Linked Cell" xfId="1184" builtinId="24" hidden="1"/>
    <cellStyle name="Linked Cell" xfId="1224" builtinId="24" hidden="1"/>
    <cellStyle name="Linked Cell" xfId="1264" builtinId="24" hidden="1"/>
    <cellStyle name="Linked Cell" xfId="1302" builtinId="24" hidden="1"/>
    <cellStyle name="Linked Cell" xfId="1342" builtinId="24" hidden="1"/>
    <cellStyle name="Linked Cell" xfId="1381" builtinId="24" hidden="1"/>
    <cellStyle name="Linked Cell" xfId="1421" builtinId="24" hidden="1"/>
    <cellStyle name="Linked Cell" xfId="1461" builtinId="24" hidden="1"/>
    <cellStyle name="Linked Cell" xfId="1500" builtinId="24" hidden="1"/>
    <cellStyle name="Linked Cell" xfId="1541" builtinId="24" hidden="1"/>
    <cellStyle name="Linked Cell" xfId="1580" builtinId="24" hidden="1"/>
    <cellStyle name="Linked Cell" xfId="1620" builtinId="24" hidden="1"/>
    <cellStyle name="Linked Cell" xfId="1659" builtinId="24" hidden="1"/>
    <cellStyle name="Linked Cell" xfId="924" builtinId="24" hidden="1"/>
    <cellStyle name="Linked Cell" xfId="820" builtinId="24" hidden="1"/>
    <cellStyle name="Linked Cell" xfId="1732" builtinId="24" hidden="1"/>
    <cellStyle name="Linked Cell" xfId="1772" builtinId="24" hidden="1"/>
    <cellStyle name="Linked Cell" xfId="1810" builtinId="24" hidden="1"/>
    <cellStyle name="Linked Cell" xfId="1850" builtinId="24" hidden="1"/>
    <cellStyle name="Linked Cell" xfId="1889" builtinId="24" hidden="1"/>
    <cellStyle name="Linked Cell" xfId="1929" builtinId="24" hidden="1"/>
    <cellStyle name="Linked Cell" xfId="1969" builtinId="24" hidden="1"/>
    <cellStyle name="Linked Cell" xfId="2009" builtinId="24" hidden="1"/>
    <cellStyle name="Linked Cell" xfId="2047" builtinId="24" hidden="1"/>
    <cellStyle name="Linked Cell" xfId="2087" builtinId="24" hidden="1"/>
    <cellStyle name="Linked Cell" xfId="2126" builtinId="24" hidden="1"/>
    <cellStyle name="Linked Cell" xfId="2166" builtinId="24" hidden="1"/>
    <cellStyle name="Linked Cell" xfId="2206" builtinId="24" hidden="1"/>
    <cellStyle name="Linked Cell" xfId="2245" builtinId="24" hidden="1"/>
    <cellStyle name="Linked Cell" xfId="2285" builtinId="24" hidden="1"/>
    <cellStyle name="Linked Cell" xfId="2324" builtinId="24" hidden="1"/>
    <cellStyle name="Linked Cell" xfId="2364" builtinId="24" hidden="1"/>
    <cellStyle name="Linked Cell" xfId="2403" builtinId="24" hidden="1"/>
    <cellStyle name="Linked Cell" xfId="843" builtinId="24" hidden="1"/>
    <cellStyle name="Linked Cell" xfId="879" builtinId="24" hidden="1"/>
    <cellStyle name="Linked Cell" xfId="2448" builtinId="24" hidden="1"/>
    <cellStyle name="Linked Cell" xfId="2488" builtinId="24" hidden="1"/>
    <cellStyle name="Linked Cell" xfId="2526" builtinId="24" hidden="1"/>
    <cellStyle name="Linked Cell" xfId="2566" builtinId="24" hidden="1"/>
    <cellStyle name="Linked Cell" xfId="2605" builtinId="24" hidden="1"/>
    <cellStyle name="Linked Cell" xfId="2645" builtinId="24" hidden="1"/>
    <cellStyle name="Linked Cell" xfId="2685" builtinId="24" hidden="1"/>
    <cellStyle name="Linked Cell" xfId="2725" builtinId="24" hidden="1"/>
    <cellStyle name="Linked Cell" xfId="2763" builtinId="24" hidden="1"/>
    <cellStyle name="Linked Cell" xfId="2803" builtinId="24" hidden="1"/>
    <cellStyle name="Linked Cell" xfId="2842" builtinId="24" hidden="1"/>
    <cellStyle name="Linked Cell" xfId="2882" builtinId="24" hidden="1"/>
    <cellStyle name="Linked Cell" xfId="2922" builtinId="24" hidden="1"/>
    <cellStyle name="Linked Cell" xfId="2961" builtinId="24" hidden="1"/>
    <cellStyle name="Linked Cell" xfId="3001" builtinId="24" hidden="1"/>
    <cellStyle name="Linked Cell" xfId="3040" builtinId="24" hidden="1"/>
    <cellStyle name="Linked Cell" xfId="3080" builtinId="24" hidden="1"/>
    <cellStyle name="Linked Cell" xfId="3119" builtinId="24" hidden="1"/>
    <cellStyle name="Linked Cell" xfId="3158" builtinId="24" hidden="1"/>
    <cellStyle name="Linked Cell" xfId="3351" builtinId="24" hidden="1"/>
    <cellStyle name="Linked Cell" xfId="3395" builtinId="24" hidden="1"/>
    <cellStyle name="Linked Cell" xfId="3435" builtinId="24" hidden="1"/>
    <cellStyle name="Linked Cell" xfId="3473" builtinId="24" hidden="1"/>
    <cellStyle name="Linked Cell" xfId="3513" builtinId="24" hidden="1"/>
    <cellStyle name="Linked Cell" xfId="3552" builtinId="24" hidden="1"/>
    <cellStyle name="Linked Cell" xfId="3592" builtinId="24" hidden="1"/>
    <cellStyle name="Linked Cell" xfId="3632" builtinId="24" hidden="1"/>
    <cellStyle name="Linked Cell" xfId="3672" builtinId="24" hidden="1"/>
    <cellStyle name="Linked Cell" xfId="3710" builtinId="24" hidden="1"/>
    <cellStyle name="Linked Cell" xfId="3750" builtinId="24" hidden="1"/>
    <cellStyle name="Linked Cell" xfId="3793" builtinId="24" hidden="1"/>
    <cellStyle name="Linked Cell" xfId="3833" builtinId="24" hidden="1"/>
    <cellStyle name="Linked Cell" xfId="3873" builtinId="24" hidden="1"/>
    <cellStyle name="Linked Cell" xfId="3912" builtinId="24" hidden="1"/>
    <cellStyle name="Linked Cell" xfId="3953" builtinId="24" hidden="1"/>
    <cellStyle name="Linked Cell" xfId="3992" builtinId="24" hidden="1"/>
    <cellStyle name="Linked Cell" xfId="4032" builtinId="24" hidden="1"/>
    <cellStyle name="Linked Cell" xfId="4071" builtinId="24" hidden="1"/>
    <cellStyle name="Linked Cell" xfId="4128" builtinId="24" hidden="1"/>
    <cellStyle name="Linked Cell" xfId="4287" builtinId="24" hidden="1"/>
    <cellStyle name="Linked Cell" xfId="4331" builtinId="24" hidden="1"/>
    <cellStyle name="Linked Cell" xfId="4371" builtinId="24" hidden="1"/>
    <cellStyle name="Linked Cell" xfId="4409" builtinId="24" hidden="1"/>
    <cellStyle name="Linked Cell" xfId="4449" builtinId="24" hidden="1"/>
    <cellStyle name="Linked Cell" xfId="4488" builtinId="24" hidden="1"/>
    <cellStyle name="Linked Cell" xfId="4528" builtinId="24" hidden="1"/>
    <cellStyle name="Linked Cell" xfId="4568" builtinId="24" hidden="1"/>
    <cellStyle name="Linked Cell" xfId="4608" builtinId="24" hidden="1"/>
    <cellStyle name="Linked Cell" xfId="4646" builtinId="24" hidden="1"/>
    <cellStyle name="Linked Cell" xfId="4686" builtinId="24" hidden="1"/>
    <cellStyle name="Linked Cell" xfId="4729" builtinId="24" hidden="1"/>
    <cellStyle name="Linked Cell" xfId="4769" builtinId="24" hidden="1"/>
    <cellStyle name="Linked Cell" xfId="4809" builtinId="24" hidden="1"/>
    <cellStyle name="Linked Cell" xfId="4848" builtinId="24" hidden="1"/>
    <cellStyle name="Linked Cell" xfId="4889" builtinId="24" hidden="1"/>
    <cellStyle name="Linked Cell" xfId="4928" builtinId="24" hidden="1"/>
    <cellStyle name="Linked Cell" xfId="4968" builtinId="24" hidden="1"/>
    <cellStyle name="Linked Cell" xfId="5007" builtinId="24" hidden="1"/>
    <cellStyle name="Linked Cell" xfId="4264" builtinId="24" hidden="1"/>
    <cellStyle name="Linked Cell" xfId="4160" builtinId="24" hidden="1"/>
    <cellStyle name="Linked Cell" xfId="5080" builtinId="24" hidden="1"/>
    <cellStyle name="Linked Cell" xfId="5120" builtinId="24" hidden="1"/>
    <cellStyle name="Linked Cell" xfId="5158" builtinId="24" hidden="1"/>
    <cellStyle name="Linked Cell" xfId="5198" builtinId="24" hidden="1"/>
    <cellStyle name="Linked Cell" xfId="5237" builtinId="24" hidden="1"/>
    <cellStyle name="Linked Cell" xfId="5277" builtinId="24" hidden="1"/>
    <cellStyle name="Linked Cell" xfId="5317" builtinId="24" hidden="1"/>
    <cellStyle name="Linked Cell" xfId="5357" builtinId="24" hidden="1"/>
    <cellStyle name="Linked Cell" xfId="5395" builtinId="24" hidden="1"/>
    <cellStyle name="Linked Cell" xfId="5435" builtinId="24" hidden="1"/>
    <cellStyle name="Linked Cell" xfId="5474" builtinId="24" hidden="1"/>
    <cellStyle name="Linked Cell" xfId="5514" builtinId="24" hidden="1"/>
    <cellStyle name="Linked Cell" xfId="5554" builtinId="24" hidden="1"/>
    <cellStyle name="Linked Cell" xfId="5593" builtinId="24" hidden="1"/>
    <cellStyle name="Linked Cell" xfId="5633" builtinId="24" hidden="1"/>
    <cellStyle name="Linked Cell" xfId="5672" builtinId="24" hidden="1"/>
    <cellStyle name="Linked Cell" xfId="5712" builtinId="24" hidden="1"/>
    <cellStyle name="Linked Cell" xfId="5751" builtinId="24" hidden="1"/>
    <cellStyle name="Linked Cell" xfId="4183" builtinId="24" hidden="1"/>
    <cellStyle name="Linked Cell" xfId="4219" builtinId="24" hidden="1"/>
    <cellStyle name="Linked Cell" xfId="5796" builtinId="24" hidden="1"/>
    <cellStyle name="Linked Cell" xfId="5836" builtinId="24" hidden="1"/>
    <cellStyle name="Linked Cell" xfId="5874" builtinId="24" hidden="1"/>
    <cellStyle name="Linked Cell" xfId="5914" builtinId="24" hidden="1"/>
    <cellStyle name="Linked Cell" xfId="5953" builtinId="24" hidden="1"/>
    <cellStyle name="Linked Cell" xfId="5993" builtinId="24" hidden="1"/>
    <cellStyle name="Linked Cell" xfId="6033" builtinId="24" hidden="1"/>
    <cellStyle name="Linked Cell" xfId="6073" builtinId="24" hidden="1"/>
    <cellStyle name="Linked Cell" xfId="6111" builtinId="24" hidden="1"/>
    <cellStyle name="Linked Cell" xfId="6151" builtinId="24" hidden="1"/>
    <cellStyle name="Linked Cell" xfId="6190" builtinId="24" hidden="1"/>
    <cellStyle name="Linked Cell" xfId="6230" builtinId="24" hidden="1"/>
    <cellStyle name="Linked Cell" xfId="6270" builtinId="24" hidden="1"/>
    <cellStyle name="Linked Cell" xfId="6309" builtinId="24" hidden="1"/>
    <cellStyle name="Linked Cell" xfId="6349" builtinId="24" hidden="1"/>
    <cellStyle name="Linked Cell" xfId="6388" builtinId="24" hidden="1"/>
    <cellStyle name="Linked Cell" xfId="6428" builtinId="24" hidden="1"/>
    <cellStyle name="Linked Cell" xfId="6467" builtinId="24" hidden="1"/>
    <cellStyle name="Linked Cell" xfId="3328" builtinId="24" hidden="1"/>
    <cellStyle name="Linked Cell" xfId="3200" builtinId="24" hidden="1"/>
    <cellStyle name="Linked Cell" xfId="6522" builtinId="24" hidden="1"/>
    <cellStyle name="Linked Cell" xfId="6562" builtinId="24" hidden="1"/>
    <cellStyle name="Linked Cell" xfId="6600" builtinId="24" hidden="1"/>
    <cellStyle name="Linked Cell" xfId="6640" builtinId="24" hidden="1"/>
    <cellStyle name="Linked Cell" xfId="6679" builtinId="24" hidden="1"/>
    <cellStyle name="Linked Cell" xfId="6719" builtinId="24" hidden="1"/>
    <cellStyle name="Linked Cell" xfId="6759" builtinId="24" hidden="1"/>
    <cellStyle name="Linked Cell" xfId="6799" builtinId="24" hidden="1"/>
    <cellStyle name="Linked Cell" xfId="6837" builtinId="24" hidden="1"/>
    <cellStyle name="Linked Cell" xfId="6877" builtinId="24" hidden="1"/>
    <cellStyle name="Linked Cell" xfId="6918" builtinId="24" hidden="1"/>
    <cellStyle name="Linked Cell" xfId="6958" builtinId="24" hidden="1"/>
    <cellStyle name="Linked Cell" xfId="6998" builtinId="24" hidden="1"/>
    <cellStyle name="Linked Cell" xfId="7037" builtinId="24" hidden="1"/>
    <cellStyle name="Linked Cell" xfId="7078" builtinId="24" hidden="1"/>
    <cellStyle name="Linked Cell" xfId="7117" builtinId="24" hidden="1"/>
    <cellStyle name="Linked Cell" xfId="7157" builtinId="24" hidden="1"/>
    <cellStyle name="Linked Cell" xfId="7196" builtinId="24" hidden="1"/>
    <cellStyle name="Linked Cell" xfId="7246" builtinId="24" hidden="1"/>
    <cellStyle name="Linked Cell" xfId="7405" builtinId="24" hidden="1"/>
    <cellStyle name="Linked Cell" xfId="7447" builtinId="24" hidden="1"/>
    <cellStyle name="Linked Cell" xfId="7487" builtinId="24" hidden="1"/>
    <cellStyle name="Linked Cell" xfId="7525" builtinId="24" hidden="1"/>
    <cellStyle name="Linked Cell" xfId="7565" builtinId="24" hidden="1"/>
    <cellStyle name="Linked Cell" xfId="7604" builtinId="24" hidden="1"/>
    <cellStyle name="Linked Cell" xfId="7644" builtinId="24" hidden="1"/>
    <cellStyle name="Linked Cell" xfId="7684" builtinId="24" hidden="1"/>
    <cellStyle name="Linked Cell" xfId="7724" builtinId="24" hidden="1"/>
    <cellStyle name="Linked Cell" xfId="7762" builtinId="24" hidden="1"/>
    <cellStyle name="Linked Cell" xfId="7802" builtinId="24" hidden="1"/>
    <cellStyle name="Linked Cell" xfId="7843" builtinId="24" hidden="1"/>
    <cellStyle name="Linked Cell" xfId="7883" builtinId="24" hidden="1"/>
    <cellStyle name="Linked Cell" xfId="7923" builtinId="24" hidden="1"/>
    <cellStyle name="Linked Cell" xfId="7962" builtinId="24" hidden="1"/>
    <cellStyle name="Linked Cell" xfId="8003" builtinId="24" hidden="1"/>
    <cellStyle name="Linked Cell" xfId="8042" builtinId="24" hidden="1"/>
    <cellStyle name="Linked Cell" xfId="8082" builtinId="24" hidden="1"/>
    <cellStyle name="Linked Cell" xfId="8121" builtinId="24" hidden="1"/>
    <cellStyle name="Linked Cell" xfId="7382" builtinId="24" hidden="1"/>
    <cellStyle name="Linked Cell" xfId="7278" builtinId="24" hidden="1"/>
    <cellStyle name="Linked Cell" xfId="8194" builtinId="24" hidden="1"/>
    <cellStyle name="Linked Cell" xfId="8234" builtinId="24" hidden="1"/>
    <cellStyle name="Linked Cell" xfId="8272" builtinId="24" hidden="1"/>
    <cellStyle name="Linked Cell" xfId="8312" builtinId="24" hidden="1"/>
    <cellStyle name="Linked Cell" xfId="8351" builtinId="24" hidden="1"/>
    <cellStyle name="Linked Cell" xfId="8391" builtinId="24" hidden="1"/>
    <cellStyle name="Linked Cell" xfId="8431" builtinId="24" hidden="1"/>
    <cellStyle name="Linked Cell" xfId="8471" builtinId="24" hidden="1"/>
    <cellStyle name="Linked Cell" xfId="8509" builtinId="24" hidden="1"/>
    <cellStyle name="Linked Cell" xfId="8549" builtinId="24" hidden="1"/>
    <cellStyle name="Linked Cell" xfId="8588" builtinId="24" hidden="1"/>
    <cellStyle name="Linked Cell" xfId="8628" builtinId="24" hidden="1"/>
    <cellStyle name="Linked Cell" xfId="8668" builtinId="24" hidden="1"/>
    <cellStyle name="Linked Cell" xfId="8707" builtinId="24" hidden="1"/>
    <cellStyle name="Linked Cell" xfId="8747" builtinId="24" hidden="1"/>
    <cellStyle name="Linked Cell" xfId="8786" builtinId="24" hidden="1"/>
    <cellStyle name="Linked Cell" xfId="8826" builtinId="24" hidden="1"/>
    <cellStyle name="Linked Cell" xfId="8865" builtinId="24" hidden="1"/>
    <cellStyle name="Linked Cell" xfId="7301" builtinId="24" hidden="1"/>
    <cellStyle name="Linked Cell" xfId="7337" builtinId="24" hidden="1"/>
    <cellStyle name="Linked Cell" xfId="8910" builtinId="24" hidden="1"/>
    <cellStyle name="Linked Cell" xfId="8950" builtinId="24" hidden="1"/>
    <cellStyle name="Linked Cell" xfId="8988" builtinId="24" hidden="1"/>
    <cellStyle name="Linked Cell" xfId="9028" builtinId="24" hidden="1"/>
    <cellStyle name="Linked Cell" xfId="9067" builtinId="24" hidden="1"/>
    <cellStyle name="Linked Cell" xfId="9107" builtinId="24" hidden="1"/>
    <cellStyle name="Linked Cell" xfId="9147" builtinId="24" hidden="1"/>
    <cellStyle name="Linked Cell" xfId="9187" builtinId="24" hidden="1"/>
    <cellStyle name="Linked Cell" xfId="9225" builtinId="24" hidden="1"/>
    <cellStyle name="Linked Cell" xfId="9265" builtinId="24" hidden="1"/>
    <cellStyle name="Linked Cell" xfId="9304" builtinId="24" hidden="1"/>
    <cellStyle name="Linked Cell" xfId="9344" builtinId="24" hidden="1"/>
    <cellStyle name="Linked Cell" xfId="9384" builtinId="24" hidden="1"/>
    <cellStyle name="Linked Cell" xfId="9423" builtinId="24" hidden="1"/>
    <cellStyle name="Linked Cell" xfId="9463" builtinId="24" hidden="1"/>
    <cellStyle name="Linked Cell" xfId="9502" builtinId="24" hidden="1"/>
    <cellStyle name="Linked Cell" xfId="9542" builtinId="24" hidden="1"/>
    <cellStyle name="Linked Cell" xfId="9581" builtinId="24" hidden="1"/>
    <cellStyle name="Linked Cell" xfId="3300" builtinId="24" hidden="1"/>
    <cellStyle name="Linked Cell" xfId="9622" builtinId="24" hidden="1"/>
    <cellStyle name="Linked Cell" xfId="9662" builtinId="24" hidden="1"/>
    <cellStyle name="Linked Cell" xfId="9702" builtinId="24" hidden="1"/>
    <cellStyle name="Linked Cell" xfId="9740" builtinId="24" hidden="1"/>
    <cellStyle name="Linked Cell" xfId="9780" builtinId="24" hidden="1"/>
    <cellStyle name="Linked Cell" xfId="9819" builtinId="24" hidden="1"/>
    <cellStyle name="Linked Cell" xfId="9859" builtinId="24" hidden="1"/>
    <cellStyle name="Linked Cell" xfId="9899" builtinId="24" hidden="1"/>
    <cellStyle name="Linked Cell" xfId="9939" builtinId="24" hidden="1"/>
    <cellStyle name="Linked Cell" xfId="9977" builtinId="24" hidden="1"/>
    <cellStyle name="Linked Cell" xfId="10017" builtinId="24" hidden="1"/>
    <cellStyle name="Linked Cell" xfId="10056" builtinId="24" hidden="1"/>
    <cellStyle name="Linked Cell" xfId="10096" builtinId="24" hidden="1"/>
    <cellStyle name="Linked Cell" xfId="10136" builtinId="24" hidden="1"/>
    <cellStyle name="Linked Cell" xfId="10175" builtinId="24" hidden="1"/>
    <cellStyle name="Linked Cell" xfId="10215" builtinId="24" hidden="1"/>
    <cellStyle name="Linked Cell" xfId="10254" builtinId="24" hidden="1"/>
    <cellStyle name="Linked Cell" xfId="10294" builtinId="24" hidden="1"/>
    <cellStyle name="Linked Cell" xfId="10333" builtinId="24" hidden="1"/>
    <cellStyle name="Linked Cell" xfId="10372" builtinId="24" hidden="1"/>
    <cellStyle name="Linked Cell" xfId="10531" builtinId="24" hidden="1"/>
    <cellStyle name="Linked Cell" xfId="10571" builtinId="24" hidden="1"/>
    <cellStyle name="Linked Cell" xfId="10611" builtinId="24" hidden="1"/>
    <cellStyle name="Linked Cell" xfId="10649" builtinId="24" hidden="1"/>
    <cellStyle name="Linked Cell" xfId="10689" builtinId="24" hidden="1"/>
    <cellStyle name="Linked Cell" xfId="10728" builtinId="24" hidden="1"/>
    <cellStyle name="Linked Cell" xfId="10768" builtinId="24" hidden="1"/>
    <cellStyle name="Linked Cell" xfId="10808" builtinId="24" hidden="1"/>
    <cellStyle name="Linked Cell" xfId="10848" builtinId="24" hidden="1"/>
    <cellStyle name="Linked Cell" xfId="10886" builtinId="24" hidden="1"/>
    <cellStyle name="Linked Cell" xfId="10926" builtinId="24" hidden="1"/>
    <cellStyle name="Linked Cell" xfId="10965" builtinId="24" hidden="1"/>
    <cellStyle name="Linked Cell" xfId="11005" builtinId="24" hidden="1"/>
    <cellStyle name="Linked Cell" xfId="11045" builtinId="24" hidden="1"/>
    <cellStyle name="Linked Cell" xfId="11084" builtinId="24" hidden="1"/>
    <cellStyle name="Linked Cell" xfId="11125" builtinId="24" hidden="1"/>
    <cellStyle name="Linked Cell" xfId="11164" builtinId="24" hidden="1"/>
    <cellStyle name="Linked Cell" xfId="11204" builtinId="24" hidden="1"/>
    <cellStyle name="Linked Cell" xfId="11243" builtinId="24" hidden="1"/>
    <cellStyle name="Linked Cell" xfId="10508" builtinId="24" hidden="1"/>
    <cellStyle name="Linked Cell" xfId="10404" builtinId="24" hidden="1"/>
    <cellStyle name="Linked Cell" xfId="11316" builtinId="24" hidden="1"/>
    <cellStyle name="Linked Cell" xfId="11356" builtinId="24" hidden="1"/>
    <cellStyle name="Linked Cell" xfId="11394" builtinId="24" hidden="1"/>
    <cellStyle name="Linked Cell" xfId="11434" builtinId="24" hidden="1"/>
    <cellStyle name="Linked Cell" xfId="11473" builtinId="24" hidden="1"/>
    <cellStyle name="Linked Cell" xfId="11513" builtinId="24" hidden="1"/>
    <cellStyle name="Linked Cell" xfId="11553" builtinId="24" hidden="1"/>
    <cellStyle name="Linked Cell" xfId="11593" builtinId="24" hidden="1"/>
    <cellStyle name="Linked Cell" xfId="11631" builtinId="24" hidden="1"/>
    <cellStyle name="Linked Cell" xfId="11671" builtinId="24" hidden="1"/>
    <cellStyle name="Linked Cell" xfId="11710" builtinId="24" hidden="1"/>
    <cellStyle name="Linked Cell" xfId="11750" builtinId="24" hidden="1"/>
    <cellStyle name="Linked Cell" xfId="11790" builtinId="24" hidden="1"/>
    <cellStyle name="Linked Cell" xfId="11829" builtinId="24" hidden="1"/>
    <cellStyle name="Linked Cell" xfId="11869" builtinId="24" hidden="1"/>
    <cellStyle name="Linked Cell" xfId="11908" builtinId="24" hidden="1"/>
    <cellStyle name="Linked Cell" xfId="11948" builtinId="24" hidden="1"/>
    <cellStyle name="Linked Cell" xfId="11987" builtinId="24" hidden="1"/>
    <cellStyle name="Linked Cell" xfId="10427" builtinId="24" hidden="1"/>
    <cellStyle name="Linked Cell" xfId="10463" builtinId="24" hidden="1"/>
    <cellStyle name="Linked Cell" xfId="12032" builtinId="24" hidden="1"/>
    <cellStyle name="Linked Cell" xfId="12072" builtinId="24" hidden="1"/>
    <cellStyle name="Linked Cell" xfId="12110" builtinId="24" hidden="1"/>
    <cellStyle name="Linked Cell" xfId="12150" builtinId="24" hidden="1"/>
    <cellStyle name="Linked Cell" xfId="12189" builtinId="24" hidden="1"/>
    <cellStyle name="Linked Cell" xfId="12229" builtinId="24" hidden="1"/>
    <cellStyle name="Linked Cell" xfId="12269" builtinId="24" hidden="1"/>
    <cellStyle name="Linked Cell" xfId="12309" builtinId="24" hidden="1"/>
    <cellStyle name="Linked Cell" xfId="12347" builtinId="24" hidden="1"/>
    <cellStyle name="Linked Cell" xfId="12387" builtinId="24" hidden="1"/>
    <cellStyle name="Linked Cell" xfId="12426" builtinId="24" hidden="1"/>
    <cellStyle name="Linked Cell" xfId="12466" builtinId="24" hidden="1"/>
    <cellStyle name="Linked Cell" xfId="12506" builtinId="24" hidden="1"/>
    <cellStyle name="Linked Cell" xfId="12545" builtinId="24" hidden="1"/>
    <cellStyle name="Linked Cell" xfId="12585" builtinId="24" hidden="1"/>
    <cellStyle name="Linked Cell" xfId="12624" builtinId="24" hidden="1"/>
    <cellStyle name="Linked Cell" xfId="12664" builtinId="24" hidden="1"/>
    <cellStyle name="Linked Cell" xfId="12703" builtinId="24" hidden="1"/>
    <cellStyle name="Linked Cell" xfId="12742" builtinId="24" hidden="1"/>
    <cellStyle name="Linked Cell" xfId="12782" builtinId="24" hidden="1"/>
    <cellStyle name="Linked Cell" xfId="12822" builtinId="24" hidden="1"/>
    <cellStyle name="Linked Cell" xfId="12862" builtinId="24" hidden="1"/>
    <cellStyle name="Linked Cell" xfId="12900" builtinId="24" hidden="1"/>
    <cellStyle name="Linked Cell" xfId="12940" builtinId="24" hidden="1"/>
    <cellStyle name="Linked Cell" xfId="12979" builtinId="24" hidden="1"/>
    <cellStyle name="Linked Cell" xfId="13019" builtinId="24" hidden="1"/>
    <cellStyle name="Linked Cell" xfId="13059" builtinId="24" hidden="1"/>
    <cellStyle name="Linked Cell" xfId="13099" builtinId="24" hidden="1"/>
    <cellStyle name="Linked Cell" xfId="13137" builtinId="24" hidden="1"/>
    <cellStyle name="Linked Cell" xfId="13177" builtinId="24" hidden="1"/>
    <cellStyle name="Linked Cell" xfId="13216" builtinId="24" hidden="1"/>
    <cellStyle name="Linked Cell" xfId="13256" builtinId="24" hidden="1"/>
    <cellStyle name="Linked Cell" xfId="13296" builtinId="24" hidden="1"/>
    <cellStyle name="Linked Cell" xfId="13335" builtinId="24" hidden="1"/>
    <cellStyle name="Linked Cell" xfId="13375" builtinId="24" hidden="1"/>
    <cellStyle name="Linked Cell" xfId="13414" builtinId="24" hidden="1"/>
    <cellStyle name="Linked Cell" xfId="13454" builtinId="24" hidden="1"/>
    <cellStyle name="Linked Cell" xfId="13493" builtinId="24" hidden="1"/>
    <cellStyle name="Linked Cell" xfId="13532" builtinId="24" hidden="1"/>
    <cellStyle name="Linked Cell" xfId="13691" builtinId="24" hidden="1"/>
    <cellStyle name="Linked Cell" xfId="13731" builtinId="24" hidden="1"/>
    <cellStyle name="Linked Cell" xfId="13771" builtinId="24" hidden="1"/>
    <cellStyle name="Linked Cell" xfId="13809" builtinId="24" hidden="1"/>
    <cellStyle name="Linked Cell" xfId="13849" builtinId="24" hidden="1"/>
    <cellStyle name="Linked Cell" xfId="13888" builtinId="24" hidden="1"/>
    <cellStyle name="Linked Cell" xfId="13928" builtinId="24" hidden="1"/>
    <cellStyle name="Linked Cell" xfId="13968" builtinId="24" hidden="1"/>
    <cellStyle name="Linked Cell" xfId="14008" builtinId="24" hidden="1"/>
    <cellStyle name="Linked Cell" xfId="14046" builtinId="24" hidden="1"/>
    <cellStyle name="Linked Cell" xfId="14086" builtinId="24" hidden="1"/>
    <cellStyle name="Linked Cell" xfId="14125" builtinId="24" hidden="1"/>
    <cellStyle name="Linked Cell" xfId="14165" builtinId="24" hidden="1"/>
    <cellStyle name="Linked Cell" xfId="14205" builtinId="24" hidden="1"/>
    <cellStyle name="Linked Cell" xfId="14244" builtinId="24" hidden="1"/>
    <cellStyle name="Linked Cell" xfId="14285" builtinId="24" hidden="1"/>
    <cellStyle name="Linked Cell" xfId="14324" builtinId="24" hidden="1"/>
    <cellStyle name="Linked Cell" xfId="14364" builtinId="24" hidden="1"/>
    <cellStyle name="Linked Cell" xfId="14403" builtinId="24" hidden="1"/>
    <cellStyle name="Linked Cell" xfId="13668" builtinId="24" hidden="1"/>
    <cellStyle name="Linked Cell" xfId="13564" builtinId="24" hidden="1"/>
    <cellStyle name="Linked Cell" xfId="14476" builtinId="24" hidden="1"/>
    <cellStyle name="Linked Cell" xfId="14516" builtinId="24" hidden="1"/>
    <cellStyle name="Linked Cell" xfId="14554" builtinId="24" hidden="1"/>
    <cellStyle name="Linked Cell" xfId="14594" builtinId="24" hidden="1"/>
    <cellStyle name="Linked Cell" xfId="14633" builtinId="24" hidden="1"/>
    <cellStyle name="Linked Cell" xfId="14673" builtinId="24" hidden="1"/>
    <cellStyle name="Linked Cell" xfId="14713" builtinId="24" hidden="1"/>
    <cellStyle name="Linked Cell" xfId="14753" builtinId="24" hidden="1"/>
    <cellStyle name="Linked Cell" xfId="14791" builtinId="24" hidden="1"/>
    <cellStyle name="Linked Cell" xfId="14831" builtinId="24" hidden="1"/>
    <cellStyle name="Linked Cell" xfId="14870" builtinId="24" hidden="1"/>
    <cellStyle name="Linked Cell" xfId="14910" builtinId="24" hidden="1"/>
    <cellStyle name="Linked Cell" xfId="14950" builtinId="24" hidden="1"/>
    <cellStyle name="Linked Cell" xfId="14989" builtinId="24" hidden="1"/>
    <cellStyle name="Linked Cell" xfId="15029" builtinId="24" hidden="1"/>
    <cellStyle name="Linked Cell" xfId="15068" builtinId="24" hidden="1"/>
    <cellStyle name="Linked Cell" xfId="15108" builtinId="24" hidden="1"/>
    <cellStyle name="Linked Cell" xfId="15147" builtinId="24" hidden="1"/>
    <cellStyle name="Linked Cell" xfId="13587" builtinId="24" hidden="1"/>
    <cellStyle name="Linked Cell" xfId="13623" builtinId="24" hidden="1"/>
    <cellStyle name="Linked Cell" xfId="15192" builtinId="24" hidden="1"/>
    <cellStyle name="Linked Cell" xfId="15232" builtinId="24" hidden="1"/>
    <cellStyle name="Linked Cell" xfId="15270" builtinId="24" hidden="1"/>
    <cellStyle name="Linked Cell" xfId="15310" builtinId="24" hidden="1"/>
    <cellStyle name="Linked Cell" xfId="15349" builtinId="24" hidden="1"/>
    <cellStyle name="Linked Cell" xfId="15389" builtinId="24" hidden="1"/>
    <cellStyle name="Linked Cell" xfId="15429" builtinId="24" hidden="1"/>
    <cellStyle name="Linked Cell" xfId="15469" builtinId="24" hidden="1"/>
    <cellStyle name="Linked Cell" xfId="15507" builtinId="24" hidden="1"/>
    <cellStyle name="Linked Cell" xfId="15547" builtinId="24" hidden="1"/>
    <cellStyle name="Linked Cell" xfId="15586" builtinId="24" hidden="1"/>
    <cellStyle name="Linked Cell" xfId="15626" builtinId="24" hidden="1"/>
    <cellStyle name="Linked Cell" xfId="15666" builtinId="24" hidden="1"/>
    <cellStyle name="Linked Cell" xfId="15705" builtinId="24" hidden="1"/>
    <cellStyle name="Linked Cell" xfId="15745" builtinId="24" hidden="1"/>
    <cellStyle name="Linked Cell" xfId="15784" builtinId="24" hidden="1"/>
    <cellStyle name="Linked Cell" xfId="15824" builtinId="24" hidden="1"/>
    <cellStyle name="Linked Cell" xfId="15863" builtinId="24" hidden="1"/>
    <cellStyle name="Linked Cell" xfId="3223" builtinId="24" hidden="1"/>
    <cellStyle name="Linked Cell" xfId="3778" builtinId="24" hidden="1"/>
    <cellStyle name="Linked Cell" xfId="15916" builtinId="24" hidden="1"/>
    <cellStyle name="Linked Cell" xfId="15956" builtinId="24" hidden="1"/>
    <cellStyle name="Linked Cell" xfId="15994" builtinId="24" hidden="1"/>
    <cellStyle name="Linked Cell" xfId="16034" builtinId="24" hidden="1"/>
    <cellStyle name="Linked Cell" xfId="16073" builtinId="24" hidden="1"/>
    <cellStyle name="Linked Cell" xfId="16113" builtinId="24" hidden="1"/>
    <cellStyle name="Linked Cell" xfId="16153" builtinId="24" hidden="1"/>
    <cellStyle name="Linked Cell" xfId="16193" builtinId="24" hidden="1"/>
    <cellStyle name="Linked Cell" xfId="16231" builtinId="24" hidden="1"/>
    <cellStyle name="Linked Cell" xfId="16271" builtinId="24" hidden="1"/>
    <cellStyle name="Linked Cell" xfId="16310" builtinId="24" hidden="1"/>
    <cellStyle name="Linked Cell" xfId="16350" builtinId="24" hidden="1"/>
    <cellStyle name="Linked Cell" xfId="16390" builtinId="24" hidden="1"/>
    <cellStyle name="Linked Cell" xfId="16429" builtinId="24" hidden="1"/>
    <cellStyle name="Linked Cell" xfId="16469" builtinId="24" hidden="1"/>
    <cellStyle name="Linked Cell" xfId="16508" builtinId="24" hidden="1"/>
    <cellStyle name="Linked Cell" xfId="16548" builtinId="24" hidden="1"/>
    <cellStyle name="Linked Cell" xfId="16587" builtinId="24" hidden="1"/>
    <cellStyle name="Linked Cell" xfId="16626" builtinId="24" hidden="1"/>
    <cellStyle name="Linked Cell" xfId="16785" builtinId="24" hidden="1"/>
    <cellStyle name="Linked Cell" xfId="16825" builtinId="24" hidden="1"/>
    <cellStyle name="Linked Cell" xfId="16865" builtinId="24" hidden="1"/>
    <cellStyle name="Linked Cell" xfId="16903" builtinId="24" hidden="1"/>
    <cellStyle name="Linked Cell" xfId="16943" builtinId="24" hidden="1"/>
    <cellStyle name="Linked Cell" xfId="16982" builtinId="24" hidden="1"/>
    <cellStyle name="Linked Cell" xfId="17022" builtinId="24" hidden="1"/>
    <cellStyle name="Linked Cell" xfId="17062" builtinId="24" hidden="1"/>
    <cellStyle name="Linked Cell" xfId="17102" builtinId="24" hidden="1"/>
    <cellStyle name="Linked Cell" xfId="17140" builtinId="24" hidden="1"/>
    <cellStyle name="Linked Cell" xfId="17180" builtinId="24" hidden="1"/>
    <cellStyle name="Linked Cell" xfId="17219" builtinId="24" hidden="1"/>
    <cellStyle name="Linked Cell" xfId="17259" builtinId="24" hidden="1"/>
    <cellStyle name="Linked Cell" xfId="17299" builtinId="24" hidden="1"/>
    <cellStyle name="Linked Cell" xfId="17338" builtinId="24" hidden="1"/>
    <cellStyle name="Linked Cell" xfId="17379" builtinId="24" hidden="1"/>
    <cellStyle name="Linked Cell" xfId="17418" builtinId="24" hidden="1"/>
    <cellStyle name="Linked Cell" xfId="17458" builtinId="24" hidden="1"/>
    <cellStyle name="Linked Cell" xfId="17497" builtinId="24" hidden="1"/>
    <cellStyle name="Linked Cell" xfId="16762" builtinId="24" hidden="1"/>
    <cellStyle name="Linked Cell" xfId="16658" builtinId="24" hidden="1"/>
    <cellStyle name="Linked Cell" xfId="17570" builtinId="24" hidden="1"/>
    <cellStyle name="Linked Cell" xfId="17610" builtinId="24" hidden="1"/>
    <cellStyle name="Linked Cell" xfId="17648" builtinId="24" hidden="1"/>
    <cellStyle name="Linked Cell" xfId="17688" builtinId="24" hidden="1"/>
    <cellStyle name="Linked Cell" xfId="17727" builtinId="24" hidden="1"/>
    <cellStyle name="Linked Cell" xfId="17767" builtinId="24" hidden="1"/>
    <cellStyle name="Linked Cell" xfId="17807" builtinId="24" hidden="1"/>
    <cellStyle name="Linked Cell" xfId="17847" builtinId="24" hidden="1"/>
    <cellStyle name="Linked Cell" xfId="17885" builtinId="24" hidden="1"/>
    <cellStyle name="Linked Cell" xfId="17925" builtinId="24" hidden="1"/>
    <cellStyle name="Linked Cell" xfId="17964" builtinId="24" hidden="1"/>
    <cellStyle name="Linked Cell" xfId="18004" builtinId="24" hidden="1"/>
    <cellStyle name="Linked Cell" xfId="18044" builtinId="24" hidden="1"/>
    <cellStyle name="Linked Cell" xfId="18083" builtinId="24" hidden="1"/>
    <cellStyle name="Linked Cell" xfId="18123" builtinId="24" hidden="1"/>
    <cellStyle name="Linked Cell" xfId="18162" builtinId="24" hidden="1"/>
    <cellStyle name="Linked Cell" xfId="18202" builtinId="24" hidden="1"/>
    <cellStyle name="Linked Cell" xfId="18241" builtinId="24" hidden="1"/>
    <cellStyle name="Linked Cell" xfId="16681" builtinId="24" hidden="1"/>
    <cellStyle name="Linked Cell" xfId="16717" builtinId="24" hidden="1"/>
    <cellStyle name="Linked Cell" xfId="18286" builtinId="24" hidden="1"/>
    <cellStyle name="Linked Cell" xfId="18326" builtinId="24" hidden="1"/>
    <cellStyle name="Linked Cell" xfId="18364" builtinId="24" hidden="1"/>
    <cellStyle name="Linked Cell" xfId="18404" builtinId="24" hidden="1"/>
    <cellStyle name="Linked Cell" xfId="18443" builtinId="24" hidden="1"/>
    <cellStyle name="Linked Cell" xfId="18483" builtinId="24" hidden="1"/>
    <cellStyle name="Linked Cell" xfId="18523" builtinId="24" hidden="1"/>
    <cellStyle name="Linked Cell" xfId="18563" builtinId="24" hidden="1"/>
    <cellStyle name="Linked Cell" xfId="18601" builtinId="24" hidden="1"/>
    <cellStyle name="Linked Cell" xfId="18641" builtinId="24" hidden="1"/>
    <cellStyle name="Linked Cell" xfId="18680" builtinId="24" hidden="1"/>
    <cellStyle name="Linked Cell" xfId="18720" builtinId="24" hidden="1"/>
    <cellStyle name="Linked Cell" xfId="18760" builtinId="24" hidden="1"/>
    <cellStyle name="Linked Cell" xfId="18799" builtinId="24" hidden="1"/>
    <cellStyle name="Linked Cell" xfId="18839" builtinId="24" hidden="1"/>
    <cellStyle name="Linked Cell" xfId="18878" builtinId="24" hidden="1"/>
    <cellStyle name="Linked Cell" xfId="18918" builtinId="24" hidden="1"/>
    <cellStyle name="Linked Cell" xfId="18957" builtinId="24" hidden="1"/>
    <cellStyle name="Linked Cell" xfId="3245" builtinId="24" hidden="1"/>
    <cellStyle name="Linked Cell" xfId="19079" builtinId="24" hidden="1"/>
    <cellStyle name="Linked Cell" xfId="19119" builtinId="24" hidden="1"/>
    <cellStyle name="Linked Cell" xfId="19159" builtinId="24" hidden="1"/>
    <cellStyle name="Linked Cell" xfId="19197" builtinId="24" hidden="1"/>
    <cellStyle name="Linked Cell" xfId="19237" builtinId="24" hidden="1"/>
    <cellStyle name="Linked Cell" xfId="19276" builtinId="24" hidden="1"/>
    <cellStyle name="Linked Cell" xfId="19316" builtinId="24" hidden="1"/>
    <cellStyle name="Linked Cell" xfId="19356" builtinId="24" hidden="1"/>
    <cellStyle name="Linked Cell" xfId="19396" builtinId="24" hidden="1"/>
    <cellStyle name="Linked Cell" xfId="19434" builtinId="24" hidden="1"/>
    <cellStyle name="Linked Cell" xfId="19474" builtinId="24" hidden="1"/>
    <cellStyle name="Linked Cell" xfId="19513" builtinId="24" hidden="1"/>
    <cellStyle name="Linked Cell" xfId="19553" builtinId="24" hidden="1"/>
    <cellStyle name="Linked Cell" xfId="19593" builtinId="24" hidden="1"/>
    <cellStyle name="Linked Cell" xfId="19632" builtinId="24" hidden="1"/>
    <cellStyle name="Linked Cell" xfId="19672" builtinId="24" hidden="1"/>
    <cellStyle name="Linked Cell" xfId="19711" builtinId="24" hidden="1"/>
    <cellStyle name="Linked Cell" xfId="19751" builtinId="24" hidden="1"/>
    <cellStyle name="Linked Cell" xfId="19790" builtinId="24" hidden="1"/>
    <cellStyle name="Linked Cell" xfId="19841" builtinId="24" hidden="1"/>
    <cellStyle name="Linked Cell" xfId="20000" builtinId="24" hidden="1"/>
    <cellStyle name="Linked Cell" xfId="20040" builtinId="24" hidden="1"/>
    <cellStyle name="Linked Cell" xfId="20080" builtinId="24" hidden="1"/>
    <cellStyle name="Linked Cell" xfId="20118" builtinId="24" hidden="1"/>
    <cellStyle name="Linked Cell" xfId="20158" builtinId="24" hidden="1"/>
    <cellStyle name="Linked Cell" xfId="20197" builtinId="24" hidden="1"/>
    <cellStyle name="Linked Cell" xfId="20237" builtinId="24" hidden="1"/>
    <cellStyle name="Linked Cell" xfId="20277" builtinId="24" hidden="1"/>
    <cellStyle name="Linked Cell" xfId="20317" builtinId="24" hidden="1"/>
    <cellStyle name="Linked Cell" xfId="20355" builtinId="24" hidden="1"/>
    <cellStyle name="Linked Cell" xfId="20395" builtinId="24" hidden="1"/>
    <cellStyle name="Linked Cell" xfId="20434" builtinId="24" hidden="1"/>
    <cellStyle name="Linked Cell" xfId="20474" builtinId="24" hidden="1"/>
    <cellStyle name="Linked Cell" xfId="20514" builtinId="24" hidden="1"/>
    <cellStyle name="Linked Cell" xfId="20553" builtinId="24" hidden="1"/>
    <cellStyle name="Linked Cell" xfId="20594" builtinId="24" hidden="1"/>
    <cellStyle name="Linked Cell" xfId="20633" builtinId="24" hidden="1"/>
    <cellStyle name="Linked Cell" xfId="20673" builtinId="24" hidden="1"/>
    <cellStyle name="Linked Cell" xfId="20712" builtinId="24" hidden="1"/>
    <cellStyle name="Linked Cell" xfId="19977" builtinId="24" hidden="1"/>
    <cellStyle name="Linked Cell" xfId="19873" builtinId="24" hidden="1"/>
    <cellStyle name="Linked Cell" xfId="20785" builtinId="24" hidden="1"/>
    <cellStyle name="Linked Cell" xfId="20825" builtinId="24" hidden="1"/>
    <cellStyle name="Linked Cell" xfId="20863" builtinId="24" hidden="1"/>
    <cellStyle name="Linked Cell" xfId="20903" builtinId="24" hidden="1"/>
    <cellStyle name="Linked Cell" xfId="20942" builtinId="24" hidden="1"/>
    <cellStyle name="Linked Cell" xfId="20982" builtinId="24" hidden="1"/>
    <cellStyle name="Linked Cell" xfId="21022" builtinId="24" hidden="1"/>
    <cellStyle name="Linked Cell" xfId="21062" builtinId="24" hidden="1"/>
    <cellStyle name="Linked Cell" xfId="21100" builtinId="24" hidden="1"/>
    <cellStyle name="Linked Cell" xfId="21140" builtinId="24" hidden="1"/>
    <cellStyle name="Linked Cell" xfId="21179" builtinId="24" hidden="1"/>
    <cellStyle name="Linked Cell" xfId="21219" builtinId="24" hidden="1"/>
    <cellStyle name="Linked Cell" xfId="21259" builtinId="24" hidden="1"/>
    <cellStyle name="Linked Cell" xfId="21298" builtinId="24" hidden="1"/>
    <cellStyle name="Linked Cell" xfId="21338" builtinId="24" hidden="1"/>
    <cellStyle name="Linked Cell" xfId="21377" builtinId="24" hidden="1"/>
    <cellStyle name="Linked Cell" xfId="21417" builtinId="24" hidden="1"/>
    <cellStyle name="Linked Cell" xfId="21456" builtinId="24" hidden="1"/>
    <cellStyle name="Linked Cell" xfId="19896" builtinId="24" hidden="1"/>
    <cellStyle name="Linked Cell" xfId="19932" builtinId="24" hidden="1"/>
    <cellStyle name="Linked Cell" xfId="21501" builtinId="24" hidden="1"/>
    <cellStyle name="Linked Cell" xfId="21541" builtinId="24" hidden="1"/>
    <cellStyle name="Linked Cell" xfId="21579" builtinId="24" hidden="1"/>
    <cellStyle name="Linked Cell" xfId="21619" builtinId="24" hidden="1"/>
    <cellStyle name="Linked Cell" xfId="21658" builtinId="24" hidden="1"/>
    <cellStyle name="Linked Cell" xfId="21698" builtinId="24" hidden="1"/>
    <cellStyle name="Linked Cell" xfId="21738" builtinId="24" hidden="1"/>
    <cellStyle name="Linked Cell" xfId="21778" builtinId="24" hidden="1"/>
    <cellStyle name="Linked Cell" xfId="21816" builtinId="24" hidden="1"/>
    <cellStyle name="Linked Cell" xfId="21856" builtinId="24" hidden="1"/>
    <cellStyle name="Linked Cell" xfId="21895" builtinId="24" hidden="1"/>
    <cellStyle name="Linked Cell" xfId="21935" builtinId="24" hidden="1"/>
    <cellStyle name="Linked Cell" xfId="21975" builtinId="24" hidden="1"/>
    <cellStyle name="Linked Cell" xfId="22014" builtinId="24" hidden="1"/>
    <cellStyle name="Linked Cell" xfId="22054" builtinId="24" hidden="1"/>
    <cellStyle name="Linked Cell" xfId="22093" builtinId="24" hidden="1"/>
    <cellStyle name="Linked Cell" xfId="22133" builtinId="24" hidden="1"/>
    <cellStyle name="Linked Cell" xfId="22172" builtinId="24" hidden="1"/>
    <cellStyle name="Linked Cell" xfId="22211" builtinId="24" hidden="1"/>
    <cellStyle name="Linked Cell" xfId="22251" builtinId="24" hidden="1"/>
    <cellStyle name="Linked Cell" xfId="22291" builtinId="24" hidden="1"/>
    <cellStyle name="Linked Cell" xfId="22331" builtinId="24" hidden="1"/>
    <cellStyle name="Linked Cell" xfId="22369" builtinId="24" hidden="1"/>
    <cellStyle name="Linked Cell" xfId="22409" builtinId="24" hidden="1"/>
    <cellStyle name="Linked Cell" xfId="22448" builtinId="24" hidden="1"/>
    <cellStyle name="Linked Cell" xfId="22488" builtinId="24" hidden="1"/>
    <cellStyle name="Linked Cell" xfId="22528" builtinId="24" hidden="1"/>
    <cellStyle name="Linked Cell" xfId="22568" builtinId="24" hidden="1"/>
    <cellStyle name="Linked Cell" xfId="22606" builtinId="24" hidden="1"/>
    <cellStyle name="Linked Cell" xfId="22646" builtinId="24" hidden="1"/>
    <cellStyle name="Linked Cell" xfId="22685" builtinId="24" hidden="1"/>
    <cellStyle name="Linked Cell" xfId="22725" builtinId="24" hidden="1"/>
    <cellStyle name="Linked Cell" xfId="22765" builtinId="24" hidden="1"/>
    <cellStyle name="Linked Cell" xfId="22804" builtinId="24" hidden="1"/>
    <cellStyle name="Linked Cell" xfId="22844" builtinId="24" hidden="1"/>
    <cellStyle name="Linked Cell" xfId="22883" builtinId="24" hidden="1"/>
    <cellStyle name="Linked Cell" xfId="22923" builtinId="24" hidden="1"/>
    <cellStyle name="Linked Cell" xfId="22962" builtinId="24" hidden="1"/>
    <cellStyle name="Linked Cell" xfId="23001" builtinId="24" hidden="1"/>
    <cellStyle name="Linked Cell" xfId="23160" builtinId="24" hidden="1"/>
    <cellStyle name="Linked Cell" xfId="23200" builtinId="24" hidden="1"/>
    <cellStyle name="Linked Cell" xfId="23240" builtinId="24" hidden="1"/>
    <cellStyle name="Linked Cell" xfId="23278" builtinId="24" hidden="1"/>
    <cellStyle name="Linked Cell" xfId="23318" builtinId="24" hidden="1"/>
    <cellStyle name="Linked Cell" xfId="23357" builtinId="24" hidden="1"/>
    <cellStyle name="Linked Cell" xfId="23397" builtinId="24" hidden="1"/>
    <cellStyle name="Linked Cell" xfId="23437" builtinId="24" hidden="1"/>
    <cellStyle name="Linked Cell" xfId="23477" builtinId="24" hidden="1"/>
    <cellStyle name="Linked Cell" xfId="23515" builtinId="24" hidden="1"/>
    <cellStyle name="Linked Cell" xfId="23555" builtinId="24" hidden="1"/>
    <cellStyle name="Linked Cell" xfId="23594" builtinId="24" hidden="1"/>
    <cellStyle name="Linked Cell" xfId="23634" builtinId="24" hidden="1"/>
    <cellStyle name="Linked Cell" xfId="23674" builtinId="24" hidden="1"/>
    <cellStyle name="Linked Cell" xfId="23713" builtinId="24" hidden="1"/>
    <cellStyle name="Linked Cell" xfId="23754" builtinId="24" hidden="1"/>
    <cellStyle name="Linked Cell" xfId="23793" builtinId="24" hidden="1"/>
    <cellStyle name="Linked Cell" xfId="23833" builtinId="24" hidden="1"/>
    <cellStyle name="Linked Cell" xfId="23872" builtinId="24" hidden="1"/>
    <cellStyle name="Linked Cell" xfId="23137" builtinId="24" hidden="1"/>
    <cellStyle name="Linked Cell" xfId="23033" builtinId="24" hidden="1"/>
    <cellStyle name="Linked Cell" xfId="23945" builtinId="24" hidden="1"/>
    <cellStyle name="Linked Cell" xfId="23985" builtinId="24" hidden="1"/>
    <cellStyle name="Linked Cell" xfId="24023" builtinId="24" hidden="1"/>
    <cellStyle name="Linked Cell" xfId="24063" builtinId="24" hidden="1"/>
    <cellStyle name="Linked Cell" xfId="24102" builtinId="24" hidden="1"/>
    <cellStyle name="Linked Cell" xfId="24142" builtinId="24" hidden="1"/>
    <cellStyle name="Linked Cell" xfId="24182" builtinId="24" hidden="1"/>
    <cellStyle name="Linked Cell" xfId="24222" builtinId="24" hidden="1"/>
    <cellStyle name="Linked Cell" xfId="24260" builtinId="24" hidden="1"/>
    <cellStyle name="Linked Cell" xfId="24300" builtinId="24" hidden="1"/>
    <cellStyle name="Linked Cell" xfId="24339" builtinId="24" hidden="1"/>
    <cellStyle name="Linked Cell" xfId="24379" builtinId="24" hidden="1"/>
    <cellStyle name="Linked Cell" xfId="24419" builtinId="24" hidden="1"/>
    <cellStyle name="Linked Cell" xfId="24458" builtinId="24" hidden="1"/>
    <cellStyle name="Linked Cell" xfId="24498" builtinId="24" hidden="1"/>
    <cellStyle name="Linked Cell" xfId="24537" builtinId="24" hidden="1"/>
    <cellStyle name="Linked Cell" xfId="24577" builtinId="24" hidden="1"/>
    <cellStyle name="Linked Cell" xfId="24616" builtinId="24" hidden="1"/>
    <cellStyle name="Linked Cell" xfId="23056" builtinId="24" hidden="1"/>
    <cellStyle name="Linked Cell" xfId="23092" builtinId="24" hidden="1"/>
    <cellStyle name="Linked Cell" xfId="24661" builtinId="24" hidden="1"/>
    <cellStyle name="Linked Cell" xfId="24701" builtinId="24" hidden="1"/>
    <cellStyle name="Linked Cell" xfId="24739" builtinId="24" hidden="1"/>
    <cellStyle name="Linked Cell" xfId="24779" builtinId="24" hidden="1"/>
    <cellStyle name="Linked Cell" xfId="24818" builtinId="24" hidden="1"/>
    <cellStyle name="Linked Cell" xfId="24858" builtinId="24" hidden="1"/>
    <cellStyle name="Linked Cell" xfId="24898" builtinId="24" hidden="1"/>
    <cellStyle name="Linked Cell" xfId="24938" builtinId="24" hidden="1"/>
    <cellStyle name="Linked Cell" xfId="24976" builtinId="24" hidden="1"/>
    <cellStyle name="Linked Cell" xfId="25016" builtinId="24" hidden="1"/>
    <cellStyle name="Linked Cell" xfId="25055" builtinId="24" hidden="1"/>
    <cellStyle name="Linked Cell" xfId="25095" builtinId="24" hidden="1"/>
    <cellStyle name="Linked Cell" xfId="25135" builtinId="24" hidden="1"/>
    <cellStyle name="Linked Cell" xfId="25174" builtinId="24" hidden="1"/>
    <cellStyle name="Linked Cell" xfId="25214" builtinId="24" hidden="1"/>
    <cellStyle name="Linked Cell" xfId="25253" builtinId="24" hidden="1"/>
    <cellStyle name="Linked Cell" xfId="25293" builtinId="24" hidden="1"/>
    <cellStyle name="Linked Cell" xfId="25332" builtinId="24" hidden="1"/>
    <cellStyle name="Linked Cell" xfId="19829" builtinId="24" hidden="1"/>
    <cellStyle name="Linked Cell" xfId="19027" builtinId="24" hidden="1"/>
    <cellStyle name="Linked Cell" xfId="18987" builtinId="24" hidden="1"/>
    <cellStyle name="Linked Cell" xfId="25398" builtinId="24" hidden="1"/>
    <cellStyle name="Linked Cell" xfId="25436" builtinId="24" hidden="1"/>
    <cellStyle name="Linked Cell" xfId="25476" builtinId="24" hidden="1"/>
    <cellStyle name="Linked Cell" xfId="25515" builtinId="24" hidden="1"/>
    <cellStyle name="Linked Cell" xfId="25555" builtinId="24" hidden="1"/>
    <cellStyle name="Linked Cell" xfId="25595" builtinId="24" hidden="1"/>
    <cellStyle name="Linked Cell" xfId="25635" builtinId="24" hidden="1"/>
    <cellStyle name="Linked Cell" xfId="25673" builtinId="24" hidden="1"/>
    <cellStyle name="Linked Cell" xfId="25713" builtinId="24" hidden="1"/>
    <cellStyle name="Linked Cell" xfId="25752" builtinId="24" hidden="1"/>
    <cellStyle name="Linked Cell" xfId="25792" builtinId="24" hidden="1"/>
    <cellStyle name="Linked Cell" xfId="25832" builtinId="24" hidden="1"/>
    <cellStyle name="Linked Cell" xfId="25871" builtinId="24" hidden="1"/>
    <cellStyle name="Linked Cell" xfId="25911" builtinId="24" hidden="1"/>
    <cellStyle name="Linked Cell" xfId="25950" builtinId="24" hidden="1"/>
    <cellStyle name="Linked Cell" xfId="25990" builtinId="24" hidden="1"/>
    <cellStyle name="Linked Cell" xfId="26029" builtinId="24" hidden="1"/>
    <cellStyle name="Linked Cell" xfId="26068" builtinId="24" hidden="1"/>
    <cellStyle name="Linked Cell" xfId="26227" builtinId="24" hidden="1"/>
    <cellStyle name="Linked Cell" xfId="26267" builtinId="24" hidden="1"/>
    <cellStyle name="Linked Cell" xfId="26307" builtinId="24" hidden="1"/>
    <cellStyle name="Linked Cell" xfId="26345" builtinId="24" hidden="1"/>
    <cellStyle name="Linked Cell" xfId="26385" builtinId="24" hidden="1"/>
    <cellStyle name="Linked Cell" xfId="26424" builtinId="24" hidden="1"/>
    <cellStyle name="Linked Cell" xfId="26464" builtinId="24" hidden="1"/>
    <cellStyle name="Linked Cell" xfId="26504" builtinId="24" hidden="1"/>
    <cellStyle name="Linked Cell" xfId="26544" builtinId="24" hidden="1"/>
    <cellStyle name="Linked Cell" xfId="26582" builtinId="24" hidden="1"/>
    <cellStyle name="Linked Cell" xfId="26622" builtinId="24" hidden="1"/>
    <cellStyle name="Linked Cell" xfId="26661" builtinId="24" hidden="1"/>
    <cellStyle name="Linked Cell" xfId="26701" builtinId="24" hidden="1"/>
    <cellStyle name="Linked Cell" xfId="26741" builtinId="24" hidden="1"/>
    <cellStyle name="Linked Cell" xfId="26780" builtinId="24" hidden="1"/>
    <cellStyle name="Linked Cell" xfId="26821" builtinId="24" hidden="1"/>
    <cellStyle name="Linked Cell" xfId="26860" builtinId="24" hidden="1"/>
    <cellStyle name="Linked Cell" xfId="26900" builtinId="24" hidden="1"/>
    <cellStyle name="Linked Cell" xfId="26939" builtinId="24" hidden="1"/>
    <cellStyle name="Linked Cell" xfId="26204" builtinId="24" hidden="1"/>
    <cellStyle name="Linked Cell" xfId="26100" builtinId="24" hidden="1"/>
    <cellStyle name="Linked Cell" xfId="27012" builtinId="24" hidden="1"/>
    <cellStyle name="Linked Cell" xfId="27052" builtinId="24" hidden="1"/>
    <cellStyle name="Linked Cell" xfId="27090" builtinId="24" hidden="1"/>
    <cellStyle name="Linked Cell" xfId="27130" builtinId="24" hidden="1"/>
    <cellStyle name="Linked Cell" xfId="27169" builtinId="24" hidden="1"/>
    <cellStyle name="Linked Cell" xfId="27209" builtinId="24" hidden="1"/>
    <cellStyle name="Linked Cell" xfId="27249" builtinId="24" hidden="1"/>
    <cellStyle name="Linked Cell" xfId="27289" builtinId="24" hidden="1"/>
    <cellStyle name="Linked Cell" xfId="27327" builtinId="24" hidden="1"/>
    <cellStyle name="Linked Cell" xfId="27367" builtinId="24" hidden="1"/>
    <cellStyle name="Linked Cell" xfId="27406" builtinId="24" hidden="1"/>
    <cellStyle name="Linked Cell" xfId="27446" builtinId="24" hidden="1"/>
    <cellStyle name="Linked Cell" xfId="27486" builtinId="24" hidden="1"/>
    <cellStyle name="Linked Cell" xfId="27525" builtinId="24" hidden="1"/>
    <cellStyle name="Linked Cell" xfId="27565" builtinId="24" hidden="1"/>
    <cellStyle name="Linked Cell" xfId="27604" builtinId="24" hidden="1"/>
    <cellStyle name="Linked Cell" xfId="27644" builtinId="24" hidden="1"/>
    <cellStyle name="Linked Cell" xfId="27683" builtinId="24" hidden="1"/>
    <cellStyle name="Linked Cell" xfId="26123" builtinId="24" hidden="1"/>
    <cellStyle name="Linked Cell" xfId="26159" builtinId="24" hidden="1"/>
    <cellStyle name="Linked Cell" xfId="27728" builtinId="24" hidden="1"/>
    <cellStyle name="Linked Cell" xfId="27768" builtinId="24" hidden="1"/>
    <cellStyle name="Linked Cell" xfId="27806" builtinId="24" hidden="1"/>
    <cellStyle name="Linked Cell" xfId="27846" builtinId="24" hidden="1"/>
    <cellStyle name="Linked Cell" xfId="27885" builtinId="24" hidden="1"/>
    <cellStyle name="Linked Cell" xfId="27925" builtinId="24" hidden="1"/>
    <cellStyle name="Linked Cell" xfId="27965" builtinId="24" hidden="1"/>
    <cellStyle name="Linked Cell" xfId="28005" builtinId="24" hidden="1"/>
    <cellStyle name="Linked Cell" xfId="28043" builtinId="24" hidden="1"/>
    <cellStyle name="Linked Cell" xfId="28083" builtinId="24" hidden="1"/>
    <cellStyle name="Linked Cell" xfId="28122" builtinId="24" hidden="1"/>
    <cellStyle name="Linked Cell" xfId="28162" builtinId="24" hidden="1"/>
    <cellStyle name="Linked Cell" xfId="28202" builtinId="24" hidden="1"/>
    <cellStyle name="Linked Cell" xfId="28241" builtinId="24" hidden="1"/>
    <cellStyle name="Linked Cell" xfId="28281" builtinId="24" hidden="1"/>
    <cellStyle name="Linked Cell" xfId="28320" builtinId="24" hidden="1"/>
    <cellStyle name="Linked Cell" xfId="28360" builtinId="24" hidden="1"/>
    <cellStyle name="Linked Cell" xfId="28399" builtinId="24" hidden="1"/>
    <cellStyle name="Linked Cell" xfId="28438" builtinId="24" hidden="1"/>
    <cellStyle name="Linked Cell" xfId="28562" builtinId="24" hidden="1"/>
    <cellStyle name="Linked Cell" xfId="28604" builtinId="24" hidden="1"/>
    <cellStyle name="Linked Cell" xfId="28644" builtinId="24" hidden="1"/>
    <cellStyle name="Linked Cell" xfId="28682" builtinId="24" hidden="1"/>
    <cellStyle name="Linked Cell" xfId="28722" builtinId="24" hidden="1"/>
    <cellStyle name="Linked Cell" xfId="28761" builtinId="24" hidden="1"/>
    <cellStyle name="Linked Cell" xfId="28801" builtinId="24" hidden="1"/>
    <cellStyle name="Linked Cell" xfId="28841" builtinId="24" hidden="1"/>
    <cellStyle name="Linked Cell" xfId="28881" builtinId="24" hidden="1"/>
    <cellStyle name="Linked Cell" xfId="28919" builtinId="24" hidden="1"/>
    <cellStyle name="Linked Cell" xfId="28959" builtinId="24" hidden="1"/>
    <cellStyle name="Linked Cell" xfId="29000" builtinId="24" hidden="1"/>
    <cellStyle name="Linked Cell" xfId="29040" builtinId="24" hidden="1"/>
    <cellStyle name="Linked Cell" xfId="29080" builtinId="24" hidden="1"/>
    <cellStyle name="Linked Cell" xfId="29119" builtinId="24" hidden="1"/>
    <cellStyle name="Linked Cell" xfId="29160" builtinId="24" hidden="1"/>
    <cellStyle name="Linked Cell" xfId="29199" builtinId="24" hidden="1"/>
    <cellStyle name="Linked Cell" xfId="29239" builtinId="24" hidden="1"/>
    <cellStyle name="Linked Cell" xfId="29278" builtinId="24" hidden="1"/>
    <cellStyle name="Linked Cell" xfId="29328" builtinId="24" hidden="1"/>
    <cellStyle name="Linked Cell" xfId="29487" builtinId="24" hidden="1"/>
    <cellStyle name="Linked Cell" xfId="29529" builtinId="24" hidden="1"/>
    <cellStyle name="Linked Cell" xfId="29569" builtinId="24" hidden="1"/>
    <cellStyle name="Linked Cell" xfId="29607" builtinId="24" hidden="1"/>
    <cellStyle name="Linked Cell" xfId="29647" builtinId="24" hidden="1"/>
    <cellStyle name="Linked Cell" xfId="29686" builtinId="24" hidden="1"/>
    <cellStyle name="Linked Cell" xfId="29726" builtinId="24" hidden="1"/>
    <cellStyle name="Linked Cell" xfId="29766" builtinId="24" hidden="1"/>
    <cellStyle name="Linked Cell" xfId="29806" builtinId="24" hidden="1"/>
    <cellStyle name="Linked Cell" xfId="29844" builtinId="24" hidden="1"/>
    <cellStyle name="Linked Cell" xfId="29884" builtinId="24" hidden="1"/>
    <cellStyle name="Linked Cell" xfId="29925" builtinId="24" hidden="1"/>
    <cellStyle name="Linked Cell" xfId="29965" builtinId="24" hidden="1"/>
    <cellStyle name="Linked Cell" xfId="30005" builtinId="24" hidden="1"/>
    <cellStyle name="Linked Cell" xfId="30044" builtinId="24" hidden="1"/>
    <cellStyle name="Linked Cell" xfId="30085" builtinId="24" hidden="1"/>
    <cellStyle name="Linked Cell" xfId="30124" builtinId="24" hidden="1"/>
    <cellStyle name="Linked Cell" xfId="30164" builtinId="24" hidden="1"/>
    <cellStyle name="Linked Cell" xfId="30203" builtinId="24" hidden="1"/>
    <cellStyle name="Linked Cell" xfId="29464" builtinId="24" hidden="1"/>
    <cellStyle name="Linked Cell" xfId="29360" builtinId="24" hidden="1"/>
    <cellStyle name="Linked Cell" xfId="30276" builtinId="24" hidden="1"/>
    <cellStyle name="Linked Cell" xfId="30316" builtinId="24" hidden="1"/>
    <cellStyle name="Linked Cell" xfId="30354" builtinId="24" hidden="1"/>
    <cellStyle name="Linked Cell" xfId="30394" builtinId="24" hidden="1"/>
    <cellStyle name="Linked Cell" xfId="30433" builtinId="24" hidden="1"/>
    <cellStyle name="Linked Cell" xfId="30473" builtinId="24" hidden="1"/>
    <cellStyle name="Linked Cell" xfId="30513" builtinId="24" hidden="1"/>
    <cellStyle name="Linked Cell" xfId="30553" builtinId="24" hidden="1"/>
    <cellStyle name="Linked Cell" xfId="30591" builtinId="24" hidden="1"/>
    <cellStyle name="Linked Cell" xfId="30631" builtinId="24" hidden="1"/>
    <cellStyle name="Linked Cell" xfId="30670" builtinId="24" hidden="1"/>
    <cellStyle name="Linked Cell" xfId="30710" builtinId="24" hidden="1"/>
    <cellStyle name="Linked Cell" xfId="30750" builtinId="24" hidden="1"/>
    <cellStyle name="Linked Cell" xfId="30789" builtinId="24" hidden="1"/>
    <cellStyle name="Linked Cell" xfId="30829" builtinId="24" hidden="1"/>
    <cellStyle name="Linked Cell" xfId="30868" builtinId="24" hidden="1"/>
    <cellStyle name="Linked Cell" xfId="30908" builtinId="24" hidden="1"/>
    <cellStyle name="Linked Cell" xfId="30947" builtinId="24" hidden="1"/>
    <cellStyle name="Linked Cell" xfId="29383" builtinId="24" hidden="1"/>
    <cellStyle name="Linked Cell" xfId="29419" builtinId="24" hidden="1"/>
    <cellStyle name="Linked Cell" xfId="30992" builtinId="24" hidden="1"/>
    <cellStyle name="Linked Cell" xfId="31032" builtinId="24" hidden="1"/>
    <cellStyle name="Linked Cell" xfId="31070" builtinId="24" hidden="1"/>
    <cellStyle name="Linked Cell" xfId="31110" builtinId="24" hidden="1"/>
    <cellStyle name="Linked Cell" xfId="31149" builtinId="24" hidden="1"/>
    <cellStyle name="Linked Cell" xfId="31189" builtinId="24" hidden="1"/>
    <cellStyle name="Linked Cell" xfId="31229" builtinId="24" hidden="1"/>
    <cellStyle name="Linked Cell" xfId="31269" builtinId="24" hidden="1"/>
    <cellStyle name="Linked Cell" xfId="31307" builtinId="24" hidden="1"/>
    <cellStyle name="Linked Cell" xfId="31347" builtinId="24" hidden="1"/>
    <cellStyle name="Linked Cell" xfId="31386" builtinId="24" hidden="1"/>
    <cellStyle name="Linked Cell" xfId="31426" builtinId="24" hidden="1"/>
    <cellStyle name="Linked Cell" xfId="31466" builtinId="24" hidden="1"/>
    <cellStyle name="Linked Cell" xfId="31505" builtinId="24" hidden="1"/>
    <cellStyle name="Linked Cell" xfId="31545" builtinId="24" hidden="1"/>
    <cellStyle name="Linked Cell" xfId="31584" builtinId="24" hidden="1"/>
    <cellStyle name="Linked Cell" xfId="31624" builtinId="24" hidden="1"/>
    <cellStyle name="Linked Cell" xfId="31663" builtinId="24" hidden="1"/>
    <cellStyle name="Linked Cell" xfId="28539" builtinId="24" hidden="1"/>
    <cellStyle name="Linked Cell" xfId="28480" builtinId="24" hidden="1"/>
    <cellStyle name="Linked Cell" xfId="31716" builtinId="24" hidden="1"/>
    <cellStyle name="Linked Cell" xfId="31756" builtinId="24" hidden="1"/>
    <cellStyle name="Linked Cell" xfId="31794" builtinId="24" hidden="1"/>
    <cellStyle name="Linked Cell" xfId="31834" builtinId="24" hidden="1"/>
    <cellStyle name="Linked Cell" xfId="31873" builtinId="24" hidden="1"/>
    <cellStyle name="Linked Cell" xfId="31913" builtinId="24" hidden="1"/>
    <cellStyle name="Linked Cell" xfId="31953" builtinId="24" hidden="1"/>
    <cellStyle name="Linked Cell" xfId="31993" builtinId="24" hidden="1"/>
    <cellStyle name="Linked Cell" xfId="32031" builtinId="24" hidden="1"/>
    <cellStyle name="Linked Cell" xfId="32071" builtinId="24" hidden="1"/>
    <cellStyle name="Linked Cell" xfId="32110" builtinId="24" hidden="1"/>
    <cellStyle name="Linked Cell" xfId="32150" builtinId="24" hidden="1"/>
    <cellStyle name="Linked Cell" xfId="32190" builtinId="24" hidden="1"/>
    <cellStyle name="Linked Cell" xfId="32229" builtinId="24" hidden="1"/>
    <cellStyle name="Linked Cell" xfId="32269" builtinId="24" hidden="1"/>
    <cellStyle name="Linked Cell" xfId="32308" builtinId="24" hidden="1"/>
    <cellStyle name="Linked Cell" xfId="32348" builtinId="24" hidden="1"/>
    <cellStyle name="Linked Cell" xfId="32387" builtinId="24" hidden="1"/>
    <cellStyle name="Linked Cell" xfId="32426" builtinId="24" hidden="1"/>
    <cellStyle name="Linked Cell" xfId="32585" builtinId="24" hidden="1"/>
    <cellStyle name="Linked Cell" xfId="32625" builtinId="24" hidden="1"/>
    <cellStyle name="Linked Cell" xfId="32665" builtinId="24" hidden="1"/>
    <cellStyle name="Linked Cell" xfId="32703" builtinId="24" hidden="1"/>
    <cellStyle name="Linked Cell" xfId="32743" builtinId="24" hidden="1"/>
    <cellStyle name="Linked Cell" xfId="32782" builtinId="24" hidden="1"/>
    <cellStyle name="Linked Cell" xfId="32822" builtinId="24" hidden="1"/>
    <cellStyle name="Linked Cell" xfId="32862" builtinId="24" hidden="1"/>
    <cellStyle name="Linked Cell" xfId="32902" builtinId="24" hidden="1"/>
    <cellStyle name="Linked Cell" xfId="32940" builtinId="24" hidden="1"/>
    <cellStyle name="Linked Cell" xfId="32980" builtinId="24" hidden="1"/>
    <cellStyle name="Linked Cell" xfId="33019" builtinId="24" hidden="1"/>
    <cellStyle name="Linked Cell" xfId="33059" builtinId="24" hidden="1"/>
    <cellStyle name="Linked Cell" xfId="33099" builtinId="24" hidden="1"/>
    <cellStyle name="Linked Cell" xfId="33138" builtinId="24" hidden="1"/>
    <cellStyle name="Linked Cell" xfId="33179" builtinId="24" hidden="1"/>
    <cellStyle name="Linked Cell" xfId="33218" builtinId="24" hidden="1"/>
    <cellStyle name="Linked Cell" xfId="33258" builtinId="24" hidden="1"/>
    <cellStyle name="Linked Cell" xfId="33297" builtinId="24" hidden="1"/>
    <cellStyle name="Linked Cell" xfId="32562" builtinId="24" hidden="1"/>
    <cellStyle name="Linked Cell" xfId="32458" builtinId="24" hidden="1"/>
    <cellStyle name="Linked Cell" xfId="33370" builtinId="24" hidden="1"/>
    <cellStyle name="Linked Cell" xfId="33410" builtinId="24" hidden="1"/>
    <cellStyle name="Linked Cell" xfId="33448" builtinId="24" hidden="1"/>
    <cellStyle name="Linked Cell" xfId="33488" builtinId="24" hidden="1"/>
    <cellStyle name="Linked Cell" xfId="33527" builtinId="24" hidden="1"/>
    <cellStyle name="Linked Cell" xfId="33567" builtinId="24" hidden="1"/>
    <cellStyle name="Linked Cell" xfId="33607" builtinId="24" hidden="1"/>
    <cellStyle name="Linked Cell" xfId="33647" builtinId="24" hidden="1"/>
    <cellStyle name="Linked Cell" xfId="33685" builtinId="24" hidden="1"/>
    <cellStyle name="Linked Cell" xfId="33725" builtinId="24" hidden="1"/>
    <cellStyle name="Linked Cell" xfId="33764" builtinId="24" hidden="1"/>
    <cellStyle name="Linked Cell" xfId="33804" builtinId="24" hidden="1"/>
    <cellStyle name="Linked Cell" xfId="33844" builtinId="24" hidden="1"/>
    <cellStyle name="Linked Cell" xfId="33883" builtinId="24" hidden="1"/>
    <cellStyle name="Linked Cell" xfId="33923" builtinId="24" hidden="1"/>
    <cellStyle name="Linked Cell" xfId="33962" builtinId="24" hidden="1"/>
    <cellStyle name="Linked Cell" xfId="34002" builtinId="24" hidden="1"/>
    <cellStyle name="Linked Cell" xfId="34041" builtinId="24" hidden="1"/>
    <cellStyle name="Linked Cell" xfId="32481" builtinId="24" hidden="1"/>
    <cellStyle name="Linked Cell" xfId="32517" builtinId="24" hidden="1"/>
    <cellStyle name="Linked Cell" xfId="34086" builtinId="24" hidden="1"/>
    <cellStyle name="Linked Cell" xfId="34126" builtinId="24" hidden="1"/>
    <cellStyle name="Linked Cell" xfId="34164" builtinId="24" hidden="1"/>
    <cellStyle name="Linked Cell" xfId="34204" builtinId="24" hidden="1"/>
    <cellStyle name="Linked Cell" xfId="34243" builtinId="24" hidden="1"/>
    <cellStyle name="Linked Cell" xfId="34283" builtinId="24" hidden="1"/>
    <cellStyle name="Linked Cell" xfId="34323" builtinId="24" hidden="1"/>
    <cellStyle name="Linked Cell" xfId="34363" builtinId="24" hidden="1"/>
    <cellStyle name="Linked Cell" xfId="34401" builtinId="24" hidden="1"/>
    <cellStyle name="Linked Cell" xfId="34441" builtinId="24" hidden="1"/>
    <cellStyle name="Linked Cell" xfId="34480" builtinId="24" hidden="1"/>
    <cellStyle name="Linked Cell" xfId="34520" builtinId="24" hidden="1"/>
    <cellStyle name="Linked Cell" xfId="34560" builtinId="24" hidden="1"/>
    <cellStyle name="Linked Cell" xfId="34599" builtinId="24" hidden="1"/>
    <cellStyle name="Linked Cell" xfId="34639" builtinId="24" hidden="1"/>
    <cellStyle name="Linked Cell" xfId="34678" builtinId="24" hidden="1"/>
    <cellStyle name="Linked Cell" xfId="34718" builtinId="24" hidden="1"/>
    <cellStyle name="Linked Cell" xfId="34757" builtinId="24" hidden="1"/>
    <cellStyle name="Linked Cell" xfId="28511" builtinId="24" hidden="1"/>
    <cellStyle name="Linked Cell" xfId="34798" builtinId="24" hidden="1"/>
    <cellStyle name="Linked Cell" xfId="34838" builtinId="24" hidden="1"/>
    <cellStyle name="Linked Cell" xfId="34878" builtinId="24" hidden="1"/>
    <cellStyle name="Linked Cell" xfId="34916" builtinId="24" hidden="1"/>
    <cellStyle name="Linked Cell" xfId="34956" builtinId="24" hidden="1"/>
    <cellStyle name="Linked Cell" xfId="34995" builtinId="24" hidden="1"/>
    <cellStyle name="Linked Cell" xfId="35035" builtinId="24" hidden="1"/>
    <cellStyle name="Linked Cell" xfId="35075" builtinId="24" hidden="1"/>
    <cellStyle name="Linked Cell" xfId="35115" builtinId="24" hidden="1"/>
    <cellStyle name="Linked Cell" xfId="35153" builtinId="24" hidden="1"/>
    <cellStyle name="Linked Cell" xfId="35193" builtinId="24" hidden="1"/>
    <cellStyle name="Linked Cell" xfId="35232" builtinId="24" hidden="1"/>
    <cellStyle name="Linked Cell" xfId="35272" builtinId="24" hidden="1"/>
    <cellStyle name="Linked Cell" xfId="35312" builtinId="24" hidden="1"/>
    <cellStyle name="Linked Cell" xfId="35351" builtinId="24" hidden="1"/>
    <cellStyle name="Linked Cell" xfId="35391" builtinId="24" hidden="1"/>
    <cellStyle name="Linked Cell" xfId="35430" builtinId="24" hidden="1"/>
    <cellStyle name="Linked Cell" xfId="35470" builtinId="24" hidden="1"/>
    <cellStyle name="Linked Cell" xfId="35509" builtinId="24" hidden="1"/>
    <cellStyle name="Linked Cell" xfId="35548" builtinId="24" hidden="1"/>
    <cellStyle name="Linked Cell" xfId="35707" builtinId="24" hidden="1"/>
    <cellStyle name="Linked Cell" xfId="35747" builtinId="24" hidden="1"/>
    <cellStyle name="Linked Cell" xfId="35787" builtinId="24" hidden="1"/>
    <cellStyle name="Linked Cell" xfId="35825" builtinId="24" hidden="1"/>
    <cellStyle name="Linked Cell" xfId="35865" builtinId="24" hidden="1"/>
    <cellStyle name="Linked Cell" xfId="35904" builtinId="24" hidden="1"/>
    <cellStyle name="Linked Cell" xfId="35944" builtinId="24" hidden="1"/>
    <cellStyle name="Linked Cell" xfId="35984" builtinId="24" hidden="1"/>
    <cellStyle name="Linked Cell" xfId="36024" builtinId="24" hidden="1"/>
    <cellStyle name="Linked Cell" xfId="36062" builtinId="24" hidden="1"/>
    <cellStyle name="Linked Cell" xfId="36102" builtinId="24" hidden="1"/>
    <cellStyle name="Linked Cell" xfId="36141" builtinId="24" hidden="1"/>
    <cellStyle name="Linked Cell" xfId="36181" builtinId="24" hidden="1"/>
    <cellStyle name="Linked Cell" xfId="36221" builtinId="24" hidden="1"/>
    <cellStyle name="Linked Cell" xfId="36260" builtinId="24" hidden="1"/>
    <cellStyle name="Linked Cell" xfId="36301" builtinId="24" hidden="1"/>
    <cellStyle name="Linked Cell" xfId="36340" builtinId="24" hidden="1"/>
    <cellStyle name="Linked Cell" xfId="36380" builtinId="24" hidden="1"/>
    <cellStyle name="Linked Cell" xfId="36419" builtinId="24" hidden="1"/>
    <cellStyle name="Linked Cell" xfId="35684" builtinId="24" hidden="1"/>
    <cellStyle name="Linked Cell" xfId="35580" builtinId="24" hidden="1"/>
    <cellStyle name="Linked Cell" xfId="36492" builtinId="24" hidden="1"/>
    <cellStyle name="Linked Cell" xfId="36532" builtinId="24" hidden="1"/>
    <cellStyle name="Linked Cell" xfId="36570" builtinId="24" hidden="1"/>
    <cellStyle name="Linked Cell" xfId="36610" builtinId="24" hidden="1"/>
    <cellStyle name="Linked Cell" xfId="36649" builtinId="24" hidden="1"/>
    <cellStyle name="Linked Cell" xfId="36689" builtinId="24" hidden="1"/>
    <cellStyle name="Linked Cell" xfId="36729" builtinId="24" hidden="1"/>
    <cellStyle name="Linked Cell" xfId="36769" builtinId="24" hidden="1"/>
    <cellStyle name="Linked Cell" xfId="36807" builtinId="24" hidden="1"/>
    <cellStyle name="Linked Cell" xfId="36847" builtinId="24" hidden="1"/>
    <cellStyle name="Linked Cell" xfId="36886" builtinId="24" hidden="1"/>
    <cellStyle name="Linked Cell" xfId="36926" builtinId="24" hidden="1"/>
    <cellStyle name="Linked Cell" xfId="36966" builtinId="24" hidden="1"/>
    <cellStyle name="Linked Cell" xfId="37005" builtinId="24" hidden="1"/>
    <cellStyle name="Linked Cell" xfId="37045" builtinId="24" hidden="1"/>
    <cellStyle name="Linked Cell" xfId="37084" builtinId="24" hidden="1"/>
    <cellStyle name="Linked Cell" xfId="37124" builtinId="24" hidden="1"/>
    <cellStyle name="Linked Cell" xfId="37163" builtinId="24" hidden="1"/>
    <cellStyle name="Linked Cell" xfId="35603" builtinId="24" hidden="1"/>
    <cellStyle name="Linked Cell" xfId="35639" builtinId="24" hidden="1"/>
    <cellStyle name="Linked Cell" xfId="37208" builtinId="24" hidden="1"/>
    <cellStyle name="Linked Cell" xfId="37248" builtinId="24" hidden="1"/>
    <cellStyle name="Linked Cell" xfId="37286" builtinId="24" hidden="1"/>
    <cellStyle name="Linked Cell" xfId="37326" builtinId="24" hidden="1"/>
    <cellStyle name="Linked Cell" xfId="37365" builtinId="24" hidden="1"/>
    <cellStyle name="Linked Cell" xfId="37405" builtinId="24" hidden="1"/>
    <cellStyle name="Linked Cell" xfId="37445" builtinId="24" hidden="1"/>
    <cellStyle name="Linked Cell" xfId="37485" builtinId="24" hidden="1"/>
    <cellStyle name="Linked Cell" xfId="37523" builtinId="24" hidden="1"/>
    <cellStyle name="Linked Cell" xfId="37563" builtinId="24" hidden="1"/>
    <cellStyle name="Linked Cell" xfId="37602" builtinId="24" hidden="1"/>
    <cellStyle name="Linked Cell" xfId="37642" builtinId="24" hidden="1"/>
    <cellStyle name="Linked Cell" xfId="37682" builtinId="24" hidden="1"/>
    <cellStyle name="Linked Cell" xfId="37721" builtinId="24" hidden="1"/>
    <cellStyle name="Linked Cell" xfId="37761" builtinId="24" hidden="1"/>
    <cellStyle name="Linked Cell" xfId="37800" builtinId="24" hidden="1"/>
    <cellStyle name="Linked Cell" xfId="37840" builtinId="24" hidden="1"/>
    <cellStyle name="Linked Cell" xfId="37879" builtinId="24" hidden="1"/>
    <cellStyle name="Linked Cell" xfId="37918" builtinId="24" hidden="1"/>
    <cellStyle name="Linked Cell" xfId="37958" builtinId="24" hidden="1"/>
    <cellStyle name="Linked Cell" xfId="37998" builtinId="24" hidden="1"/>
    <cellStyle name="Linked Cell" xfId="38038" builtinId="24" hidden="1"/>
    <cellStyle name="Linked Cell" xfId="38076" builtinId="24" hidden="1"/>
    <cellStyle name="Linked Cell" xfId="38116" builtinId="24" hidden="1"/>
    <cellStyle name="Linked Cell" xfId="38155" builtinId="24" hidden="1"/>
    <cellStyle name="Linked Cell" xfId="38195" builtinId="24" hidden="1"/>
    <cellStyle name="Linked Cell" xfId="38235" builtinId="24" hidden="1"/>
    <cellStyle name="Linked Cell" xfId="38275" builtinId="24" hidden="1"/>
    <cellStyle name="Linked Cell" xfId="38313" builtinId="24" hidden="1"/>
    <cellStyle name="Linked Cell" xfId="38353" builtinId="24" hidden="1"/>
    <cellStyle name="Linked Cell" xfId="38392" builtinId="24" hidden="1"/>
    <cellStyle name="Linked Cell" xfId="38432" builtinId="24" hidden="1"/>
    <cellStyle name="Linked Cell" xfId="38472" builtinId="24" hidden="1"/>
    <cellStyle name="Linked Cell" xfId="38511" builtinId="24" hidden="1"/>
    <cellStyle name="Linked Cell" xfId="38551" builtinId="24" hidden="1"/>
    <cellStyle name="Linked Cell" xfId="38590" builtinId="24" hidden="1"/>
    <cellStyle name="Linked Cell" xfId="38630" builtinId="24" hidden="1"/>
    <cellStyle name="Linked Cell" xfId="38669" builtinId="24" hidden="1"/>
    <cellStyle name="Linked Cell" xfId="38708" builtinId="24" hidden="1"/>
    <cellStyle name="Linked Cell" xfId="38867" builtinId="24" hidden="1"/>
    <cellStyle name="Linked Cell" xfId="38907" builtinId="24" hidden="1"/>
    <cellStyle name="Linked Cell" xfId="38947" builtinId="24" hidden="1"/>
    <cellStyle name="Linked Cell" xfId="38985" builtinId="24" hidden="1"/>
    <cellStyle name="Linked Cell" xfId="39025" builtinId="24" hidden="1"/>
    <cellStyle name="Linked Cell" xfId="39064" builtinId="24" hidden="1"/>
    <cellStyle name="Linked Cell" xfId="39104" builtinId="24" hidden="1"/>
    <cellStyle name="Linked Cell" xfId="39144" builtinId="24" hidden="1"/>
    <cellStyle name="Linked Cell" xfId="39184" builtinId="24" hidden="1"/>
    <cellStyle name="Linked Cell" xfId="39222" builtinId="24" hidden="1"/>
    <cellStyle name="Linked Cell" xfId="39262" builtinId="24" hidden="1"/>
    <cellStyle name="Linked Cell" xfId="39301" builtinId="24" hidden="1"/>
    <cellStyle name="Linked Cell" xfId="39341" builtinId="24" hidden="1"/>
    <cellStyle name="Linked Cell" xfId="39381" builtinId="24" hidden="1"/>
    <cellStyle name="Linked Cell" xfId="39420" builtinId="24" hidden="1"/>
    <cellStyle name="Linked Cell" xfId="39461" builtinId="24" hidden="1"/>
    <cellStyle name="Linked Cell" xfId="39500" builtinId="24" hidden="1"/>
    <cellStyle name="Linked Cell" xfId="39540" builtinId="24" hidden="1"/>
    <cellStyle name="Linked Cell" xfId="39579" builtinId="24" hidden="1"/>
    <cellStyle name="Linked Cell" xfId="38844" builtinId="24" hidden="1"/>
    <cellStyle name="Linked Cell" xfId="38740" builtinId="24" hidden="1"/>
    <cellStyle name="Linked Cell" xfId="39652" builtinId="24" hidden="1"/>
    <cellStyle name="Linked Cell" xfId="39692" builtinId="24" hidden="1"/>
    <cellStyle name="Linked Cell" xfId="39730" builtinId="24" hidden="1"/>
    <cellStyle name="Linked Cell" xfId="39770" builtinId="24" hidden="1"/>
    <cellStyle name="Linked Cell" xfId="39809" builtinId="24" hidden="1"/>
    <cellStyle name="Linked Cell" xfId="39849" builtinId="24" hidden="1"/>
    <cellStyle name="Linked Cell" xfId="39889" builtinId="24" hidden="1"/>
    <cellStyle name="Linked Cell" xfId="39929" builtinId="24" hidden="1"/>
    <cellStyle name="Linked Cell" xfId="39967" builtinId="24" hidden="1"/>
    <cellStyle name="Linked Cell" xfId="40007" builtinId="24" hidden="1"/>
    <cellStyle name="Linked Cell" xfId="40046" builtinId="24" hidden="1"/>
    <cellStyle name="Linked Cell" xfId="40086" builtinId="24" hidden="1"/>
    <cellStyle name="Linked Cell" xfId="40126" builtinId="24" hidden="1"/>
    <cellStyle name="Linked Cell" xfId="40165" builtinId="24" hidden="1"/>
    <cellStyle name="Linked Cell" xfId="40205" builtinId="24" hidden="1"/>
    <cellStyle name="Linked Cell" xfId="40244" builtinId="24" hidden="1"/>
    <cellStyle name="Linked Cell" xfId="40284" builtinId="24" hidden="1"/>
    <cellStyle name="Linked Cell" xfId="40323" builtinId="24" hidden="1"/>
    <cellStyle name="Linked Cell" xfId="38763" builtinId="24" hidden="1"/>
    <cellStyle name="Linked Cell" xfId="38799" builtinId="24" hidden="1"/>
    <cellStyle name="Linked Cell" xfId="40368" builtinId="24" hidden="1"/>
    <cellStyle name="Linked Cell" xfId="40408" builtinId="24" hidden="1"/>
    <cellStyle name="Linked Cell" xfId="40446" builtinId="24" hidden="1"/>
    <cellStyle name="Linked Cell" xfId="40486" builtinId="24" hidden="1"/>
    <cellStyle name="Linked Cell" xfId="40525" builtinId="24" hidden="1"/>
    <cellStyle name="Linked Cell" xfId="40565" builtinId="24" hidden="1"/>
    <cellStyle name="Linked Cell" xfId="40605" builtinId="24" hidden="1"/>
    <cellStyle name="Linked Cell" xfId="40645" builtinId="24" hidden="1"/>
    <cellStyle name="Linked Cell" xfId="40683" builtinId="24" hidden="1"/>
    <cellStyle name="Linked Cell" xfId="40723" builtinId="24" hidden="1"/>
    <cellStyle name="Linked Cell" xfId="40762" builtinId="24" hidden="1"/>
    <cellStyle name="Linked Cell" xfId="40802" builtinId="24" hidden="1"/>
    <cellStyle name="Linked Cell" xfId="40842" builtinId="24" hidden="1"/>
    <cellStyle name="Linked Cell" xfId="40881" builtinId="24" hidden="1"/>
    <cellStyle name="Linked Cell" xfId="40921" builtinId="24" hidden="1"/>
    <cellStyle name="Linked Cell" xfId="40960" builtinId="24" hidden="1"/>
    <cellStyle name="Linked Cell" xfId="41000" builtinId="24" hidden="1"/>
    <cellStyle name="Linked Cell" xfId="41039" builtinId="24" hidden="1"/>
    <cellStyle name="Linked Cell" xfId="41099" builtinId="24" hidden="1"/>
    <cellStyle name="Linked Cell" xfId="41157" builtinId="24" hidden="1"/>
    <cellStyle name="Linked Cell" xfId="41197" builtinId="24" hidden="1"/>
    <cellStyle name="Linked Cell" xfId="41237" builtinId="24" hidden="1"/>
    <cellStyle name="Linked Cell" xfId="41275" builtinId="24" hidden="1"/>
    <cellStyle name="Linked Cell" xfId="41315" builtinId="24" hidden="1"/>
    <cellStyle name="Linked Cell" xfId="41354" builtinId="24" hidden="1"/>
    <cellStyle name="Linked Cell" xfId="41394" builtinId="24" hidden="1"/>
    <cellStyle name="Linked Cell" xfId="41434" builtinId="24" hidden="1"/>
    <cellStyle name="Linked Cell" xfId="41474" builtinId="24" hidden="1"/>
    <cellStyle name="Linked Cell" xfId="41512" builtinId="24" hidden="1"/>
    <cellStyle name="Linked Cell" xfId="41552" builtinId="24" hidden="1"/>
    <cellStyle name="Linked Cell" xfId="41591" builtinId="24" hidden="1"/>
    <cellStyle name="Linked Cell" xfId="41631" builtinId="24" hidden="1"/>
    <cellStyle name="Linked Cell" xfId="41671" builtinId="24" hidden="1"/>
    <cellStyle name="Linked Cell" xfId="41710" builtinId="24" hidden="1"/>
    <cellStyle name="Linked Cell" xfId="41750" builtinId="24" hidden="1"/>
    <cellStyle name="Linked Cell" xfId="41789" builtinId="24" hidden="1"/>
    <cellStyle name="Linked Cell" xfId="41829" builtinId="24" hidden="1"/>
    <cellStyle name="Linked Cell" xfId="41868" builtinId="24" hidden="1"/>
    <cellStyle name="Linked Cell" xfId="41081" builtinId="24" hidden="1"/>
    <cellStyle name="Linked Cell" xfId="41908" builtinId="24" hidden="1"/>
    <cellStyle name="Linked Cell" xfId="41948" builtinId="24" hidden="1"/>
    <cellStyle name="Linked Cell" xfId="41988" builtinId="24" hidden="1"/>
    <cellStyle name="Linked Cell" xfId="42026" builtinId="24" hidden="1"/>
    <cellStyle name="Linked Cell" xfId="42066" builtinId="24" hidden="1"/>
    <cellStyle name="Linked Cell" xfId="42105" builtinId="24" hidden="1"/>
    <cellStyle name="Linked Cell" xfId="42145" builtinId="24" hidden="1"/>
    <cellStyle name="Linked Cell" xfId="42185" builtinId="24" hidden="1"/>
    <cellStyle name="Linked Cell" xfId="42225" builtinId="24" hidden="1"/>
    <cellStyle name="Linked Cell" xfId="42263" builtinId="24" hidden="1"/>
    <cellStyle name="Linked Cell" xfId="42303" builtinId="24" hidden="1"/>
    <cellStyle name="Linked Cell" xfId="42342" builtinId="24" hidden="1"/>
    <cellStyle name="Linked Cell" xfId="42382" builtinId="24" hidden="1"/>
    <cellStyle name="Linked Cell" xfId="42422" builtinId="24" hidden="1"/>
    <cellStyle name="Linked Cell" xfId="42461" builtinId="24" hidden="1"/>
    <cellStyle name="Linked Cell" xfId="42501" builtinId="24" hidden="1"/>
    <cellStyle name="Linked Cell" xfId="42540" builtinId="24" hidden="1"/>
    <cellStyle name="Linked Cell" xfId="42580" builtinId="24" hidden="1"/>
    <cellStyle name="Linked Cell" xfId="42619" builtinId="24" hidden="1"/>
    <cellStyle name="Linked Cell" xfId="42683" builtinId="24" hidden="1"/>
    <cellStyle name="Linked Cell" xfId="42737" builtinId="24" hidden="1"/>
    <cellStyle name="Linked Cell" xfId="42777" builtinId="24" hidden="1"/>
    <cellStyle name="Linked Cell" xfId="42817" builtinId="24" hidden="1"/>
    <cellStyle name="Linked Cell" xfId="42855" builtinId="24" hidden="1"/>
    <cellStyle name="Linked Cell" xfId="42895" builtinId="24" hidden="1"/>
    <cellStyle name="Linked Cell" xfId="42934" builtinId="24" hidden="1"/>
    <cellStyle name="Linked Cell" xfId="42974" builtinId="24" hidden="1"/>
    <cellStyle name="Linked Cell" xfId="43014" builtinId="24" hidden="1"/>
    <cellStyle name="Linked Cell" xfId="43054" builtinId="24" hidden="1"/>
    <cellStyle name="Linked Cell" xfId="43092" builtinId="24" hidden="1"/>
    <cellStyle name="Linked Cell" xfId="43132" builtinId="24" hidden="1"/>
    <cellStyle name="Linked Cell" xfId="43171" builtinId="24" hidden="1"/>
    <cellStyle name="Linked Cell" xfId="43211" builtinId="24" hidden="1"/>
    <cellStyle name="Linked Cell" xfId="43251" builtinId="24" hidden="1"/>
    <cellStyle name="Linked Cell" xfId="43290" builtinId="24" hidden="1"/>
    <cellStyle name="Linked Cell" xfId="43330" builtinId="24" hidden="1"/>
    <cellStyle name="Linked Cell" xfId="43369" builtinId="24" hidden="1"/>
    <cellStyle name="Linked Cell" xfId="43409" builtinId="24" hidden="1"/>
    <cellStyle name="Linked Cell" xfId="43448" builtinId="24" hidden="1"/>
    <cellStyle name="Linked Cell" xfId="42658" builtinId="24" hidden="1"/>
    <cellStyle name="Linked Cell" xfId="43488" builtinId="24" hidden="1"/>
    <cellStyle name="Linked Cell" xfId="43528" builtinId="24" hidden="1"/>
    <cellStyle name="Linked Cell" xfId="43568" builtinId="24" hidden="1"/>
    <cellStyle name="Linked Cell" xfId="43606" builtinId="24" hidden="1"/>
    <cellStyle name="Linked Cell" xfId="43646" builtinId="24" hidden="1"/>
    <cellStyle name="Linked Cell" xfId="43685" builtinId="24" hidden="1"/>
    <cellStyle name="Linked Cell" xfId="43725" builtinId="24" hidden="1"/>
    <cellStyle name="Linked Cell" xfId="43765" builtinId="24" hidden="1"/>
    <cellStyle name="Linked Cell" xfId="43805" builtinId="24" hidden="1"/>
    <cellStyle name="Linked Cell" xfId="43843" builtinId="24" hidden="1"/>
    <cellStyle name="Linked Cell" xfId="43883" builtinId="24" hidden="1"/>
    <cellStyle name="Linked Cell" xfId="43922" builtinId="24" hidden="1"/>
    <cellStyle name="Linked Cell" xfId="43962" builtinId="24" hidden="1"/>
    <cellStyle name="Linked Cell" xfId="44002" builtinId="24" hidden="1"/>
    <cellStyle name="Linked Cell" xfId="44041" builtinId="24" hidden="1"/>
    <cellStyle name="Linked Cell" xfId="44081" builtinId="24" hidden="1"/>
    <cellStyle name="Linked Cell" xfId="44120" builtinId="24" hidden="1"/>
    <cellStyle name="Linked Cell" xfId="44160" builtinId="24" hidden="1"/>
    <cellStyle name="Linked Cell" xfId="44199" builtinId="24" hidden="1"/>
    <cellStyle name="Linked Cell" xfId="44263" builtinId="24" hidden="1"/>
    <cellStyle name="Linked Cell" xfId="44317" builtinId="24" hidden="1"/>
    <cellStyle name="Linked Cell" xfId="44357" builtinId="24" hidden="1"/>
    <cellStyle name="Linked Cell" xfId="44397" builtinId="24" hidden="1"/>
    <cellStyle name="Linked Cell" xfId="44435" builtinId="24" hidden="1"/>
    <cellStyle name="Linked Cell" xfId="44475" builtinId="24" hidden="1"/>
    <cellStyle name="Linked Cell" xfId="44514" builtinId="24" hidden="1"/>
    <cellStyle name="Linked Cell" xfId="44554" builtinId="24" hidden="1"/>
    <cellStyle name="Linked Cell" xfId="44594" builtinId="24" hidden="1"/>
    <cellStyle name="Linked Cell" xfId="44634" builtinId="24" hidden="1"/>
    <cellStyle name="Linked Cell" xfId="44672" builtinId="24" hidden="1"/>
    <cellStyle name="Linked Cell" xfId="44712" builtinId="24" hidden="1"/>
    <cellStyle name="Linked Cell" xfId="44751" builtinId="24" hidden="1"/>
    <cellStyle name="Linked Cell" xfId="44791" builtinId="24" hidden="1"/>
    <cellStyle name="Linked Cell" xfId="44831" builtinId="24" hidden="1"/>
    <cellStyle name="Linked Cell" xfId="44870" builtinId="24" hidden="1"/>
    <cellStyle name="Linked Cell" xfId="44910" builtinId="24" hidden="1"/>
    <cellStyle name="Linked Cell" xfId="44949" builtinId="24" hidden="1"/>
    <cellStyle name="Linked Cell" xfId="44989" builtinId="24" hidden="1"/>
    <cellStyle name="Linked Cell" xfId="45028" builtinId="24" hidden="1"/>
    <cellStyle name="Linked Cell" xfId="44239" builtinId="24" hidden="1"/>
    <cellStyle name="Linked Cell" xfId="45068" builtinId="24" hidden="1"/>
    <cellStyle name="Linked Cell" xfId="45108" builtinId="24" hidden="1"/>
    <cellStyle name="Linked Cell" xfId="45148" builtinId="24" hidden="1"/>
    <cellStyle name="Linked Cell" xfId="45186" builtinId="24" hidden="1"/>
    <cellStyle name="Linked Cell" xfId="45226" builtinId="24" hidden="1"/>
    <cellStyle name="Linked Cell" xfId="45265" builtinId="24" hidden="1"/>
    <cellStyle name="Linked Cell" xfId="45305" builtinId="24" hidden="1"/>
    <cellStyle name="Linked Cell" xfId="45345" builtinId="24" hidden="1"/>
    <cellStyle name="Linked Cell" xfId="45385" builtinId="24" hidden="1"/>
    <cellStyle name="Linked Cell" xfId="45423" builtinId="24" hidden="1"/>
    <cellStyle name="Linked Cell" xfId="45463" builtinId="24" hidden="1"/>
    <cellStyle name="Linked Cell" xfId="45502" builtinId="24" hidden="1"/>
    <cellStyle name="Linked Cell" xfId="45542" builtinId="24" hidden="1"/>
    <cellStyle name="Linked Cell" xfId="45582" builtinId="24" hidden="1"/>
    <cellStyle name="Linked Cell" xfId="45621" builtinId="24" hidden="1"/>
    <cellStyle name="Linked Cell" xfId="45661" builtinId="24" hidden="1"/>
    <cellStyle name="Linked Cell" xfId="45700" builtinId="24" hidden="1"/>
    <cellStyle name="Linked Cell" xfId="45740" builtinId="24" hidden="1"/>
    <cellStyle name="Linked Cell" xfId="45779" builtinId="24" hidden="1"/>
    <cellStyle name="Neutral" xfId="8" hidden="1"/>
    <cellStyle name="Neutral" xfId="114" hidden="1"/>
    <cellStyle name="Neutral" xfId="152" builtinId="28" hidden="1"/>
    <cellStyle name="Neutral" xfId="192" builtinId="28" hidden="1"/>
    <cellStyle name="Neutral" xfId="231" builtinId="28" hidden="1"/>
    <cellStyle name="Neutral" xfId="271" builtinId="28" hidden="1"/>
    <cellStyle name="Neutral" xfId="311" builtinId="28" hidden="1"/>
    <cellStyle name="Neutral" xfId="351" builtinId="28" hidden="1"/>
    <cellStyle name="Neutral" xfId="389" builtinId="28" hidden="1"/>
    <cellStyle name="Neutral" xfId="429" builtinId="28" hidden="1"/>
    <cellStyle name="Neutral" xfId="468" builtinId="28" hidden="1"/>
    <cellStyle name="Neutral" xfId="508" builtinId="28" hidden="1"/>
    <cellStyle name="Neutral" xfId="548" builtinId="28" hidden="1"/>
    <cellStyle name="Neutral" xfId="587" builtinId="28" hidden="1"/>
    <cellStyle name="Neutral" xfId="627" builtinId="28" hidden="1"/>
    <cellStyle name="Neutral" xfId="666" builtinId="28" hidden="1"/>
    <cellStyle name="Neutral" xfId="706" builtinId="28" hidden="1"/>
    <cellStyle name="Neutral" xfId="745" builtinId="28" hidden="1"/>
    <cellStyle name="Neutral" xfId="784" builtinId="28" hidden="1"/>
    <cellStyle name="Neutral" xfId="943" builtinId="28" hidden="1"/>
    <cellStyle name="Neutral" xfId="983" builtinId="28" hidden="1"/>
    <cellStyle name="Neutral" xfId="1023" builtinId="28" hidden="1"/>
    <cellStyle name="Neutral" xfId="1061" builtinId="28" hidden="1"/>
    <cellStyle name="Neutral" xfId="1101" builtinId="28" hidden="1"/>
    <cellStyle name="Neutral" xfId="1140" builtinId="28" hidden="1"/>
    <cellStyle name="Neutral" xfId="1180" builtinId="28" hidden="1"/>
    <cellStyle name="Neutral" xfId="1220" builtinId="28" hidden="1"/>
    <cellStyle name="Neutral" xfId="1260" builtinId="28" hidden="1"/>
    <cellStyle name="Neutral" xfId="1298" builtinId="28" hidden="1"/>
    <cellStyle name="Neutral" xfId="1338" builtinId="28" hidden="1"/>
    <cellStyle name="Neutral" xfId="1377" builtinId="28" hidden="1"/>
    <cellStyle name="Neutral" xfId="1417" builtinId="28" hidden="1"/>
    <cellStyle name="Neutral" xfId="1457" builtinId="28" hidden="1"/>
    <cellStyle name="Neutral" xfId="1496" builtinId="28" hidden="1"/>
    <cellStyle name="Neutral" xfId="1537" builtinId="28" hidden="1"/>
    <cellStyle name="Neutral" xfId="1576" builtinId="28" hidden="1"/>
    <cellStyle name="Neutral" xfId="1616" builtinId="28" hidden="1"/>
    <cellStyle name="Neutral" xfId="1655" builtinId="28" hidden="1"/>
    <cellStyle name="Neutral" xfId="928" builtinId="28" hidden="1"/>
    <cellStyle name="Neutral" xfId="824" builtinId="28" hidden="1"/>
    <cellStyle name="Neutral" xfId="1728" builtinId="28" hidden="1"/>
    <cellStyle name="Neutral" xfId="1768" builtinId="28" hidden="1"/>
    <cellStyle name="Neutral" xfId="1806" builtinId="28" hidden="1"/>
    <cellStyle name="Neutral" xfId="1846" builtinId="28" hidden="1"/>
    <cellStyle name="Neutral" xfId="1885" builtinId="28" hidden="1"/>
    <cellStyle name="Neutral" xfId="1925" builtinId="28" hidden="1"/>
    <cellStyle name="Neutral" xfId="1965" builtinId="28" hidden="1"/>
    <cellStyle name="Neutral" xfId="2005" builtinId="28" hidden="1"/>
    <cellStyle name="Neutral" xfId="2043" builtinId="28" hidden="1"/>
    <cellStyle name="Neutral" xfId="2083" builtinId="28" hidden="1"/>
    <cellStyle name="Neutral" xfId="2122" builtinId="28" hidden="1"/>
    <cellStyle name="Neutral" xfId="2162" builtinId="28" hidden="1"/>
    <cellStyle name="Neutral" xfId="2202" builtinId="28" hidden="1"/>
    <cellStyle name="Neutral" xfId="2241" builtinId="28" hidden="1"/>
    <cellStyle name="Neutral" xfId="2281" builtinId="28" hidden="1"/>
    <cellStyle name="Neutral" xfId="2320" builtinId="28" hidden="1"/>
    <cellStyle name="Neutral" xfId="2360" builtinId="28" hidden="1"/>
    <cellStyle name="Neutral" xfId="2399" builtinId="28" hidden="1"/>
    <cellStyle name="Neutral" xfId="839" builtinId="28" hidden="1"/>
    <cellStyle name="Neutral" xfId="875" builtinId="28" hidden="1"/>
    <cellStyle name="Neutral" xfId="2444" builtinId="28" hidden="1"/>
    <cellStyle name="Neutral" xfId="2484" builtinId="28" hidden="1"/>
    <cellStyle name="Neutral" xfId="2522" builtinId="28" hidden="1"/>
    <cellStyle name="Neutral" xfId="2562" builtinId="28" hidden="1"/>
    <cellStyle name="Neutral" xfId="2601" builtinId="28" hidden="1"/>
    <cellStyle name="Neutral" xfId="2641" builtinId="28" hidden="1"/>
    <cellStyle name="Neutral" xfId="2681" builtinId="28" hidden="1"/>
    <cellStyle name="Neutral" xfId="2721" builtinId="28" hidden="1"/>
    <cellStyle name="Neutral" xfId="2759" builtinId="28" hidden="1"/>
    <cellStyle name="Neutral" xfId="2799" builtinId="28" hidden="1"/>
    <cellStyle name="Neutral" xfId="2838" builtinId="28" hidden="1"/>
    <cellStyle name="Neutral" xfId="2878" builtinId="28" hidden="1"/>
    <cellStyle name="Neutral" xfId="2918" builtinId="28" hidden="1"/>
    <cellStyle name="Neutral" xfId="2957" builtinId="28" hidden="1"/>
    <cellStyle name="Neutral" xfId="2997" builtinId="28" hidden="1"/>
    <cellStyle name="Neutral" xfId="3036" builtinId="28" hidden="1"/>
    <cellStyle name="Neutral" xfId="3076" builtinId="28" hidden="1"/>
    <cellStyle name="Neutral" xfId="3115" builtinId="28" hidden="1"/>
    <cellStyle name="Neutral" xfId="3154" builtinId="28" hidden="1"/>
    <cellStyle name="Neutral" xfId="3347" builtinId="28" hidden="1"/>
    <cellStyle name="Neutral" xfId="3391" builtinId="28" hidden="1"/>
    <cellStyle name="Neutral" xfId="3431" builtinId="28" hidden="1"/>
    <cellStyle name="Neutral" xfId="3469" builtinId="28" hidden="1"/>
    <cellStyle name="Neutral" xfId="3509" builtinId="28" hidden="1"/>
    <cellStyle name="Neutral" xfId="3548" builtinId="28" hidden="1"/>
    <cellStyle name="Neutral" xfId="3588" builtinId="28" hidden="1"/>
    <cellStyle name="Neutral" xfId="3628" builtinId="28" hidden="1"/>
    <cellStyle name="Neutral" xfId="3668" builtinId="28" hidden="1"/>
    <cellStyle name="Neutral" xfId="3706" builtinId="28" hidden="1"/>
    <cellStyle name="Neutral" xfId="3746" builtinId="28" hidden="1"/>
    <cellStyle name="Neutral" xfId="3789" builtinId="28" hidden="1"/>
    <cellStyle name="Neutral" xfId="3829" builtinId="28" hidden="1"/>
    <cellStyle name="Neutral" xfId="3869" builtinId="28" hidden="1"/>
    <cellStyle name="Neutral" xfId="3908" builtinId="28" hidden="1"/>
    <cellStyle name="Neutral" xfId="3949" builtinId="28" hidden="1"/>
    <cellStyle name="Neutral" xfId="3988" builtinId="28" hidden="1"/>
    <cellStyle name="Neutral" xfId="4028" builtinId="28" hidden="1"/>
    <cellStyle name="Neutral" xfId="4067" builtinId="28" hidden="1"/>
    <cellStyle name="Neutral" xfId="4124" builtinId="28" hidden="1"/>
    <cellStyle name="Neutral" xfId="4283" builtinId="28" hidden="1"/>
    <cellStyle name="Neutral" xfId="4327" builtinId="28" hidden="1"/>
    <cellStyle name="Neutral" xfId="4367" builtinId="28" hidden="1"/>
    <cellStyle name="Neutral" xfId="4405" builtinId="28" hidden="1"/>
    <cellStyle name="Neutral" xfId="4445" builtinId="28" hidden="1"/>
    <cellStyle name="Neutral" xfId="4484" builtinId="28" hidden="1"/>
    <cellStyle name="Neutral" xfId="4524" builtinId="28" hidden="1"/>
    <cellStyle name="Neutral" xfId="4564" builtinId="28" hidden="1"/>
    <cellStyle name="Neutral" xfId="4604" builtinId="28" hidden="1"/>
    <cellStyle name="Neutral" xfId="4642" builtinId="28" hidden="1"/>
    <cellStyle name="Neutral" xfId="4682" builtinId="28" hidden="1"/>
    <cellStyle name="Neutral" xfId="4725" builtinId="28" hidden="1"/>
    <cellStyle name="Neutral" xfId="4765" builtinId="28" hidden="1"/>
    <cellStyle name="Neutral" xfId="4805" builtinId="28" hidden="1"/>
    <cellStyle name="Neutral" xfId="4844" builtinId="28" hidden="1"/>
    <cellStyle name="Neutral" xfId="4885" builtinId="28" hidden="1"/>
    <cellStyle name="Neutral" xfId="4924" builtinId="28" hidden="1"/>
    <cellStyle name="Neutral" xfId="4964" builtinId="28" hidden="1"/>
    <cellStyle name="Neutral" xfId="5003" builtinId="28" hidden="1"/>
    <cellStyle name="Neutral" xfId="4268" builtinId="28" hidden="1"/>
    <cellStyle name="Neutral" xfId="4164" builtinId="28" hidden="1"/>
    <cellStyle name="Neutral" xfId="5076" builtinId="28" hidden="1"/>
    <cellStyle name="Neutral" xfId="5116" builtinId="28" hidden="1"/>
    <cellStyle name="Neutral" xfId="5154" builtinId="28" hidden="1"/>
    <cellStyle name="Neutral" xfId="5194" builtinId="28" hidden="1"/>
    <cellStyle name="Neutral" xfId="5233" builtinId="28" hidden="1"/>
    <cellStyle name="Neutral" xfId="5273" builtinId="28" hidden="1"/>
    <cellStyle name="Neutral" xfId="5313" builtinId="28" hidden="1"/>
    <cellStyle name="Neutral" xfId="5353" builtinId="28" hidden="1"/>
    <cellStyle name="Neutral" xfId="5391" builtinId="28" hidden="1"/>
    <cellStyle name="Neutral" xfId="5431" builtinId="28" hidden="1"/>
    <cellStyle name="Neutral" xfId="5470" builtinId="28" hidden="1"/>
    <cellStyle name="Neutral" xfId="5510" builtinId="28" hidden="1"/>
    <cellStyle name="Neutral" xfId="5550" builtinId="28" hidden="1"/>
    <cellStyle name="Neutral" xfId="5589" builtinId="28" hidden="1"/>
    <cellStyle name="Neutral" xfId="5629" builtinId="28" hidden="1"/>
    <cellStyle name="Neutral" xfId="5668" builtinId="28" hidden="1"/>
    <cellStyle name="Neutral" xfId="5708" builtinId="28" hidden="1"/>
    <cellStyle name="Neutral" xfId="5747" builtinId="28" hidden="1"/>
    <cellStyle name="Neutral" xfId="4179" builtinId="28" hidden="1"/>
    <cellStyle name="Neutral" xfId="4215" builtinId="28" hidden="1"/>
    <cellStyle name="Neutral" xfId="5792" builtinId="28" hidden="1"/>
    <cellStyle name="Neutral" xfId="5832" builtinId="28" hidden="1"/>
    <cellStyle name="Neutral" xfId="5870" builtinId="28" hidden="1"/>
    <cellStyle name="Neutral" xfId="5910" builtinId="28" hidden="1"/>
    <cellStyle name="Neutral" xfId="5949" builtinId="28" hidden="1"/>
    <cellStyle name="Neutral" xfId="5989" builtinId="28" hidden="1"/>
    <cellStyle name="Neutral" xfId="6029" builtinId="28" hidden="1"/>
    <cellStyle name="Neutral" xfId="6069" builtinId="28" hidden="1"/>
    <cellStyle name="Neutral" xfId="6107" builtinId="28" hidden="1"/>
    <cellStyle name="Neutral" xfId="6147" builtinId="28" hidden="1"/>
    <cellStyle name="Neutral" xfId="6186" builtinId="28" hidden="1"/>
    <cellStyle name="Neutral" xfId="6226" builtinId="28" hidden="1"/>
    <cellStyle name="Neutral" xfId="6266" builtinId="28" hidden="1"/>
    <cellStyle name="Neutral" xfId="6305" builtinId="28" hidden="1"/>
    <cellStyle name="Neutral" xfId="6345" builtinId="28" hidden="1"/>
    <cellStyle name="Neutral" xfId="6384" builtinId="28" hidden="1"/>
    <cellStyle name="Neutral" xfId="6424" builtinId="28" hidden="1"/>
    <cellStyle name="Neutral" xfId="6463" builtinId="28" hidden="1"/>
    <cellStyle name="Neutral" xfId="3332" builtinId="28" hidden="1"/>
    <cellStyle name="Neutral" xfId="3204" builtinId="28" hidden="1"/>
    <cellStyle name="Neutral" xfId="6518" builtinId="28" hidden="1"/>
    <cellStyle name="Neutral" xfId="6558" builtinId="28" hidden="1"/>
    <cellStyle name="Neutral" xfId="6596" builtinId="28" hidden="1"/>
    <cellStyle name="Neutral" xfId="6636" builtinId="28" hidden="1"/>
    <cellStyle name="Neutral" xfId="6675" builtinId="28" hidden="1"/>
    <cellStyle name="Neutral" xfId="6715" builtinId="28" hidden="1"/>
    <cellStyle name="Neutral" xfId="6755" builtinId="28" hidden="1"/>
    <cellStyle name="Neutral" xfId="6795" builtinId="28" hidden="1"/>
    <cellStyle name="Neutral" xfId="6833" builtinId="28" hidden="1"/>
    <cellStyle name="Neutral" xfId="6873" builtinId="28" hidden="1"/>
    <cellStyle name="Neutral" xfId="6914" builtinId="28" hidden="1"/>
    <cellStyle name="Neutral" xfId="6954" builtinId="28" hidden="1"/>
    <cellStyle name="Neutral" xfId="6994" builtinId="28" hidden="1"/>
    <cellStyle name="Neutral" xfId="7033" builtinId="28" hidden="1"/>
    <cellStyle name="Neutral" xfId="7074" builtinId="28" hidden="1"/>
    <cellStyle name="Neutral" xfId="7113" builtinId="28" hidden="1"/>
    <cellStyle name="Neutral" xfId="7153" builtinId="28" hidden="1"/>
    <cellStyle name="Neutral" xfId="7192" builtinId="28" hidden="1"/>
    <cellStyle name="Neutral" xfId="7242" builtinId="28" hidden="1"/>
    <cellStyle name="Neutral" xfId="7401" builtinId="28" hidden="1"/>
    <cellStyle name="Neutral" xfId="7443" builtinId="28" hidden="1"/>
    <cellStyle name="Neutral" xfId="7483" builtinId="28" hidden="1"/>
    <cellStyle name="Neutral" xfId="7521" builtinId="28" hidden="1"/>
    <cellStyle name="Neutral" xfId="7561" builtinId="28" hidden="1"/>
    <cellStyle name="Neutral" xfId="7600" builtinId="28" hidden="1"/>
    <cellStyle name="Neutral" xfId="7640" builtinId="28" hidden="1"/>
    <cellStyle name="Neutral" xfId="7680" builtinId="28" hidden="1"/>
    <cellStyle name="Neutral" xfId="7720" builtinId="28" hidden="1"/>
    <cellStyle name="Neutral" xfId="7758" builtinId="28" hidden="1"/>
    <cellStyle name="Neutral" xfId="7798" builtinId="28" hidden="1"/>
    <cellStyle name="Neutral" xfId="7839" builtinId="28" hidden="1"/>
    <cellStyle name="Neutral" xfId="7879" builtinId="28" hidden="1"/>
    <cellStyle name="Neutral" xfId="7919" builtinId="28" hidden="1"/>
    <cellStyle name="Neutral" xfId="7958" builtinId="28" hidden="1"/>
    <cellStyle name="Neutral" xfId="7999" builtinId="28" hidden="1"/>
    <cellStyle name="Neutral" xfId="8038" builtinId="28" hidden="1"/>
    <cellStyle name="Neutral" xfId="8078" builtinId="28" hidden="1"/>
    <cellStyle name="Neutral" xfId="8117" builtinId="28" hidden="1"/>
    <cellStyle name="Neutral" xfId="7386" builtinId="28" hidden="1"/>
    <cellStyle name="Neutral" xfId="7282" builtinId="28" hidden="1"/>
    <cellStyle name="Neutral" xfId="8190" builtinId="28" hidden="1"/>
    <cellStyle name="Neutral" xfId="8230" builtinId="28" hidden="1"/>
    <cellStyle name="Neutral" xfId="8268" builtinId="28" hidden="1"/>
    <cellStyle name="Neutral" xfId="8308" builtinId="28" hidden="1"/>
    <cellStyle name="Neutral" xfId="8347" builtinId="28" hidden="1"/>
    <cellStyle name="Neutral" xfId="8387" builtinId="28" hidden="1"/>
    <cellStyle name="Neutral" xfId="8427" builtinId="28" hidden="1"/>
    <cellStyle name="Neutral" xfId="8467" builtinId="28" hidden="1"/>
    <cellStyle name="Neutral" xfId="8505" builtinId="28" hidden="1"/>
    <cellStyle name="Neutral" xfId="8545" builtinId="28" hidden="1"/>
    <cellStyle name="Neutral" xfId="8584" builtinId="28" hidden="1"/>
    <cellStyle name="Neutral" xfId="8624" builtinId="28" hidden="1"/>
    <cellStyle name="Neutral" xfId="8664" builtinId="28" hidden="1"/>
    <cellStyle name="Neutral" xfId="8703" builtinId="28" hidden="1"/>
    <cellStyle name="Neutral" xfId="8743" builtinId="28" hidden="1"/>
    <cellStyle name="Neutral" xfId="8782" builtinId="28" hidden="1"/>
    <cellStyle name="Neutral" xfId="8822" builtinId="28" hidden="1"/>
    <cellStyle name="Neutral" xfId="8861" builtinId="28" hidden="1"/>
    <cellStyle name="Neutral" xfId="7297" builtinId="28" hidden="1"/>
    <cellStyle name="Neutral" xfId="7333" builtinId="28" hidden="1"/>
    <cellStyle name="Neutral" xfId="8906" builtinId="28" hidden="1"/>
    <cellStyle name="Neutral" xfId="8946" builtinId="28" hidden="1"/>
    <cellStyle name="Neutral" xfId="8984" builtinId="28" hidden="1"/>
    <cellStyle name="Neutral" xfId="9024" builtinId="28" hidden="1"/>
    <cellStyle name="Neutral" xfId="9063" builtinId="28" hidden="1"/>
    <cellStyle name="Neutral" xfId="9103" builtinId="28" hidden="1"/>
    <cellStyle name="Neutral" xfId="9143" builtinId="28" hidden="1"/>
    <cellStyle name="Neutral" xfId="9183" builtinId="28" hidden="1"/>
    <cellStyle name="Neutral" xfId="9221" builtinId="28" hidden="1"/>
    <cellStyle name="Neutral" xfId="9261" builtinId="28" hidden="1"/>
    <cellStyle name="Neutral" xfId="9300" builtinId="28" hidden="1"/>
    <cellStyle name="Neutral" xfId="9340" builtinId="28" hidden="1"/>
    <cellStyle name="Neutral" xfId="9380" builtinId="28" hidden="1"/>
    <cellStyle name="Neutral" xfId="9419" builtinId="28" hidden="1"/>
    <cellStyle name="Neutral" xfId="9459" builtinId="28" hidden="1"/>
    <cellStyle name="Neutral" xfId="9498" builtinId="28" hidden="1"/>
    <cellStyle name="Neutral" xfId="9538" builtinId="28" hidden="1"/>
    <cellStyle name="Neutral" xfId="9577" builtinId="28" hidden="1"/>
    <cellStyle name="Neutral" xfId="3303" builtinId="28" hidden="1"/>
    <cellStyle name="Neutral" xfId="9618" builtinId="28" hidden="1"/>
    <cellStyle name="Neutral" xfId="9658" builtinId="28" hidden="1"/>
    <cellStyle name="Neutral" xfId="9698" builtinId="28" hidden="1"/>
    <cellStyle name="Neutral" xfId="9736" builtinId="28" hidden="1"/>
    <cellStyle name="Neutral" xfId="9776" builtinId="28" hidden="1"/>
    <cellStyle name="Neutral" xfId="9815" builtinId="28" hidden="1"/>
    <cellStyle name="Neutral" xfId="9855" builtinId="28" hidden="1"/>
    <cellStyle name="Neutral" xfId="9895" builtinId="28" hidden="1"/>
    <cellStyle name="Neutral" xfId="9935" builtinId="28" hidden="1"/>
    <cellStyle name="Neutral" xfId="9973" builtinId="28" hidden="1"/>
    <cellStyle name="Neutral" xfId="10013" builtinId="28" hidden="1"/>
    <cellStyle name="Neutral" xfId="10052" builtinId="28" hidden="1"/>
    <cellStyle name="Neutral" xfId="10092" builtinId="28" hidden="1"/>
    <cellStyle name="Neutral" xfId="10132" builtinId="28" hidden="1"/>
    <cellStyle name="Neutral" xfId="10171" builtinId="28" hidden="1"/>
    <cellStyle name="Neutral" xfId="10211" builtinId="28" hidden="1"/>
    <cellStyle name="Neutral" xfId="10250" builtinId="28" hidden="1"/>
    <cellStyle name="Neutral" xfId="10290" builtinId="28" hidden="1"/>
    <cellStyle name="Neutral" xfId="10329" builtinId="28" hidden="1"/>
    <cellStyle name="Neutral" xfId="10368" builtinId="28" hidden="1"/>
    <cellStyle name="Neutral" xfId="10527" builtinId="28" hidden="1"/>
    <cellStyle name="Neutral" xfId="10567" builtinId="28" hidden="1"/>
    <cellStyle name="Neutral" xfId="10607" builtinId="28" hidden="1"/>
    <cellStyle name="Neutral" xfId="10645" builtinId="28" hidden="1"/>
    <cellStyle name="Neutral" xfId="10685" builtinId="28" hidden="1"/>
    <cellStyle name="Neutral" xfId="10724" builtinId="28" hidden="1"/>
    <cellStyle name="Neutral" xfId="10764" builtinId="28" hidden="1"/>
    <cellStyle name="Neutral" xfId="10804" builtinId="28" hidden="1"/>
    <cellStyle name="Neutral" xfId="10844" builtinId="28" hidden="1"/>
    <cellStyle name="Neutral" xfId="10882" builtinId="28" hidden="1"/>
    <cellStyle name="Neutral" xfId="10922" builtinId="28" hidden="1"/>
    <cellStyle name="Neutral" xfId="10961" builtinId="28" hidden="1"/>
    <cellStyle name="Neutral" xfId="11001" builtinId="28" hidden="1"/>
    <cellStyle name="Neutral" xfId="11041" builtinId="28" hidden="1"/>
    <cellStyle name="Neutral" xfId="11080" builtinId="28" hidden="1"/>
    <cellStyle name="Neutral" xfId="11121" builtinId="28" hidden="1"/>
    <cellStyle name="Neutral" xfId="11160" builtinId="28" hidden="1"/>
    <cellStyle name="Neutral" xfId="11200" builtinId="28" hidden="1"/>
    <cellStyle name="Neutral" xfId="11239" builtinId="28" hidden="1"/>
    <cellStyle name="Neutral" xfId="10512" builtinId="28" hidden="1"/>
    <cellStyle name="Neutral" xfId="10408" builtinId="28" hidden="1"/>
    <cellStyle name="Neutral" xfId="11312" builtinId="28" hidden="1"/>
    <cellStyle name="Neutral" xfId="11352" builtinId="28" hidden="1"/>
    <cellStyle name="Neutral" xfId="11390" builtinId="28" hidden="1"/>
    <cellStyle name="Neutral" xfId="11430" builtinId="28" hidden="1"/>
    <cellStyle name="Neutral" xfId="11469" builtinId="28" hidden="1"/>
    <cellStyle name="Neutral" xfId="11509" builtinId="28" hidden="1"/>
    <cellStyle name="Neutral" xfId="11549" builtinId="28" hidden="1"/>
    <cellStyle name="Neutral" xfId="11589" builtinId="28" hidden="1"/>
    <cellStyle name="Neutral" xfId="11627" builtinId="28" hidden="1"/>
    <cellStyle name="Neutral" xfId="11667" builtinId="28" hidden="1"/>
    <cellStyle name="Neutral" xfId="11706" builtinId="28" hidden="1"/>
    <cellStyle name="Neutral" xfId="11746" builtinId="28" hidden="1"/>
    <cellStyle name="Neutral" xfId="11786" builtinId="28" hidden="1"/>
    <cellStyle name="Neutral" xfId="11825" builtinId="28" hidden="1"/>
    <cellStyle name="Neutral" xfId="11865" builtinId="28" hidden="1"/>
    <cellStyle name="Neutral" xfId="11904" builtinId="28" hidden="1"/>
    <cellStyle name="Neutral" xfId="11944" builtinId="28" hidden="1"/>
    <cellStyle name="Neutral" xfId="11983" builtinId="28" hidden="1"/>
    <cellStyle name="Neutral" xfId="10423" builtinId="28" hidden="1"/>
    <cellStyle name="Neutral" xfId="10459" builtinId="28" hidden="1"/>
    <cellStyle name="Neutral" xfId="12028" builtinId="28" hidden="1"/>
    <cellStyle name="Neutral" xfId="12068" builtinId="28" hidden="1"/>
    <cellStyle name="Neutral" xfId="12106" builtinId="28" hidden="1"/>
    <cellStyle name="Neutral" xfId="12146" builtinId="28" hidden="1"/>
    <cellStyle name="Neutral" xfId="12185" builtinId="28" hidden="1"/>
    <cellStyle name="Neutral" xfId="12225" builtinId="28" hidden="1"/>
    <cellStyle name="Neutral" xfId="12265" builtinId="28" hidden="1"/>
    <cellStyle name="Neutral" xfId="12305" builtinId="28" hidden="1"/>
    <cellStyle name="Neutral" xfId="12343" builtinId="28" hidden="1"/>
    <cellStyle name="Neutral" xfId="12383" builtinId="28" hidden="1"/>
    <cellStyle name="Neutral" xfId="12422" builtinId="28" hidden="1"/>
    <cellStyle name="Neutral" xfId="12462" builtinId="28" hidden="1"/>
    <cellStyle name="Neutral" xfId="12502" builtinId="28" hidden="1"/>
    <cellStyle name="Neutral" xfId="12541" builtinId="28" hidden="1"/>
    <cellStyle name="Neutral" xfId="12581" builtinId="28" hidden="1"/>
    <cellStyle name="Neutral" xfId="12620" builtinId="28" hidden="1"/>
    <cellStyle name="Neutral" xfId="12660" builtinId="28" hidden="1"/>
    <cellStyle name="Neutral" xfId="12699" builtinId="28" hidden="1"/>
    <cellStyle name="Neutral" xfId="12738" builtinId="28" hidden="1"/>
    <cellStyle name="Neutral" xfId="12778" builtinId="28" hidden="1"/>
    <cellStyle name="Neutral" xfId="12818" builtinId="28" hidden="1"/>
    <cellStyle name="Neutral" xfId="12858" builtinId="28" hidden="1"/>
    <cellStyle name="Neutral" xfId="12896" builtinId="28" hidden="1"/>
    <cellStyle name="Neutral" xfId="12936" builtinId="28" hidden="1"/>
    <cellStyle name="Neutral" xfId="12975" builtinId="28" hidden="1"/>
    <cellStyle name="Neutral" xfId="13015" builtinId="28" hidden="1"/>
    <cellStyle name="Neutral" xfId="13055" builtinId="28" hidden="1"/>
    <cellStyle name="Neutral" xfId="13095" builtinId="28" hidden="1"/>
    <cellStyle name="Neutral" xfId="13133" builtinId="28" hidden="1"/>
    <cellStyle name="Neutral" xfId="13173" builtinId="28" hidden="1"/>
    <cellStyle name="Neutral" xfId="13212" builtinId="28" hidden="1"/>
    <cellStyle name="Neutral" xfId="13252" builtinId="28" hidden="1"/>
    <cellStyle name="Neutral" xfId="13292" builtinId="28" hidden="1"/>
    <cellStyle name="Neutral" xfId="13331" builtinId="28" hidden="1"/>
    <cellStyle name="Neutral" xfId="13371" builtinId="28" hidden="1"/>
    <cellStyle name="Neutral" xfId="13410" builtinId="28" hidden="1"/>
    <cellStyle name="Neutral" xfId="13450" builtinId="28" hidden="1"/>
    <cellStyle name="Neutral" xfId="13489" builtinId="28" hidden="1"/>
    <cellStyle name="Neutral" xfId="13528" builtinId="28" hidden="1"/>
    <cellStyle name="Neutral" xfId="13687" builtinId="28" hidden="1"/>
    <cellStyle name="Neutral" xfId="13727" builtinId="28" hidden="1"/>
    <cellStyle name="Neutral" xfId="13767" builtinId="28" hidden="1"/>
    <cellStyle name="Neutral" xfId="13805" builtinId="28" hidden="1"/>
    <cellStyle name="Neutral" xfId="13845" builtinId="28" hidden="1"/>
    <cellStyle name="Neutral" xfId="13884" builtinId="28" hidden="1"/>
    <cellStyle name="Neutral" xfId="13924" builtinId="28" hidden="1"/>
    <cellStyle name="Neutral" xfId="13964" builtinId="28" hidden="1"/>
    <cellStyle name="Neutral" xfId="14004" builtinId="28" hidden="1"/>
    <cellStyle name="Neutral" xfId="14042" builtinId="28" hidden="1"/>
    <cellStyle name="Neutral" xfId="14082" builtinId="28" hidden="1"/>
    <cellStyle name="Neutral" xfId="14121" builtinId="28" hidden="1"/>
    <cellStyle name="Neutral" xfId="14161" builtinId="28" hidden="1"/>
    <cellStyle name="Neutral" xfId="14201" builtinId="28" hidden="1"/>
    <cellStyle name="Neutral" xfId="14240" builtinId="28" hidden="1"/>
    <cellStyle name="Neutral" xfId="14281" builtinId="28" hidden="1"/>
    <cellStyle name="Neutral" xfId="14320" builtinId="28" hidden="1"/>
    <cellStyle name="Neutral" xfId="14360" builtinId="28" hidden="1"/>
    <cellStyle name="Neutral" xfId="14399" builtinId="28" hidden="1"/>
    <cellStyle name="Neutral" xfId="13672" builtinId="28" hidden="1"/>
    <cellStyle name="Neutral" xfId="13568" builtinId="28" hidden="1"/>
    <cellStyle name="Neutral" xfId="14472" builtinId="28" hidden="1"/>
    <cellStyle name="Neutral" xfId="14512" builtinId="28" hidden="1"/>
    <cellStyle name="Neutral" xfId="14550" builtinId="28" hidden="1"/>
    <cellStyle name="Neutral" xfId="14590" builtinId="28" hidden="1"/>
    <cellStyle name="Neutral" xfId="14629" builtinId="28" hidden="1"/>
    <cellStyle name="Neutral" xfId="14669" builtinId="28" hidden="1"/>
    <cellStyle name="Neutral" xfId="14709" builtinId="28" hidden="1"/>
    <cellStyle name="Neutral" xfId="14749" builtinId="28" hidden="1"/>
    <cellStyle name="Neutral" xfId="14787" builtinId="28" hidden="1"/>
    <cellStyle name="Neutral" xfId="14827" builtinId="28" hidden="1"/>
    <cellStyle name="Neutral" xfId="14866" builtinId="28" hidden="1"/>
    <cellStyle name="Neutral" xfId="14906" builtinId="28" hidden="1"/>
    <cellStyle name="Neutral" xfId="14946" builtinId="28" hidden="1"/>
    <cellStyle name="Neutral" xfId="14985" builtinId="28" hidden="1"/>
    <cellStyle name="Neutral" xfId="15025" builtinId="28" hidden="1"/>
    <cellStyle name="Neutral" xfId="15064" builtinId="28" hidden="1"/>
    <cellStyle name="Neutral" xfId="15104" builtinId="28" hidden="1"/>
    <cellStyle name="Neutral" xfId="15143" builtinId="28" hidden="1"/>
    <cellStyle name="Neutral" xfId="13583" builtinId="28" hidden="1"/>
    <cellStyle name="Neutral" xfId="13619" builtinId="28" hidden="1"/>
    <cellStyle name="Neutral" xfId="15188" builtinId="28" hidden="1"/>
    <cellStyle name="Neutral" xfId="15228" builtinId="28" hidden="1"/>
    <cellStyle name="Neutral" xfId="15266" builtinId="28" hidden="1"/>
    <cellStyle name="Neutral" xfId="15306" builtinId="28" hidden="1"/>
    <cellStyle name="Neutral" xfId="15345" builtinId="28" hidden="1"/>
    <cellStyle name="Neutral" xfId="15385" builtinId="28" hidden="1"/>
    <cellStyle name="Neutral" xfId="15425" builtinId="28" hidden="1"/>
    <cellStyle name="Neutral" xfId="15465" builtinId="28" hidden="1"/>
    <cellStyle name="Neutral" xfId="15503" builtinId="28" hidden="1"/>
    <cellStyle name="Neutral" xfId="15543" builtinId="28" hidden="1"/>
    <cellStyle name="Neutral" xfId="15582" builtinId="28" hidden="1"/>
    <cellStyle name="Neutral" xfId="15622" builtinId="28" hidden="1"/>
    <cellStyle name="Neutral" xfId="15662" builtinId="28" hidden="1"/>
    <cellStyle name="Neutral" xfId="15701" builtinId="28" hidden="1"/>
    <cellStyle name="Neutral" xfId="15741" builtinId="28" hidden="1"/>
    <cellStyle name="Neutral" xfId="15780" builtinId="28" hidden="1"/>
    <cellStyle name="Neutral" xfId="15820" builtinId="28" hidden="1"/>
    <cellStyle name="Neutral" xfId="15859" builtinId="28" hidden="1"/>
    <cellStyle name="Neutral" xfId="3219" builtinId="28" hidden="1"/>
    <cellStyle name="Neutral" xfId="3272" builtinId="28" hidden="1"/>
    <cellStyle name="Neutral" xfId="15912" builtinId="28" hidden="1"/>
    <cellStyle name="Neutral" xfId="15952" builtinId="28" hidden="1"/>
    <cellStyle name="Neutral" xfId="15990" builtinId="28" hidden="1"/>
    <cellStyle name="Neutral" xfId="16030" builtinId="28" hidden="1"/>
    <cellStyle name="Neutral" xfId="16069" builtinId="28" hidden="1"/>
    <cellStyle name="Neutral" xfId="16109" builtinId="28" hidden="1"/>
    <cellStyle name="Neutral" xfId="16149" builtinId="28" hidden="1"/>
    <cellStyle name="Neutral" xfId="16189" builtinId="28" hidden="1"/>
    <cellStyle name="Neutral" xfId="16227" builtinId="28" hidden="1"/>
    <cellStyle name="Neutral" xfId="16267" builtinId="28" hidden="1"/>
    <cellStyle name="Neutral" xfId="16306" builtinId="28" hidden="1"/>
    <cellStyle name="Neutral" xfId="16346" builtinId="28" hidden="1"/>
    <cellStyle name="Neutral" xfId="16386" builtinId="28" hidden="1"/>
    <cellStyle name="Neutral" xfId="16425" builtinId="28" hidden="1"/>
    <cellStyle name="Neutral" xfId="16465" builtinId="28" hidden="1"/>
    <cellStyle name="Neutral" xfId="16504" builtinId="28" hidden="1"/>
    <cellStyle name="Neutral" xfId="16544" builtinId="28" hidden="1"/>
    <cellStyle name="Neutral" xfId="16583" builtinId="28" hidden="1"/>
    <cellStyle name="Neutral" xfId="16622" builtinId="28" hidden="1"/>
    <cellStyle name="Neutral" xfId="16781" builtinId="28" hidden="1"/>
    <cellStyle name="Neutral" xfId="16821" builtinId="28" hidden="1"/>
    <cellStyle name="Neutral" xfId="16861" builtinId="28" hidden="1"/>
    <cellStyle name="Neutral" xfId="16899" builtinId="28" hidden="1"/>
    <cellStyle name="Neutral" xfId="16939" builtinId="28" hidden="1"/>
    <cellStyle name="Neutral" xfId="16978" builtinId="28" hidden="1"/>
    <cellStyle name="Neutral" xfId="17018" builtinId="28" hidden="1"/>
    <cellStyle name="Neutral" xfId="17058" builtinId="28" hidden="1"/>
    <cellStyle name="Neutral" xfId="17098" builtinId="28" hidden="1"/>
    <cellStyle name="Neutral" xfId="17136" builtinId="28" hidden="1"/>
    <cellStyle name="Neutral" xfId="17176" builtinId="28" hidden="1"/>
    <cellStyle name="Neutral" xfId="17215" builtinId="28" hidden="1"/>
    <cellStyle name="Neutral" xfId="17255" builtinId="28" hidden="1"/>
    <cellStyle name="Neutral" xfId="17295" builtinId="28" hidden="1"/>
    <cellStyle name="Neutral" xfId="17334" builtinId="28" hidden="1"/>
    <cellStyle name="Neutral" xfId="17375" builtinId="28" hidden="1"/>
    <cellStyle name="Neutral" xfId="17414" builtinId="28" hidden="1"/>
    <cellStyle name="Neutral" xfId="17454" builtinId="28" hidden="1"/>
    <cellStyle name="Neutral" xfId="17493" builtinId="28" hidden="1"/>
    <cellStyle name="Neutral" xfId="16766" builtinId="28" hidden="1"/>
    <cellStyle name="Neutral" xfId="16662" builtinId="28" hidden="1"/>
    <cellStyle name="Neutral" xfId="17566" builtinId="28" hidden="1"/>
    <cellStyle name="Neutral" xfId="17606" builtinId="28" hidden="1"/>
    <cellStyle name="Neutral" xfId="17644" builtinId="28" hidden="1"/>
    <cellStyle name="Neutral" xfId="17684" builtinId="28" hidden="1"/>
    <cellStyle name="Neutral" xfId="17723" builtinId="28" hidden="1"/>
    <cellStyle name="Neutral" xfId="17763" builtinId="28" hidden="1"/>
    <cellStyle name="Neutral" xfId="17803" builtinId="28" hidden="1"/>
    <cellStyle name="Neutral" xfId="17843" builtinId="28" hidden="1"/>
    <cellStyle name="Neutral" xfId="17881" builtinId="28" hidden="1"/>
    <cellStyle name="Neutral" xfId="17921" builtinId="28" hidden="1"/>
    <cellStyle name="Neutral" xfId="17960" builtinId="28" hidden="1"/>
    <cellStyle name="Neutral" xfId="18000" builtinId="28" hidden="1"/>
    <cellStyle name="Neutral" xfId="18040" builtinId="28" hidden="1"/>
    <cellStyle name="Neutral" xfId="18079" builtinId="28" hidden="1"/>
    <cellStyle name="Neutral" xfId="18119" builtinId="28" hidden="1"/>
    <cellStyle name="Neutral" xfId="18158" builtinId="28" hidden="1"/>
    <cellStyle name="Neutral" xfId="18198" builtinId="28" hidden="1"/>
    <cellStyle name="Neutral" xfId="18237" builtinId="28" hidden="1"/>
    <cellStyle name="Neutral" xfId="16677" builtinId="28" hidden="1"/>
    <cellStyle name="Neutral" xfId="16713" builtinId="28" hidden="1"/>
    <cellStyle name="Neutral" xfId="18282" builtinId="28" hidden="1"/>
    <cellStyle name="Neutral" xfId="18322" builtinId="28" hidden="1"/>
    <cellStyle name="Neutral" xfId="18360" builtinId="28" hidden="1"/>
    <cellStyle name="Neutral" xfId="18400" builtinId="28" hidden="1"/>
    <cellStyle name="Neutral" xfId="18439" builtinId="28" hidden="1"/>
    <cellStyle name="Neutral" xfId="18479" builtinId="28" hidden="1"/>
    <cellStyle name="Neutral" xfId="18519" builtinId="28" hidden="1"/>
    <cellStyle name="Neutral" xfId="18559" builtinId="28" hidden="1"/>
    <cellStyle name="Neutral" xfId="18597" builtinId="28" hidden="1"/>
    <cellStyle name="Neutral" xfId="18637" builtinId="28" hidden="1"/>
    <cellStyle name="Neutral" xfId="18676" builtinId="28" hidden="1"/>
    <cellStyle name="Neutral" xfId="18716" builtinId="28" hidden="1"/>
    <cellStyle name="Neutral" xfId="18756" builtinId="28" hidden="1"/>
    <cellStyle name="Neutral" xfId="18795" builtinId="28" hidden="1"/>
    <cellStyle name="Neutral" xfId="18835" builtinId="28" hidden="1"/>
    <cellStyle name="Neutral" xfId="18874" builtinId="28" hidden="1"/>
    <cellStyle name="Neutral" xfId="18914" builtinId="28" hidden="1"/>
    <cellStyle name="Neutral" xfId="18953" builtinId="28" hidden="1"/>
    <cellStyle name="Neutral" xfId="3242" builtinId="28" hidden="1"/>
    <cellStyle name="Neutral" xfId="19075" builtinId="28" hidden="1"/>
    <cellStyle name="Neutral" xfId="19115" builtinId="28" hidden="1"/>
    <cellStyle name="Neutral" xfId="19155" builtinId="28" hidden="1"/>
    <cellStyle name="Neutral" xfId="19193" builtinId="28" hidden="1"/>
    <cellStyle name="Neutral" xfId="19233" builtinId="28" hidden="1"/>
    <cellStyle name="Neutral" xfId="19272" builtinId="28" hidden="1"/>
    <cellStyle name="Neutral" xfId="19312" builtinId="28" hidden="1"/>
    <cellStyle name="Neutral" xfId="19352" builtinId="28" hidden="1"/>
    <cellStyle name="Neutral" xfId="19392" builtinId="28" hidden="1"/>
    <cellStyle name="Neutral" xfId="19430" builtinId="28" hidden="1"/>
    <cellStyle name="Neutral" xfId="19470" builtinId="28" hidden="1"/>
    <cellStyle name="Neutral" xfId="19509" builtinId="28" hidden="1"/>
    <cellStyle name="Neutral" xfId="19549" builtinId="28" hidden="1"/>
    <cellStyle name="Neutral" xfId="19589" builtinId="28" hidden="1"/>
    <cellStyle name="Neutral" xfId="19628" builtinId="28" hidden="1"/>
    <cellStyle name="Neutral" xfId="19668" builtinId="28" hidden="1"/>
    <cellStyle name="Neutral" xfId="19707" builtinId="28" hidden="1"/>
    <cellStyle name="Neutral" xfId="19747" builtinId="28" hidden="1"/>
    <cellStyle name="Neutral" xfId="19786" builtinId="28" hidden="1"/>
    <cellStyle name="Neutral" xfId="19837" builtinId="28" hidden="1"/>
    <cellStyle name="Neutral" xfId="19996" builtinId="28" hidden="1"/>
    <cellStyle name="Neutral" xfId="20036" builtinId="28" hidden="1"/>
    <cellStyle name="Neutral" xfId="20076" builtinId="28" hidden="1"/>
    <cellStyle name="Neutral" xfId="20114" builtinId="28" hidden="1"/>
    <cellStyle name="Neutral" xfId="20154" builtinId="28" hidden="1"/>
    <cellStyle name="Neutral" xfId="20193" builtinId="28" hidden="1"/>
    <cellStyle name="Neutral" xfId="20233" builtinId="28" hidden="1"/>
    <cellStyle name="Neutral" xfId="20273" builtinId="28" hidden="1"/>
    <cellStyle name="Neutral" xfId="20313" builtinId="28" hidden="1"/>
    <cellStyle name="Neutral" xfId="20351" builtinId="28" hidden="1"/>
    <cellStyle name="Neutral" xfId="20391" builtinId="28" hidden="1"/>
    <cellStyle name="Neutral" xfId="20430" builtinId="28" hidden="1"/>
    <cellStyle name="Neutral" xfId="20470" builtinId="28" hidden="1"/>
    <cellStyle name="Neutral" xfId="20510" builtinId="28" hidden="1"/>
    <cellStyle name="Neutral" xfId="20549" builtinId="28" hidden="1"/>
    <cellStyle name="Neutral" xfId="20590" builtinId="28" hidden="1"/>
    <cellStyle name="Neutral" xfId="20629" builtinId="28" hidden="1"/>
    <cellStyle name="Neutral" xfId="20669" builtinId="28" hidden="1"/>
    <cellStyle name="Neutral" xfId="20708" builtinId="28" hidden="1"/>
    <cellStyle name="Neutral" xfId="19981" builtinId="28" hidden="1"/>
    <cellStyle name="Neutral" xfId="19877" builtinId="28" hidden="1"/>
    <cellStyle name="Neutral" xfId="20781" builtinId="28" hidden="1"/>
    <cellStyle name="Neutral" xfId="20821" builtinId="28" hidden="1"/>
    <cellStyle name="Neutral" xfId="20859" builtinId="28" hidden="1"/>
    <cellStyle name="Neutral" xfId="20899" builtinId="28" hidden="1"/>
    <cellStyle name="Neutral" xfId="20938" builtinId="28" hidden="1"/>
    <cellStyle name="Neutral" xfId="20978" builtinId="28" hidden="1"/>
    <cellStyle name="Neutral" xfId="21018" builtinId="28" hidden="1"/>
    <cellStyle name="Neutral" xfId="21058" builtinId="28" hidden="1"/>
    <cellStyle name="Neutral" xfId="21096" builtinId="28" hidden="1"/>
    <cellStyle name="Neutral" xfId="21136" builtinId="28" hidden="1"/>
    <cellStyle name="Neutral" xfId="21175" builtinId="28" hidden="1"/>
    <cellStyle name="Neutral" xfId="21215" builtinId="28" hidden="1"/>
    <cellStyle name="Neutral" xfId="21255" builtinId="28" hidden="1"/>
    <cellStyle name="Neutral" xfId="21294" builtinId="28" hidden="1"/>
    <cellStyle name="Neutral" xfId="21334" builtinId="28" hidden="1"/>
    <cellStyle name="Neutral" xfId="21373" builtinId="28" hidden="1"/>
    <cellStyle name="Neutral" xfId="21413" builtinId="28" hidden="1"/>
    <cellStyle name="Neutral" xfId="21452" builtinId="28" hidden="1"/>
    <cellStyle name="Neutral" xfId="19892" builtinId="28" hidden="1"/>
    <cellStyle name="Neutral" xfId="19928" builtinId="28" hidden="1"/>
    <cellStyle name="Neutral" xfId="21497" builtinId="28" hidden="1"/>
    <cellStyle name="Neutral" xfId="21537" builtinId="28" hidden="1"/>
    <cellStyle name="Neutral" xfId="21575" builtinId="28" hidden="1"/>
    <cellStyle name="Neutral" xfId="21615" builtinId="28" hidden="1"/>
    <cellStyle name="Neutral" xfId="21654" builtinId="28" hidden="1"/>
    <cellStyle name="Neutral" xfId="21694" builtinId="28" hidden="1"/>
    <cellStyle name="Neutral" xfId="21734" builtinId="28" hidden="1"/>
    <cellStyle name="Neutral" xfId="21774" builtinId="28" hidden="1"/>
    <cellStyle name="Neutral" xfId="21812" builtinId="28" hidden="1"/>
    <cellStyle name="Neutral" xfId="21852" builtinId="28" hidden="1"/>
    <cellStyle name="Neutral" xfId="21891" builtinId="28" hidden="1"/>
    <cellStyle name="Neutral" xfId="21931" builtinId="28" hidden="1"/>
    <cellStyle name="Neutral" xfId="21971" builtinId="28" hidden="1"/>
    <cellStyle name="Neutral" xfId="22010" builtinId="28" hidden="1"/>
    <cellStyle name="Neutral" xfId="22050" builtinId="28" hidden="1"/>
    <cellStyle name="Neutral" xfId="22089" builtinId="28" hidden="1"/>
    <cellStyle name="Neutral" xfId="22129" builtinId="28" hidden="1"/>
    <cellStyle name="Neutral" xfId="22168" builtinId="28" hidden="1"/>
    <cellStyle name="Neutral" xfId="22207" builtinId="28" hidden="1"/>
    <cellStyle name="Neutral" xfId="22247" builtinId="28" hidden="1"/>
    <cellStyle name="Neutral" xfId="22287" builtinId="28" hidden="1"/>
    <cellStyle name="Neutral" xfId="22327" builtinId="28" hidden="1"/>
    <cellStyle name="Neutral" xfId="22365" builtinId="28" hidden="1"/>
    <cellStyle name="Neutral" xfId="22405" builtinId="28" hidden="1"/>
    <cellStyle name="Neutral" xfId="22444" builtinId="28" hidden="1"/>
    <cellStyle name="Neutral" xfId="22484" builtinId="28" hidden="1"/>
    <cellStyle name="Neutral" xfId="22524" builtinId="28" hidden="1"/>
    <cellStyle name="Neutral" xfId="22564" builtinId="28" hidden="1"/>
    <cellStyle name="Neutral" xfId="22602" builtinId="28" hidden="1"/>
    <cellStyle name="Neutral" xfId="22642" builtinId="28" hidden="1"/>
    <cellStyle name="Neutral" xfId="22681" builtinId="28" hidden="1"/>
    <cellStyle name="Neutral" xfId="22721" builtinId="28" hidden="1"/>
    <cellStyle name="Neutral" xfId="22761" builtinId="28" hidden="1"/>
    <cellStyle name="Neutral" xfId="22800" builtinId="28" hidden="1"/>
    <cellStyle name="Neutral" xfId="22840" builtinId="28" hidden="1"/>
    <cellStyle name="Neutral" xfId="22879" builtinId="28" hidden="1"/>
    <cellStyle name="Neutral" xfId="22919" builtinId="28" hidden="1"/>
    <cellStyle name="Neutral" xfId="22958" builtinId="28" hidden="1"/>
    <cellStyle name="Neutral" xfId="22997" builtinId="28" hidden="1"/>
    <cellStyle name="Neutral" xfId="23156" builtinId="28" hidden="1"/>
    <cellStyle name="Neutral" xfId="23196" builtinId="28" hidden="1"/>
    <cellStyle name="Neutral" xfId="23236" builtinId="28" hidden="1"/>
    <cellStyle name="Neutral" xfId="23274" builtinId="28" hidden="1"/>
    <cellStyle name="Neutral" xfId="23314" builtinId="28" hidden="1"/>
    <cellStyle name="Neutral" xfId="23353" builtinId="28" hidden="1"/>
    <cellStyle name="Neutral" xfId="23393" builtinId="28" hidden="1"/>
    <cellStyle name="Neutral" xfId="23433" builtinId="28" hidden="1"/>
    <cellStyle name="Neutral" xfId="23473" builtinId="28" hidden="1"/>
    <cellStyle name="Neutral" xfId="23511" builtinId="28" hidden="1"/>
    <cellStyle name="Neutral" xfId="23551" builtinId="28" hidden="1"/>
    <cellStyle name="Neutral" xfId="23590" builtinId="28" hidden="1"/>
    <cellStyle name="Neutral" xfId="23630" builtinId="28" hidden="1"/>
    <cellStyle name="Neutral" xfId="23670" builtinId="28" hidden="1"/>
    <cellStyle name="Neutral" xfId="23709" builtinId="28" hidden="1"/>
    <cellStyle name="Neutral" xfId="23750" builtinId="28" hidden="1"/>
    <cellStyle name="Neutral" xfId="23789" builtinId="28" hidden="1"/>
    <cellStyle name="Neutral" xfId="23829" builtinId="28" hidden="1"/>
    <cellStyle name="Neutral" xfId="23868" builtinId="28" hidden="1"/>
    <cellStyle name="Neutral" xfId="23141" builtinId="28" hidden="1"/>
    <cellStyle name="Neutral" xfId="23037" builtinId="28" hidden="1"/>
    <cellStyle name="Neutral" xfId="23941" builtinId="28" hidden="1"/>
    <cellStyle name="Neutral" xfId="23981" builtinId="28" hidden="1"/>
    <cellStyle name="Neutral" xfId="24019" builtinId="28" hidden="1"/>
    <cellStyle name="Neutral" xfId="24059" builtinId="28" hidden="1"/>
    <cellStyle name="Neutral" xfId="24098" builtinId="28" hidden="1"/>
    <cellStyle name="Neutral" xfId="24138" builtinId="28" hidden="1"/>
    <cellStyle name="Neutral" xfId="24178" builtinId="28" hidden="1"/>
    <cellStyle name="Neutral" xfId="24218" builtinId="28" hidden="1"/>
    <cellStyle name="Neutral" xfId="24256" builtinId="28" hidden="1"/>
    <cellStyle name="Neutral" xfId="24296" builtinId="28" hidden="1"/>
    <cellStyle name="Neutral" xfId="24335" builtinId="28" hidden="1"/>
    <cellStyle name="Neutral" xfId="24375" builtinId="28" hidden="1"/>
    <cellStyle name="Neutral" xfId="24415" builtinId="28" hidden="1"/>
    <cellStyle name="Neutral" xfId="24454" builtinId="28" hidden="1"/>
    <cellStyle name="Neutral" xfId="24494" builtinId="28" hidden="1"/>
    <cellStyle name="Neutral" xfId="24533" builtinId="28" hidden="1"/>
    <cellStyle name="Neutral" xfId="24573" builtinId="28" hidden="1"/>
    <cellStyle name="Neutral" xfId="24612" builtinId="28" hidden="1"/>
    <cellStyle name="Neutral" xfId="23052" builtinId="28" hidden="1"/>
    <cellStyle name="Neutral" xfId="23088" builtinId="28" hidden="1"/>
    <cellStyle name="Neutral" xfId="24657" builtinId="28" hidden="1"/>
    <cellStyle name="Neutral" xfId="24697" builtinId="28" hidden="1"/>
    <cellStyle name="Neutral" xfId="24735" builtinId="28" hidden="1"/>
    <cellStyle name="Neutral" xfId="24775" builtinId="28" hidden="1"/>
    <cellStyle name="Neutral" xfId="24814" builtinId="28" hidden="1"/>
    <cellStyle name="Neutral" xfId="24854" builtinId="28" hidden="1"/>
    <cellStyle name="Neutral" xfId="24894" builtinId="28" hidden="1"/>
    <cellStyle name="Neutral" xfId="24934" builtinId="28" hidden="1"/>
    <cellStyle name="Neutral" xfId="24972" builtinId="28" hidden="1"/>
    <cellStyle name="Neutral" xfId="25012" builtinId="28" hidden="1"/>
    <cellStyle name="Neutral" xfId="25051" builtinId="28" hidden="1"/>
    <cellStyle name="Neutral" xfId="25091" builtinId="28" hidden="1"/>
    <cellStyle name="Neutral" xfId="25131" builtinId="28" hidden="1"/>
    <cellStyle name="Neutral" xfId="25170" builtinId="28" hidden="1"/>
    <cellStyle name="Neutral" xfId="25210" builtinId="28" hidden="1"/>
    <cellStyle name="Neutral" xfId="25249" builtinId="28" hidden="1"/>
    <cellStyle name="Neutral" xfId="25289" builtinId="28" hidden="1"/>
    <cellStyle name="Neutral" xfId="25328" builtinId="28" hidden="1"/>
    <cellStyle name="Neutral" xfId="19060" builtinId="28" hidden="1"/>
    <cellStyle name="Neutral" xfId="19822" builtinId="28" hidden="1"/>
    <cellStyle name="Neutral" xfId="18991" builtinId="28" hidden="1"/>
    <cellStyle name="Neutral" xfId="25394" builtinId="28" hidden="1"/>
    <cellStyle name="Neutral" xfId="25432" builtinId="28" hidden="1"/>
    <cellStyle name="Neutral" xfId="25472" builtinId="28" hidden="1"/>
    <cellStyle name="Neutral" xfId="25511" builtinId="28" hidden="1"/>
    <cellStyle name="Neutral" xfId="25551" builtinId="28" hidden="1"/>
    <cellStyle name="Neutral" xfId="25591" builtinId="28" hidden="1"/>
    <cellStyle name="Neutral" xfId="25631" builtinId="28" hidden="1"/>
    <cellStyle name="Neutral" xfId="25669" builtinId="28" hidden="1"/>
    <cellStyle name="Neutral" xfId="25709" builtinId="28" hidden="1"/>
    <cellStyle name="Neutral" xfId="25748" builtinId="28" hidden="1"/>
    <cellStyle name="Neutral" xfId="25788" builtinId="28" hidden="1"/>
    <cellStyle name="Neutral" xfId="25828" builtinId="28" hidden="1"/>
    <cellStyle name="Neutral" xfId="25867" builtinId="28" hidden="1"/>
    <cellStyle name="Neutral" xfId="25907" builtinId="28" hidden="1"/>
    <cellStyle name="Neutral" xfId="25946" builtinId="28" hidden="1"/>
    <cellStyle name="Neutral" xfId="25986" builtinId="28" hidden="1"/>
    <cellStyle name="Neutral" xfId="26025" builtinId="28" hidden="1"/>
    <cellStyle name="Neutral" xfId="26064" builtinId="28" hidden="1"/>
    <cellStyle name="Neutral" xfId="26223" builtinId="28" hidden="1"/>
    <cellStyle name="Neutral" xfId="26263" builtinId="28" hidden="1"/>
    <cellStyle name="Neutral" xfId="26303" builtinId="28" hidden="1"/>
    <cellStyle name="Neutral" xfId="26341" builtinId="28" hidden="1"/>
    <cellStyle name="Neutral" xfId="26381" builtinId="28" hidden="1"/>
    <cellStyle name="Neutral" xfId="26420" builtinId="28" hidden="1"/>
    <cellStyle name="Neutral" xfId="26460" builtinId="28" hidden="1"/>
    <cellStyle name="Neutral" xfId="26500" builtinId="28" hidden="1"/>
    <cellStyle name="Neutral" xfId="26540" builtinId="28" hidden="1"/>
    <cellStyle name="Neutral" xfId="26578" builtinId="28" hidden="1"/>
    <cellStyle name="Neutral" xfId="26618" builtinId="28" hidden="1"/>
    <cellStyle name="Neutral" xfId="26657" builtinId="28" hidden="1"/>
    <cellStyle name="Neutral" xfId="26697" builtinId="28" hidden="1"/>
    <cellStyle name="Neutral" xfId="26737" builtinId="28" hidden="1"/>
    <cellStyle name="Neutral" xfId="26776" builtinId="28" hidden="1"/>
    <cellStyle name="Neutral" xfId="26817" builtinId="28" hidden="1"/>
    <cellStyle name="Neutral" xfId="26856" builtinId="28" hidden="1"/>
    <cellStyle name="Neutral" xfId="26896" builtinId="28" hidden="1"/>
    <cellStyle name="Neutral" xfId="26935" builtinId="28" hidden="1"/>
    <cellStyle name="Neutral" xfId="26208" builtinId="28" hidden="1"/>
    <cellStyle name="Neutral" xfId="26104" builtinId="28" hidden="1"/>
    <cellStyle name="Neutral" xfId="27008" builtinId="28" hidden="1"/>
    <cellStyle name="Neutral" xfId="27048" builtinId="28" hidden="1"/>
    <cellStyle name="Neutral" xfId="27086" builtinId="28" hidden="1"/>
    <cellStyle name="Neutral" xfId="27126" builtinId="28" hidden="1"/>
    <cellStyle name="Neutral" xfId="27165" builtinId="28" hidden="1"/>
    <cellStyle name="Neutral" xfId="27205" builtinId="28" hidden="1"/>
    <cellStyle name="Neutral" xfId="27245" builtinId="28" hidden="1"/>
    <cellStyle name="Neutral" xfId="27285" builtinId="28" hidden="1"/>
    <cellStyle name="Neutral" xfId="27323" builtinId="28" hidden="1"/>
    <cellStyle name="Neutral" xfId="27363" builtinId="28" hidden="1"/>
    <cellStyle name="Neutral" xfId="27402" builtinId="28" hidden="1"/>
    <cellStyle name="Neutral" xfId="27442" builtinId="28" hidden="1"/>
    <cellStyle name="Neutral" xfId="27482" builtinId="28" hidden="1"/>
    <cellStyle name="Neutral" xfId="27521" builtinId="28" hidden="1"/>
    <cellStyle name="Neutral" xfId="27561" builtinId="28" hidden="1"/>
    <cellStyle name="Neutral" xfId="27600" builtinId="28" hidden="1"/>
    <cellStyle name="Neutral" xfId="27640" builtinId="28" hidden="1"/>
    <cellStyle name="Neutral" xfId="27679" builtinId="28" hidden="1"/>
    <cellStyle name="Neutral" xfId="26119" builtinId="28" hidden="1"/>
    <cellStyle name="Neutral" xfId="26155" builtinId="28" hidden="1"/>
    <cellStyle name="Neutral" xfId="27724" builtinId="28" hidden="1"/>
    <cellStyle name="Neutral" xfId="27764" builtinId="28" hidden="1"/>
    <cellStyle name="Neutral" xfId="27802" builtinId="28" hidden="1"/>
    <cellStyle name="Neutral" xfId="27842" builtinId="28" hidden="1"/>
    <cellStyle name="Neutral" xfId="27881" builtinId="28" hidden="1"/>
    <cellStyle name="Neutral" xfId="27921" builtinId="28" hidden="1"/>
    <cellStyle name="Neutral" xfId="27961" builtinId="28" hidden="1"/>
    <cellStyle name="Neutral" xfId="28001" builtinId="28" hidden="1"/>
    <cellStyle name="Neutral" xfId="28039" builtinId="28" hidden="1"/>
    <cellStyle name="Neutral" xfId="28079" builtinId="28" hidden="1"/>
    <cellStyle name="Neutral" xfId="28118" builtinId="28" hidden="1"/>
    <cellStyle name="Neutral" xfId="28158" builtinId="28" hidden="1"/>
    <cellStyle name="Neutral" xfId="28198" builtinId="28" hidden="1"/>
    <cellStyle name="Neutral" xfId="28237" builtinId="28" hidden="1"/>
    <cellStyle name="Neutral" xfId="28277" builtinId="28" hidden="1"/>
    <cellStyle name="Neutral" xfId="28316" builtinId="28" hidden="1"/>
    <cellStyle name="Neutral" xfId="28356" builtinId="28" hidden="1"/>
    <cellStyle name="Neutral" xfId="28395" builtinId="28" hidden="1"/>
    <cellStyle name="Neutral" xfId="28434" builtinId="28" hidden="1"/>
    <cellStyle name="Neutral" xfId="28558" builtinId="28" hidden="1"/>
    <cellStyle name="Neutral" xfId="28600" builtinId="28" hidden="1"/>
    <cellStyle name="Neutral" xfId="28640" builtinId="28" hidden="1"/>
    <cellStyle name="Neutral" xfId="28678" builtinId="28" hidden="1"/>
    <cellStyle name="Neutral" xfId="28718" builtinId="28" hidden="1"/>
    <cellStyle name="Neutral" xfId="28757" builtinId="28" hidden="1"/>
    <cellStyle name="Neutral" xfId="28797" builtinId="28" hidden="1"/>
    <cellStyle name="Neutral" xfId="28837" builtinId="28" hidden="1"/>
    <cellStyle name="Neutral" xfId="28877" builtinId="28" hidden="1"/>
    <cellStyle name="Neutral" xfId="28915" builtinId="28" hidden="1"/>
    <cellStyle name="Neutral" xfId="28955" builtinId="28" hidden="1"/>
    <cellStyle name="Neutral" xfId="28996" builtinId="28" hidden="1"/>
    <cellStyle name="Neutral" xfId="29036" builtinId="28" hidden="1"/>
    <cellStyle name="Neutral" xfId="29076" builtinId="28" hidden="1"/>
    <cellStyle name="Neutral" xfId="29115" builtinId="28" hidden="1"/>
    <cellStyle name="Neutral" xfId="29156" builtinId="28" hidden="1"/>
    <cellStyle name="Neutral" xfId="29195" builtinId="28" hidden="1"/>
    <cellStyle name="Neutral" xfId="29235" builtinId="28" hidden="1"/>
    <cellStyle name="Neutral" xfId="29274" builtinId="28" hidden="1"/>
    <cellStyle name="Neutral" xfId="29324" builtinId="28" hidden="1"/>
    <cellStyle name="Neutral" xfId="29483" builtinId="28" hidden="1"/>
    <cellStyle name="Neutral" xfId="29525" builtinId="28" hidden="1"/>
    <cellStyle name="Neutral" xfId="29565" builtinId="28" hidden="1"/>
    <cellStyle name="Neutral" xfId="29603" builtinId="28" hidden="1"/>
    <cellStyle name="Neutral" xfId="29643" builtinId="28" hidden="1"/>
    <cellStyle name="Neutral" xfId="29682" builtinId="28" hidden="1"/>
    <cellStyle name="Neutral" xfId="29722" builtinId="28" hidden="1"/>
    <cellStyle name="Neutral" xfId="29762" builtinId="28" hidden="1"/>
    <cellStyle name="Neutral" xfId="29802" builtinId="28" hidden="1"/>
    <cellStyle name="Neutral" xfId="29840" builtinId="28" hidden="1"/>
    <cellStyle name="Neutral" xfId="29880" builtinId="28" hidden="1"/>
    <cellStyle name="Neutral" xfId="29921" builtinId="28" hidden="1"/>
    <cellStyle name="Neutral" xfId="29961" builtinId="28" hidden="1"/>
    <cellStyle name="Neutral" xfId="30001" builtinId="28" hidden="1"/>
    <cellStyle name="Neutral" xfId="30040" builtinId="28" hidden="1"/>
    <cellStyle name="Neutral" xfId="30081" builtinId="28" hidden="1"/>
    <cellStyle name="Neutral" xfId="30120" builtinId="28" hidden="1"/>
    <cellStyle name="Neutral" xfId="30160" builtinId="28" hidden="1"/>
    <cellStyle name="Neutral" xfId="30199" builtinId="28" hidden="1"/>
    <cellStyle name="Neutral" xfId="29468" builtinId="28" hidden="1"/>
    <cellStyle name="Neutral" xfId="29364" builtinId="28" hidden="1"/>
    <cellStyle name="Neutral" xfId="30272" builtinId="28" hidden="1"/>
    <cellStyle name="Neutral" xfId="30312" builtinId="28" hidden="1"/>
    <cellStyle name="Neutral" xfId="30350" builtinId="28" hidden="1"/>
    <cellStyle name="Neutral" xfId="30390" builtinId="28" hidden="1"/>
    <cellStyle name="Neutral" xfId="30429" builtinId="28" hidden="1"/>
    <cellStyle name="Neutral" xfId="30469" builtinId="28" hidden="1"/>
    <cellStyle name="Neutral" xfId="30509" builtinId="28" hidden="1"/>
    <cellStyle name="Neutral" xfId="30549" builtinId="28" hidden="1"/>
    <cellStyle name="Neutral" xfId="30587" builtinId="28" hidden="1"/>
    <cellStyle name="Neutral" xfId="30627" builtinId="28" hidden="1"/>
    <cellStyle name="Neutral" xfId="30666" builtinId="28" hidden="1"/>
    <cellStyle name="Neutral" xfId="30706" builtinId="28" hidden="1"/>
    <cellStyle name="Neutral" xfId="30746" builtinId="28" hidden="1"/>
    <cellStyle name="Neutral" xfId="30785" builtinId="28" hidden="1"/>
    <cellStyle name="Neutral" xfId="30825" builtinId="28" hidden="1"/>
    <cellStyle name="Neutral" xfId="30864" builtinId="28" hidden="1"/>
    <cellStyle name="Neutral" xfId="30904" builtinId="28" hidden="1"/>
    <cellStyle name="Neutral" xfId="30943" builtinId="28" hidden="1"/>
    <cellStyle name="Neutral" xfId="29379" builtinId="28" hidden="1"/>
    <cellStyle name="Neutral" xfId="29415" builtinId="28" hidden="1"/>
    <cellStyle name="Neutral" xfId="30988" builtinId="28" hidden="1"/>
    <cellStyle name="Neutral" xfId="31028" builtinId="28" hidden="1"/>
    <cellStyle name="Neutral" xfId="31066" builtinId="28" hidden="1"/>
    <cellStyle name="Neutral" xfId="31106" builtinId="28" hidden="1"/>
    <cellStyle name="Neutral" xfId="31145" builtinId="28" hidden="1"/>
    <cellStyle name="Neutral" xfId="31185" builtinId="28" hidden="1"/>
    <cellStyle name="Neutral" xfId="31225" builtinId="28" hidden="1"/>
    <cellStyle name="Neutral" xfId="31265" builtinId="28" hidden="1"/>
    <cellStyle name="Neutral" xfId="31303" builtinId="28" hidden="1"/>
    <cellStyle name="Neutral" xfId="31343" builtinId="28" hidden="1"/>
    <cellStyle name="Neutral" xfId="31382" builtinId="28" hidden="1"/>
    <cellStyle name="Neutral" xfId="31422" builtinId="28" hidden="1"/>
    <cellStyle name="Neutral" xfId="31462" builtinId="28" hidden="1"/>
    <cellStyle name="Neutral" xfId="31501" builtinId="28" hidden="1"/>
    <cellStyle name="Neutral" xfId="31541" builtinId="28" hidden="1"/>
    <cellStyle name="Neutral" xfId="31580" builtinId="28" hidden="1"/>
    <cellStyle name="Neutral" xfId="31620" builtinId="28" hidden="1"/>
    <cellStyle name="Neutral" xfId="31659" builtinId="28" hidden="1"/>
    <cellStyle name="Neutral" xfId="28543" builtinId="28" hidden="1"/>
    <cellStyle name="Neutral" xfId="28484" builtinId="28" hidden="1"/>
    <cellStyle name="Neutral" xfId="31712" builtinId="28" hidden="1"/>
    <cellStyle name="Neutral" xfId="31752" builtinId="28" hidden="1"/>
    <cellStyle name="Neutral" xfId="31790" builtinId="28" hidden="1"/>
    <cellStyle name="Neutral" xfId="31830" builtinId="28" hidden="1"/>
    <cellStyle name="Neutral" xfId="31869" builtinId="28" hidden="1"/>
    <cellStyle name="Neutral" xfId="31909" builtinId="28" hidden="1"/>
    <cellStyle name="Neutral" xfId="31949" builtinId="28" hidden="1"/>
    <cellStyle name="Neutral" xfId="31989" builtinId="28" hidden="1"/>
    <cellStyle name="Neutral" xfId="32027" builtinId="28" hidden="1"/>
    <cellStyle name="Neutral" xfId="32067" builtinId="28" hidden="1"/>
    <cellStyle name="Neutral" xfId="32106" builtinId="28" hidden="1"/>
    <cellStyle name="Neutral" xfId="32146" builtinId="28" hidden="1"/>
    <cellStyle name="Neutral" xfId="32186" builtinId="28" hidden="1"/>
    <cellStyle name="Neutral" xfId="32225" builtinId="28" hidden="1"/>
    <cellStyle name="Neutral" xfId="32265" builtinId="28" hidden="1"/>
    <cellStyle name="Neutral" xfId="32304" builtinId="28" hidden="1"/>
    <cellStyle name="Neutral" xfId="32344" builtinId="28" hidden="1"/>
    <cellStyle name="Neutral" xfId="32383" builtinId="28" hidden="1"/>
    <cellStyle name="Neutral" xfId="32422" builtinId="28" hidden="1"/>
    <cellStyle name="Neutral" xfId="32581" builtinId="28" hidden="1"/>
    <cellStyle name="Neutral" xfId="32621" builtinId="28" hidden="1"/>
    <cellStyle name="Neutral" xfId="32661" builtinId="28" hidden="1"/>
    <cellStyle name="Neutral" xfId="32699" builtinId="28" hidden="1"/>
    <cellStyle name="Neutral" xfId="32739" builtinId="28" hidden="1"/>
    <cellStyle name="Neutral" xfId="32778" builtinId="28" hidden="1"/>
    <cellStyle name="Neutral" xfId="32818" builtinId="28" hidden="1"/>
    <cellStyle name="Neutral" xfId="32858" builtinId="28" hidden="1"/>
    <cellStyle name="Neutral" xfId="32898" builtinId="28" hidden="1"/>
    <cellStyle name="Neutral" xfId="32936" builtinId="28" hidden="1"/>
    <cellStyle name="Neutral" xfId="32976" builtinId="28" hidden="1"/>
    <cellStyle name="Neutral" xfId="33015" builtinId="28" hidden="1"/>
    <cellStyle name="Neutral" xfId="33055" builtinId="28" hidden="1"/>
    <cellStyle name="Neutral" xfId="33095" builtinId="28" hidden="1"/>
    <cellStyle name="Neutral" xfId="33134" builtinId="28" hidden="1"/>
    <cellStyle name="Neutral" xfId="33175" builtinId="28" hidden="1"/>
    <cellStyle name="Neutral" xfId="33214" builtinId="28" hidden="1"/>
    <cellStyle name="Neutral" xfId="33254" builtinId="28" hidden="1"/>
    <cellStyle name="Neutral" xfId="33293" builtinId="28" hidden="1"/>
    <cellStyle name="Neutral" xfId="32566" builtinId="28" hidden="1"/>
    <cellStyle name="Neutral" xfId="32462" builtinId="28" hidden="1"/>
    <cellStyle name="Neutral" xfId="33366" builtinId="28" hidden="1"/>
    <cellStyle name="Neutral" xfId="33406" builtinId="28" hidden="1"/>
    <cellStyle name="Neutral" xfId="33444" builtinId="28" hidden="1"/>
    <cellStyle name="Neutral" xfId="33484" builtinId="28" hidden="1"/>
    <cellStyle name="Neutral" xfId="33523" builtinId="28" hidden="1"/>
    <cellStyle name="Neutral" xfId="33563" builtinId="28" hidden="1"/>
    <cellStyle name="Neutral" xfId="33603" builtinId="28" hidden="1"/>
    <cellStyle name="Neutral" xfId="33643" builtinId="28" hidden="1"/>
    <cellStyle name="Neutral" xfId="33681" builtinId="28" hidden="1"/>
    <cellStyle name="Neutral" xfId="33721" builtinId="28" hidden="1"/>
    <cellStyle name="Neutral" xfId="33760" builtinId="28" hidden="1"/>
    <cellStyle name="Neutral" xfId="33800" builtinId="28" hidden="1"/>
    <cellStyle name="Neutral" xfId="33840" builtinId="28" hidden="1"/>
    <cellStyle name="Neutral" xfId="33879" builtinId="28" hidden="1"/>
    <cellStyle name="Neutral" xfId="33919" builtinId="28" hidden="1"/>
    <cellStyle name="Neutral" xfId="33958" builtinId="28" hidden="1"/>
    <cellStyle name="Neutral" xfId="33998" builtinId="28" hidden="1"/>
    <cellStyle name="Neutral" xfId="34037" builtinId="28" hidden="1"/>
    <cellStyle name="Neutral" xfId="32477" builtinId="28" hidden="1"/>
    <cellStyle name="Neutral" xfId="32513" builtinId="28" hidden="1"/>
    <cellStyle name="Neutral" xfId="34082" builtinId="28" hidden="1"/>
    <cellStyle name="Neutral" xfId="34122" builtinId="28" hidden="1"/>
    <cellStyle name="Neutral" xfId="34160" builtinId="28" hidden="1"/>
    <cellStyle name="Neutral" xfId="34200" builtinId="28" hidden="1"/>
    <cellStyle name="Neutral" xfId="34239" builtinId="28" hidden="1"/>
    <cellStyle name="Neutral" xfId="34279" builtinId="28" hidden="1"/>
    <cellStyle name="Neutral" xfId="34319" builtinId="28" hidden="1"/>
    <cellStyle name="Neutral" xfId="34359" builtinId="28" hidden="1"/>
    <cellStyle name="Neutral" xfId="34397" builtinId="28" hidden="1"/>
    <cellStyle name="Neutral" xfId="34437" builtinId="28" hidden="1"/>
    <cellStyle name="Neutral" xfId="34476" builtinId="28" hidden="1"/>
    <cellStyle name="Neutral" xfId="34516" builtinId="28" hidden="1"/>
    <cellStyle name="Neutral" xfId="34556" builtinId="28" hidden="1"/>
    <cellStyle name="Neutral" xfId="34595" builtinId="28" hidden="1"/>
    <cellStyle name="Neutral" xfId="34635" builtinId="28" hidden="1"/>
    <cellStyle name="Neutral" xfId="34674" builtinId="28" hidden="1"/>
    <cellStyle name="Neutral" xfId="34714" builtinId="28" hidden="1"/>
    <cellStyle name="Neutral" xfId="34753" builtinId="28" hidden="1"/>
    <cellStyle name="Neutral" xfId="28514" builtinId="28" hidden="1"/>
    <cellStyle name="Neutral" xfId="34794" builtinId="28" hidden="1"/>
    <cellStyle name="Neutral" xfId="34834" builtinId="28" hidden="1"/>
    <cellStyle name="Neutral" xfId="34874" builtinId="28" hidden="1"/>
    <cellStyle name="Neutral" xfId="34912" builtinId="28" hidden="1"/>
    <cellStyle name="Neutral" xfId="34952" builtinId="28" hidden="1"/>
    <cellStyle name="Neutral" xfId="34991" builtinId="28" hidden="1"/>
    <cellStyle name="Neutral" xfId="35031" builtinId="28" hidden="1"/>
    <cellStyle name="Neutral" xfId="35071" builtinId="28" hidden="1"/>
    <cellStyle name="Neutral" xfId="35111" builtinId="28" hidden="1"/>
    <cellStyle name="Neutral" xfId="35149" builtinId="28" hidden="1"/>
    <cellStyle name="Neutral" xfId="35189" builtinId="28" hidden="1"/>
    <cellStyle name="Neutral" xfId="35228" builtinId="28" hidden="1"/>
    <cellStyle name="Neutral" xfId="35268" builtinId="28" hidden="1"/>
    <cellStyle name="Neutral" xfId="35308" builtinId="28" hidden="1"/>
    <cellStyle name="Neutral" xfId="35347" builtinId="28" hidden="1"/>
    <cellStyle name="Neutral" xfId="35387" builtinId="28" hidden="1"/>
    <cellStyle name="Neutral" xfId="35426" builtinId="28" hidden="1"/>
    <cellStyle name="Neutral" xfId="35466" builtinId="28" hidden="1"/>
    <cellStyle name="Neutral" xfId="35505" builtinId="28" hidden="1"/>
    <cellStyle name="Neutral" xfId="35544" builtinId="28" hidden="1"/>
    <cellStyle name="Neutral" xfId="35703" builtinId="28" hidden="1"/>
    <cellStyle name="Neutral" xfId="35743" builtinId="28" hidden="1"/>
    <cellStyle name="Neutral" xfId="35783" builtinId="28" hidden="1"/>
    <cellStyle name="Neutral" xfId="35821" builtinId="28" hidden="1"/>
    <cellStyle name="Neutral" xfId="35861" builtinId="28" hidden="1"/>
    <cellStyle name="Neutral" xfId="35900" builtinId="28" hidden="1"/>
    <cellStyle name="Neutral" xfId="35940" builtinId="28" hidden="1"/>
    <cellStyle name="Neutral" xfId="35980" builtinId="28" hidden="1"/>
    <cellStyle name="Neutral" xfId="36020" builtinId="28" hidden="1"/>
    <cellStyle name="Neutral" xfId="36058" builtinId="28" hidden="1"/>
    <cellStyle name="Neutral" xfId="36098" builtinId="28" hidden="1"/>
    <cellStyle name="Neutral" xfId="36137" builtinId="28" hidden="1"/>
    <cellStyle name="Neutral" xfId="36177" builtinId="28" hidden="1"/>
    <cellStyle name="Neutral" xfId="36217" builtinId="28" hidden="1"/>
    <cellStyle name="Neutral" xfId="36256" builtinId="28" hidden="1"/>
    <cellStyle name="Neutral" xfId="36297" builtinId="28" hidden="1"/>
    <cellStyle name="Neutral" xfId="36336" builtinId="28" hidden="1"/>
    <cellStyle name="Neutral" xfId="36376" builtinId="28" hidden="1"/>
    <cellStyle name="Neutral" xfId="36415" builtinId="28" hidden="1"/>
    <cellStyle name="Neutral" xfId="35688" builtinId="28" hidden="1"/>
    <cellStyle name="Neutral" xfId="35584" builtinId="28" hidden="1"/>
    <cellStyle name="Neutral" xfId="36488" builtinId="28" hidden="1"/>
    <cellStyle name="Neutral" xfId="36528" builtinId="28" hidden="1"/>
    <cellStyle name="Neutral" xfId="36566" builtinId="28" hidden="1"/>
    <cellStyle name="Neutral" xfId="36606" builtinId="28" hidden="1"/>
    <cellStyle name="Neutral" xfId="36645" builtinId="28" hidden="1"/>
    <cellStyle name="Neutral" xfId="36685" builtinId="28" hidden="1"/>
    <cellStyle name="Neutral" xfId="36725" builtinId="28" hidden="1"/>
    <cellStyle name="Neutral" xfId="36765" builtinId="28" hidden="1"/>
    <cellStyle name="Neutral" xfId="36803" builtinId="28" hidden="1"/>
    <cellStyle name="Neutral" xfId="36843" builtinId="28" hidden="1"/>
    <cellStyle name="Neutral" xfId="36882" builtinId="28" hidden="1"/>
    <cellStyle name="Neutral" xfId="36922" builtinId="28" hidden="1"/>
    <cellStyle name="Neutral" xfId="36962" builtinId="28" hidden="1"/>
    <cellStyle name="Neutral" xfId="37001" builtinId="28" hidden="1"/>
    <cellStyle name="Neutral" xfId="37041" builtinId="28" hidden="1"/>
    <cellStyle name="Neutral" xfId="37080" builtinId="28" hidden="1"/>
    <cellStyle name="Neutral" xfId="37120" builtinId="28" hidden="1"/>
    <cellStyle name="Neutral" xfId="37159" builtinId="28" hidden="1"/>
    <cellStyle name="Neutral" xfId="35599" builtinId="28" hidden="1"/>
    <cellStyle name="Neutral" xfId="35635" builtinId="28" hidden="1"/>
    <cellStyle name="Neutral" xfId="37204" builtinId="28" hidden="1"/>
    <cellStyle name="Neutral" xfId="37244" builtinId="28" hidden="1"/>
    <cellStyle name="Neutral" xfId="37282" builtinId="28" hidden="1"/>
    <cellStyle name="Neutral" xfId="37322" builtinId="28" hidden="1"/>
    <cellStyle name="Neutral" xfId="37361" builtinId="28" hidden="1"/>
    <cellStyle name="Neutral" xfId="37401" builtinId="28" hidden="1"/>
    <cellStyle name="Neutral" xfId="37441" builtinId="28" hidden="1"/>
    <cellStyle name="Neutral" xfId="37481" builtinId="28" hidden="1"/>
    <cellStyle name="Neutral" xfId="37519" builtinId="28" hidden="1"/>
    <cellStyle name="Neutral" xfId="37559" builtinId="28" hidden="1"/>
    <cellStyle name="Neutral" xfId="37598" builtinId="28" hidden="1"/>
    <cellStyle name="Neutral" xfId="37638" builtinId="28" hidden="1"/>
    <cellStyle name="Neutral" xfId="37678" builtinId="28" hidden="1"/>
    <cellStyle name="Neutral" xfId="37717" builtinId="28" hidden="1"/>
    <cellStyle name="Neutral" xfId="37757" builtinId="28" hidden="1"/>
    <cellStyle name="Neutral" xfId="37796" builtinId="28" hidden="1"/>
    <cellStyle name="Neutral" xfId="37836" builtinId="28" hidden="1"/>
    <cellStyle name="Neutral" xfId="37875" builtinId="28" hidden="1"/>
    <cellStyle name="Neutral" xfId="37914" builtinId="28" hidden="1"/>
    <cellStyle name="Neutral" xfId="37954" builtinId="28" hidden="1"/>
    <cellStyle name="Neutral" xfId="37994" builtinId="28" hidden="1"/>
    <cellStyle name="Neutral" xfId="38034" builtinId="28" hidden="1"/>
    <cellStyle name="Neutral" xfId="38072" builtinId="28" hidden="1"/>
    <cellStyle name="Neutral" xfId="38112" builtinId="28" hidden="1"/>
    <cellStyle name="Neutral" xfId="38151" builtinId="28" hidden="1"/>
    <cellStyle name="Neutral" xfId="38191" builtinId="28" hidden="1"/>
    <cellStyle name="Neutral" xfId="38231" builtinId="28" hidden="1"/>
    <cellStyle name="Neutral" xfId="38271" builtinId="28" hidden="1"/>
    <cellStyle name="Neutral" xfId="38309" builtinId="28" hidden="1"/>
    <cellStyle name="Neutral" xfId="38349" builtinId="28" hidden="1"/>
    <cellStyle name="Neutral" xfId="38388" builtinId="28" hidden="1"/>
    <cellStyle name="Neutral" xfId="38428" builtinId="28" hidden="1"/>
    <cellStyle name="Neutral" xfId="38468" builtinId="28" hidden="1"/>
    <cellStyle name="Neutral" xfId="38507" builtinId="28" hidden="1"/>
    <cellStyle name="Neutral" xfId="38547" builtinId="28" hidden="1"/>
    <cellStyle name="Neutral" xfId="38586" builtinId="28" hidden="1"/>
    <cellStyle name="Neutral" xfId="38626" builtinId="28" hidden="1"/>
    <cellStyle name="Neutral" xfId="38665" builtinId="28" hidden="1"/>
    <cellStyle name="Neutral" xfId="38704" builtinId="28" hidden="1"/>
    <cellStyle name="Neutral" xfId="38863" builtinId="28" hidden="1"/>
    <cellStyle name="Neutral" xfId="38903" builtinId="28" hidden="1"/>
    <cellStyle name="Neutral" xfId="38943" builtinId="28" hidden="1"/>
    <cellStyle name="Neutral" xfId="38981" builtinId="28" hidden="1"/>
    <cellStyle name="Neutral" xfId="39021" builtinId="28" hidden="1"/>
    <cellStyle name="Neutral" xfId="39060" builtinId="28" hidden="1"/>
    <cellStyle name="Neutral" xfId="39100" builtinId="28" hidden="1"/>
    <cellStyle name="Neutral" xfId="39140" builtinId="28" hidden="1"/>
    <cellStyle name="Neutral" xfId="39180" builtinId="28" hidden="1"/>
    <cellStyle name="Neutral" xfId="39218" builtinId="28" hidden="1"/>
    <cellStyle name="Neutral" xfId="39258" builtinId="28" hidden="1"/>
    <cellStyle name="Neutral" xfId="39297" builtinId="28" hidden="1"/>
    <cellStyle name="Neutral" xfId="39337" builtinId="28" hidden="1"/>
    <cellStyle name="Neutral" xfId="39377" builtinId="28" hidden="1"/>
    <cellStyle name="Neutral" xfId="39416" builtinId="28" hidden="1"/>
    <cellStyle name="Neutral" xfId="39457" builtinId="28" hidden="1"/>
    <cellStyle name="Neutral" xfId="39496" builtinId="28" hidden="1"/>
    <cellStyle name="Neutral" xfId="39536" builtinId="28" hidden="1"/>
    <cellStyle name="Neutral" xfId="39575" builtinId="28" hidden="1"/>
    <cellStyle name="Neutral" xfId="38848" builtinId="28" hidden="1"/>
    <cellStyle name="Neutral" xfId="38744" builtinId="28" hidden="1"/>
    <cellStyle name="Neutral" xfId="39648" builtinId="28" hidden="1"/>
    <cellStyle name="Neutral" xfId="39688" builtinId="28" hidden="1"/>
    <cellStyle name="Neutral" xfId="39726" builtinId="28" hidden="1"/>
    <cellStyle name="Neutral" xfId="39766" builtinId="28" hidden="1"/>
    <cellStyle name="Neutral" xfId="39805" builtinId="28" hidden="1"/>
    <cellStyle name="Neutral" xfId="39845" builtinId="28" hidden="1"/>
    <cellStyle name="Neutral" xfId="39885" builtinId="28" hidden="1"/>
    <cellStyle name="Neutral" xfId="39925" builtinId="28" hidden="1"/>
    <cellStyle name="Neutral" xfId="39963" builtinId="28" hidden="1"/>
    <cellStyle name="Neutral" xfId="40003" builtinId="28" hidden="1"/>
    <cellStyle name="Neutral" xfId="40042" builtinId="28" hidden="1"/>
    <cellStyle name="Neutral" xfId="40082" builtinId="28" hidden="1"/>
    <cellStyle name="Neutral" xfId="40122" builtinId="28" hidden="1"/>
    <cellStyle name="Neutral" xfId="40161" builtinId="28" hidden="1"/>
    <cellStyle name="Neutral" xfId="40201" builtinId="28" hidden="1"/>
    <cellStyle name="Neutral" xfId="40240" builtinId="28" hidden="1"/>
    <cellStyle name="Neutral" xfId="40280" builtinId="28" hidden="1"/>
    <cellStyle name="Neutral" xfId="40319" builtinId="28" hidden="1"/>
    <cellStyle name="Neutral" xfId="38759" builtinId="28" hidden="1"/>
    <cellStyle name="Neutral" xfId="38795" builtinId="28" hidden="1"/>
    <cellStyle name="Neutral" xfId="40364" builtinId="28" hidden="1"/>
    <cellStyle name="Neutral" xfId="40404" builtinId="28" hidden="1"/>
    <cellStyle name="Neutral" xfId="40442" builtinId="28" hidden="1"/>
    <cellStyle name="Neutral" xfId="40482" builtinId="28" hidden="1"/>
    <cellStyle name="Neutral" xfId="40521" builtinId="28" hidden="1"/>
    <cellStyle name="Neutral" xfId="40561" builtinId="28" hidden="1"/>
    <cellStyle name="Neutral" xfId="40601" builtinId="28" hidden="1"/>
    <cellStyle name="Neutral" xfId="40641" builtinId="28" hidden="1"/>
    <cellStyle name="Neutral" xfId="40679" builtinId="28" hidden="1"/>
    <cellStyle name="Neutral" xfId="40719" builtinId="28" hidden="1"/>
    <cellStyle name="Neutral" xfId="40758" builtinId="28" hidden="1"/>
    <cellStyle name="Neutral" xfId="40798" builtinId="28" hidden="1"/>
    <cellStyle name="Neutral" xfId="40838" builtinId="28" hidden="1"/>
    <cellStyle name="Neutral" xfId="40877" builtinId="28" hidden="1"/>
    <cellStyle name="Neutral" xfId="40917" builtinId="28" hidden="1"/>
    <cellStyle name="Neutral" xfId="40956" builtinId="28" hidden="1"/>
    <cellStyle name="Neutral" xfId="40996" builtinId="28" hidden="1"/>
    <cellStyle name="Neutral" xfId="41035" builtinId="28" hidden="1"/>
    <cellStyle name="Neutral" xfId="41095" builtinId="28" hidden="1"/>
    <cellStyle name="Neutral" xfId="41153" builtinId="28" hidden="1"/>
    <cellStyle name="Neutral" xfId="41193" builtinId="28" hidden="1"/>
    <cellStyle name="Neutral" xfId="41233" builtinId="28" hidden="1"/>
    <cellStyle name="Neutral" xfId="41271" builtinId="28" hidden="1"/>
    <cellStyle name="Neutral" xfId="41311" builtinId="28" hidden="1"/>
    <cellStyle name="Neutral" xfId="41350" builtinId="28" hidden="1"/>
    <cellStyle name="Neutral" xfId="41390" builtinId="28" hidden="1"/>
    <cellStyle name="Neutral" xfId="41430" builtinId="28" hidden="1"/>
    <cellStyle name="Neutral" xfId="41470" builtinId="28" hidden="1"/>
    <cellStyle name="Neutral" xfId="41508" builtinId="28" hidden="1"/>
    <cellStyle name="Neutral" xfId="41548" builtinId="28" hidden="1"/>
    <cellStyle name="Neutral" xfId="41587" builtinId="28" hidden="1"/>
    <cellStyle name="Neutral" xfId="41627" builtinId="28" hidden="1"/>
    <cellStyle name="Neutral" xfId="41667" builtinId="28" hidden="1"/>
    <cellStyle name="Neutral" xfId="41706" builtinId="28" hidden="1"/>
    <cellStyle name="Neutral" xfId="41746" builtinId="28" hidden="1"/>
    <cellStyle name="Neutral" xfId="41785" builtinId="28" hidden="1"/>
    <cellStyle name="Neutral" xfId="41825" builtinId="28" hidden="1"/>
    <cellStyle name="Neutral" xfId="41864" builtinId="28" hidden="1"/>
    <cellStyle name="Neutral" xfId="41083" builtinId="28" hidden="1"/>
    <cellStyle name="Neutral" xfId="41904" builtinId="28" hidden="1"/>
    <cellStyle name="Neutral" xfId="41944" builtinId="28" hidden="1"/>
    <cellStyle name="Neutral" xfId="41984" builtinId="28" hidden="1"/>
    <cellStyle name="Neutral" xfId="42022" builtinId="28" hidden="1"/>
    <cellStyle name="Neutral" xfId="42062" builtinId="28" hidden="1"/>
    <cellStyle name="Neutral" xfId="42101" builtinId="28" hidden="1"/>
    <cellStyle name="Neutral" xfId="42141" builtinId="28" hidden="1"/>
    <cellStyle name="Neutral" xfId="42181" builtinId="28" hidden="1"/>
    <cellStyle name="Neutral" xfId="42221" builtinId="28" hidden="1"/>
    <cellStyle name="Neutral" xfId="42259" builtinId="28" hidden="1"/>
    <cellStyle name="Neutral" xfId="42299" builtinId="28" hidden="1"/>
    <cellStyle name="Neutral" xfId="42338" builtinId="28" hidden="1"/>
    <cellStyle name="Neutral" xfId="42378" builtinId="28" hidden="1"/>
    <cellStyle name="Neutral" xfId="42418" builtinId="28" hidden="1"/>
    <cellStyle name="Neutral" xfId="42457" builtinId="28" hidden="1"/>
    <cellStyle name="Neutral" xfId="42497" builtinId="28" hidden="1"/>
    <cellStyle name="Neutral" xfId="42536" builtinId="28" hidden="1"/>
    <cellStyle name="Neutral" xfId="42576" builtinId="28" hidden="1"/>
    <cellStyle name="Neutral" xfId="42615" builtinId="28" hidden="1"/>
    <cellStyle name="Neutral" xfId="42679" builtinId="28" hidden="1"/>
    <cellStyle name="Neutral" xfId="42733" builtinId="28" hidden="1"/>
    <cellStyle name="Neutral" xfId="42773" builtinId="28" hidden="1"/>
    <cellStyle name="Neutral" xfId="42813" builtinId="28" hidden="1"/>
    <cellStyle name="Neutral" xfId="42851" builtinId="28" hidden="1"/>
    <cellStyle name="Neutral" xfId="42891" builtinId="28" hidden="1"/>
    <cellStyle name="Neutral" xfId="42930" builtinId="28" hidden="1"/>
    <cellStyle name="Neutral" xfId="42970" builtinId="28" hidden="1"/>
    <cellStyle name="Neutral" xfId="43010" builtinId="28" hidden="1"/>
    <cellStyle name="Neutral" xfId="43050" builtinId="28" hidden="1"/>
    <cellStyle name="Neutral" xfId="43088" builtinId="28" hidden="1"/>
    <cellStyle name="Neutral" xfId="43128" builtinId="28" hidden="1"/>
    <cellStyle name="Neutral" xfId="43167" builtinId="28" hidden="1"/>
    <cellStyle name="Neutral" xfId="43207" builtinId="28" hidden="1"/>
    <cellStyle name="Neutral" xfId="43247" builtinId="28" hidden="1"/>
    <cellStyle name="Neutral" xfId="43286" builtinId="28" hidden="1"/>
    <cellStyle name="Neutral" xfId="43326" builtinId="28" hidden="1"/>
    <cellStyle name="Neutral" xfId="43365" builtinId="28" hidden="1"/>
    <cellStyle name="Neutral" xfId="43405" builtinId="28" hidden="1"/>
    <cellStyle name="Neutral" xfId="43444" builtinId="28" hidden="1"/>
    <cellStyle name="Neutral" xfId="42662" builtinId="28" hidden="1"/>
    <cellStyle name="Neutral" xfId="43484" builtinId="28" hidden="1"/>
    <cellStyle name="Neutral" xfId="43524" builtinId="28" hidden="1"/>
    <cellStyle name="Neutral" xfId="43564" builtinId="28" hidden="1"/>
    <cellStyle name="Neutral" xfId="43602" builtinId="28" hidden="1"/>
    <cellStyle name="Neutral" xfId="43642" builtinId="28" hidden="1"/>
    <cellStyle name="Neutral" xfId="43681" builtinId="28" hidden="1"/>
    <cellStyle name="Neutral" xfId="43721" builtinId="28" hidden="1"/>
    <cellStyle name="Neutral" xfId="43761" builtinId="28" hidden="1"/>
    <cellStyle name="Neutral" xfId="43801" builtinId="28" hidden="1"/>
    <cellStyle name="Neutral" xfId="43839" builtinId="28" hidden="1"/>
    <cellStyle name="Neutral" xfId="43879" builtinId="28" hidden="1"/>
    <cellStyle name="Neutral" xfId="43918" builtinId="28" hidden="1"/>
    <cellStyle name="Neutral" xfId="43958" builtinId="28" hidden="1"/>
    <cellStyle name="Neutral" xfId="43998" builtinId="28" hidden="1"/>
    <cellStyle name="Neutral" xfId="44037" builtinId="28" hidden="1"/>
    <cellStyle name="Neutral" xfId="44077" builtinId="28" hidden="1"/>
    <cellStyle name="Neutral" xfId="44116" builtinId="28" hidden="1"/>
    <cellStyle name="Neutral" xfId="44156" builtinId="28" hidden="1"/>
    <cellStyle name="Neutral" xfId="44195" builtinId="28" hidden="1"/>
    <cellStyle name="Neutral" xfId="44259" builtinId="28" hidden="1"/>
    <cellStyle name="Neutral" xfId="44313" builtinId="28" hidden="1"/>
    <cellStyle name="Neutral" xfId="44353" builtinId="28" hidden="1"/>
    <cellStyle name="Neutral" xfId="44393" builtinId="28" hidden="1"/>
    <cellStyle name="Neutral" xfId="44431" builtinId="28" hidden="1"/>
    <cellStyle name="Neutral" xfId="44471" builtinId="28" hidden="1"/>
    <cellStyle name="Neutral" xfId="44510" builtinId="28" hidden="1"/>
    <cellStyle name="Neutral" xfId="44550" builtinId="28" hidden="1"/>
    <cellStyle name="Neutral" xfId="44590" builtinId="28" hidden="1"/>
    <cellStyle name="Neutral" xfId="44630" builtinId="28" hidden="1"/>
    <cellStyle name="Neutral" xfId="44668" builtinId="28" hidden="1"/>
    <cellStyle name="Neutral" xfId="44708" builtinId="28" hidden="1"/>
    <cellStyle name="Neutral" xfId="44747" builtinId="28" hidden="1"/>
    <cellStyle name="Neutral" xfId="44787" builtinId="28" hidden="1"/>
    <cellStyle name="Neutral" xfId="44827" builtinId="28" hidden="1"/>
    <cellStyle name="Neutral" xfId="44866" builtinId="28" hidden="1"/>
    <cellStyle name="Neutral" xfId="44906" builtinId="28" hidden="1"/>
    <cellStyle name="Neutral" xfId="44945" builtinId="28" hidden="1"/>
    <cellStyle name="Neutral" xfId="44985" builtinId="28" hidden="1"/>
    <cellStyle name="Neutral" xfId="45024" builtinId="28" hidden="1"/>
    <cellStyle name="Neutral" xfId="44242" builtinId="28" hidden="1"/>
    <cellStyle name="Neutral" xfId="45064" builtinId="28" hidden="1"/>
    <cellStyle name="Neutral" xfId="45104" builtinId="28" hidden="1"/>
    <cellStyle name="Neutral" xfId="45144" builtinId="28" hidden="1"/>
    <cellStyle name="Neutral" xfId="45182" builtinId="28" hidden="1"/>
    <cellStyle name="Neutral" xfId="45222" builtinId="28" hidden="1"/>
    <cellStyle name="Neutral" xfId="45261" builtinId="28" hidden="1"/>
    <cellStyle name="Neutral" xfId="45301" builtinId="28" hidden="1"/>
    <cellStyle name="Neutral" xfId="45341" builtinId="28" hidden="1"/>
    <cellStyle name="Neutral" xfId="45381" builtinId="28" hidden="1"/>
    <cellStyle name="Neutral" xfId="45419" builtinId="28" hidden="1"/>
    <cellStyle name="Neutral" xfId="45459" builtinId="28" hidden="1"/>
    <cellStyle name="Neutral" xfId="45498" builtinId="28" hidden="1"/>
    <cellStyle name="Neutral" xfId="45538" builtinId="28" hidden="1"/>
    <cellStyle name="Neutral" xfId="45578" builtinId="28" hidden="1"/>
    <cellStyle name="Neutral" xfId="45617" builtinId="28" hidden="1"/>
    <cellStyle name="Neutral" xfId="45657" builtinId="28" hidden="1"/>
    <cellStyle name="Neutral" xfId="45696" builtinId="28" hidden="1"/>
    <cellStyle name="Neutral" xfId="45736" builtinId="28" hidden="1"/>
    <cellStyle name="Neutral" xfId="45775" builtinId="28" hidden="1"/>
    <cellStyle name="Normal" xfId="0" builtinId="0"/>
    <cellStyle name="Output" xfId="10" builtinId="21" hidden="1"/>
    <cellStyle name="Output" xfId="67" builtinId="21" hidden="1"/>
    <cellStyle name="Output" xfId="79" builtinId="21" hidden="1"/>
    <cellStyle name="Output" xfId="116" builtinId="21" hidden="1"/>
    <cellStyle name="Output" xfId="154" builtinId="21" hidden="1"/>
    <cellStyle name="Output" xfId="194" builtinId="21" hidden="1"/>
    <cellStyle name="Output" xfId="233" builtinId="21" hidden="1"/>
    <cellStyle name="Output" xfId="273" builtinId="21" hidden="1"/>
    <cellStyle name="Output" xfId="313" builtinId="21" hidden="1"/>
    <cellStyle name="Output" xfId="353" builtinId="21" hidden="1"/>
    <cellStyle name="Output" xfId="391" builtinId="21" hidden="1"/>
    <cellStyle name="Output" xfId="431" builtinId="21" hidden="1"/>
    <cellStyle name="Output" xfId="470" builtinId="21" hidden="1"/>
    <cellStyle name="Output" xfId="510" builtinId="21" hidden="1"/>
    <cellStyle name="Output" xfId="550" builtinId="21" hidden="1"/>
    <cellStyle name="Output" xfId="589" builtinId="21" hidden="1"/>
    <cellStyle name="Output" xfId="629" builtinId="21" hidden="1"/>
    <cellStyle name="Output" xfId="668" builtinId="21" hidden="1"/>
    <cellStyle name="Output" xfId="708" builtinId="21" hidden="1"/>
    <cellStyle name="Output" xfId="747" builtinId="21" hidden="1"/>
    <cellStyle name="Output" xfId="786" builtinId="21" hidden="1"/>
    <cellStyle name="Output" xfId="945" builtinId="21" hidden="1"/>
    <cellStyle name="Output" xfId="985" builtinId="21" hidden="1"/>
    <cellStyle name="Output" xfId="1025" builtinId="21" hidden="1"/>
    <cellStyle name="Output" xfId="1063" builtinId="21" hidden="1"/>
    <cellStyle name="Output" xfId="1103" builtinId="21" hidden="1"/>
    <cellStyle name="Output" xfId="1142" builtinId="21" hidden="1"/>
    <cellStyle name="Output" xfId="1182" builtinId="21" hidden="1"/>
    <cellStyle name="Output" xfId="1222" builtinId="21" hidden="1"/>
    <cellStyle name="Output" xfId="1262" builtinId="21" hidden="1"/>
    <cellStyle name="Output" xfId="1300" builtinId="21" hidden="1"/>
    <cellStyle name="Output" xfId="1340" builtinId="21" hidden="1"/>
    <cellStyle name="Output" xfId="1379" builtinId="21" hidden="1"/>
    <cellStyle name="Output" xfId="1419" builtinId="21" hidden="1"/>
    <cellStyle name="Output" xfId="1459" builtinId="21" hidden="1"/>
    <cellStyle name="Output" xfId="1498" builtinId="21" hidden="1"/>
    <cellStyle name="Output" xfId="1539" builtinId="21" hidden="1"/>
    <cellStyle name="Output" xfId="1578" builtinId="21" hidden="1"/>
    <cellStyle name="Output" xfId="1618" builtinId="21" hidden="1"/>
    <cellStyle name="Output" xfId="1657" builtinId="21" hidden="1"/>
    <cellStyle name="Output" xfId="926" builtinId="21" hidden="1"/>
    <cellStyle name="Output" xfId="822" builtinId="21" hidden="1"/>
    <cellStyle name="Output" xfId="1730" builtinId="21" hidden="1"/>
    <cellStyle name="Output" xfId="1770" builtinId="21" hidden="1"/>
    <cellStyle name="Output" xfId="1808" builtinId="21" hidden="1"/>
    <cellStyle name="Output" xfId="1848" builtinId="21" hidden="1"/>
    <cellStyle name="Output" xfId="1887" builtinId="21" hidden="1"/>
    <cellStyle name="Output" xfId="1927" builtinId="21" hidden="1"/>
    <cellStyle name="Output" xfId="1967" builtinId="21" hidden="1"/>
    <cellStyle name="Output" xfId="2007" builtinId="21" hidden="1"/>
    <cellStyle name="Output" xfId="2045" builtinId="21" hidden="1"/>
    <cellStyle name="Output" xfId="2085" builtinId="21" hidden="1"/>
    <cellStyle name="Output" xfId="2124" builtinId="21" hidden="1"/>
    <cellStyle name="Output" xfId="2164" builtinId="21" hidden="1"/>
    <cellStyle name="Output" xfId="2204" builtinId="21" hidden="1"/>
    <cellStyle name="Output" xfId="2243" builtinId="21" hidden="1"/>
    <cellStyle name="Output" xfId="2283" builtinId="21" hidden="1"/>
    <cellStyle name="Output" xfId="2322" builtinId="21" hidden="1"/>
    <cellStyle name="Output" xfId="2362" builtinId="21" hidden="1"/>
    <cellStyle name="Output" xfId="2401" builtinId="21" hidden="1"/>
    <cellStyle name="Output" xfId="841" builtinId="21" hidden="1"/>
    <cellStyle name="Output" xfId="877" builtinId="21" hidden="1"/>
    <cellStyle name="Output" xfId="2446" builtinId="21" hidden="1"/>
    <cellStyle name="Output" xfId="2486" builtinId="21" hidden="1"/>
    <cellStyle name="Output" xfId="2524" builtinId="21" hidden="1"/>
    <cellStyle name="Output" xfId="2564" builtinId="21" hidden="1"/>
    <cellStyle name="Output" xfId="2603" builtinId="21" hidden="1"/>
    <cellStyle name="Output" xfId="2643" builtinId="21" hidden="1"/>
    <cellStyle name="Output" xfId="2683" builtinId="21" hidden="1"/>
    <cellStyle name="Output" xfId="2723" builtinId="21" hidden="1"/>
    <cellStyle name="Output" xfId="2761" builtinId="21" hidden="1"/>
    <cellStyle name="Output" xfId="2801" builtinId="21" hidden="1"/>
    <cellStyle name="Output" xfId="2840" builtinId="21" hidden="1"/>
    <cellStyle name="Output" xfId="2880" builtinId="21" hidden="1"/>
    <cellStyle name="Output" xfId="2920" builtinId="21" hidden="1"/>
    <cellStyle name="Output" xfId="2959" builtinId="21" hidden="1"/>
    <cellStyle name="Output" xfId="2999" builtinId="21" hidden="1"/>
    <cellStyle name="Output" xfId="3038" builtinId="21" hidden="1"/>
    <cellStyle name="Output" xfId="3078" builtinId="21" hidden="1"/>
    <cellStyle name="Output" xfId="3117" builtinId="21" hidden="1"/>
    <cellStyle name="Output" xfId="3156" builtinId="21" hidden="1"/>
    <cellStyle name="Output" xfId="3349" builtinId="21" hidden="1"/>
    <cellStyle name="Output" xfId="3393" builtinId="21" hidden="1"/>
    <cellStyle name="Output" xfId="3433" builtinId="21" hidden="1"/>
    <cellStyle name="Output" xfId="3471" builtinId="21" hidden="1"/>
    <cellStyle name="Output" xfId="3511" builtinId="21" hidden="1"/>
    <cellStyle name="Output" xfId="3550" builtinId="21" hidden="1"/>
    <cellStyle name="Output" xfId="3590" builtinId="21" hidden="1"/>
    <cellStyle name="Output" xfId="3630" builtinId="21" hidden="1"/>
    <cellStyle name="Output" xfId="3670" builtinId="21" hidden="1"/>
    <cellStyle name="Output" xfId="3708" builtinId="21" hidden="1"/>
    <cellStyle name="Output" xfId="3748" builtinId="21" hidden="1"/>
    <cellStyle name="Output" xfId="3791" builtinId="21" hidden="1"/>
    <cellStyle name="Output" xfId="3831" builtinId="21" hidden="1"/>
    <cellStyle name="Output" xfId="3871" builtinId="21" hidden="1"/>
    <cellStyle name="Output" xfId="3910" builtinId="21" hidden="1"/>
    <cellStyle name="Output" xfId="3951" builtinId="21" hidden="1"/>
    <cellStyle name="Output" xfId="3990" builtinId="21" hidden="1"/>
    <cellStyle name="Output" xfId="4030" builtinId="21" hidden="1"/>
    <cellStyle name="Output" xfId="4069" builtinId="21" hidden="1"/>
    <cellStyle name="Output" xfId="4126" builtinId="21" hidden="1"/>
    <cellStyle name="Output" xfId="4285" builtinId="21" hidden="1"/>
    <cellStyle name="Output" xfId="4329" builtinId="21" hidden="1"/>
    <cellStyle name="Output" xfId="4369" builtinId="21" hidden="1"/>
    <cellStyle name="Output" xfId="4407" builtinId="21" hidden="1"/>
    <cellStyle name="Output" xfId="4447" builtinId="21" hidden="1"/>
    <cellStyle name="Output" xfId="4486" builtinId="21" hidden="1"/>
    <cellStyle name="Output" xfId="4526" builtinId="21" hidden="1"/>
    <cellStyle name="Output" xfId="4566" builtinId="21" hidden="1"/>
    <cellStyle name="Output" xfId="4606" builtinId="21" hidden="1"/>
    <cellStyle name="Output" xfId="4644" builtinId="21" hidden="1"/>
    <cellStyle name="Output" xfId="4684" builtinId="21" hidden="1"/>
    <cellStyle name="Output" xfId="4727" builtinId="21" hidden="1"/>
    <cellStyle name="Output" xfId="4767" builtinId="21" hidden="1"/>
    <cellStyle name="Output" xfId="4807" builtinId="21" hidden="1"/>
    <cellStyle name="Output" xfId="4846" builtinId="21" hidden="1"/>
    <cellStyle name="Output" xfId="4887" builtinId="21" hidden="1"/>
    <cellStyle name="Output" xfId="4926" builtinId="21" hidden="1"/>
    <cellStyle name="Output" xfId="4966" builtinId="21" hidden="1"/>
    <cellStyle name="Output" xfId="5005" builtinId="21" hidden="1"/>
    <cellStyle name="Output" xfId="4266" builtinId="21" hidden="1"/>
    <cellStyle name="Output" xfId="4162" builtinId="21" hidden="1"/>
    <cellStyle name="Output" xfId="5078" builtinId="21" hidden="1"/>
    <cellStyle name="Output" xfId="5118" builtinId="21" hidden="1"/>
    <cellStyle name="Output" xfId="5156" builtinId="21" hidden="1"/>
    <cellStyle name="Output" xfId="5196" builtinId="21" hidden="1"/>
    <cellStyle name="Output" xfId="5235" builtinId="21" hidden="1"/>
    <cellStyle name="Output" xfId="5275" builtinId="21" hidden="1"/>
    <cellStyle name="Output" xfId="5315" builtinId="21" hidden="1"/>
    <cellStyle name="Output" xfId="5355" builtinId="21" hidden="1"/>
    <cellStyle name="Output" xfId="5393" builtinId="21" hidden="1"/>
    <cellStyle name="Output" xfId="5433" builtinId="21" hidden="1"/>
    <cellStyle name="Output" xfId="5472" builtinId="21" hidden="1"/>
    <cellStyle name="Output" xfId="5512" builtinId="21" hidden="1"/>
    <cellStyle name="Output" xfId="5552" builtinId="21" hidden="1"/>
    <cellStyle name="Output" xfId="5591" builtinId="21" hidden="1"/>
    <cellStyle name="Output" xfId="5631" builtinId="21" hidden="1"/>
    <cellStyle name="Output" xfId="5670" builtinId="21" hidden="1"/>
    <cellStyle name="Output" xfId="5710" builtinId="21" hidden="1"/>
    <cellStyle name="Output" xfId="5749" builtinId="21" hidden="1"/>
    <cellStyle name="Output" xfId="4181" builtinId="21" hidden="1"/>
    <cellStyle name="Output" xfId="4217" builtinId="21" hidden="1"/>
    <cellStyle name="Output" xfId="5794" builtinId="21" hidden="1"/>
    <cellStyle name="Output" xfId="5834" builtinId="21" hidden="1"/>
    <cellStyle name="Output" xfId="5872" builtinId="21" hidden="1"/>
    <cellStyle name="Output" xfId="5912" builtinId="21" hidden="1"/>
    <cellStyle name="Output" xfId="5951" builtinId="21" hidden="1"/>
    <cellStyle name="Output" xfId="5991" builtinId="21" hidden="1"/>
    <cellStyle name="Output" xfId="6031" builtinId="21" hidden="1"/>
    <cellStyle name="Output" xfId="6071" builtinId="21" hidden="1"/>
    <cellStyle name="Output" xfId="6109" builtinId="21" hidden="1"/>
    <cellStyle name="Output" xfId="6149" builtinId="21" hidden="1"/>
    <cellStyle name="Output" xfId="6188" builtinId="21" hidden="1"/>
    <cellStyle name="Output" xfId="6228" builtinId="21" hidden="1"/>
    <cellStyle name="Output" xfId="6268" builtinId="21" hidden="1"/>
    <cellStyle name="Output" xfId="6307" builtinId="21" hidden="1"/>
    <cellStyle name="Output" xfId="6347" builtinId="21" hidden="1"/>
    <cellStyle name="Output" xfId="6386" builtinId="21" hidden="1"/>
    <cellStyle name="Output" xfId="6426" builtinId="21" hidden="1"/>
    <cellStyle name="Output" xfId="6465" builtinId="21" hidden="1"/>
    <cellStyle name="Output" xfId="3330" builtinId="21" hidden="1"/>
    <cellStyle name="Output" xfId="3202" builtinId="21" hidden="1"/>
    <cellStyle name="Output" xfId="6520" builtinId="21" hidden="1"/>
    <cellStyle name="Output" xfId="6560" builtinId="21" hidden="1"/>
    <cellStyle name="Output" xfId="6598" builtinId="21" hidden="1"/>
    <cellStyle name="Output" xfId="6638" builtinId="21" hidden="1"/>
    <cellStyle name="Output" xfId="6677" builtinId="21" hidden="1"/>
    <cellStyle name="Output" xfId="6717" builtinId="21" hidden="1"/>
    <cellStyle name="Output" xfId="6757" builtinId="21" hidden="1"/>
    <cellStyle name="Output" xfId="6797" builtinId="21" hidden="1"/>
    <cellStyle name="Output" xfId="6835" builtinId="21" hidden="1"/>
    <cellStyle name="Output" xfId="6875" builtinId="21" hidden="1"/>
    <cellStyle name="Output" xfId="6916" builtinId="21" hidden="1"/>
    <cellStyle name="Output" xfId="6956" builtinId="21" hidden="1"/>
    <cellStyle name="Output" xfId="6996" builtinId="21" hidden="1"/>
    <cellStyle name="Output" xfId="7035" builtinId="21" hidden="1"/>
    <cellStyle name="Output" xfId="7076" builtinId="21" hidden="1"/>
    <cellStyle name="Output" xfId="7115" builtinId="21" hidden="1"/>
    <cellStyle name="Output" xfId="7155" builtinId="21" hidden="1"/>
    <cellStyle name="Output" xfId="7194" builtinId="21" hidden="1"/>
    <cellStyle name="Output" xfId="7244" builtinId="21" hidden="1"/>
    <cellStyle name="Output" xfId="7403" builtinId="21" hidden="1"/>
    <cellStyle name="Output" xfId="7445" builtinId="21" hidden="1"/>
    <cellStyle name="Output" xfId="7485" builtinId="21" hidden="1"/>
    <cellStyle name="Output" xfId="7523" builtinId="21" hidden="1"/>
    <cellStyle name="Output" xfId="7563" builtinId="21" hidden="1"/>
    <cellStyle name="Output" xfId="7602" builtinId="21" hidden="1"/>
    <cellStyle name="Output" xfId="7642" builtinId="21" hidden="1"/>
    <cellStyle name="Output" xfId="7682" builtinId="21" hidden="1"/>
    <cellStyle name="Output" xfId="7722" builtinId="21" hidden="1"/>
    <cellStyle name="Output" xfId="7760" builtinId="21" hidden="1"/>
    <cellStyle name="Output" xfId="7800" builtinId="21" hidden="1"/>
    <cellStyle name="Output" xfId="7841" builtinId="21" hidden="1"/>
    <cellStyle name="Output" xfId="7881" builtinId="21" hidden="1"/>
    <cellStyle name="Output" xfId="7921" builtinId="21" hidden="1"/>
    <cellStyle name="Output" xfId="7960" builtinId="21" hidden="1"/>
    <cellStyle name="Output" xfId="8001" builtinId="21" hidden="1"/>
    <cellStyle name="Output" xfId="8040" builtinId="21" hidden="1"/>
    <cellStyle name="Output" xfId="8080" builtinId="21" hidden="1"/>
    <cellStyle name="Output" xfId="8119" builtinId="21" hidden="1"/>
    <cellStyle name="Output" xfId="7384" builtinId="21" hidden="1"/>
    <cellStyle name="Output" xfId="7280" builtinId="21" hidden="1"/>
    <cellStyle name="Output" xfId="8192" builtinId="21" hidden="1"/>
    <cellStyle name="Output" xfId="8232" builtinId="21" hidden="1"/>
    <cellStyle name="Output" xfId="8270" builtinId="21" hidden="1"/>
    <cellStyle name="Output" xfId="8310" builtinId="21" hidden="1"/>
    <cellStyle name="Output" xfId="8349" builtinId="21" hidden="1"/>
    <cellStyle name="Output" xfId="8389" builtinId="21" hidden="1"/>
    <cellStyle name="Output" xfId="8429" builtinId="21" hidden="1"/>
    <cellStyle name="Output" xfId="8469" builtinId="21" hidden="1"/>
    <cellStyle name="Output" xfId="8507" builtinId="21" hidden="1"/>
    <cellStyle name="Output" xfId="8547" builtinId="21" hidden="1"/>
    <cellStyle name="Output" xfId="8586" builtinId="21" hidden="1"/>
    <cellStyle name="Output" xfId="8626" builtinId="21" hidden="1"/>
    <cellStyle name="Output" xfId="8666" builtinId="21" hidden="1"/>
    <cellStyle name="Output" xfId="8705" builtinId="21" hidden="1"/>
    <cellStyle name="Output" xfId="8745" builtinId="21" hidden="1"/>
    <cellStyle name="Output" xfId="8784" builtinId="21" hidden="1"/>
    <cellStyle name="Output" xfId="8824" builtinId="21" hidden="1"/>
    <cellStyle name="Output" xfId="8863" builtinId="21" hidden="1"/>
    <cellStyle name="Output" xfId="7299" builtinId="21" hidden="1"/>
    <cellStyle name="Output" xfId="7335" builtinId="21" hidden="1"/>
    <cellStyle name="Output" xfId="8908" builtinId="21" hidden="1"/>
    <cellStyle name="Output" xfId="8948" builtinId="21" hidden="1"/>
    <cellStyle name="Output" xfId="8986" builtinId="21" hidden="1"/>
    <cellStyle name="Output" xfId="9026" builtinId="21" hidden="1"/>
    <cellStyle name="Output" xfId="9065" builtinId="21" hidden="1"/>
    <cellStyle name="Output" xfId="9105" builtinId="21" hidden="1"/>
    <cellStyle name="Output" xfId="9145" builtinId="21" hidden="1"/>
    <cellStyle name="Output" xfId="9185" builtinId="21" hidden="1"/>
    <cellStyle name="Output" xfId="9223" builtinId="21" hidden="1"/>
    <cellStyle name="Output" xfId="9263" builtinId="21" hidden="1"/>
    <cellStyle name="Output" xfId="9302" builtinId="21" hidden="1"/>
    <cellStyle name="Output" xfId="9342" builtinId="21" hidden="1"/>
    <cellStyle name="Output" xfId="9382" builtinId="21" hidden="1"/>
    <cellStyle name="Output" xfId="9421" builtinId="21" hidden="1"/>
    <cellStyle name="Output" xfId="9461" builtinId="21" hidden="1"/>
    <cellStyle name="Output" xfId="9500" builtinId="21" hidden="1"/>
    <cellStyle name="Output" xfId="9540" builtinId="21" hidden="1"/>
    <cellStyle name="Output" xfId="9579" builtinId="21" hidden="1"/>
    <cellStyle name="Output" xfId="3295" builtinId="21" hidden="1"/>
    <cellStyle name="Output" xfId="9620" builtinId="21" hidden="1"/>
    <cellStyle name="Output" xfId="9660" builtinId="21" hidden="1"/>
    <cellStyle name="Output" xfId="9700" builtinId="21" hidden="1"/>
    <cellStyle name="Output" xfId="9738" builtinId="21" hidden="1"/>
    <cellStyle name="Output" xfId="9778" builtinId="21" hidden="1"/>
    <cellStyle name="Output" xfId="9817" builtinId="21" hidden="1"/>
    <cellStyle name="Output" xfId="9857" builtinId="21" hidden="1"/>
    <cellStyle name="Output" xfId="9897" builtinId="21" hidden="1"/>
    <cellStyle name="Output" xfId="9937" builtinId="21" hidden="1"/>
    <cellStyle name="Output" xfId="9975" builtinId="21" hidden="1"/>
    <cellStyle name="Output" xfId="10015" builtinId="21" hidden="1"/>
    <cellStyle name="Output" xfId="10054" builtinId="21" hidden="1"/>
    <cellStyle name="Output" xfId="10094" builtinId="21" hidden="1"/>
    <cellStyle name="Output" xfId="10134" builtinId="21" hidden="1"/>
    <cellStyle name="Output" xfId="10173" builtinId="21" hidden="1"/>
    <cellStyle name="Output" xfId="10213" builtinId="21" hidden="1"/>
    <cellStyle name="Output" xfId="10252" builtinId="21" hidden="1"/>
    <cellStyle name="Output" xfId="10292" builtinId="21" hidden="1"/>
    <cellStyle name="Output" xfId="10331" builtinId="21" hidden="1"/>
    <cellStyle name="Output" xfId="10370" builtinId="21" hidden="1"/>
    <cellStyle name="Output" xfId="10529" builtinId="21" hidden="1"/>
    <cellStyle name="Output" xfId="10569" builtinId="21" hidden="1"/>
    <cellStyle name="Output" xfId="10609" builtinId="21" hidden="1"/>
    <cellStyle name="Output" xfId="10647" builtinId="21" hidden="1"/>
    <cellStyle name="Output" xfId="10687" builtinId="21" hidden="1"/>
    <cellStyle name="Output" xfId="10726" builtinId="21" hidden="1"/>
    <cellStyle name="Output" xfId="10766" builtinId="21" hidden="1"/>
    <cellStyle name="Output" xfId="10806" builtinId="21" hidden="1"/>
    <cellStyle name="Output" xfId="10846" builtinId="21" hidden="1"/>
    <cellStyle name="Output" xfId="10884" builtinId="21" hidden="1"/>
    <cellStyle name="Output" xfId="10924" builtinId="21" hidden="1"/>
    <cellStyle name="Output" xfId="10963" builtinId="21" hidden="1"/>
    <cellStyle name="Output" xfId="11003" builtinId="21" hidden="1"/>
    <cellStyle name="Output" xfId="11043" builtinId="21" hidden="1"/>
    <cellStyle name="Output" xfId="11082" builtinId="21" hidden="1"/>
    <cellStyle name="Output" xfId="11123" builtinId="21" hidden="1"/>
    <cellStyle name="Output" xfId="11162" builtinId="21" hidden="1"/>
    <cellStyle name="Output" xfId="11202" builtinId="21" hidden="1"/>
    <cellStyle name="Output" xfId="11241" builtinId="21" hidden="1"/>
    <cellStyle name="Output" xfId="10510" builtinId="21" hidden="1"/>
    <cellStyle name="Output" xfId="10406" builtinId="21" hidden="1"/>
    <cellStyle name="Output" xfId="11314" builtinId="21" hidden="1"/>
    <cellStyle name="Output" xfId="11354" builtinId="21" hidden="1"/>
    <cellStyle name="Output" xfId="11392" builtinId="21" hidden="1"/>
    <cellStyle name="Output" xfId="11432" builtinId="21" hidden="1"/>
    <cellStyle name="Output" xfId="11471" builtinId="21" hidden="1"/>
    <cellStyle name="Output" xfId="11511" builtinId="21" hidden="1"/>
    <cellStyle name="Output" xfId="11551" builtinId="21" hidden="1"/>
    <cellStyle name="Output" xfId="11591" builtinId="21" hidden="1"/>
    <cellStyle name="Output" xfId="11629" builtinId="21" hidden="1"/>
    <cellStyle name="Output" xfId="11669" builtinId="21" hidden="1"/>
    <cellStyle name="Output" xfId="11708" builtinId="21" hidden="1"/>
    <cellStyle name="Output" xfId="11748" builtinId="21" hidden="1"/>
    <cellStyle name="Output" xfId="11788" builtinId="21" hidden="1"/>
    <cellStyle name="Output" xfId="11827" builtinId="21" hidden="1"/>
    <cellStyle name="Output" xfId="11867" builtinId="21" hidden="1"/>
    <cellStyle name="Output" xfId="11906" builtinId="21" hidden="1"/>
    <cellStyle name="Output" xfId="11946" builtinId="21" hidden="1"/>
    <cellStyle name="Output" xfId="11985" builtinId="21" hidden="1"/>
    <cellStyle name="Output" xfId="10425" builtinId="21" hidden="1"/>
    <cellStyle name="Output" xfId="10461" builtinId="21" hidden="1"/>
    <cellStyle name="Output" xfId="12030" builtinId="21" hidden="1"/>
    <cellStyle name="Output" xfId="12070" builtinId="21" hidden="1"/>
    <cellStyle name="Output" xfId="12108" builtinId="21" hidden="1"/>
    <cellStyle name="Output" xfId="12148" builtinId="21" hidden="1"/>
    <cellStyle name="Output" xfId="12187" builtinId="21" hidden="1"/>
    <cellStyle name="Output" xfId="12227" builtinId="21" hidden="1"/>
    <cellStyle name="Output" xfId="12267" builtinId="21" hidden="1"/>
    <cellStyle name="Output" xfId="12307" builtinId="21" hidden="1"/>
    <cellStyle name="Output" xfId="12345" builtinId="21" hidden="1"/>
    <cellStyle name="Output" xfId="12385" builtinId="21" hidden="1"/>
    <cellStyle name="Output" xfId="12424" builtinId="21" hidden="1"/>
    <cellStyle name="Output" xfId="12464" builtinId="21" hidden="1"/>
    <cellStyle name="Output" xfId="12504" builtinId="21" hidden="1"/>
    <cellStyle name="Output" xfId="12543" builtinId="21" hidden="1"/>
    <cellStyle name="Output" xfId="12583" builtinId="21" hidden="1"/>
    <cellStyle name="Output" xfId="12622" builtinId="21" hidden="1"/>
    <cellStyle name="Output" xfId="12662" builtinId="21" hidden="1"/>
    <cellStyle name="Output" xfId="12701" builtinId="21" hidden="1"/>
    <cellStyle name="Output" xfId="12740" builtinId="21" hidden="1"/>
    <cellStyle name="Output" xfId="12780" builtinId="21" hidden="1"/>
    <cellStyle name="Output" xfId="12820" builtinId="21" hidden="1"/>
    <cellStyle name="Output" xfId="12860" builtinId="21" hidden="1"/>
    <cellStyle name="Output" xfId="12898" builtinId="21" hidden="1"/>
    <cellStyle name="Output" xfId="12938" builtinId="21" hidden="1"/>
    <cellStyle name="Output" xfId="12977" builtinId="21" hidden="1"/>
    <cellStyle name="Output" xfId="13017" builtinId="21" hidden="1"/>
    <cellStyle name="Output" xfId="13057" builtinId="21" hidden="1"/>
    <cellStyle name="Output" xfId="13097" builtinId="21" hidden="1"/>
    <cellStyle name="Output" xfId="13135" builtinId="21" hidden="1"/>
    <cellStyle name="Output" xfId="13175" builtinId="21" hidden="1"/>
    <cellStyle name="Output" xfId="13214" builtinId="21" hidden="1"/>
    <cellStyle name="Output" xfId="13254" builtinId="21" hidden="1"/>
    <cellStyle name="Output" xfId="13294" builtinId="21" hidden="1"/>
    <cellStyle name="Output" xfId="13333" builtinId="21" hidden="1"/>
    <cellStyle name="Output" xfId="13373" builtinId="21" hidden="1"/>
    <cellStyle name="Output" xfId="13412" builtinId="21" hidden="1"/>
    <cellStyle name="Output" xfId="13452" builtinId="21" hidden="1"/>
    <cellStyle name="Output" xfId="13491" builtinId="21" hidden="1"/>
    <cellStyle name="Output" xfId="13530" builtinId="21" hidden="1"/>
    <cellStyle name="Output" xfId="13689" builtinId="21" hidden="1"/>
    <cellStyle name="Output" xfId="13729" builtinId="21" hidden="1"/>
    <cellStyle name="Output" xfId="13769" builtinId="21" hidden="1"/>
    <cellStyle name="Output" xfId="13807" builtinId="21" hidden="1"/>
    <cellStyle name="Output" xfId="13847" builtinId="21" hidden="1"/>
    <cellStyle name="Output" xfId="13886" builtinId="21" hidden="1"/>
    <cellStyle name="Output" xfId="13926" builtinId="21" hidden="1"/>
    <cellStyle name="Output" xfId="13966" builtinId="21" hidden="1"/>
    <cellStyle name="Output" xfId="14006" builtinId="21" hidden="1"/>
    <cellStyle name="Output" xfId="14044" builtinId="21" hidden="1"/>
    <cellStyle name="Output" xfId="14084" builtinId="21" hidden="1"/>
    <cellStyle name="Output" xfId="14123" builtinId="21" hidden="1"/>
    <cellStyle name="Output" xfId="14163" builtinId="21" hidden="1"/>
    <cellStyle name="Output" xfId="14203" builtinId="21" hidden="1"/>
    <cellStyle name="Output" xfId="14242" builtinId="21" hidden="1"/>
    <cellStyle name="Output" xfId="14283" builtinId="21" hidden="1"/>
    <cellStyle name="Output" xfId="14322" builtinId="21" hidden="1"/>
    <cellStyle name="Output" xfId="14362" builtinId="21" hidden="1"/>
    <cellStyle name="Output" xfId="14401" builtinId="21" hidden="1"/>
    <cellStyle name="Output" xfId="13670" builtinId="21" hidden="1"/>
    <cellStyle name="Output" xfId="13566" builtinId="21" hidden="1"/>
    <cellStyle name="Output" xfId="14474" builtinId="21" hidden="1"/>
    <cellStyle name="Output" xfId="14514" builtinId="21" hidden="1"/>
    <cellStyle name="Output" xfId="14552" builtinId="21" hidden="1"/>
    <cellStyle name="Output" xfId="14592" builtinId="21" hidden="1"/>
    <cellStyle name="Output" xfId="14631" builtinId="21" hidden="1"/>
    <cellStyle name="Output" xfId="14671" builtinId="21" hidden="1"/>
    <cellStyle name="Output" xfId="14711" builtinId="21" hidden="1"/>
    <cellStyle name="Output" xfId="14751" builtinId="21" hidden="1"/>
    <cellStyle name="Output" xfId="14789" builtinId="21" hidden="1"/>
    <cellStyle name="Output" xfId="14829" builtinId="21" hidden="1"/>
    <cellStyle name="Output" xfId="14868" builtinId="21" hidden="1"/>
    <cellStyle name="Output" xfId="14908" builtinId="21" hidden="1"/>
    <cellStyle name="Output" xfId="14948" builtinId="21" hidden="1"/>
    <cellStyle name="Output" xfId="14987" builtinId="21" hidden="1"/>
    <cellStyle name="Output" xfId="15027" builtinId="21" hidden="1"/>
    <cellStyle name="Output" xfId="15066" builtinId="21" hidden="1"/>
    <cellStyle name="Output" xfId="15106" builtinId="21" hidden="1"/>
    <cellStyle name="Output" xfId="15145" builtinId="21" hidden="1"/>
    <cellStyle name="Output" xfId="13585" builtinId="21" hidden="1"/>
    <cellStyle name="Output" xfId="13621" builtinId="21" hidden="1"/>
    <cellStyle name="Output" xfId="15190" builtinId="21" hidden="1"/>
    <cellStyle name="Output" xfId="15230" builtinId="21" hidden="1"/>
    <cellStyle name="Output" xfId="15268" builtinId="21" hidden="1"/>
    <cellStyle name="Output" xfId="15308" builtinId="21" hidden="1"/>
    <cellStyle name="Output" xfId="15347" builtinId="21" hidden="1"/>
    <cellStyle name="Output" xfId="15387" builtinId="21" hidden="1"/>
    <cellStyle name="Output" xfId="15427" builtinId="21" hidden="1"/>
    <cellStyle name="Output" xfId="15467" builtinId="21" hidden="1"/>
    <cellStyle name="Output" xfId="15505" builtinId="21" hidden="1"/>
    <cellStyle name="Output" xfId="15545" builtinId="21" hidden="1"/>
    <cellStyle name="Output" xfId="15584" builtinId="21" hidden="1"/>
    <cellStyle name="Output" xfId="15624" builtinId="21" hidden="1"/>
    <cellStyle name="Output" xfId="15664" builtinId="21" hidden="1"/>
    <cellStyle name="Output" xfId="15703" builtinId="21" hidden="1"/>
    <cellStyle name="Output" xfId="15743" builtinId="21" hidden="1"/>
    <cellStyle name="Output" xfId="15782" builtinId="21" hidden="1"/>
    <cellStyle name="Output" xfId="15822" builtinId="21" hidden="1"/>
    <cellStyle name="Output" xfId="15861" builtinId="21" hidden="1"/>
    <cellStyle name="Output" xfId="3221" builtinId="21" hidden="1"/>
    <cellStyle name="Output" xfId="3379" builtinId="21" hidden="1"/>
    <cellStyle name="Output" xfId="15914" builtinId="21" hidden="1"/>
    <cellStyle name="Output" xfId="15954" builtinId="21" hidden="1"/>
    <cellStyle name="Output" xfId="15992" builtinId="21" hidden="1"/>
    <cellStyle name="Output" xfId="16032" builtinId="21" hidden="1"/>
    <cellStyle name="Output" xfId="16071" builtinId="21" hidden="1"/>
    <cellStyle name="Output" xfId="16111" builtinId="21" hidden="1"/>
    <cellStyle name="Output" xfId="16151" builtinId="21" hidden="1"/>
    <cellStyle name="Output" xfId="16191" builtinId="21" hidden="1"/>
    <cellStyle name="Output" xfId="16229" builtinId="21" hidden="1"/>
    <cellStyle name="Output" xfId="16269" builtinId="21" hidden="1"/>
    <cellStyle name="Output" xfId="16308" builtinId="21" hidden="1"/>
    <cellStyle name="Output" xfId="16348" builtinId="21" hidden="1"/>
    <cellStyle name="Output" xfId="16388" builtinId="21" hidden="1"/>
    <cellStyle name="Output" xfId="16427" builtinId="21" hidden="1"/>
    <cellStyle name="Output" xfId="16467" builtinId="21" hidden="1"/>
    <cellStyle name="Output" xfId="16506" builtinId="21" hidden="1"/>
    <cellStyle name="Output" xfId="16546" builtinId="21" hidden="1"/>
    <cellStyle name="Output" xfId="16585" builtinId="21" hidden="1"/>
    <cellStyle name="Output" xfId="16624" builtinId="21" hidden="1"/>
    <cellStyle name="Output" xfId="16783" builtinId="21" hidden="1"/>
    <cellStyle name="Output" xfId="16823" builtinId="21" hidden="1"/>
    <cellStyle name="Output" xfId="16863" builtinId="21" hidden="1"/>
    <cellStyle name="Output" xfId="16901" builtinId="21" hidden="1"/>
    <cellStyle name="Output" xfId="16941" builtinId="21" hidden="1"/>
    <cellStyle name="Output" xfId="16980" builtinId="21" hidden="1"/>
    <cellStyle name="Output" xfId="17020" builtinId="21" hidden="1"/>
    <cellStyle name="Output" xfId="17060" builtinId="21" hidden="1"/>
    <cellStyle name="Output" xfId="17100" builtinId="21" hidden="1"/>
    <cellStyle name="Output" xfId="17138" builtinId="21" hidden="1"/>
    <cellStyle name="Output" xfId="17178" builtinId="21" hidden="1"/>
    <cellStyle name="Output" xfId="17217" builtinId="21" hidden="1"/>
    <cellStyle name="Output" xfId="17257" builtinId="21" hidden="1"/>
    <cellStyle name="Output" xfId="17297" builtinId="21" hidden="1"/>
    <cellStyle name="Output" xfId="17336" builtinId="21" hidden="1"/>
    <cellStyle name="Output" xfId="17377" builtinId="21" hidden="1"/>
    <cellStyle name="Output" xfId="17416" builtinId="21" hidden="1"/>
    <cellStyle name="Output" xfId="17456" builtinId="21" hidden="1"/>
    <cellStyle name="Output" xfId="17495" builtinId="21" hidden="1"/>
    <cellStyle name="Output" xfId="16764" builtinId="21" hidden="1"/>
    <cellStyle name="Output" xfId="16660" builtinId="21" hidden="1"/>
    <cellStyle name="Output" xfId="17568" builtinId="21" hidden="1"/>
    <cellStyle name="Output" xfId="17608" builtinId="21" hidden="1"/>
    <cellStyle name="Output" xfId="17646" builtinId="21" hidden="1"/>
    <cellStyle name="Output" xfId="17686" builtinId="21" hidden="1"/>
    <cellStyle name="Output" xfId="17725" builtinId="21" hidden="1"/>
    <cellStyle name="Output" xfId="17765" builtinId="21" hidden="1"/>
    <cellStyle name="Output" xfId="17805" builtinId="21" hidden="1"/>
    <cellStyle name="Output" xfId="17845" builtinId="21" hidden="1"/>
    <cellStyle name="Output" xfId="17883" builtinId="21" hidden="1"/>
    <cellStyle name="Output" xfId="17923" builtinId="21" hidden="1"/>
    <cellStyle name="Output" xfId="17962" builtinId="21" hidden="1"/>
    <cellStyle name="Output" xfId="18002" builtinId="21" hidden="1"/>
    <cellStyle name="Output" xfId="18042" builtinId="21" hidden="1"/>
    <cellStyle name="Output" xfId="18081" builtinId="21" hidden="1"/>
    <cellStyle name="Output" xfId="18121" builtinId="21" hidden="1"/>
    <cellStyle name="Output" xfId="18160" builtinId="21" hidden="1"/>
    <cellStyle name="Output" xfId="18200" builtinId="21" hidden="1"/>
    <cellStyle name="Output" xfId="18239" builtinId="21" hidden="1"/>
    <cellStyle name="Output" xfId="16679" builtinId="21" hidden="1"/>
    <cellStyle name="Output" xfId="16715" builtinId="21" hidden="1"/>
    <cellStyle name="Output" xfId="18284" builtinId="21" hidden="1"/>
    <cellStyle name="Output" xfId="18324" builtinId="21" hidden="1"/>
    <cellStyle name="Output" xfId="18362" builtinId="21" hidden="1"/>
    <cellStyle name="Output" xfId="18402" builtinId="21" hidden="1"/>
    <cellStyle name="Output" xfId="18441" builtinId="21" hidden="1"/>
    <cellStyle name="Output" xfId="18481" builtinId="21" hidden="1"/>
    <cellStyle name="Output" xfId="18521" builtinId="21" hidden="1"/>
    <cellStyle name="Output" xfId="18561" builtinId="21" hidden="1"/>
    <cellStyle name="Output" xfId="18599" builtinId="21" hidden="1"/>
    <cellStyle name="Output" xfId="18639" builtinId="21" hidden="1"/>
    <cellStyle name="Output" xfId="18678" builtinId="21" hidden="1"/>
    <cellStyle name="Output" xfId="18718" builtinId="21" hidden="1"/>
    <cellStyle name="Output" xfId="18758" builtinId="21" hidden="1"/>
    <cellStyle name="Output" xfId="18797" builtinId="21" hidden="1"/>
    <cellStyle name="Output" xfId="18837" builtinId="21" hidden="1"/>
    <cellStyle name="Output" xfId="18876" builtinId="21" hidden="1"/>
    <cellStyle name="Output" xfId="18916" builtinId="21" hidden="1"/>
    <cellStyle name="Output" xfId="18955" builtinId="21" hidden="1"/>
    <cellStyle name="Output" xfId="3250" builtinId="21" hidden="1"/>
    <cellStyle name="Output" xfId="19077" builtinId="21" hidden="1"/>
    <cellStyle name="Output" xfId="19117" builtinId="21" hidden="1"/>
    <cellStyle name="Output" xfId="19157" builtinId="21" hidden="1"/>
    <cellStyle name="Output" xfId="19195" builtinId="21" hidden="1"/>
    <cellStyle name="Output" xfId="19235" builtinId="21" hidden="1"/>
    <cellStyle name="Output" xfId="19274" builtinId="21" hidden="1"/>
    <cellStyle name="Output" xfId="19314" builtinId="21" hidden="1"/>
    <cellStyle name="Output" xfId="19354" builtinId="21" hidden="1"/>
    <cellStyle name="Output" xfId="19394" builtinId="21" hidden="1"/>
    <cellStyle name="Output" xfId="19432" builtinId="21" hidden="1"/>
    <cellStyle name="Output" xfId="19472" builtinId="21" hidden="1"/>
    <cellStyle name="Output" xfId="19511" builtinId="21" hidden="1"/>
    <cellStyle name="Output" xfId="19551" builtinId="21" hidden="1"/>
    <cellStyle name="Output" xfId="19591" builtinId="21" hidden="1"/>
    <cellStyle name="Output" xfId="19630" builtinId="21" hidden="1"/>
    <cellStyle name="Output" xfId="19670" builtinId="21" hidden="1"/>
    <cellStyle name="Output" xfId="19709" builtinId="21" hidden="1"/>
    <cellStyle name="Output" xfId="19749" builtinId="21" hidden="1"/>
    <cellStyle name="Output" xfId="19788" builtinId="21" hidden="1"/>
    <cellStyle name="Output" xfId="19839" builtinId="21" hidden="1"/>
    <cellStyle name="Output" xfId="19998" builtinId="21" hidden="1"/>
    <cellStyle name="Output" xfId="20038" builtinId="21" hidden="1"/>
    <cellStyle name="Output" xfId="20078" builtinId="21" hidden="1"/>
    <cellStyle name="Output" xfId="20116" builtinId="21" hidden="1"/>
    <cellStyle name="Output" xfId="20156" builtinId="21" hidden="1"/>
    <cellStyle name="Output" xfId="20195" builtinId="21" hidden="1"/>
    <cellStyle name="Output" xfId="20235" builtinId="21" hidden="1"/>
    <cellStyle name="Output" xfId="20275" builtinId="21" hidden="1"/>
    <cellStyle name="Output" xfId="20315" builtinId="21" hidden="1"/>
    <cellStyle name="Output" xfId="20353" builtinId="21" hidden="1"/>
    <cellStyle name="Output" xfId="20393" builtinId="21" hidden="1"/>
    <cellStyle name="Output" xfId="20432" builtinId="21" hidden="1"/>
    <cellStyle name="Output" xfId="20472" builtinId="21" hidden="1"/>
    <cellStyle name="Output" xfId="20512" builtinId="21" hidden="1"/>
    <cellStyle name="Output" xfId="20551" builtinId="21" hidden="1"/>
    <cellStyle name="Output" xfId="20592" builtinId="21" hidden="1"/>
    <cellStyle name="Output" xfId="20631" builtinId="21" hidden="1"/>
    <cellStyle name="Output" xfId="20671" builtinId="21" hidden="1"/>
    <cellStyle name="Output" xfId="20710" builtinId="21" hidden="1"/>
    <cellStyle name="Output" xfId="19979" builtinId="21" hidden="1"/>
    <cellStyle name="Output" xfId="19875" builtinId="21" hidden="1"/>
    <cellStyle name="Output" xfId="20783" builtinId="21" hidden="1"/>
    <cellStyle name="Output" xfId="20823" builtinId="21" hidden="1"/>
    <cellStyle name="Output" xfId="20861" builtinId="21" hidden="1"/>
    <cellStyle name="Output" xfId="20901" builtinId="21" hidden="1"/>
    <cellStyle name="Output" xfId="20940" builtinId="21" hidden="1"/>
    <cellStyle name="Output" xfId="20980" builtinId="21" hidden="1"/>
    <cellStyle name="Output" xfId="21020" builtinId="21" hidden="1"/>
    <cellStyle name="Output" xfId="21060" builtinId="21" hidden="1"/>
    <cellStyle name="Output" xfId="21098" builtinId="21" hidden="1"/>
    <cellStyle name="Output" xfId="21138" builtinId="21" hidden="1"/>
    <cellStyle name="Output" xfId="21177" builtinId="21" hidden="1"/>
    <cellStyle name="Output" xfId="21217" builtinId="21" hidden="1"/>
    <cellStyle name="Output" xfId="21257" builtinId="21" hidden="1"/>
    <cellStyle name="Output" xfId="21296" builtinId="21" hidden="1"/>
    <cellStyle name="Output" xfId="21336" builtinId="21" hidden="1"/>
    <cellStyle name="Output" xfId="21375" builtinId="21" hidden="1"/>
    <cellStyle name="Output" xfId="21415" builtinId="21" hidden="1"/>
    <cellStyle name="Output" xfId="21454" builtinId="21" hidden="1"/>
    <cellStyle name="Output" xfId="19894" builtinId="21" hidden="1"/>
    <cellStyle name="Output" xfId="19930" builtinId="21" hidden="1"/>
    <cellStyle name="Output" xfId="21499" builtinId="21" hidden="1"/>
    <cellStyle name="Output" xfId="21539" builtinId="21" hidden="1"/>
    <cellStyle name="Output" xfId="21577" builtinId="21" hidden="1"/>
    <cellStyle name="Output" xfId="21617" builtinId="21" hidden="1"/>
    <cellStyle name="Output" xfId="21656" builtinId="21" hidden="1"/>
    <cellStyle name="Output" xfId="21696" builtinId="21" hidden="1"/>
    <cellStyle name="Output" xfId="21736" builtinId="21" hidden="1"/>
    <cellStyle name="Output" xfId="21776" builtinId="21" hidden="1"/>
    <cellStyle name="Output" xfId="21814" builtinId="21" hidden="1"/>
    <cellStyle name="Output" xfId="21854" builtinId="21" hidden="1"/>
    <cellStyle name="Output" xfId="21893" builtinId="21" hidden="1"/>
    <cellStyle name="Output" xfId="21933" builtinId="21" hidden="1"/>
    <cellStyle name="Output" xfId="21973" builtinId="21" hidden="1"/>
    <cellStyle name="Output" xfId="22012" builtinId="21" hidden="1"/>
    <cellStyle name="Output" xfId="22052" builtinId="21" hidden="1"/>
    <cellStyle name="Output" xfId="22091" builtinId="21" hidden="1"/>
    <cellStyle name="Output" xfId="22131" builtinId="21" hidden="1"/>
    <cellStyle name="Output" xfId="22170" builtinId="21" hidden="1"/>
    <cellStyle name="Output" xfId="22209" builtinId="21" hidden="1"/>
    <cellStyle name="Output" xfId="22249" builtinId="21" hidden="1"/>
    <cellStyle name="Output" xfId="22289" builtinId="21" hidden="1"/>
    <cellStyle name="Output" xfId="22329" builtinId="21" hidden="1"/>
    <cellStyle name="Output" xfId="22367" builtinId="21" hidden="1"/>
    <cellStyle name="Output" xfId="22407" builtinId="21" hidden="1"/>
    <cellStyle name="Output" xfId="22446" builtinId="21" hidden="1"/>
    <cellStyle name="Output" xfId="22486" builtinId="21" hidden="1"/>
    <cellStyle name="Output" xfId="22526" builtinId="21" hidden="1"/>
    <cellStyle name="Output" xfId="22566" builtinId="21" hidden="1"/>
    <cellStyle name="Output" xfId="22604" builtinId="21" hidden="1"/>
    <cellStyle name="Output" xfId="22644" builtinId="21" hidden="1"/>
    <cellStyle name="Output" xfId="22683" builtinId="21" hidden="1"/>
    <cellStyle name="Output" xfId="22723" builtinId="21" hidden="1"/>
    <cellStyle name="Output" xfId="22763" builtinId="21" hidden="1"/>
    <cellStyle name="Output" xfId="22802" builtinId="21" hidden="1"/>
    <cellStyle name="Output" xfId="22842" builtinId="21" hidden="1"/>
    <cellStyle name="Output" xfId="22881" builtinId="21" hidden="1"/>
    <cellStyle name="Output" xfId="22921" builtinId="21" hidden="1"/>
    <cellStyle name="Output" xfId="22960" builtinId="21" hidden="1"/>
    <cellStyle name="Output" xfId="22999" builtinId="21" hidden="1"/>
    <cellStyle name="Output" xfId="23158" builtinId="21" hidden="1"/>
    <cellStyle name="Output" xfId="23198" builtinId="21" hidden="1"/>
    <cellStyle name="Output" xfId="23238" builtinId="21" hidden="1"/>
    <cellStyle name="Output" xfId="23276" builtinId="21" hidden="1"/>
    <cellStyle name="Output" xfId="23316" builtinId="21" hidden="1"/>
    <cellStyle name="Output" xfId="23355" builtinId="21" hidden="1"/>
    <cellStyle name="Output" xfId="23395" builtinId="21" hidden="1"/>
    <cellStyle name="Output" xfId="23435" builtinId="21" hidden="1"/>
    <cellStyle name="Output" xfId="23475" builtinId="21" hidden="1"/>
    <cellStyle name="Output" xfId="23513" builtinId="21" hidden="1"/>
    <cellStyle name="Output" xfId="23553" builtinId="21" hidden="1"/>
    <cellStyle name="Output" xfId="23592" builtinId="21" hidden="1"/>
    <cellStyle name="Output" xfId="23632" builtinId="21" hidden="1"/>
    <cellStyle name="Output" xfId="23672" builtinId="21" hidden="1"/>
    <cellStyle name="Output" xfId="23711" builtinId="21" hidden="1"/>
    <cellStyle name="Output" xfId="23752" builtinId="21" hidden="1"/>
    <cellStyle name="Output" xfId="23791" builtinId="21" hidden="1"/>
    <cellStyle name="Output" xfId="23831" builtinId="21" hidden="1"/>
    <cellStyle name="Output" xfId="23870" builtinId="21" hidden="1"/>
    <cellStyle name="Output" xfId="23139" builtinId="21" hidden="1"/>
    <cellStyle name="Output" xfId="23035" builtinId="21" hidden="1"/>
    <cellStyle name="Output" xfId="23943" builtinId="21" hidden="1"/>
    <cellStyle name="Output" xfId="23983" builtinId="21" hidden="1"/>
    <cellStyle name="Output" xfId="24021" builtinId="21" hidden="1"/>
    <cellStyle name="Output" xfId="24061" builtinId="21" hidden="1"/>
    <cellStyle name="Output" xfId="24100" builtinId="21" hidden="1"/>
    <cellStyle name="Output" xfId="24140" builtinId="21" hidden="1"/>
    <cellStyle name="Output" xfId="24180" builtinId="21" hidden="1"/>
    <cellStyle name="Output" xfId="24220" builtinId="21" hidden="1"/>
    <cellStyle name="Output" xfId="24258" builtinId="21" hidden="1"/>
    <cellStyle name="Output" xfId="24298" builtinId="21" hidden="1"/>
    <cellStyle name="Output" xfId="24337" builtinId="21" hidden="1"/>
    <cellStyle name="Output" xfId="24377" builtinId="21" hidden="1"/>
    <cellStyle name="Output" xfId="24417" builtinId="21" hidden="1"/>
    <cellStyle name="Output" xfId="24456" builtinId="21" hidden="1"/>
    <cellStyle name="Output" xfId="24496" builtinId="21" hidden="1"/>
    <cellStyle name="Output" xfId="24535" builtinId="21" hidden="1"/>
    <cellStyle name="Output" xfId="24575" builtinId="21" hidden="1"/>
    <cellStyle name="Output" xfId="24614" builtinId="21" hidden="1"/>
    <cellStyle name="Output" xfId="23054" builtinId="21" hidden="1"/>
    <cellStyle name="Output" xfId="23090" builtinId="21" hidden="1"/>
    <cellStyle name="Output" xfId="24659" builtinId="21" hidden="1"/>
    <cellStyle name="Output" xfId="24699" builtinId="21" hidden="1"/>
    <cellStyle name="Output" xfId="24737" builtinId="21" hidden="1"/>
    <cellStyle name="Output" xfId="24777" builtinId="21" hidden="1"/>
    <cellStyle name="Output" xfId="24816" builtinId="21" hidden="1"/>
    <cellStyle name="Output" xfId="24856" builtinId="21" hidden="1"/>
    <cellStyle name="Output" xfId="24896" builtinId="21" hidden="1"/>
    <cellStyle name="Output" xfId="24936" builtinId="21" hidden="1"/>
    <cellStyle name="Output" xfId="24974" builtinId="21" hidden="1"/>
    <cellStyle name="Output" xfId="25014" builtinId="21" hidden="1"/>
    <cellStyle name="Output" xfId="25053" builtinId="21" hidden="1"/>
    <cellStyle name="Output" xfId="25093" builtinId="21" hidden="1"/>
    <cellStyle name="Output" xfId="25133" builtinId="21" hidden="1"/>
    <cellStyle name="Output" xfId="25172" builtinId="21" hidden="1"/>
    <cellStyle name="Output" xfId="25212" builtinId="21" hidden="1"/>
    <cellStyle name="Output" xfId="25251" builtinId="21" hidden="1"/>
    <cellStyle name="Output" xfId="25291" builtinId="21" hidden="1"/>
    <cellStyle name="Output" xfId="25330" builtinId="21" hidden="1"/>
    <cellStyle name="Output" xfId="19058" builtinId="21" hidden="1"/>
    <cellStyle name="Output" xfId="19820" builtinId="21" hidden="1"/>
    <cellStyle name="Output" xfId="18989" builtinId="21" hidden="1"/>
    <cellStyle name="Output" xfId="25396" builtinId="21" hidden="1"/>
    <cellStyle name="Output" xfId="25434" builtinId="21" hidden="1"/>
    <cellStyle name="Output" xfId="25474" builtinId="21" hidden="1"/>
    <cellStyle name="Output" xfId="25513" builtinId="21" hidden="1"/>
    <cellStyle name="Output" xfId="25553" builtinId="21" hidden="1"/>
    <cellStyle name="Output" xfId="25593" builtinId="21" hidden="1"/>
    <cellStyle name="Output" xfId="25633" builtinId="21" hidden="1"/>
    <cellStyle name="Output" xfId="25671" builtinId="21" hidden="1"/>
    <cellStyle name="Output" xfId="25711" builtinId="21" hidden="1"/>
    <cellStyle name="Output" xfId="25750" builtinId="21" hidden="1"/>
    <cellStyle name="Output" xfId="25790" builtinId="21" hidden="1"/>
    <cellStyle name="Output" xfId="25830" builtinId="21" hidden="1"/>
    <cellStyle name="Output" xfId="25869" builtinId="21" hidden="1"/>
    <cellStyle name="Output" xfId="25909" builtinId="21" hidden="1"/>
    <cellStyle name="Output" xfId="25948" builtinId="21" hidden="1"/>
    <cellStyle name="Output" xfId="25988" builtinId="21" hidden="1"/>
    <cellStyle name="Output" xfId="26027" builtinId="21" hidden="1"/>
    <cellStyle name="Output" xfId="26066" builtinId="21" hidden="1"/>
    <cellStyle name="Output" xfId="26225" builtinId="21" hidden="1"/>
    <cellStyle name="Output" xfId="26265" builtinId="21" hidden="1"/>
    <cellStyle name="Output" xfId="26305" builtinId="21" hidden="1"/>
    <cellStyle name="Output" xfId="26343" builtinId="21" hidden="1"/>
    <cellStyle name="Output" xfId="26383" builtinId="21" hidden="1"/>
    <cellStyle name="Output" xfId="26422" builtinId="21" hidden="1"/>
    <cellStyle name="Output" xfId="26462" builtinId="21" hidden="1"/>
    <cellStyle name="Output" xfId="26502" builtinId="21" hidden="1"/>
    <cellStyle name="Output" xfId="26542" builtinId="21" hidden="1"/>
    <cellStyle name="Output" xfId="26580" builtinId="21" hidden="1"/>
    <cellStyle name="Output" xfId="26620" builtinId="21" hidden="1"/>
    <cellStyle name="Output" xfId="26659" builtinId="21" hidden="1"/>
    <cellStyle name="Output" xfId="26699" builtinId="21" hidden="1"/>
    <cellStyle name="Output" xfId="26739" builtinId="21" hidden="1"/>
    <cellStyle name="Output" xfId="26778" builtinId="21" hidden="1"/>
    <cellStyle name="Output" xfId="26819" builtinId="21" hidden="1"/>
    <cellStyle name="Output" xfId="26858" builtinId="21" hidden="1"/>
    <cellStyle name="Output" xfId="26898" builtinId="21" hidden="1"/>
    <cellStyle name="Output" xfId="26937" builtinId="21" hidden="1"/>
    <cellStyle name="Output" xfId="26206" builtinId="21" hidden="1"/>
    <cellStyle name="Output" xfId="26102" builtinId="21" hidden="1"/>
    <cellStyle name="Output" xfId="27010" builtinId="21" hidden="1"/>
    <cellStyle name="Output" xfId="27050" builtinId="21" hidden="1"/>
    <cellStyle name="Output" xfId="27088" builtinId="21" hidden="1"/>
    <cellStyle name="Output" xfId="27128" builtinId="21" hidden="1"/>
    <cellStyle name="Output" xfId="27167" builtinId="21" hidden="1"/>
    <cellStyle name="Output" xfId="27207" builtinId="21" hidden="1"/>
    <cellStyle name="Output" xfId="27247" builtinId="21" hidden="1"/>
    <cellStyle name="Output" xfId="27287" builtinId="21" hidden="1"/>
    <cellStyle name="Output" xfId="27325" builtinId="21" hidden="1"/>
    <cellStyle name="Output" xfId="27365" builtinId="21" hidden="1"/>
    <cellStyle name="Output" xfId="27404" builtinId="21" hidden="1"/>
    <cellStyle name="Output" xfId="27444" builtinId="21" hidden="1"/>
    <cellStyle name="Output" xfId="27484" builtinId="21" hidden="1"/>
    <cellStyle name="Output" xfId="27523" builtinId="21" hidden="1"/>
    <cellStyle name="Output" xfId="27563" builtinId="21" hidden="1"/>
    <cellStyle name="Output" xfId="27602" builtinId="21" hidden="1"/>
    <cellStyle name="Output" xfId="27642" builtinId="21" hidden="1"/>
    <cellStyle name="Output" xfId="27681" builtinId="21" hidden="1"/>
    <cellStyle name="Output" xfId="26121" builtinId="21" hidden="1"/>
    <cellStyle name="Output" xfId="26157" builtinId="21" hidden="1"/>
    <cellStyle name="Output" xfId="27726" builtinId="21" hidden="1"/>
    <cellStyle name="Output" xfId="27766" builtinId="21" hidden="1"/>
    <cellStyle name="Output" xfId="27804" builtinId="21" hidden="1"/>
    <cellStyle name="Output" xfId="27844" builtinId="21" hidden="1"/>
    <cellStyle name="Output" xfId="27883" builtinId="21" hidden="1"/>
    <cellStyle name="Output" xfId="27923" builtinId="21" hidden="1"/>
    <cellStyle name="Output" xfId="27963" builtinId="21" hidden="1"/>
    <cellStyle name="Output" xfId="28003" builtinId="21" hidden="1"/>
    <cellStyle name="Output" xfId="28041" builtinId="21" hidden="1"/>
    <cellStyle name="Output" xfId="28081" builtinId="21" hidden="1"/>
    <cellStyle name="Output" xfId="28120" builtinId="21" hidden="1"/>
    <cellStyle name="Output" xfId="28160" builtinId="21" hidden="1"/>
    <cellStyle name="Output" xfId="28200" builtinId="21" hidden="1"/>
    <cellStyle name="Output" xfId="28239" builtinId="21" hidden="1"/>
    <cellStyle name="Output" xfId="28279" builtinId="21" hidden="1"/>
    <cellStyle name="Output" xfId="28318" builtinId="21" hidden="1"/>
    <cellStyle name="Output" xfId="28358" builtinId="21" hidden="1"/>
    <cellStyle name="Output" xfId="28397" builtinId="21" hidden="1"/>
    <cellStyle name="Output" xfId="28436" builtinId="21" hidden="1"/>
    <cellStyle name="Output" xfId="28560" builtinId="21" hidden="1"/>
    <cellStyle name="Output" xfId="28602" builtinId="21" hidden="1"/>
    <cellStyle name="Output" xfId="28642" builtinId="21" hidden="1"/>
    <cellStyle name="Output" xfId="28680" builtinId="21" hidden="1"/>
    <cellStyle name="Output" xfId="28720" builtinId="21" hidden="1"/>
    <cellStyle name="Output" xfId="28759" builtinId="21" hidden="1"/>
    <cellStyle name="Output" xfId="28799" builtinId="21" hidden="1"/>
    <cellStyle name="Output" xfId="28839" builtinId="21" hidden="1"/>
    <cellStyle name="Output" xfId="28879" builtinId="21" hidden="1"/>
    <cellStyle name="Output" xfId="28917" builtinId="21" hidden="1"/>
    <cellStyle name="Output" xfId="28957" builtinId="21" hidden="1"/>
    <cellStyle name="Output" xfId="28998" builtinId="21" hidden="1"/>
    <cellStyle name="Output" xfId="29038" builtinId="21" hidden="1"/>
    <cellStyle name="Output" xfId="29078" builtinId="21" hidden="1"/>
    <cellStyle name="Output" xfId="29117" builtinId="21" hidden="1"/>
    <cellStyle name="Output" xfId="29158" builtinId="21" hidden="1"/>
    <cellStyle name="Output" xfId="29197" builtinId="21" hidden="1"/>
    <cellStyle name="Output" xfId="29237" builtinId="21" hidden="1"/>
    <cellStyle name="Output" xfId="29276" builtinId="21" hidden="1"/>
    <cellStyle name="Output" xfId="29326" builtinId="21" hidden="1"/>
    <cellStyle name="Output" xfId="29485" builtinId="21" hidden="1"/>
    <cellStyle name="Output" xfId="29527" builtinId="21" hidden="1"/>
    <cellStyle name="Output" xfId="29567" builtinId="21" hidden="1"/>
    <cellStyle name="Output" xfId="29605" builtinId="21" hidden="1"/>
    <cellStyle name="Output" xfId="29645" builtinId="21" hidden="1"/>
    <cellStyle name="Output" xfId="29684" builtinId="21" hidden="1"/>
    <cellStyle name="Output" xfId="29724" builtinId="21" hidden="1"/>
    <cellStyle name="Output" xfId="29764" builtinId="21" hidden="1"/>
    <cellStyle name="Output" xfId="29804" builtinId="21" hidden="1"/>
    <cellStyle name="Output" xfId="29842" builtinId="21" hidden="1"/>
    <cellStyle name="Output" xfId="29882" builtinId="21" hidden="1"/>
    <cellStyle name="Output" xfId="29923" builtinId="21" hidden="1"/>
    <cellStyle name="Output" xfId="29963" builtinId="21" hidden="1"/>
    <cellStyle name="Output" xfId="30003" builtinId="21" hidden="1"/>
    <cellStyle name="Output" xfId="30042" builtinId="21" hidden="1"/>
    <cellStyle name="Output" xfId="30083" builtinId="21" hidden="1"/>
    <cellStyle name="Output" xfId="30122" builtinId="21" hidden="1"/>
    <cellStyle name="Output" xfId="30162" builtinId="21" hidden="1"/>
    <cellStyle name="Output" xfId="30201" builtinId="21" hidden="1"/>
    <cellStyle name="Output" xfId="29466" builtinId="21" hidden="1"/>
    <cellStyle name="Output" xfId="29362" builtinId="21" hidden="1"/>
    <cellStyle name="Output" xfId="30274" builtinId="21" hidden="1"/>
    <cellStyle name="Output" xfId="30314" builtinId="21" hidden="1"/>
    <cellStyle name="Output" xfId="30352" builtinId="21" hidden="1"/>
    <cellStyle name="Output" xfId="30392" builtinId="21" hidden="1"/>
    <cellStyle name="Output" xfId="30431" builtinId="21" hidden="1"/>
    <cellStyle name="Output" xfId="30471" builtinId="21" hidden="1"/>
    <cellStyle name="Output" xfId="30511" builtinId="21" hidden="1"/>
    <cellStyle name="Output" xfId="30551" builtinId="21" hidden="1"/>
    <cellStyle name="Output" xfId="30589" builtinId="21" hidden="1"/>
    <cellStyle name="Output" xfId="30629" builtinId="21" hidden="1"/>
    <cellStyle name="Output" xfId="30668" builtinId="21" hidden="1"/>
    <cellStyle name="Output" xfId="30708" builtinId="21" hidden="1"/>
    <cellStyle name="Output" xfId="30748" builtinId="21" hidden="1"/>
    <cellStyle name="Output" xfId="30787" builtinId="21" hidden="1"/>
    <cellStyle name="Output" xfId="30827" builtinId="21" hidden="1"/>
    <cellStyle name="Output" xfId="30866" builtinId="21" hidden="1"/>
    <cellStyle name="Output" xfId="30906" builtinId="21" hidden="1"/>
    <cellStyle name="Output" xfId="30945" builtinId="21" hidden="1"/>
    <cellStyle name="Output" xfId="29381" builtinId="21" hidden="1"/>
    <cellStyle name="Output" xfId="29417" builtinId="21" hidden="1"/>
    <cellStyle name="Output" xfId="30990" builtinId="21" hidden="1"/>
    <cellStyle name="Output" xfId="31030" builtinId="21" hidden="1"/>
    <cellStyle name="Output" xfId="31068" builtinId="21" hidden="1"/>
    <cellStyle name="Output" xfId="31108" builtinId="21" hidden="1"/>
    <cellStyle name="Output" xfId="31147" builtinId="21" hidden="1"/>
    <cellStyle name="Output" xfId="31187" builtinId="21" hidden="1"/>
    <cellStyle name="Output" xfId="31227" builtinId="21" hidden="1"/>
    <cellStyle name="Output" xfId="31267" builtinId="21" hidden="1"/>
    <cellStyle name="Output" xfId="31305" builtinId="21" hidden="1"/>
    <cellStyle name="Output" xfId="31345" builtinId="21" hidden="1"/>
    <cellStyle name="Output" xfId="31384" builtinId="21" hidden="1"/>
    <cellStyle name="Output" xfId="31424" builtinId="21" hidden="1"/>
    <cellStyle name="Output" xfId="31464" builtinId="21" hidden="1"/>
    <cellStyle name="Output" xfId="31503" builtinId="21" hidden="1"/>
    <cellStyle name="Output" xfId="31543" builtinId="21" hidden="1"/>
    <cellStyle name="Output" xfId="31582" builtinId="21" hidden="1"/>
    <cellStyle name="Output" xfId="31622" builtinId="21" hidden="1"/>
    <cellStyle name="Output" xfId="31661" builtinId="21" hidden="1"/>
    <cellStyle name="Output" xfId="28541" builtinId="21" hidden="1"/>
    <cellStyle name="Output" xfId="28482" builtinId="21" hidden="1"/>
    <cellStyle name="Output" xfId="31714" builtinId="21" hidden="1"/>
    <cellStyle name="Output" xfId="31754" builtinId="21" hidden="1"/>
    <cellStyle name="Output" xfId="31792" builtinId="21" hidden="1"/>
    <cellStyle name="Output" xfId="31832" builtinId="21" hidden="1"/>
    <cellStyle name="Output" xfId="31871" builtinId="21" hidden="1"/>
    <cellStyle name="Output" xfId="31911" builtinId="21" hidden="1"/>
    <cellStyle name="Output" xfId="31951" builtinId="21" hidden="1"/>
    <cellStyle name="Output" xfId="31991" builtinId="21" hidden="1"/>
    <cellStyle name="Output" xfId="32029" builtinId="21" hidden="1"/>
    <cellStyle name="Output" xfId="32069" builtinId="21" hidden="1"/>
    <cellStyle name="Output" xfId="32108" builtinId="21" hidden="1"/>
    <cellStyle name="Output" xfId="32148" builtinId="21" hidden="1"/>
    <cellStyle name="Output" xfId="32188" builtinId="21" hidden="1"/>
    <cellStyle name="Output" xfId="32227" builtinId="21" hidden="1"/>
    <cellStyle name="Output" xfId="32267" builtinId="21" hidden="1"/>
    <cellStyle name="Output" xfId="32306" builtinId="21" hidden="1"/>
    <cellStyle name="Output" xfId="32346" builtinId="21" hidden="1"/>
    <cellStyle name="Output" xfId="32385" builtinId="21" hidden="1"/>
    <cellStyle name="Output" xfId="32424" builtinId="21" hidden="1"/>
    <cellStyle name="Output" xfId="32583" builtinId="21" hidden="1"/>
    <cellStyle name="Output" xfId="32623" builtinId="21" hidden="1"/>
    <cellStyle name="Output" xfId="32663" builtinId="21" hidden="1"/>
    <cellStyle name="Output" xfId="32701" builtinId="21" hidden="1"/>
    <cellStyle name="Output" xfId="32741" builtinId="21" hidden="1"/>
    <cellStyle name="Output" xfId="32780" builtinId="21" hidden="1"/>
    <cellStyle name="Output" xfId="32820" builtinId="21" hidden="1"/>
    <cellStyle name="Output" xfId="32860" builtinId="21" hidden="1"/>
    <cellStyle name="Output" xfId="32900" builtinId="21" hidden="1"/>
    <cellStyle name="Output" xfId="32938" builtinId="21" hidden="1"/>
    <cellStyle name="Output" xfId="32978" builtinId="21" hidden="1"/>
    <cellStyle name="Output" xfId="33017" builtinId="21" hidden="1"/>
    <cellStyle name="Output" xfId="33057" builtinId="21" hidden="1"/>
    <cellStyle name="Output" xfId="33097" builtinId="21" hidden="1"/>
    <cellStyle name="Output" xfId="33136" builtinId="21" hidden="1"/>
    <cellStyle name="Output" xfId="33177" builtinId="21" hidden="1"/>
    <cellStyle name="Output" xfId="33216" builtinId="21" hidden="1"/>
    <cellStyle name="Output" xfId="33256" builtinId="21" hidden="1"/>
    <cellStyle name="Output" xfId="33295" builtinId="21" hidden="1"/>
    <cellStyle name="Output" xfId="32564" builtinId="21" hidden="1"/>
    <cellStyle name="Output" xfId="32460" builtinId="21" hidden="1"/>
    <cellStyle name="Output" xfId="33368" builtinId="21" hidden="1"/>
    <cellStyle name="Output" xfId="33408" builtinId="21" hidden="1"/>
    <cellStyle name="Output" xfId="33446" builtinId="21" hidden="1"/>
    <cellStyle name="Output" xfId="33486" builtinId="21" hidden="1"/>
    <cellStyle name="Output" xfId="33525" builtinId="21" hidden="1"/>
    <cellStyle name="Output" xfId="33565" builtinId="21" hidden="1"/>
    <cellStyle name="Output" xfId="33605" builtinId="21" hidden="1"/>
    <cellStyle name="Output" xfId="33645" builtinId="21" hidden="1"/>
    <cellStyle name="Output" xfId="33683" builtinId="21" hidden="1"/>
    <cellStyle name="Output" xfId="33723" builtinId="21" hidden="1"/>
    <cellStyle name="Output" xfId="33762" builtinId="21" hidden="1"/>
    <cellStyle name="Output" xfId="33802" builtinId="21" hidden="1"/>
    <cellStyle name="Output" xfId="33842" builtinId="21" hidden="1"/>
    <cellStyle name="Output" xfId="33881" builtinId="21" hidden="1"/>
    <cellStyle name="Output" xfId="33921" builtinId="21" hidden="1"/>
    <cellStyle name="Output" xfId="33960" builtinId="21" hidden="1"/>
    <cellStyle name="Output" xfId="34000" builtinId="21" hidden="1"/>
    <cellStyle name="Output" xfId="34039" builtinId="21" hidden="1"/>
    <cellStyle name="Output" xfId="32479" builtinId="21" hidden="1"/>
    <cellStyle name="Output" xfId="32515" builtinId="21" hidden="1"/>
    <cellStyle name="Output" xfId="34084" builtinId="21" hidden="1"/>
    <cellStyle name="Output" xfId="34124" builtinId="21" hidden="1"/>
    <cellStyle name="Output" xfId="34162" builtinId="21" hidden="1"/>
    <cellStyle name="Output" xfId="34202" builtinId="21" hidden="1"/>
    <cellStyle name="Output" xfId="34241" builtinId="21" hidden="1"/>
    <cellStyle name="Output" xfId="34281" builtinId="21" hidden="1"/>
    <cellStyle name="Output" xfId="34321" builtinId="21" hidden="1"/>
    <cellStyle name="Output" xfId="34361" builtinId="21" hidden="1"/>
    <cellStyle name="Output" xfId="34399" builtinId="21" hidden="1"/>
    <cellStyle name="Output" xfId="34439" builtinId="21" hidden="1"/>
    <cellStyle name="Output" xfId="34478" builtinId="21" hidden="1"/>
    <cellStyle name="Output" xfId="34518" builtinId="21" hidden="1"/>
    <cellStyle name="Output" xfId="34558" builtinId="21" hidden="1"/>
    <cellStyle name="Output" xfId="34597" builtinId="21" hidden="1"/>
    <cellStyle name="Output" xfId="34637" builtinId="21" hidden="1"/>
    <cellStyle name="Output" xfId="34676" builtinId="21" hidden="1"/>
    <cellStyle name="Output" xfId="34716" builtinId="21" hidden="1"/>
    <cellStyle name="Output" xfId="34755" builtinId="21" hidden="1"/>
    <cellStyle name="Output" xfId="28506" builtinId="21" hidden="1"/>
    <cellStyle name="Output" xfId="34796" builtinId="21" hidden="1"/>
    <cellStyle name="Output" xfId="34836" builtinId="21" hidden="1"/>
    <cellStyle name="Output" xfId="34876" builtinId="21" hidden="1"/>
    <cellStyle name="Output" xfId="34914" builtinId="21" hidden="1"/>
    <cellStyle name="Output" xfId="34954" builtinId="21" hidden="1"/>
    <cellStyle name="Output" xfId="34993" builtinId="21" hidden="1"/>
    <cellStyle name="Output" xfId="35033" builtinId="21" hidden="1"/>
    <cellStyle name="Output" xfId="35073" builtinId="21" hidden="1"/>
    <cellStyle name="Output" xfId="35113" builtinId="21" hidden="1"/>
    <cellStyle name="Output" xfId="35151" builtinId="21" hidden="1"/>
    <cellStyle name="Output" xfId="35191" builtinId="21" hidden="1"/>
    <cellStyle name="Output" xfId="35230" builtinId="21" hidden="1"/>
    <cellStyle name="Output" xfId="35270" builtinId="21" hidden="1"/>
    <cellStyle name="Output" xfId="35310" builtinId="21" hidden="1"/>
    <cellStyle name="Output" xfId="35349" builtinId="21" hidden="1"/>
    <cellStyle name="Output" xfId="35389" builtinId="21" hidden="1"/>
    <cellStyle name="Output" xfId="35428" builtinId="21" hidden="1"/>
    <cellStyle name="Output" xfId="35468" builtinId="21" hidden="1"/>
    <cellStyle name="Output" xfId="35507" builtinId="21" hidden="1"/>
    <cellStyle name="Output" xfId="35546" builtinId="21" hidden="1"/>
    <cellStyle name="Output" xfId="35705" builtinId="21" hidden="1"/>
    <cellStyle name="Output" xfId="35745" builtinId="21" hidden="1"/>
    <cellStyle name="Output" xfId="35785" builtinId="21" hidden="1"/>
    <cellStyle name="Output" xfId="35823" builtinId="21" hidden="1"/>
    <cellStyle name="Output" xfId="35863" builtinId="21" hidden="1"/>
    <cellStyle name="Output" xfId="35902" builtinId="21" hidden="1"/>
    <cellStyle name="Output" xfId="35942" builtinId="21" hidden="1"/>
    <cellStyle name="Output" xfId="35982" builtinId="21" hidden="1"/>
    <cellStyle name="Output" xfId="36022" builtinId="21" hidden="1"/>
    <cellStyle name="Output" xfId="36060" builtinId="21" hidden="1"/>
    <cellStyle name="Output" xfId="36100" builtinId="21" hidden="1"/>
    <cellStyle name="Output" xfId="36139" builtinId="21" hidden="1"/>
    <cellStyle name="Output" xfId="36179" builtinId="21" hidden="1"/>
    <cellStyle name="Output" xfId="36219" builtinId="21" hidden="1"/>
    <cellStyle name="Output" xfId="36258" builtinId="21" hidden="1"/>
    <cellStyle name="Output" xfId="36299" builtinId="21" hidden="1"/>
    <cellStyle name="Output" xfId="36338" builtinId="21" hidden="1"/>
    <cellStyle name="Output" xfId="36378" builtinId="21" hidden="1"/>
    <cellStyle name="Output" xfId="36417" builtinId="21" hidden="1"/>
    <cellStyle name="Output" xfId="35686" builtinId="21" hidden="1"/>
    <cellStyle name="Output" xfId="35582" builtinId="21" hidden="1"/>
    <cellStyle name="Output" xfId="36490" builtinId="21" hidden="1"/>
    <cellStyle name="Output" xfId="36530" builtinId="21" hidden="1"/>
    <cellStyle name="Output" xfId="36568" builtinId="21" hidden="1"/>
    <cellStyle name="Output" xfId="36608" builtinId="21" hidden="1"/>
    <cellStyle name="Output" xfId="36647" builtinId="21" hidden="1"/>
    <cellStyle name="Output" xfId="36687" builtinId="21" hidden="1"/>
    <cellStyle name="Output" xfId="36727" builtinId="21" hidden="1"/>
    <cellStyle name="Output" xfId="36767" builtinId="21" hidden="1"/>
    <cellStyle name="Output" xfId="36805" builtinId="21" hidden="1"/>
    <cellStyle name="Output" xfId="36845" builtinId="21" hidden="1"/>
    <cellStyle name="Output" xfId="36884" builtinId="21" hidden="1"/>
    <cellStyle name="Output" xfId="36924" builtinId="21" hidden="1"/>
    <cellStyle name="Output" xfId="36964" builtinId="21" hidden="1"/>
    <cellStyle name="Output" xfId="37003" builtinId="21" hidden="1"/>
    <cellStyle name="Output" xfId="37043" builtinId="21" hidden="1"/>
    <cellStyle name="Output" xfId="37082" builtinId="21" hidden="1"/>
    <cellStyle name="Output" xfId="37122" builtinId="21" hidden="1"/>
    <cellStyle name="Output" xfId="37161" builtinId="21" hidden="1"/>
    <cellStyle name="Output" xfId="35601" builtinId="21" hidden="1"/>
    <cellStyle name="Output" xfId="35637" builtinId="21" hidden="1"/>
    <cellStyle name="Output" xfId="37206" builtinId="21" hidden="1"/>
    <cellStyle name="Output" xfId="37246" builtinId="21" hidden="1"/>
    <cellStyle name="Output" xfId="37284" builtinId="21" hidden="1"/>
    <cellStyle name="Output" xfId="37324" builtinId="21" hidden="1"/>
    <cellStyle name="Output" xfId="37363" builtinId="21" hidden="1"/>
    <cellStyle name="Output" xfId="37403" builtinId="21" hidden="1"/>
    <cellStyle name="Output" xfId="37443" builtinId="21" hidden="1"/>
    <cellStyle name="Output" xfId="37483" builtinId="21" hidden="1"/>
    <cellStyle name="Output" xfId="37521" builtinId="21" hidden="1"/>
    <cellStyle name="Output" xfId="37561" builtinId="21" hidden="1"/>
    <cellStyle name="Output" xfId="37600" builtinId="21" hidden="1"/>
    <cellStyle name="Output" xfId="37640" builtinId="21" hidden="1"/>
    <cellStyle name="Output" xfId="37680" builtinId="21" hidden="1"/>
    <cellStyle name="Output" xfId="37719" builtinId="21" hidden="1"/>
    <cellStyle name="Output" xfId="37759" builtinId="21" hidden="1"/>
    <cellStyle name="Output" xfId="37798" builtinId="21" hidden="1"/>
    <cellStyle name="Output" xfId="37838" builtinId="21" hidden="1"/>
    <cellStyle name="Output" xfId="37877" builtinId="21" hidden="1"/>
    <cellStyle name="Output" xfId="37916" builtinId="21" hidden="1"/>
    <cellStyle name="Output" xfId="37956" builtinId="21" hidden="1"/>
    <cellStyle name="Output" xfId="37996" builtinId="21" hidden="1"/>
    <cellStyle name="Output" xfId="38036" builtinId="21" hidden="1"/>
    <cellStyle name="Output" xfId="38074" builtinId="21" hidden="1"/>
    <cellStyle name="Output" xfId="38114" builtinId="21" hidden="1"/>
    <cellStyle name="Output" xfId="38153" builtinId="21" hidden="1"/>
    <cellStyle name="Output" xfId="38193" builtinId="21" hidden="1"/>
    <cellStyle name="Output" xfId="38233" builtinId="21" hidden="1"/>
    <cellStyle name="Output" xfId="38273" builtinId="21" hidden="1"/>
    <cellStyle name="Output" xfId="38311" builtinId="21" hidden="1"/>
    <cellStyle name="Output" xfId="38351" builtinId="21" hidden="1"/>
    <cellStyle name="Output" xfId="38390" builtinId="21" hidden="1"/>
    <cellStyle name="Output" xfId="38430" builtinId="21" hidden="1"/>
    <cellStyle name="Output" xfId="38470" builtinId="21" hidden="1"/>
    <cellStyle name="Output" xfId="38509" builtinId="21" hidden="1"/>
    <cellStyle name="Output" xfId="38549" builtinId="21" hidden="1"/>
    <cellStyle name="Output" xfId="38588" builtinId="21" hidden="1"/>
    <cellStyle name="Output" xfId="38628" builtinId="21" hidden="1"/>
    <cellStyle name="Output" xfId="38667" builtinId="21" hidden="1"/>
    <cellStyle name="Output" xfId="38706" builtinId="21" hidden="1"/>
    <cellStyle name="Output" xfId="38865" builtinId="21" hidden="1"/>
    <cellStyle name="Output" xfId="38905" builtinId="21" hidden="1"/>
    <cellStyle name="Output" xfId="38945" builtinId="21" hidden="1"/>
    <cellStyle name="Output" xfId="38983" builtinId="21" hidden="1"/>
    <cellStyle name="Output" xfId="39023" builtinId="21" hidden="1"/>
    <cellStyle name="Output" xfId="39062" builtinId="21" hidden="1"/>
    <cellStyle name="Output" xfId="39102" builtinId="21" hidden="1"/>
    <cellStyle name="Output" xfId="39142" builtinId="21" hidden="1"/>
    <cellStyle name="Output" xfId="39182" builtinId="21" hidden="1"/>
    <cellStyle name="Output" xfId="39220" builtinId="21" hidden="1"/>
    <cellStyle name="Output" xfId="39260" builtinId="21" hidden="1"/>
    <cellStyle name="Output" xfId="39299" builtinId="21" hidden="1"/>
    <cellStyle name="Output" xfId="39339" builtinId="21" hidden="1"/>
    <cellStyle name="Output" xfId="39379" builtinId="21" hidden="1"/>
    <cellStyle name="Output" xfId="39418" builtinId="21" hidden="1"/>
    <cellStyle name="Output" xfId="39459" builtinId="21" hidden="1"/>
    <cellStyle name="Output" xfId="39498" builtinId="21" hidden="1"/>
    <cellStyle name="Output" xfId="39538" builtinId="21" hidden="1"/>
    <cellStyle name="Output" xfId="39577" builtinId="21" hidden="1"/>
    <cellStyle name="Output" xfId="38846" builtinId="21" hidden="1"/>
    <cellStyle name="Output" xfId="38742" builtinId="21" hidden="1"/>
    <cellStyle name="Output" xfId="39650" builtinId="21" hidden="1"/>
    <cellStyle name="Output" xfId="39690" builtinId="21" hidden="1"/>
    <cellStyle name="Output" xfId="39728" builtinId="21" hidden="1"/>
    <cellStyle name="Output" xfId="39768" builtinId="21" hidden="1"/>
    <cellStyle name="Output" xfId="39807" builtinId="21" hidden="1"/>
    <cellStyle name="Output" xfId="39847" builtinId="21" hidden="1"/>
    <cellStyle name="Output" xfId="39887" builtinId="21" hidden="1"/>
    <cellStyle name="Output" xfId="39927" builtinId="21" hidden="1"/>
    <cellStyle name="Output" xfId="39965" builtinId="21" hidden="1"/>
    <cellStyle name="Output" xfId="40005" builtinId="21" hidden="1"/>
    <cellStyle name="Output" xfId="40044" builtinId="21" hidden="1"/>
    <cellStyle name="Output" xfId="40084" builtinId="21" hidden="1"/>
    <cellStyle name="Output" xfId="40124" builtinId="21" hidden="1"/>
    <cellStyle name="Output" xfId="40163" builtinId="21" hidden="1"/>
    <cellStyle name="Output" xfId="40203" builtinId="21" hidden="1"/>
    <cellStyle name="Output" xfId="40242" builtinId="21" hidden="1"/>
    <cellStyle name="Output" xfId="40282" builtinId="21" hidden="1"/>
    <cellStyle name="Output" xfId="40321" builtinId="21" hidden="1"/>
    <cellStyle name="Output" xfId="38761" builtinId="21" hidden="1"/>
    <cellStyle name="Output" xfId="38797" builtinId="21" hidden="1"/>
    <cellStyle name="Output" xfId="40366" builtinId="21" hidden="1"/>
    <cellStyle name="Output" xfId="40406" builtinId="21" hidden="1"/>
    <cellStyle name="Output" xfId="40444" builtinId="21" hidden="1"/>
    <cellStyle name="Output" xfId="40484" builtinId="21" hidden="1"/>
    <cellStyle name="Output" xfId="40523" builtinId="21" hidden="1"/>
    <cellStyle name="Output" xfId="40563" builtinId="21" hidden="1"/>
    <cellStyle name="Output" xfId="40603" builtinId="21" hidden="1"/>
    <cellStyle name="Output" xfId="40643" builtinId="21" hidden="1"/>
    <cellStyle name="Output" xfId="40681" builtinId="21" hidden="1"/>
    <cellStyle name="Output" xfId="40721" builtinId="21" hidden="1"/>
    <cellStyle name="Output" xfId="40760" builtinId="21" hidden="1"/>
    <cellStyle name="Output" xfId="40800" builtinId="21" hidden="1"/>
    <cellStyle name="Output" xfId="40840" builtinId="21" hidden="1"/>
    <cellStyle name="Output" xfId="40879" builtinId="21" hidden="1"/>
    <cellStyle name="Output" xfId="40919" builtinId="21" hidden="1"/>
    <cellStyle name="Output" xfId="40958" builtinId="21" hidden="1"/>
    <cellStyle name="Output" xfId="40998" builtinId="21" hidden="1"/>
    <cellStyle name="Output" xfId="41037" builtinId="21" hidden="1"/>
    <cellStyle name="Output" xfId="41097" builtinId="21" hidden="1"/>
    <cellStyle name="Output" xfId="41155" builtinId="21" hidden="1"/>
    <cellStyle name="Output" xfId="41195" builtinId="21" hidden="1"/>
    <cellStyle name="Output" xfId="41235" builtinId="21" hidden="1"/>
    <cellStyle name="Output" xfId="41273" builtinId="21" hidden="1"/>
    <cellStyle name="Output" xfId="41313" builtinId="21" hidden="1"/>
    <cellStyle name="Output" xfId="41352" builtinId="21" hidden="1"/>
    <cellStyle name="Output" xfId="41392" builtinId="21" hidden="1"/>
    <cellStyle name="Output" xfId="41432" builtinId="21" hidden="1"/>
    <cellStyle name="Output" xfId="41472" builtinId="21" hidden="1"/>
    <cellStyle name="Output" xfId="41510" builtinId="21" hidden="1"/>
    <cellStyle name="Output" xfId="41550" builtinId="21" hidden="1"/>
    <cellStyle name="Output" xfId="41589" builtinId="21" hidden="1"/>
    <cellStyle name="Output" xfId="41629" builtinId="21" hidden="1"/>
    <cellStyle name="Output" xfId="41669" builtinId="21" hidden="1"/>
    <cellStyle name="Output" xfId="41708" builtinId="21" hidden="1"/>
    <cellStyle name="Output" xfId="41748" builtinId="21" hidden="1"/>
    <cellStyle name="Output" xfId="41787" builtinId="21" hidden="1"/>
    <cellStyle name="Output" xfId="41827" builtinId="21" hidden="1"/>
    <cellStyle name="Output" xfId="41866" builtinId="21" hidden="1"/>
    <cellStyle name="Output" xfId="41082" builtinId="21" hidden="1"/>
    <cellStyle name="Output" xfId="41906" builtinId="21" hidden="1"/>
    <cellStyle name="Output" xfId="41946" builtinId="21" hidden="1"/>
    <cellStyle name="Output" xfId="41986" builtinId="21" hidden="1"/>
    <cellStyle name="Output" xfId="42024" builtinId="21" hidden="1"/>
    <cellStyle name="Output" xfId="42064" builtinId="21" hidden="1"/>
    <cellStyle name="Output" xfId="42103" builtinId="21" hidden="1"/>
    <cellStyle name="Output" xfId="42143" builtinId="21" hidden="1"/>
    <cellStyle name="Output" xfId="42183" builtinId="21" hidden="1"/>
    <cellStyle name="Output" xfId="42223" builtinId="21" hidden="1"/>
    <cellStyle name="Output" xfId="42261" builtinId="21" hidden="1"/>
    <cellStyle name="Output" xfId="42301" builtinId="21" hidden="1"/>
    <cellStyle name="Output" xfId="42340" builtinId="21" hidden="1"/>
    <cellStyle name="Output" xfId="42380" builtinId="21" hidden="1"/>
    <cellStyle name="Output" xfId="42420" builtinId="21" hidden="1"/>
    <cellStyle name="Output" xfId="42459" builtinId="21" hidden="1"/>
    <cellStyle name="Output" xfId="42499" builtinId="21" hidden="1"/>
    <cellStyle name="Output" xfId="42538" builtinId="21" hidden="1"/>
    <cellStyle name="Output" xfId="42578" builtinId="21" hidden="1"/>
    <cellStyle name="Output" xfId="42617" builtinId="21" hidden="1"/>
    <cellStyle name="Output" xfId="42681" builtinId="21" hidden="1"/>
    <cellStyle name="Output" xfId="42735" builtinId="21" hidden="1"/>
    <cellStyle name="Output" xfId="42775" builtinId="21" hidden="1"/>
    <cellStyle name="Output" xfId="42815" builtinId="21" hidden="1"/>
    <cellStyle name="Output" xfId="42853" builtinId="21" hidden="1"/>
    <cellStyle name="Output" xfId="42893" builtinId="21" hidden="1"/>
    <cellStyle name="Output" xfId="42932" builtinId="21" hidden="1"/>
    <cellStyle name="Output" xfId="42972" builtinId="21" hidden="1"/>
    <cellStyle name="Output" xfId="43012" builtinId="21" hidden="1"/>
    <cellStyle name="Output" xfId="43052" builtinId="21" hidden="1"/>
    <cellStyle name="Output" xfId="43090" builtinId="21" hidden="1"/>
    <cellStyle name="Output" xfId="43130" builtinId="21" hidden="1"/>
    <cellStyle name="Output" xfId="43169" builtinId="21" hidden="1"/>
    <cellStyle name="Output" xfId="43209" builtinId="21" hidden="1"/>
    <cellStyle name="Output" xfId="43249" builtinId="21" hidden="1"/>
    <cellStyle name="Output" xfId="43288" builtinId="21" hidden="1"/>
    <cellStyle name="Output" xfId="43328" builtinId="21" hidden="1"/>
    <cellStyle name="Output" xfId="43367" builtinId="21" hidden="1"/>
    <cellStyle name="Output" xfId="43407" builtinId="21" hidden="1"/>
    <cellStyle name="Output" xfId="43446" builtinId="21" hidden="1"/>
    <cellStyle name="Output" xfId="42660" builtinId="21" hidden="1"/>
    <cellStyle name="Output" xfId="43486" builtinId="21" hidden="1"/>
    <cellStyle name="Output" xfId="43526" builtinId="21" hidden="1"/>
    <cellStyle name="Output" xfId="43566" builtinId="21" hidden="1"/>
    <cellStyle name="Output" xfId="43604" builtinId="21" hidden="1"/>
    <cellStyle name="Output" xfId="43644" builtinId="21" hidden="1"/>
    <cellStyle name="Output" xfId="43683" builtinId="21" hidden="1"/>
    <cellStyle name="Output" xfId="43723" builtinId="21" hidden="1"/>
    <cellStyle name="Output" xfId="43763" builtinId="21" hidden="1"/>
    <cellStyle name="Output" xfId="43803" builtinId="21" hidden="1"/>
    <cellStyle name="Output" xfId="43841" builtinId="21" hidden="1"/>
    <cellStyle name="Output" xfId="43881" builtinId="21" hidden="1"/>
    <cellStyle name="Output" xfId="43920" builtinId="21" hidden="1"/>
    <cellStyle name="Output" xfId="43960" builtinId="21" hidden="1"/>
    <cellStyle name="Output" xfId="44000" builtinId="21" hidden="1"/>
    <cellStyle name="Output" xfId="44039" builtinId="21" hidden="1"/>
    <cellStyle name="Output" xfId="44079" builtinId="21" hidden="1"/>
    <cellStyle name="Output" xfId="44118" builtinId="21" hidden="1"/>
    <cellStyle name="Output" xfId="44158" builtinId="21" hidden="1"/>
    <cellStyle name="Output" xfId="44197" builtinId="21" hidden="1"/>
    <cellStyle name="Output" xfId="44261" builtinId="21" hidden="1"/>
    <cellStyle name="Output" xfId="44315" builtinId="21" hidden="1"/>
    <cellStyle name="Output" xfId="44355" builtinId="21" hidden="1"/>
    <cellStyle name="Output" xfId="44395" builtinId="21" hidden="1"/>
    <cellStyle name="Output" xfId="44433" builtinId="21" hidden="1"/>
    <cellStyle name="Output" xfId="44473" builtinId="21" hidden="1"/>
    <cellStyle name="Output" xfId="44512" builtinId="21" hidden="1"/>
    <cellStyle name="Output" xfId="44552" builtinId="21" hidden="1"/>
    <cellStyle name="Output" xfId="44592" builtinId="21" hidden="1"/>
    <cellStyle name="Output" xfId="44632" builtinId="21" hidden="1"/>
    <cellStyle name="Output" xfId="44670" builtinId="21" hidden="1"/>
    <cellStyle name="Output" xfId="44710" builtinId="21" hidden="1"/>
    <cellStyle name="Output" xfId="44749" builtinId="21" hidden="1"/>
    <cellStyle name="Output" xfId="44789" builtinId="21" hidden="1"/>
    <cellStyle name="Output" xfId="44829" builtinId="21" hidden="1"/>
    <cellStyle name="Output" xfId="44868" builtinId="21" hidden="1"/>
    <cellStyle name="Output" xfId="44908" builtinId="21" hidden="1"/>
    <cellStyle name="Output" xfId="44947" builtinId="21" hidden="1"/>
    <cellStyle name="Output" xfId="44987" builtinId="21" hidden="1"/>
    <cellStyle name="Output" xfId="45026" builtinId="21" hidden="1"/>
    <cellStyle name="Output" xfId="44241" builtinId="21" hidden="1"/>
    <cellStyle name="Output" xfId="45066" builtinId="21" hidden="1"/>
    <cellStyle name="Output" xfId="45106" builtinId="21" hidden="1"/>
    <cellStyle name="Output" xfId="45146" builtinId="21" hidden="1"/>
    <cellStyle name="Output" xfId="45184" builtinId="21" hidden="1"/>
    <cellStyle name="Output" xfId="45224" builtinId="21" hidden="1"/>
    <cellStyle name="Output" xfId="45263" builtinId="21" hidden="1"/>
    <cellStyle name="Output" xfId="45303" builtinId="21" hidden="1"/>
    <cellStyle name="Output" xfId="45343" builtinId="21" hidden="1"/>
    <cellStyle name="Output" xfId="45383" builtinId="21" hidden="1"/>
    <cellStyle name="Output" xfId="45421" builtinId="21" hidden="1"/>
    <cellStyle name="Output" xfId="45461" builtinId="21" hidden="1"/>
    <cellStyle name="Output" xfId="45500" builtinId="21" hidden="1"/>
    <cellStyle name="Output" xfId="45540" builtinId="21" hidden="1"/>
    <cellStyle name="Output" xfId="45580" builtinId="21" hidden="1"/>
    <cellStyle name="Output" xfId="45619" builtinId="21" hidden="1"/>
    <cellStyle name="Output" xfId="45659" builtinId="21" hidden="1"/>
    <cellStyle name="Output" xfId="45698" builtinId="21" hidden="1"/>
    <cellStyle name="Output" xfId="45738" builtinId="21" hidden="1"/>
    <cellStyle name="Output" xfId="45777" builtinId="21" hidden="1"/>
    <cellStyle name="Title" xfId="1" hidden="1"/>
    <cellStyle name="Title" xfId="76" hidden="1"/>
    <cellStyle name="Title" xfId="185" builtinId="15" hidden="1"/>
    <cellStyle name="Title" xfId="224" builtinId="15" hidden="1"/>
    <cellStyle name="Title" xfId="264" builtinId="15" hidden="1"/>
    <cellStyle name="Title" xfId="304" builtinId="15" hidden="1"/>
    <cellStyle name="Title" xfId="344" builtinId="15" hidden="1"/>
    <cellStyle name="Title" xfId="303" builtinId="15" hidden="1"/>
    <cellStyle name="Title" xfId="422" builtinId="15" hidden="1"/>
    <cellStyle name="Title" xfId="461" builtinId="15" hidden="1"/>
    <cellStyle name="Title" xfId="501" builtinId="15" hidden="1"/>
    <cellStyle name="Title" xfId="541" builtinId="15" hidden="1"/>
    <cellStyle name="Title" xfId="580" builtinId="15" hidden="1"/>
    <cellStyle name="Title" xfId="620" builtinId="15" hidden="1"/>
    <cellStyle name="Title" xfId="659" builtinId="15" hidden="1"/>
    <cellStyle name="Title" xfId="699" builtinId="15" hidden="1"/>
    <cellStyle name="Title" xfId="738" builtinId="15" hidden="1"/>
    <cellStyle name="Title" xfId="777" builtinId="15" hidden="1"/>
    <cellStyle name="Title" xfId="936" builtinId="15" hidden="1"/>
    <cellStyle name="Title" xfId="976" builtinId="15" hidden="1"/>
    <cellStyle name="Title" xfId="1016" builtinId="15" hidden="1"/>
    <cellStyle name="Title" xfId="975" builtinId="15" hidden="1"/>
    <cellStyle name="Title" xfId="1094" builtinId="15" hidden="1"/>
    <cellStyle name="Title" xfId="1133" builtinId="15" hidden="1"/>
    <cellStyle name="Title" xfId="1173" builtinId="15" hidden="1"/>
    <cellStyle name="Title" xfId="1213" builtinId="15" hidden="1"/>
    <cellStyle name="Title" xfId="1253" builtinId="15" hidden="1"/>
    <cellStyle name="Title" xfId="1212" builtinId="15" hidden="1"/>
    <cellStyle name="Title" xfId="1331" builtinId="15" hidden="1"/>
    <cellStyle name="Title" xfId="1370" builtinId="15" hidden="1"/>
    <cellStyle name="Title" xfId="1410" builtinId="15" hidden="1"/>
    <cellStyle name="Title" xfId="1450" builtinId="15" hidden="1"/>
    <cellStyle name="Title" xfId="1489" builtinId="15" hidden="1"/>
    <cellStyle name="Title" xfId="1530" builtinId="15" hidden="1"/>
    <cellStyle name="Title" xfId="1569" builtinId="15" hidden="1"/>
    <cellStyle name="Title" xfId="1609" builtinId="15" hidden="1"/>
    <cellStyle name="Title" xfId="1648" builtinId="15" hidden="1"/>
    <cellStyle name="Title" xfId="934" builtinId="15" hidden="1"/>
    <cellStyle name="Title" xfId="831" builtinId="15" hidden="1"/>
    <cellStyle name="Title" xfId="1721" builtinId="15" hidden="1"/>
    <cellStyle name="Title" xfId="1761" builtinId="15" hidden="1"/>
    <cellStyle name="Title" xfId="1720" builtinId="15" hidden="1"/>
    <cellStyle name="Title" xfId="1839" builtinId="15" hidden="1"/>
    <cellStyle name="Title" xfId="1878" builtinId="15" hidden="1"/>
    <cellStyle name="Title" xfId="1918" builtinId="15" hidden="1"/>
    <cellStyle name="Title" xfId="1958" builtinId="15" hidden="1"/>
    <cellStyle name="Title" xfId="1998" builtinId="15" hidden="1"/>
    <cellStyle name="Title" xfId="1957" builtinId="15" hidden="1"/>
    <cellStyle name="Title" xfId="2076" builtinId="15" hidden="1"/>
    <cellStyle name="Title" xfId="2115" builtinId="15" hidden="1"/>
    <cellStyle name="Title" xfId="2155" builtinId="15" hidden="1"/>
    <cellStyle name="Title" xfId="2195" builtinId="15" hidden="1"/>
    <cellStyle name="Title" xfId="2234" builtinId="15" hidden="1"/>
    <cellStyle name="Title" xfId="2274" builtinId="15" hidden="1"/>
    <cellStyle name="Title" xfId="2313" builtinId="15" hidden="1"/>
    <cellStyle name="Title" xfId="2353" builtinId="15" hidden="1"/>
    <cellStyle name="Title" xfId="2392" builtinId="15" hidden="1"/>
    <cellStyle name="Title" xfId="833" builtinId="15" hidden="1"/>
    <cellStyle name="Title" xfId="867" builtinId="15" hidden="1"/>
    <cellStyle name="Title" xfId="2437" builtinId="15" hidden="1"/>
    <cellStyle name="Title" xfId="2477" builtinId="15" hidden="1"/>
    <cellStyle name="Title" xfId="2436" builtinId="15" hidden="1"/>
    <cellStyle name="Title" xfId="2555" builtinId="15" hidden="1"/>
    <cellStyle name="Title" xfId="2594" builtinId="15" hidden="1"/>
    <cellStyle name="Title" xfId="2634" builtinId="15" hidden="1"/>
    <cellStyle name="Title" xfId="2674" builtinId="15" hidden="1"/>
    <cellStyle name="Title" xfId="2714" builtinId="15" hidden="1"/>
    <cellStyle name="Title" xfId="2673" builtinId="15" hidden="1"/>
    <cellStyle name="Title" xfId="2792" builtinId="15" hidden="1"/>
    <cellStyle name="Title" xfId="2831" builtinId="15" hidden="1"/>
    <cellStyle name="Title" xfId="2871" builtinId="15" hidden="1"/>
    <cellStyle name="Title" xfId="2911" builtinId="15" hidden="1"/>
    <cellStyle name="Title" xfId="2950" builtinId="15" hidden="1"/>
    <cellStyle name="Title" xfId="2990" builtinId="15" hidden="1"/>
    <cellStyle name="Title" xfId="3029" builtinId="15" hidden="1"/>
    <cellStyle name="Title" xfId="3069" builtinId="15" hidden="1"/>
    <cellStyle name="Title" xfId="3108" builtinId="15" hidden="1"/>
    <cellStyle name="Title" xfId="3147" builtinId="15" hidden="1"/>
    <cellStyle name="Title" xfId="3340" builtinId="15" hidden="1"/>
    <cellStyle name="Title" xfId="3384" builtinId="15" hidden="1"/>
    <cellStyle name="Title" xfId="3424" builtinId="15" hidden="1"/>
    <cellStyle name="Title" xfId="3383" builtinId="15" hidden="1"/>
    <cellStyle name="Title" xfId="3502" builtinId="15" hidden="1"/>
    <cellStyle name="Title" xfId="3541" builtinId="15" hidden="1"/>
    <cellStyle name="Title" xfId="3581" builtinId="15" hidden="1"/>
    <cellStyle name="Title" xfId="3621" builtinId="15" hidden="1"/>
    <cellStyle name="Title" xfId="3661" builtinId="15" hidden="1"/>
    <cellStyle name="Title" xfId="3620" builtinId="15" hidden="1"/>
    <cellStyle name="Title" xfId="3739" builtinId="15" hidden="1"/>
    <cellStyle name="Title" xfId="3782" builtinId="15" hidden="1"/>
    <cellStyle name="Title" xfId="3822" builtinId="15" hidden="1"/>
    <cellStyle name="Title" xfId="3862" builtinId="15" hidden="1"/>
    <cellStyle name="Title" xfId="3901" builtinId="15" hidden="1"/>
    <cellStyle name="Title" xfId="3942" builtinId="15" hidden="1"/>
    <cellStyle name="Title" xfId="3981" builtinId="15" hidden="1"/>
    <cellStyle name="Title" xfId="4021" builtinId="15" hidden="1"/>
    <cellStyle name="Title" xfId="4060" builtinId="15" hidden="1"/>
    <cellStyle name="Title" xfId="4117" builtinId="15" hidden="1"/>
    <cellStyle name="Title" xfId="4276" builtinId="15" hidden="1"/>
    <cellStyle name="Title" xfId="4320" builtinId="15" hidden="1"/>
    <cellStyle name="Title" xfId="4360" builtinId="15" hidden="1"/>
    <cellStyle name="Title" xfId="4319" builtinId="15" hidden="1"/>
    <cellStyle name="Title" xfId="4438" builtinId="15" hidden="1"/>
    <cellStyle name="Title" xfId="4477" builtinId="15" hidden="1"/>
    <cellStyle name="Title" xfId="4517" builtinId="15" hidden="1"/>
    <cellStyle name="Title" xfId="4557" builtinId="15" hidden="1"/>
    <cellStyle name="Title" xfId="4597" builtinId="15" hidden="1"/>
    <cellStyle name="Title" xfId="4556" builtinId="15" hidden="1"/>
    <cellStyle name="Title" xfId="4675" builtinId="15" hidden="1"/>
    <cellStyle name="Title" xfId="4718" builtinId="15" hidden="1"/>
    <cellStyle name="Title" xfId="4758" builtinId="15" hidden="1"/>
    <cellStyle name="Title" xfId="4798" builtinId="15" hidden="1"/>
    <cellStyle name="Title" xfId="4837" builtinId="15" hidden="1"/>
    <cellStyle name="Title" xfId="4878" builtinId="15" hidden="1"/>
    <cellStyle name="Title" xfId="4917" builtinId="15" hidden="1"/>
    <cellStyle name="Title" xfId="4957" builtinId="15" hidden="1"/>
    <cellStyle name="Title" xfId="4996" builtinId="15" hidden="1"/>
    <cellStyle name="Title" xfId="4274" builtinId="15" hidden="1"/>
    <cellStyle name="Title" xfId="4171" builtinId="15" hidden="1"/>
    <cellStyle name="Title" xfId="5069" builtinId="15" hidden="1"/>
    <cellStyle name="Title" xfId="5109" builtinId="15" hidden="1"/>
    <cellStyle name="Title" xfId="5068" builtinId="15" hidden="1"/>
    <cellStyle name="Title" xfId="5187" builtinId="15" hidden="1"/>
    <cellStyle name="Title" xfId="5226" builtinId="15" hidden="1"/>
    <cellStyle name="Title" xfId="5266" builtinId="15" hidden="1"/>
    <cellStyle name="Title" xfId="5306" builtinId="15" hidden="1"/>
    <cellStyle name="Title" xfId="5346" builtinId="15" hidden="1"/>
    <cellStyle name="Title" xfId="5305" builtinId="15" hidden="1"/>
    <cellStyle name="Title" xfId="5424" builtinId="15" hidden="1"/>
    <cellStyle name="Title" xfId="5463" builtinId="15" hidden="1"/>
    <cellStyle name="Title" xfId="5503" builtinId="15" hidden="1"/>
    <cellStyle name="Title" xfId="5543" builtinId="15" hidden="1"/>
    <cellStyle name="Title" xfId="5582" builtinId="15" hidden="1"/>
    <cellStyle name="Title" xfId="5622" builtinId="15" hidden="1"/>
    <cellStyle name="Title" xfId="5661" builtinId="15" hidden="1"/>
    <cellStyle name="Title" xfId="5701" builtinId="15" hidden="1"/>
    <cellStyle name="Title" xfId="5740" builtinId="15" hidden="1"/>
    <cellStyle name="Title" xfId="4173" builtinId="15" hidden="1"/>
    <cellStyle name="Title" xfId="4207" builtinId="15" hidden="1"/>
    <cellStyle name="Title" xfId="5785" builtinId="15" hidden="1"/>
    <cellStyle name="Title" xfId="5825" builtinId="15" hidden="1"/>
    <cellStyle name="Title" xfId="5784" builtinId="15" hidden="1"/>
    <cellStyle name="Title" xfId="5903" builtinId="15" hidden="1"/>
    <cellStyle name="Title" xfId="5942" builtinId="15" hidden="1"/>
    <cellStyle name="Title" xfId="5982" builtinId="15" hidden="1"/>
    <cellStyle name="Title" xfId="6022" builtinId="15" hidden="1"/>
    <cellStyle name="Title" xfId="6062" builtinId="15" hidden="1"/>
    <cellStyle name="Title" xfId="6021" builtinId="15" hidden="1"/>
    <cellStyle name="Title" xfId="6140" builtinId="15" hidden="1"/>
    <cellStyle name="Title" xfId="6179" builtinId="15" hidden="1"/>
    <cellStyle name="Title" xfId="6219" builtinId="15" hidden="1"/>
    <cellStyle name="Title" xfId="6259" builtinId="15" hidden="1"/>
    <cellStyle name="Title" xfId="6298" builtinId="15" hidden="1"/>
    <cellStyle name="Title" xfId="6338" builtinId="15" hidden="1"/>
    <cellStyle name="Title" xfId="6377" builtinId="15" hidden="1"/>
    <cellStyle name="Title" xfId="6417" builtinId="15" hidden="1"/>
    <cellStyle name="Title" xfId="6456" builtinId="15" hidden="1"/>
    <cellStyle name="Title" xfId="3338" builtinId="15" hidden="1"/>
    <cellStyle name="Title" xfId="3211" builtinId="15" hidden="1"/>
    <cellStyle name="Title" xfId="6511" builtinId="15" hidden="1"/>
    <cellStyle name="Title" xfId="6551" builtinId="15" hidden="1"/>
    <cellStyle name="Title" xfId="6510" builtinId="15" hidden="1"/>
    <cellStyle name="Title" xfId="6629" builtinId="15" hidden="1"/>
    <cellStyle name="Title" xfId="6668" builtinId="15" hidden="1"/>
    <cellStyle name="Title" xfId="6708" builtinId="15" hidden="1"/>
    <cellStyle name="Title" xfId="6748" builtinId="15" hidden="1"/>
    <cellStyle name="Title" xfId="6788" builtinId="15" hidden="1"/>
    <cellStyle name="Title" xfId="6747" builtinId="15" hidden="1"/>
    <cellStyle name="Title" xfId="6866" builtinId="15" hidden="1"/>
    <cellStyle name="Title" xfId="6907" builtinId="15" hidden="1"/>
    <cellStyle name="Title" xfId="6947" builtinId="15" hidden="1"/>
    <cellStyle name="Title" xfId="6987" builtinId="15" hidden="1"/>
    <cellStyle name="Title" xfId="7026" builtinId="15" hidden="1"/>
    <cellStyle name="Title" xfId="7067" builtinId="15" hidden="1"/>
    <cellStyle name="Title" xfId="7106" builtinId="15" hidden="1"/>
    <cellStyle name="Title" xfId="7146" builtinId="15" hidden="1"/>
    <cellStyle name="Title" xfId="7185" builtinId="15" hidden="1"/>
    <cellStyle name="Title" xfId="7235" builtinId="15" hidden="1"/>
    <cellStyle name="Title" xfId="7394" builtinId="15" hidden="1"/>
    <cellStyle name="Title" xfId="7436" builtinId="15" hidden="1"/>
    <cellStyle name="Title" xfId="7476" builtinId="15" hidden="1"/>
    <cellStyle name="Title" xfId="7435" builtinId="15" hidden="1"/>
    <cellStyle name="Title" xfId="7554" builtinId="15" hidden="1"/>
    <cellStyle name="Title" xfId="7593" builtinId="15" hidden="1"/>
    <cellStyle name="Title" xfId="7633" builtinId="15" hidden="1"/>
    <cellStyle name="Title" xfId="7673" builtinId="15" hidden="1"/>
    <cellStyle name="Title" xfId="7713" builtinId="15" hidden="1"/>
    <cellStyle name="Title" xfId="7672" builtinId="15" hidden="1"/>
    <cellStyle name="Title" xfId="7791" builtinId="15" hidden="1"/>
    <cellStyle name="Title" xfId="7832" builtinId="15" hidden="1"/>
    <cellStyle name="Title" xfId="7872" builtinId="15" hidden="1"/>
    <cellStyle name="Title" xfId="7912" builtinId="15" hidden="1"/>
    <cellStyle name="Title" xfId="7951" builtinId="15" hidden="1"/>
    <cellStyle name="Title" xfId="7992" builtinId="15" hidden="1"/>
    <cellStyle name="Title" xfId="8031" builtinId="15" hidden="1"/>
    <cellStyle name="Title" xfId="8071" builtinId="15" hidden="1"/>
    <cellStyle name="Title" xfId="8110" builtinId="15" hidden="1"/>
    <cellStyle name="Title" xfId="7392" builtinId="15" hidden="1"/>
    <cellStyle name="Title" xfId="7289" builtinId="15" hidden="1"/>
    <cellStyle name="Title" xfId="8183" builtinId="15" hidden="1"/>
    <cellStyle name="Title" xfId="8223" builtinId="15" hidden="1"/>
    <cellStyle name="Title" xfId="8182" builtinId="15" hidden="1"/>
    <cellStyle name="Title" xfId="8301" builtinId="15" hidden="1"/>
    <cellStyle name="Title" xfId="8340" builtinId="15" hidden="1"/>
    <cellStyle name="Title" xfId="8380" builtinId="15" hidden="1"/>
    <cellStyle name="Title" xfId="8420" builtinId="15" hidden="1"/>
    <cellStyle name="Title" xfId="8460" builtinId="15" hidden="1"/>
    <cellStyle name="Title" xfId="8419" builtinId="15" hidden="1"/>
    <cellStyle name="Title" xfId="8538" builtinId="15" hidden="1"/>
    <cellStyle name="Title" xfId="8577" builtinId="15" hidden="1"/>
    <cellStyle name="Title" xfId="8617" builtinId="15" hidden="1"/>
    <cellStyle name="Title" xfId="8657" builtinId="15" hidden="1"/>
    <cellStyle name="Title" xfId="8696" builtinId="15" hidden="1"/>
    <cellStyle name="Title" xfId="8736" builtinId="15" hidden="1"/>
    <cellStyle name="Title" xfId="8775" builtinId="15" hidden="1"/>
    <cellStyle name="Title" xfId="8815" builtinId="15" hidden="1"/>
    <cellStyle name="Title" xfId="8854" builtinId="15" hidden="1"/>
    <cellStyle name="Title" xfId="7291" builtinId="15" hidden="1"/>
    <cellStyle name="Title" xfId="7325" builtinId="15" hidden="1"/>
    <cellStyle name="Title" xfId="8899" builtinId="15" hidden="1"/>
    <cellStyle name="Title" xfId="8939" builtinId="15" hidden="1"/>
    <cellStyle name="Title" xfId="8898" builtinId="15" hidden="1"/>
    <cellStyle name="Title" xfId="9017" builtinId="15" hidden="1"/>
    <cellStyle name="Title" xfId="9056" builtinId="15" hidden="1"/>
    <cellStyle name="Title" xfId="9096" builtinId="15" hidden="1"/>
    <cellStyle name="Title" xfId="9136" builtinId="15" hidden="1"/>
    <cellStyle name="Title" xfId="9176" builtinId="15" hidden="1"/>
    <cellStyle name="Title" xfId="9135" builtinId="15" hidden="1"/>
    <cellStyle name="Title" xfId="9254" builtinId="15" hidden="1"/>
    <cellStyle name="Title" xfId="9293" builtinId="15" hidden="1"/>
    <cellStyle name="Title" xfId="9333" builtinId="15" hidden="1"/>
    <cellStyle name="Title" xfId="9373" builtinId="15" hidden="1"/>
    <cellStyle name="Title" xfId="9412" builtinId="15" hidden="1"/>
    <cellStyle name="Title" xfId="9452" builtinId="15" hidden="1"/>
    <cellStyle name="Title" xfId="9491" builtinId="15" hidden="1"/>
    <cellStyle name="Title" xfId="9531" builtinId="15" hidden="1"/>
    <cellStyle name="Title" xfId="9570" builtinId="15" hidden="1"/>
    <cellStyle name="Title" xfId="3941" builtinId="15" hidden="1"/>
    <cellStyle name="Title" xfId="9611" builtinId="15" hidden="1"/>
    <cellStyle name="Title" xfId="9651" builtinId="15" hidden="1"/>
    <cellStyle name="Title" xfId="9691" builtinId="15" hidden="1"/>
    <cellStyle name="Title" xfId="9650" builtinId="15" hidden="1"/>
    <cellStyle name="Title" xfId="9769" builtinId="15" hidden="1"/>
    <cellStyle name="Title" xfId="9808" builtinId="15" hidden="1"/>
    <cellStyle name="Title" xfId="9848" builtinId="15" hidden="1"/>
    <cellStyle name="Title" xfId="9888" builtinId="15" hidden="1"/>
    <cellStyle name="Title" xfId="9928" builtinId="15" hidden="1"/>
    <cellStyle name="Title" xfId="9887" builtinId="15" hidden="1"/>
    <cellStyle name="Title" xfId="10006" builtinId="15" hidden="1"/>
    <cellStyle name="Title" xfId="10045" builtinId="15" hidden="1"/>
    <cellStyle name="Title" xfId="10085" builtinId="15" hidden="1"/>
    <cellStyle name="Title" xfId="10125" builtinId="15" hidden="1"/>
    <cellStyle name="Title" xfId="10164" builtinId="15" hidden="1"/>
    <cellStyle name="Title" xfId="10204" builtinId="15" hidden="1"/>
    <cellStyle name="Title" xfId="10243" builtinId="15" hidden="1"/>
    <cellStyle name="Title" xfId="10283" builtinId="15" hidden="1"/>
    <cellStyle name="Title" xfId="10322" builtinId="15" hidden="1"/>
    <cellStyle name="Title" xfId="10361" builtinId="15" hidden="1"/>
    <cellStyle name="Title" xfId="10520" builtinId="15" hidden="1"/>
    <cellStyle name="Title" xfId="10560" builtinId="15" hidden="1"/>
    <cellStyle name="Title" xfId="10600" builtinId="15" hidden="1"/>
    <cellStyle name="Title" xfId="10559" builtinId="15" hidden="1"/>
    <cellStyle name="Title" xfId="10678" builtinId="15" hidden="1"/>
    <cellStyle name="Title" xfId="10717" builtinId="15" hidden="1"/>
    <cellStyle name="Title" xfId="10757" builtinId="15" hidden="1"/>
    <cellStyle name="Title" xfId="10797" builtinId="15" hidden="1"/>
    <cellStyle name="Title" xfId="10837" builtinId="15" hidden="1"/>
    <cellStyle name="Title" xfId="10796" builtinId="15" hidden="1"/>
    <cellStyle name="Title" xfId="10915" builtinId="15" hidden="1"/>
    <cellStyle name="Title" xfId="10954" builtinId="15" hidden="1"/>
    <cellStyle name="Title" xfId="10994" builtinId="15" hidden="1"/>
    <cellStyle name="Title" xfId="11034" builtinId="15" hidden="1"/>
    <cellStyle name="Title" xfId="11073" builtinId="15" hidden="1"/>
    <cellStyle name="Title" xfId="11114" builtinId="15" hidden="1"/>
    <cellStyle name="Title" xfId="11153" builtinId="15" hidden="1"/>
    <cellStyle name="Title" xfId="11193" builtinId="15" hidden="1"/>
    <cellStyle name="Title" xfId="11232" builtinId="15" hidden="1"/>
    <cellStyle name="Title" xfId="10518" builtinId="15" hidden="1"/>
    <cellStyle name="Title" xfId="10415" builtinId="15" hidden="1"/>
    <cellStyle name="Title" xfId="11305" builtinId="15" hidden="1"/>
    <cellStyle name="Title" xfId="11345" builtinId="15" hidden="1"/>
    <cellStyle name="Title" xfId="11304" builtinId="15" hidden="1"/>
    <cellStyle name="Title" xfId="11423" builtinId="15" hidden="1"/>
    <cellStyle name="Title" xfId="11462" builtinId="15" hidden="1"/>
    <cellStyle name="Title" xfId="11502" builtinId="15" hidden="1"/>
    <cellStyle name="Title" xfId="11542" builtinId="15" hidden="1"/>
    <cellStyle name="Title" xfId="11582" builtinId="15" hidden="1"/>
    <cellStyle name="Title" xfId="11541" builtinId="15" hidden="1"/>
    <cellStyle name="Title" xfId="11660" builtinId="15" hidden="1"/>
    <cellStyle name="Title" xfId="11699" builtinId="15" hidden="1"/>
    <cellStyle name="Title" xfId="11739" builtinId="15" hidden="1"/>
    <cellStyle name="Title" xfId="11779" builtinId="15" hidden="1"/>
    <cellStyle name="Title" xfId="11818" builtinId="15" hidden="1"/>
    <cellStyle name="Title" xfId="11858" builtinId="15" hidden="1"/>
    <cellStyle name="Title" xfId="11897" builtinId="15" hidden="1"/>
    <cellStyle name="Title" xfId="11937" builtinId="15" hidden="1"/>
    <cellStyle name="Title" xfId="11976" builtinId="15" hidden="1"/>
    <cellStyle name="Title" xfId="10417" builtinId="15" hidden="1"/>
    <cellStyle name="Title" xfId="10451" builtinId="15" hidden="1"/>
    <cellStyle name="Title" xfId="12021" builtinId="15" hidden="1"/>
    <cellStyle name="Title" xfId="12061" builtinId="15" hidden="1"/>
    <cellStyle name="Title" xfId="12020" builtinId="15" hidden="1"/>
    <cellStyle name="Title" xfId="12139" builtinId="15" hidden="1"/>
    <cellStyle name="Title" xfId="12178" builtinId="15" hidden="1"/>
    <cellStyle name="Title" xfId="12218" builtinId="15" hidden="1"/>
    <cellStyle name="Title" xfId="12258" builtinId="15" hidden="1"/>
    <cellStyle name="Title" xfId="12298" builtinId="15" hidden="1"/>
    <cellStyle name="Title" xfId="12257" builtinId="15" hidden="1"/>
    <cellStyle name="Title" xfId="12376" builtinId="15" hidden="1"/>
    <cellStyle name="Title" xfId="12415" builtinId="15" hidden="1"/>
    <cellStyle name="Title" xfId="12455" builtinId="15" hidden="1"/>
    <cellStyle name="Title" xfId="12495" builtinId="15" hidden="1"/>
    <cellStyle name="Title" xfId="12534" builtinId="15" hidden="1"/>
    <cellStyle name="Title" xfId="12574" builtinId="15" hidden="1"/>
    <cellStyle name="Title" xfId="12613" builtinId="15" hidden="1"/>
    <cellStyle name="Title" xfId="12653" builtinId="15" hidden="1"/>
    <cellStyle name="Title" xfId="12692" builtinId="15" hidden="1"/>
    <cellStyle name="Title" xfId="12731" builtinId="15" hidden="1"/>
    <cellStyle name="Title" xfId="12771" builtinId="15" hidden="1"/>
    <cellStyle name="Title" xfId="12811" builtinId="15" hidden="1"/>
    <cellStyle name="Title" xfId="12851" builtinId="15" hidden="1"/>
    <cellStyle name="Title" xfId="12810" builtinId="15" hidden="1"/>
    <cellStyle name="Title" xfId="12929" builtinId="15" hidden="1"/>
    <cellStyle name="Title" xfId="12968" builtinId="15" hidden="1"/>
    <cellStyle name="Title" xfId="13008" builtinId="15" hidden="1"/>
    <cellStyle name="Title" xfId="13048" builtinId="15" hidden="1"/>
    <cellStyle name="Title" xfId="13088" builtinId="15" hidden="1"/>
    <cellStyle name="Title" xfId="13047" builtinId="15" hidden="1"/>
    <cellStyle name="Title" xfId="13166" builtinId="15" hidden="1"/>
    <cellStyle name="Title" xfId="13205" builtinId="15" hidden="1"/>
    <cellStyle name="Title" xfId="13245" builtinId="15" hidden="1"/>
    <cellStyle name="Title" xfId="13285" builtinId="15" hidden="1"/>
    <cellStyle name="Title" xfId="13324" builtinId="15" hidden="1"/>
    <cellStyle name="Title" xfId="13364" builtinId="15" hidden="1"/>
    <cellStyle name="Title" xfId="13403" builtinId="15" hidden="1"/>
    <cellStyle name="Title" xfId="13443" builtinId="15" hidden="1"/>
    <cellStyle name="Title" xfId="13482" builtinId="15" hidden="1"/>
    <cellStyle name="Title" xfId="13521" builtinId="15" hidden="1"/>
    <cellStyle name="Title" xfId="13680" builtinId="15" hidden="1"/>
    <cellStyle name="Title" xfId="13720" builtinId="15" hidden="1"/>
    <cellStyle name="Title" xfId="13760" builtinId="15" hidden="1"/>
    <cellStyle name="Title" xfId="13719" builtinId="15" hidden="1"/>
    <cellStyle name="Title" xfId="13838" builtinId="15" hidden="1"/>
    <cellStyle name="Title" xfId="13877" builtinId="15" hidden="1"/>
    <cellStyle name="Title" xfId="13917" builtinId="15" hidden="1"/>
    <cellStyle name="Title" xfId="13957" builtinId="15" hidden="1"/>
    <cellStyle name="Title" xfId="13997" builtinId="15" hidden="1"/>
    <cellStyle name="Title" xfId="13956" builtinId="15" hidden="1"/>
    <cellStyle name="Title" xfId="14075" builtinId="15" hidden="1"/>
    <cellStyle name="Title" xfId="14114" builtinId="15" hidden="1"/>
    <cellStyle name="Title" xfId="14154" builtinId="15" hidden="1"/>
    <cellStyle name="Title" xfId="14194" builtinId="15" hidden="1"/>
    <cellStyle name="Title" xfId="14233" builtinId="15" hidden="1"/>
    <cellStyle name="Title" xfId="14274" builtinId="15" hidden="1"/>
    <cellStyle name="Title" xfId="14313" builtinId="15" hidden="1"/>
    <cellStyle name="Title" xfId="14353" builtinId="15" hidden="1"/>
    <cellStyle name="Title" xfId="14392" builtinId="15" hidden="1"/>
    <cellStyle name="Title" xfId="13678" builtinId="15" hidden="1"/>
    <cellStyle name="Title" xfId="13575" builtinId="15" hidden="1"/>
    <cellStyle name="Title" xfId="14465" builtinId="15" hidden="1"/>
    <cellStyle name="Title" xfId="14505" builtinId="15" hidden="1"/>
    <cellStyle name="Title" xfId="14464" builtinId="15" hidden="1"/>
    <cellStyle name="Title" xfId="14583" builtinId="15" hidden="1"/>
    <cellStyle name="Title" xfId="14622" builtinId="15" hidden="1"/>
    <cellStyle name="Title" xfId="14662" builtinId="15" hidden="1"/>
    <cellStyle name="Title" xfId="14702" builtinId="15" hidden="1"/>
    <cellStyle name="Title" xfId="14742" builtinId="15" hidden="1"/>
    <cellStyle name="Title" xfId="14701" builtinId="15" hidden="1"/>
    <cellStyle name="Title" xfId="14820" builtinId="15" hidden="1"/>
    <cellStyle name="Title" xfId="14859" builtinId="15" hidden="1"/>
    <cellStyle name="Title" xfId="14899" builtinId="15" hidden="1"/>
    <cellStyle name="Title" xfId="14939" builtinId="15" hidden="1"/>
    <cellStyle name="Title" xfId="14978" builtinId="15" hidden="1"/>
    <cellStyle name="Title" xfId="15018" builtinId="15" hidden="1"/>
    <cellStyle name="Title" xfId="15057" builtinId="15" hidden="1"/>
    <cellStyle name="Title" xfId="15097" builtinId="15" hidden="1"/>
    <cellStyle name="Title" xfId="15136" builtinId="15" hidden="1"/>
    <cellStyle name="Title" xfId="13577" builtinId="15" hidden="1"/>
    <cellStyle name="Title" xfId="13611" builtinId="15" hidden="1"/>
    <cellStyle name="Title" xfId="15181" builtinId="15" hidden="1"/>
    <cellStyle name="Title" xfId="15221" builtinId="15" hidden="1"/>
    <cellStyle name="Title" xfId="15180" builtinId="15" hidden="1"/>
    <cellStyle name="Title" xfId="15299" builtinId="15" hidden="1"/>
    <cellStyle name="Title" xfId="15338" builtinId="15" hidden="1"/>
    <cellStyle name="Title" xfId="15378" builtinId="15" hidden="1"/>
    <cellStyle name="Title" xfId="15418" builtinId="15" hidden="1"/>
    <cellStyle name="Title" xfId="15458" builtinId="15" hidden="1"/>
    <cellStyle name="Title" xfId="15417" builtinId="15" hidden="1"/>
    <cellStyle name="Title" xfId="15536" builtinId="15" hidden="1"/>
    <cellStyle name="Title" xfId="15575" builtinId="15" hidden="1"/>
    <cellStyle name="Title" xfId="15615" builtinId="15" hidden="1"/>
    <cellStyle name="Title" xfId="15655" builtinId="15" hidden="1"/>
    <cellStyle name="Title" xfId="15694" builtinId="15" hidden="1"/>
    <cellStyle name="Title" xfId="15734" builtinId="15" hidden="1"/>
    <cellStyle name="Title" xfId="15773" builtinId="15" hidden="1"/>
    <cellStyle name="Title" xfId="15813" builtinId="15" hidden="1"/>
    <cellStyle name="Title" xfId="15852" builtinId="15" hidden="1"/>
    <cellStyle name="Title" xfId="3213" builtinId="15" hidden="1"/>
    <cellStyle name="Title" xfId="3264" builtinId="15" hidden="1"/>
    <cellStyle name="Title" xfId="15905" builtinId="15" hidden="1"/>
    <cellStyle name="Title" xfId="15945" builtinId="15" hidden="1"/>
    <cellStyle name="Title" xfId="15904" builtinId="15" hidden="1"/>
    <cellStyle name="Title" xfId="16023" builtinId="15" hidden="1"/>
    <cellStyle name="Title" xfId="16062" builtinId="15" hidden="1"/>
    <cellStyle name="Title" xfId="16102" builtinId="15" hidden="1"/>
    <cellStyle name="Title" xfId="16142" builtinId="15" hidden="1"/>
    <cellStyle name="Title" xfId="16182" builtinId="15" hidden="1"/>
    <cellStyle name="Title" xfId="16141" builtinId="15" hidden="1"/>
    <cellStyle name="Title" xfId="16260" builtinId="15" hidden="1"/>
    <cellStyle name="Title" xfId="16299" builtinId="15" hidden="1"/>
    <cellStyle name="Title" xfId="16339" builtinId="15" hidden="1"/>
    <cellStyle name="Title" xfId="16379" builtinId="15" hidden="1"/>
    <cellStyle name="Title" xfId="16418" builtinId="15" hidden="1"/>
    <cellStyle name="Title" xfId="16458" builtinId="15" hidden="1"/>
    <cellStyle name="Title" xfId="16497" builtinId="15" hidden="1"/>
    <cellStyle name="Title" xfId="16537" builtinId="15" hidden="1"/>
    <cellStyle name="Title" xfId="16576" builtinId="15" hidden="1"/>
    <cellStyle name="Title" xfId="16615" builtinId="15" hidden="1"/>
    <cellStyle name="Title" xfId="16774" builtinId="15" hidden="1"/>
    <cellStyle name="Title" xfId="16814" builtinId="15" hidden="1"/>
    <cellStyle name="Title" xfId="16854" builtinId="15" hidden="1"/>
    <cellStyle name="Title" xfId="16813" builtinId="15" hidden="1"/>
    <cellStyle name="Title" xfId="16932" builtinId="15" hidden="1"/>
    <cellStyle name="Title" xfId="16971" builtinId="15" hidden="1"/>
    <cellStyle name="Title" xfId="17011" builtinId="15" hidden="1"/>
    <cellStyle name="Title" xfId="17051" builtinId="15" hidden="1"/>
    <cellStyle name="Title" xfId="17091" builtinId="15" hidden="1"/>
    <cellStyle name="Title" xfId="17050" builtinId="15" hidden="1"/>
    <cellStyle name="Title" xfId="17169" builtinId="15" hidden="1"/>
    <cellStyle name="Title" xfId="17208" builtinId="15" hidden="1"/>
    <cellStyle name="Title" xfId="17248" builtinId="15" hidden="1"/>
    <cellStyle name="Title" xfId="17288" builtinId="15" hidden="1"/>
    <cellStyle name="Title" xfId="17327" builtinId="15" hidden="1"/>
    <cellStyle name="Title" xfId="17368" builtinId="15" hidden="1"/>
    <cellStyle name="Title" xfId="17407" builtinId="15" hidden="1"/>
    <cellStyle name="Title" xfId="17447" builtinId="15" hidden="1"/>
    <cellStyle name="Title" xfId="17486" builtinId="15" hidden="1"/>
    <cellStyle name="Title" xfId="16772" builtinId="15" hidden="1"/>
    <cellStyle name="Title" xfId="16669" builtinId="15" hidden="1"/>
    <cellStyle name="Title" xfId="17559" builtinId="15" hidden="1"/>
    <cellStyle name="Title" xfId="17599" builtinId="15" hidden="1"/>
    <cellStyle name="Title" xfId="17558" builtinId="15" hidden="1"/>
    <cellStyle name="Title" xfId="17677" builtinId="15" hidden="1"/>
    <cellStyle name="Title" xfId="17716" builtinId="15" hidden="1"/>
    <cellStyle name="Title" xfId="17756" builtinId="15" hidden="1"/>
    <cellStyle name="Title" xfId="17796" builtinId="15" hidden="1"/>
    <cellStyle name="Title" xfId="17836" builtinId="15" hidden="1"/>
    <cellStyle name="Title" xfId="17795" builtinId="15" hidden="1"/>
    <cellStyle name="Title" xfId="17914" builtinId="15" hidden="1"/>
    <cellStyle name="Title" xfId="17953" builtinId="15" hidden="1"/>
    <cellStyle name="Title" xfId="17993" builtinId="15" hidden="1"/>
    <cellStyle name="Title" xfId="18033" builtinId="15" hidden="1"/>
    <cellStyle name="Title" xfId="18072" builtinId="15" hidden="1"/>
    <cellStyle name="Title" xfId="18112" builtinId="15" hidden="1"/>
    <cellStyle name="Title" xfId="18151" builtinId="15" hidden="1"/>
    <cellStyle name="Title" xfId="18191" builtinId="15" hidden="1"/>
    <cellStyle name="Title" xfId="18230" builtinId="15" hidden="1"/>
    <cellStyle name="Title" xfId="16671" builtinId="15" hidden="1"/>
    <cellStyle name="Title" xfId="16705" builtinId="15" hidden="1"/>
    <cellStyle name="Title" xfId="18275" builtinId="15" hidden="1"/>
    <cellStyle name="Title" xfId="18315" builtinId="15" hidden="1"/>
    <cellStyle name="Title" xfId="18274" builtinId="15" hidden="1"/>
    <cellStyle name="Title" xfId="18393" builtinId="15" hidden="1"/>
    <cellStyle name="Title" xfId="18432" builtinId="15" hidden="1"/>
    <cellStyle name="Title" xfId="18472" builtinId="15" hidden="1"/>
    <cellStyle name="Title" xfId="18512" builtinId="15" hidden="1"/>
    <cellStyle name="Title" xfId="18552" builtinId="15" hidden="1"/>
    <cellStyle name="Title" xfId="18511" builtinId="15" hidden="1"/>
    <cellStyle name="Title" xfId="18630" builtinId="15" hidden="1"/>
    <cellStyle name="Title" xfId="18669" builtinId="15" hidden="1"/>
    <cellStyle name="Title" xfId="18709" builtinId="15" hidden="1"/>
    <cellStyle name="Title" xfId="18749" builtinId="15" hidden="1"/>
    <cellStyle name="Title" xfId="18788" builtinId="15" hidden="1"/>
    <cellStyle name="Title" xfId="18828" builtinId="15" hidden="1"/>
    <cellStyle name="Title" xfId="18867" builtinId="15" hidden="1"/>
    <cellStyle name="Title" xfId="18907" builtinId="15" hidden="1"/>
    <cellStyle name="Title" xfId="18946" builtinId="15" hidden="1"/>
    <cellStyle name="Title" xfId="7066" builtinId="15" hidden="1"/>
    <cellStyle name="Title" xfId="19068" builtinId="15" hidden="1"/>
    <cellStyle name="Title" xfId="19108" builtinId="15" hidden="1"/>
    <cellStyle name="Title" xfId="19148" builtinId="15" hidden="1"/>
    <cellStyle name="Title" xfId="19107" builtinId="15" hidden="1"/>
    <cellStyle name="Title" xfId="19226" builtinId="15" hidden="1"/>
    <cellStyle name="Title" xfId="19265" builtinId="15" hidden="1"/>
    <cellStyle name="Title" xfId="19305" builtinId="15" hidden="1"/>
    <cellStyle name="Title" xfId="19345" builtinId="15" hidden="1"/>
    <cellStyle name="Title" xfId="19385" builtinId="15" hidden="1"/>
    <cellStyle name="Title" xfId="19344" builtinId="15" hidden="1"/>
    <cellStyle name="Title" xfId="19463" builtinId="15" hidden="1"/>
    <cellStyle name="Title" xfId="19502" builtinId="15" hidden="1"/>
    <cellStyle name="Title" xfId="19542" builtinId="15" hidden="1"/>
    <cellStyle name="Title" xfId="19582" builtinId="15" hidden="1"/>
    <cellStyle name="Title" xfId="19621" builtinId="15" hidden="1"/>
    <cellStyle name="Title" xfId="19661" builtinId="15" hidden="1"/>
    <cellStyle name="Title" xfId="19700" builtinId="15" hidden="1"/>
    <cellStyle name="Title" xfId="19740" builtinId="15" hidden="1"/>
    <cellStyle name="Title" xfId="19779" builtinId="15" hidden="1"/>
    <cellStyle name="Title" xfId="19830" builtinId="15" hidden="1"/>
    <cellStyle name="Title" xfId="19989" builtinId="15" hidden="1"/>
    <cellStyle name="Title" xfId="20029" builtinId="15" hidden="1"/>
    <cellStyle name="Title" xfId="20069" builtinId="15" hidden="1"/>
    <cellStyle name="Title" xfId="20028" builtinId="15" hidden="1"/>
    <cellStyle name="Title" xfId="20147" builtinId="15" hidden="1"/>
    <cellStyle name="Title" xfId="20186" builtinId="15" hidden="1"/>
    <cellStyle name="Title" xfId="20226" builtinId="15" hidden="1"/>
    <cellStyle name="Title" xfId="20266" builtinId="15" hidden="1"/>
    <cellStyle name="Title" xfId="20306" builtinId="15" hidden="1"/>
    <cellStyle name="Title" xfId="20265" builtinId="15" hidden="1"/>
    <cellStyle name="Title" xfId="20384" builtinId="15" hidden="1"/>
    <cellStyle name="Title" xfId="20423" builtinId="15" hidden="1"/>
    <cellStyle name="Title" xfId="20463" builtinId="15" hidden="1"/>
    <cellStyle name="Title" xfId="20503" builtinId="15" hidden="1"/>
    <cellStyle name="Title" xfId="20542" builtinId="15" hidden="1"/>
    <cellStyle name="Title" xfId="20583" builtinId="15" hidden="1"/>
    <cellStyle name="Title" xfId="20622" builtinId="15" hidden="1"/>
    <cellStyle name="Title" xfId="20662" builtinId="15" hidden="1"/>
    <cellStyle name="Title" xfId="20701" builtinId="15" hidden="1"/>
    <cellStyle name="Title" xfId="19987" builtinId="15" hidden="1"/>
    <cellStyle name="Title" xfId="19884" builtinId="15" hidden="1"/>
    <cellStyle name="Title" xfId="20774" builtinId="15" hidden="1"/>
    <cellStyle name="Title" xfId="20814" builtinId="15" hidden="1"/>
    <cellStyle name="Title" xfId="20773" builtinId="15" hidden="1"/>
    <cellStyle name="Title" xfId="20892" builtinId="15" hidden="1"/>
    <cellStyle name="Title" xfId="20931" builtinId="15" hidden="1"/>
    <cellStyle name="Title" xfId="20971" builtinId="15" hidden="1"/>
    <cellStyle name="Title" xfId="21011" builtinId="15" hidden="1"/>
    <cellStyle name="Title" xfId="21051" builtinId="15" hidden="1"/>
    <cellStyle name="Title" xfId="21010" builtinId="15" hidden="1"/>
    <cellStyle name="Title" xfId="21129" builtinId="15" hidden="1"/>
    <cellStyle name="Title" xfId="21168" builtinId="15" hidden="1"/>
    <cellStyle name="Title" xfId="21208" builtinId="15" hidden="1"/>
    <cellStyle name="Title" xfId="21248" builtinId="15" hidden="1"/>
    <cellStyle name="Title" xfId="21287" builtinId="15" hidden="1"/>
    <cellStyle name="Title" xfId="21327" builtinId="15" hidden="1"/>
    <cellStyle name="Title" xfId="21366" builtinId="15" hidden="1"/>
    <cellStyle name="Title" xfId="21406" builtinId="15" hidden="1"/>
    <cellStyle name="Title" xfId="21445" builtinId="15" hidden="1"/>
    <cellStyle name="Title" xfId="19886" builtinId="15" hidden="1"/>
    <cellStyle name="Title" xfId="19920" builtinId="15" hidden="1"/>
    <cellStyle name="Title" xfId="21490" builtinId="15" hidden="1"/>
    <cellStyle name="Title" xfId="21530" builtinId="15" hidden="1"/>
    <cellStyle name="Title" xfId="21489" builtinId="15" hidden="1"/>
    <cellStyle name="Title" xfId="21608" builtinId="15" hidden="1"/>
    <cellStyle name="Title" xfId="21647" builtinId="15" hidden="1"/>
    <cellStyle name="Title" xfId="21687" builtinId="15" hidden="1"/>
    <cellStyle name="Title" xfId="21727" builtinId="15" hidden="1"/>
    <cellStyle name="Title" xfId="21767" builtinId="15" hidden="1"/>
    <cellStyle name="Title" xfId="21726" builtinId="15" hidden="1"/>
    <cellStyle name="Title" xfId="21845" builtinId="15" hidden="1"/>
    <cellStyle name="Title" xfId="21884" builtinId="15" hidden="1"/>
    <cellStyle name="Title" xfId="21924" builtinId="15" hidden="1"/>
    <cellStyle name="Title" xfId="21964" builtinId="15" hidden="1"/>
    <cellStyle name="Title" xfId="22003" builtinId="15" hidden="1"/>
    <cellStyle name="Title" xfId="22043" builtinId="15" hidden="1"/>
    <cellStyle name="Title" xfId="22082" builtinId="15" hidden="1"/>
    <cellStyle name="Title" xfId="22122" builtinId="15" hidden="1"/>
    <cellStyle name="Title" xfId="22161" builtinId="15" hidden="1"/>
    <cellStyle name="Title" xfId="22200" builtinId="15" hidden="1"/>
    <cellStyle name="Title" xfId="22240" builtinId="15" hidden="1"/>
    <cellStyle name="Title" xfId="22280" builtinId="15" hidden="1"/>
    <cellStyle name="Title" xfId="22320" builtinId="15" hidden="1"/>
    <cellStyle name="Title" xfId="22279" builtinId="15" hidden="1"/>
    <cellStyle name="Title" xfId="22398" builtinId="15" hidden="1"/>
    <cellStyle name="Title" xfId="22437" builtinId="15" hidden="1"/>
    <cellStyle name="Title" xfId="22477" builtinId="15" hidden="1"/>
    <cellStyle name="Title" xfId="22517" builtinId="15" hidden="1"/>
    <cellStyle name="Title" xfId="22557" builtinId="15" hidden="1"/>
    <cellStyle name="Title" xfId="22516" builtinId="15" hidden="1"/>
    <cellStyle name="Title" xfId="22635" builtinId="15" hidden="1"/>
    <cellStyle name="Title" xfId="22674" builtinId="15" hidden="1"/>
    <cellStyle name="Title" xfId="22714" builtinId="15" hidden="1"/>
    <cellStyle name="Title" xfId="22754" builtinId="15" hidden="1"/>
    <cellStyle name="Title" xfId="22793" builtinId="15" hidden="1"/>
    <cellStyle name="Title" xfId="22833" builtinId="15" hidden="1"/>
    <cellStyle name="Title" xfId="22872" builtinId="15" hidden="1"/>
    <cellStyle name="Title" xfId="22912" builtinId="15" hidden="1"/>
    <cellStyle name="Title" xfId="22951" builtinId="15" hidden="1"/>
    <cellStyle name="Title" xfId="22990" builtinId="15" hidden="1"/>
    <cellStyle name="Title" xfId="23149" builtinId="15" hidden="1"/>
    <cellStyle name="Title" xfId="23189" builtinId="15" hidden="1"/>
    <cellStyle name="Title" xfId="23229" builtinId="15" hidden="1"/>
    <cellStyle name="Title" xfId="23188" builtinId="15" hidden="1"/>
    <cellStyle name="Title" xfId="23307" builtinId="15" hidden="1"/>
    <cellStyle name="Title" xfId="23346" builtinId="15" hidden="1"/>
    <cellStyle name="Title" xfId="23386" builtinId="15" hidden="1"/>
    <cellStyle name="Title" xfId="23426" builtinId="15" hidden="1"/>
    <cellStyle name="Title" xfId="23466" builtinId="15" hidden="1"/>
    <cellStyle name="Title" xfId="23425" builtinId="15" hidden="1"/>
    <cellStyle name="Title" xfId="23544" builtinId="15" hidden="1"/>
    <cellStyle name="Title" xfId="23583" builtinId="15" hidden="1"/>
    <cellStyle name="Title" xfId="23623" builtinId="15" hidden="1"/>
    <cellStyle name="Title" xfId="23663" builtinId="15" hidden="1"/>
    <cellStyle name="Title" xfId="23702" builtinId="15" hidden="1"/>
    <cellStyle name="Title" xfId="23743" builtinId="15" hidden="1"/>
    <cellStyle name="Title" xfId="23782" builtinId="15" hidden="1"/>
    <cellStyle name="Title" xfId="23822" builtinId="15" hidden="1"/>
    <cellStyle name="Title" xfId="23861" builtinId="15" hidden="1"/>
    <cellStyle name="Title" xfId="23147" builtinId="15" hidden="1"/>
    <cellStyle name="Title" xfId="23044" builtinId="15" hidden="1"/>
    <cellStyle name="Title" xfId="23934" builtinId="15" hidden="1"/>
    <cellStyle name="Title" xfId="23974" builtinId="15" hidden="1"/>
    <cellStyle name="Title" xfId="23933" builtinId="15" hidden="1"/>
    <cellStyle name="Title" xfId="24052" builtinId="15" hidden="1"/>
    <cellStyle name="Title" xfId="24091" builtinId="15" hidden="1"/>
    <cellStyle name="Title" xfId="24131" builtinId="15" hidden="1"/>
    <cellStyle name="Title" xfId="24171" builtinId="15" hidden="1"/>
    <cellStyle name="Title" xfId="24211" builtinId="15" hidden="1"/>
    <cellStyle name="Title" xfId="24170" builtinId="15" hidden="1"/>
    <cellStyle name="Title" xfId="24289" builtinId="15" hidden="1"/>
    <cellStyle name="Title" xfId="24328" builtinId="15" hidden="1"/>
    <cellStyle name="Title" xfId="24368" builtinId="15" hidden="1"/>
    <cellStyle name="Title" xfId="24408" builtinId="15" hidden="1"/>
    <cellStyle name="Title" xfId="24447" builtinId="15" hidden="1"/>
    <cellStyle name="Title" xfId="24487" builtinId="15" hidden="1"/>
    <cellStyle name="Title" xfId="24526" builtinId="15" hidden="1"/>
    <cellStyle name="Title" xfId="24566" builtinId="15" hidden="1"/>
    <cellStyle name="Title" xfId="24605" builtinId="15" hidden="1"/>
    <cellStyle name="Title" xfId="23046" builtinId="15" hidden="1"/>
    <cellStyle name="Title" xfId="23080" builtinId="15" hidden="1"/>
    <cellStyle name="Title" xfId="24650" builtinId="15" hidden="1"/>
    <cellStyle name="Title" xfId="24690" builtinId="15" hidden="1"/>
    <cellStyle name="Title" xfId="24649" builtinId="15" hidden="1"/>
    <cellStyle name="Title" xfId="24768" builtinId="15" hidden="1"/>
    <cellStyle name="Title" xfId="24807" builtinId="15" hidden="1"/>
    <cellStyle name="Title" xfId="24847" builtinId="15" hidden="1"/>
    <cellStyle name="Title" xfId="24887" builtinId="15" hidden="1"/>
    <cellStyle name="Title" xfId="24927" builtinId="15" hidden="1"/>
    <cellStyle name="Title" xfId="24886" builtinId="15" hidden="1"/>
    <cellStyle name="Title" xfId="25005" builtinId="15" hidden="1"/>
    <cellStyle name="Title" xfId="25044" builtinId="15" hidden="1"/>
    <cellStyle name="Title" xfId="25084" builtinId="15" hidden="1"/>
    <cellStyle name="Title" xfId="25124" builtinId="15" hidden="1"/>
    <cellStyle name="Title" xfId="25163" builtinId="15" hidden="1"/>
    <cellStyle name="Title" xfId="25203" builtinId="15" hidden="1"/>
    <cellStyle name="Title" xfId="25242" builtinId="15" hidden="1"/>
    <cellStyle name="Title" xfId="25282" builtinId="15" hidden="1"/>
    <cellStyle name="Title" xfId="25321" builtinId="15" hidden="1"/>
    <cellStyle name="Title" xfId="19066" builtinId="15" hidden="1"/>
    <cellStyle name="Title" xfId="19032" builtinId="15" hidden="1"/>
    <cellStyle name="Title" xfId="18998" builtinId="15" hidden="1"/>
    <cellStyle name="Title" xfId="25387" builtinId="15" hidden="1"/>
    <cellStyle name="Title" xfId="18999" builtinId="15" hidden="1"/>
    <cellStyle name="Title" xfId="25465" builtinId="15" hidden="1"/>
    <cellStyle name="Title" xfId="25504" builtinId="15" hidden="1"/>
    <cellStyle name="Title" xfId="25544" builtinId="15" hidden="1"/>
    <cellStyle name="Title" xfId="25584" builtinId="15" hidden="1"/>
    <cellStyle name="Title" xfId="25624" builtinId="15" hidden="1"/>
    <cellStyle name="Title" xfId="25583" builtinId="15" hidden="1"/>
    <cellStyle name="Title" xfId="25702" builtinId="15" hidden="1"/>
    <cellStyle name="Title" xfId="25741" builtinId="15" hidden="1"/>
    <cellStyle name="Title" xfId="25781" builtinId="15" hidden="1"/>
    <cellStyle name="Title" xfId="25821" builtinId="15" hidden="1"/>
    <cellStyle name="Title" xfId="25860" builtinId="15" hidden="1"/>
    <cellStyle name="Title" xfId="25900" builtinId="15" hidden="1"/>
    <cellStyle name="Title" xfId="25939" builtinId="15" hidden="1"/>
    <cellStyle name="Title" xfId="25979" builtinId="15" hidden="1"/>
    <cellStyle name="Title" xfId="26018" builtinId="15" hidden="1"/>
    <cellStyle name="Title" xfId="26057" builtinId="15" hidden="1"/>
    <cellStyle name="Title" xfId="26216" builtinId="15" hidden="1"/>
    <cellStyle name="Title" xfId="26256" builtinId="15" hidden="1"/>
    <cellStyle name="Title" xfId="26296" builtinId="15" hidden="1"/>
    <cellStyle name="Title" xfId="26255" builtinId="15" hidden="1"/>
    <cellStyle name="Title" xfId="26374" builtinId="15" hidden="1"/>
    <cellStyle name="Title" xfId="26413" builtinId="15" hidden="1"/>
    <cellStyle name="Title" xfId="26453" builtinId="15" hidden="1"/>
    <cellStyle name="Title" xfId="26493" builtinId="15" hidden="1"/>
    <cellStyle name="Title" xfId="26533" builtinId="15" hidden="1"/>
    <cellStyle name="Title" xfId="26492" builtinId="15" hidden="1"/>
    <cellStyle name="Title" xfId="26611" builtinId="15" hidden="1"/>
    <cellStyle name="Title" xfId="26650" builtinId="15" hidden="1"/>
    <cellStyle name="Title" xfId="26690" builtinId="15" hidden="1"/>
    <cellStyle name="Title" xfId="26730" builtinId="15" hidden="1"/>
    <cellStyle name="Title" xfId="26769" builtinId="15" hidden="1"/>
    <cellStyle name="Title" xfId="26810" builtinId="15" hidden="1"/>
    <cellStyle name="Title" xfId="26849" builtinId="15" hidden="1"/>
    <cellStyle name="Title" xfId="26889" builtinId="15" hidden="1"/>
    <cellStyle name="Title" xfId="26928" builtinId="15" hidden="1"/>
    <cellStyle name="Title" xfId="26214" builtinId="15" hidden="1"/>
    <cellStyle name="Title" xfId="26111" builtinId="15" hidden="1"/>
    <cellStyle name="Title" xfId="27001" builtinId="15" hidden="1"/>
    <cellStyle name="Title" xfId="27041" builtinId="15" hidden="1"/>
    <cellStyle name="Title" xfId="27000" builtinId="15" hidden="1"/>
    <cellStyle name="Title" xfId="27119" builtinId="15" hidden="1"/>
    <cellStyle name="Title" xfId="27158" builtinId="15" hidden="1"/>
    <cellStyle name="Title" xfId="27198" builtinId="15" hidden="1"/>
    <cellStyle name="Title" xfId="27238" builtinId="15" hidden="1"/>
    <cellStyle name="Title" xfId="27278" builtinId="15" hidden="1"/>
    <cellStyle name="Title" xfId="27237" builtinId="15" hidden="1"/>
    <cellStyle name="Title" xfId="27356" builtinId="15" hidden="1"/>
    <cellStyle name="Title" xfId="27395" builtinId="15" hidden="1"/>
    <cellStyle name="Title" xfId="27435" builtinId="15" hidden="1"/>
    <cellStyle name="Title" xfId="27475" builtinId="15" hidden="1"/>
    <cellStyle name="Title" xfId="27514" builtinId="15" hidden="1"/>
    <cellStyle name="Title" xfId="27554" builtinId="15" hidden="1"/>
    <cellStyle name="Title" xfId="27593" builtinId="15" hidden="1"/>
    <cellStyle name="Title" xfId="27633" builtinId="15" hidden="1"/>
    <cellStyle name="Title" xfId="27672" builtinId="15" hidden="1"/>
    <cellStyle name="Title" xfId="26113" builtinId="15" hidden="1"/>
    <cellStyle name="Title" xfId="26147" builtinId="15" hidden="1"/>
    <cellStyle name="Title" xfId="27717" builtinId="15" hidden="1"/>
    <cellStyle name="Title" xfId="27757" builtinId="15" hidden="1"/>
    <cellStyle name="Title" xfId="27716" builtinId="15" hidden="1"/>
    <cellStyle name="Title" xfId="27835" builtinId="15" hidden="1"/>
    <cellStyle name="Title" xfId="27874" builtinId="15" hidden="1"/>
    <cellStyle name="Title" xfId="27914" builtinId="15" hidden="1"/>
    <cellStyle name="Title" xfId="27954" builtinId="15" hidden="1"/>
    <cellStyle name="Title" xfId="27994" builtinId="15" hidden="1"/>
    <cellStyle name="Title" xfId="27953" builtinId="15" hidden="1"/>
    <cellStyle name="Title" xfId="28072" builtinId="15" hidden="1"/>
    <cellStyle name="Title" xfId="28111" builtinId="15" hidden="1"/>
    <cellStyle name="Title" xfId="28151" builtinId="15" hidden="1"/>
    <cellStyle name="Title" xfId="28191" builtinId="15" hidden="1"/>
    <cellStyle name="Title" xfId="28230" builtinId="15" hidden="1"/>
    <cellStyle name="Title" xfId="28270" builtinId="15" hidden="1"/>
    <cellStyle name="Title" xfId="28309" builtinId="15" hidden="1"/>
    <cellStyle name="Title" xfId="28349" builtinId="15" hidden="1"/>
    <cellStyle name="Title" xfId="28388" builtinId="15" hidden="1"/>
    <cellStyle name="Title" xfId="28427" builtinId="15" hidden="1"/>
    <cellStyle name="Title" xfId="28551" builtinId="15" hidden="1"/>
    <cellStyle name="Title" xfId="28593" builtinId="15" hidden="1"/>
    <cellStyle name="Title" xfId="28633" builtinId="15" hidden="1"/>
    <cellStyle name="Title" xfId="28592" builtinId="15" hidden="1"/>
    <cellStyle name="Title" xfId="28711" builtinId="15" hidden="1"/>
    <cellStyle name="Title" xfId="28750" builtinId="15" hidden="1"/>
    <cellStyle name="Title" xfId="28790" builtinId="15" hidden="1"/>
    <cellStyle name="Title" xfId="28830" builtinId="15" hidden="1"/>
    <cellStyle name="Title" xfId="28870" builtinId="15" hidden="1"/>
    <cellStyle name="Title" xfId="28829" builtinId="15" hidden="1"/>
    <cellStyle name="Title" xfId="28948" builtinId="15" hidden="1"/>
    <cellStyle name="Title" xfId="28989" builtinId="15" hidden="1"/>
    <cellStyle name="Title" xfId="29029" builtinId="15" hidden="1"/>
    <cellStyle name="Title" xfId="29069" builtinId="15" hidden="1"/>
    <cellStyle name="Title" xfId="29108" builtinId="15" hidden="1"/>
    <cellStyle name="Title" xfId="29149" builtinId="15" hidden="1"/>
    <cellStyle name="Title" xfId="29188" builtinId="15" hidden="1"/>
    <cellStyle name="Title" xfId="29228" builtinId="15" hidden="1"/>
    <cellStyle name="Title" xfId="29267" builtinId="15" hidden="1"/>
    <cellStyle name="Title" xfId="29317" builtinId="15" hidden="1"/>
    <cellStyle name="Title" xfId="29476" builtinId="15" hidden="1"/>
    <cellStyle name="Title" xfId="29518" builtinId="15" hidden="1"/>
    <cellStyle name="Title" xfId="29558" builtinId="15" hidden="1"/>
    <cellStyle name="Title" xfId="29517" builtinId="15" hidden="1"/>
    <cellStyle name="Title" xfId="29636" builtinId="15" hidden="1"/>
    <cellStyle name="Title" xfId="29675" builtinId="15" hidden="1"/>
    <cellStyle name="Title" xfId="29715" builtinId="15" hidden="1"/>
    <cellStyle name="Title" xfId="29755" builtinId="15" hidden="1"/>
    <cellStyle name="Title" xfId="29795" builtinId="15" hidden="1"/>
    <cellStyle name="Title" xfId="29754" builtinId="15" hidden="1"/>
    <cellStyle name="Title" xfId="29873" builtinId="15" hidden="1"/>
    <cellStyle name="Title" xfId="29914" builtinId="15" hidden="1"/>
    <cellStyle name="Title" xfId="29954" builtinId="15" hidden="1"/>
    <cellStyle name="Title" xfId="29994" builtinId="15" hidden="1"/>
    <cellStyle name="Title" xfId="30033" builtinId="15" hidden="1"/>
    <cellStyle name="Title" xfId="30074" builtinId="15" hidden="1"/>
    <cellStyle name="Title" xfId="30113" builtinId="15" hidden="1"/>
    <cellStyle name="Title" xfId="30153" builtinId="15" hidden="1"/>
    <cellStyle name="Title" xfId="30192" builtinId="15" hidden="1"/>
    <cellStyle name="Title" xfId="29474" builtinId="15" hidden="1"/>
    <cellStyle name="Title" xfId="29371" builtinId="15" hidden="1"/>
    <cellStyle name="Title" xfId="30265" builtinId="15" hidden="1"/>
    <cellStyle name="Title" xfId="30305" builtinId="15" hidden="1"/>
    <cellStyle name="Title" xfId="30264" builtinId="15" hidden="1"/>
    <cellStyle name="Title" xfId="30383" builtinId="15" hidden="1"/>
    <cellStyle name="Title" xfId="30422" builtinId="15" hidden="1"/>
    <cellStyle name="Title" xfId="30462" builtinId="15" hidden="1"/>
    <cellStyle name="Title" xfId="30502" builtinId="15" hidden="1"/>
    <cellStyle name="Title" xfId="30542" builtinId="15" hidden="1"/>
    <cellStyle name="Title" xfId="30501" builtinId="15" hidden="1"/>
    <cellStyle name="Title" xfId="30620" builtinId="15" hidden="1"/>
    <cellStyle name="Title" xfId="30659" builtinId="15" hidden="1"/>
    <cellStyle name="Title" xfId="30699" builtinId="15" hidden="1"/>
    <cellStyle name="Title" xfId="30739" builtinId="15" hidden="1"/>
    <cellStyle name="Title" xfId="30778" builtinId="15" hidden="1"/>
    <cellStyle name="Title" xfId="30818" builtinId="15" hidden="1"/>
    <cellStyle name="Title" xfId="30857" builtinId="15" hidden="1"/>
    <cellStyle name="Title" xfId="30897" builtinId="15" hidden="1"/>
    <cellStyle name="Title" xfId="30936" builtinId="15" hidden="1"/>
    <cellStyle name="Title" xfId="29373" builtinId="15" hidden="1"/>
    <cellStyle name="Title" xfId="29407" builtinId="15" hidden="1"/>
    <cellStyle name="Title" xfId="30981" builtinId="15" hidden="1"/>
    <cellStyle name="Title" xfId="31021" builtinId="15" hidden="1"/>
    <cellStyle name="Title" xfId="30980" builtinId="15" hidden="1"/>
    <cellStyle name="Title" xfId="31099" builtinId="15" hidden="1"/>
    <cellStyle name="Title" xfId="31138" builtinId="15" hidden="1"/>
    <cellStyle name="Title" xfId="31178" builtinId="15" hidden="1"/>
    <cellStyle name="Title" xfId="31218" builtinId="15" hidden="1"/>
    <cellStyle name="Title" xfId="31258" builtinId="15" hidden="1"/>
    <cellStyle name="Title" xfId="31217" builtinId="15" hidden="1"/>
    <cellStyle name="Title" xfId="31336" builtinId="15" hidden="1"/>
    <cellStyle name="Title" xfId="31375" builtinId="15" hidden="1"/>
    <cellStyle name="Title" xfId="31415" builtinId="15" hidden="1"/>
    <cellStyle name="Title" xfId="31455" builtinId="15" hidden="1"/>
    <cellStyle name="Title" xfId="31494" builtinId="15" hidden="1"/>
    <cellStyle name="Title" xfId="31534" builtinId="15" hidden="1"/>
    <cellStyle name="Title" xfId="31573" builtinId="15" hidden="1"/>
    <cellStyle name="Title" xfId="31613" builtinId="15" hidden="1"/>
    <cellStyle name="Title" xfId="31652" builtinId="15" hidden="1"/>
    <cellStyle name="Title" xfId="28549" builtinId="15" hidden="1"/>
    <cellStyle name="Title" xfId="28491" builtinId="15" hidden="1"/>
    <cellStyle name="Title" xfId="31705" builtinId="15" hidden="1"/>
    <cellStyle name="Title" xfId="31745" builtinId="15" hidden="1"/>
    <cellStyle name="Title" xfId="31704" builtinId="15" hidden="1"/>
    <cellStyle name="Title" xfId="31823" builtinId="15" hidden="1"/>
    <cellStyle name="Title" xfId="31862" builtinId="15" hidden="1"/>
    <cellStyle name="Title" xfId="31902" builtinId="15" hidden="1"/>
    <cellStyle name="Title" xfId="31942" builtinId="15" hidden="1"/>
    <cellStyle name="Title" xfId="31982" builtinId="15" hidden="1"/>
    <cellStyle name="Title" xfId="31941" builtinId="15" hidden="1"/>
    <cellStyle name="Title" xfId="32060" builtinId="15" hidden="1"/>
    <cellStyle name="Title" xfId="32099" builtinId="15" hidden="1"/>
    <cellStyle name="Title" xfId="32139" builtinId="15" hidden="1"/>
    <cellStyle name="Title" xfId="32179" builtinId="15" hidden="1"/>
    <cellStyle name="Title" xfId="32218" builtinId="15" hidden="1"/>
    <cellStyle name="Title" xfId="32258" builtinId="15" hidden="1"/>
    <cellStyle name="Title" xfId="32297" builtinId="15" hidden="1"/>
    <cellStyle name="Title" xfId="32337" builtinId="15" hidden="1"/>
    <cellStyle name="Title" xfId="32376" builtinId="15" hidden="1"/>
    <cellStyle name="Title" xfId="32415" builtinId="15" hidden="1"/>
    <cellStyle name="Title" xfId="32574" builtinId="15" hidden="1"/>
    <cellStyle name="Title" xfId="32614" builtinId="15" hidden="1"/>
    <cellStyle name="Title" xfId="32654" builtinId="15" hidden="1"/>
    <cellStyle name="Title" xfId="32613" builtinId="15" hidden="1"/>
    <cellStyle name="Title" xfId="32732" builtinId="15" hidden="1"/>
    <cellStyle name="Title" xfId="32771" builtinId="15" hidden="1"/>
    <cellStyle name="Title" xfId="32811" builtinId="15" hidden="1"/>
    <cellStyle name="Title" xfId="32851" builtinId="15" hidden="1"/>
    <cellStyle name="Title" xfId="32891" builtinId="15" hidden="1"/>
    <cellStyle name="Title" xfId="32850" builtinId="15" hidden="1"/>
    <cellStyle name="Title" xfId="32969" builtinId="15" hidden="1"/>
    <cellStyle name="Title" xfId="33008" builtinId="15" hidden="1"/>
    <cellStyle name="Title" xfId="33048" builtinId="15" hidden="1"/>
    <cellStyle name="Title" xfId="33088" builtinId="15" hidden="1"/>
    <cellStyle name="Title" xfId="33127" builtinId="15" hidden="1"/>
    <cellStyle name="Title" xfId="33168" builtinId="15" hidden="1"/>
    <cellStyle name="Title" xfId="33207" builtinId="15" hidden="1"/>
    <cellStyle name="Title" xfId="33247" builtinId="15" hidden="1"/>
    <cellStyle name="Title" xfId="33286" builtinId="15" hidden="1"/>
    <cellStyle name="Title" xfId="32572" builtinId="15" hidden="1"/>
    <cellStyle name="Title" xfId="32469" builtinId="15" hidden="1"/>
    <cellStyle name="Title" xfId="33359" builtinId="15" hidden="1"/>
    <cellStyle name="Title" xfId="33399" builtinId="15" hidden="1"/>
    <cellStyle name="Title" xfId="33358" builtinId="15" hidden="1"/>
    <cellStyle name="Title" xfId="33477" builtinId="15" hidden="1"/>
    <cellStyle name="Title" xfId="33516" builtinId="15" hidden="1"/>
    <cellStyle name="Title" xfId="33556" builtinId="15" hidden="1"/>
    <cellStyle name="Title" xfId="33596" builtinId="15" hidden="1"/>
    <cellStyle name="Title" xfId="33636" builtinId="15" hidden="1"/>
    <cellStyle name="Title" xfId="33595" builtinId="15" hidden="1"/>
    <cellStyle name="Title" xfId="33714" builtinId="15" hidden="1"/>
    <cellStyle name="Title" xfId="33753" builtinId="15" hidden="1"/>
    <cellStyle name="Title" xfId="33793" builtinId="15" hidden="1"/>
    <cellStyle name="Title" xfId="33833" builtinId="15" hidden="1"/>
    <cellStyle name="Title" xfId="33872" builtinId="15" hidden="1"/>
    <cellStyle name="Title" xfId="33912" builtinId="15" hidden="1"/>
    <cellStyle name="Title" xfId="33951" builtinId="15" hidden="1"/>
    <cellStyle name="Title" xfId="33991" builtinId="15" hidden="1"/>
    <cellStyle name="Title" xfId="34030" builtinId="15" hidden="1"/>
    <cellStyle name="Title" xfId="32471" builtinId="15" hidden="1"/>
    <cellStyle name="Title" xfId="32505" builtinId="15" hidden="1"/>
    <cellStyle name="Title" xfId="34075" builtinId="15" hidden="1"/>
    <cellStyle name="Title" xfId="34115" builtinId="15" hidden="1"/>
    <cellStyle name="Title" xfId="34074" builtinId="15" hidden="1"/>
    <cellStyle name="Title" xfId="34193" builtinId="15" hidden="1"/>
    <cellStyle name="Title" xfId="34232" builtinId="15" hidden="1"/>
    <cellStyle name="Title" xfId="34272" builtinId="15" hidden="1"/>
    <cellStyle name="Title" xfId="34312" builtinId="15" hidden="1"/>
    <cellStyle name="Title" xfId="34352" builtinId="15" hidden="1"/>
    <cellStyle name="Title" xfId="34311" builtinId="15" hidden="1"/>
    <cellStyle name="Title" xfId="34430" builtinId="15" hidden="1"/>
    <cellStyle name="Title" xfId="34469" builtinId="15" hidden="1"/>
    <cellStyle name="Title" xfId="34509" builtinId="15" hidden="1"/>
    <cellStyle name="Title" xfId="34549" builtinId="15" hidden="1"/>
    <cellStyle name="Title" xfId="34588" builtinId="15" hidden="1"/>
    <cellStyle name="Title" xfId="34628" builtinId="15" hidden="1"/>
    <cellStyle name="Title" xfId="34667" builtinId="15" hidden="1"/>
    <cellStyle name="Title" xfId="34707" builtinId="15" hidden="1"/>
    <cellStyle name="Title" xfId="34746" builtinId="15" hidden="1"/>
    <cellStyle name="Title" xfId="29148" builtinId="15" hidden="1"/>
    <cellStyle name="Title" xfId="34787" builtinId="15" hidden="1"/>
    <cellStyle name="Title" xfId="34827" builtinId="15" hidden="1"/>
    <cellStyle name="Title" xfId="34867" builtinId="15" hidden="1"/>
    <cellStyle name="Title" xfId="34826" builtinId="15" hidden="1"/>
    <cellStyle name="Title" xfId="34945" builtinId="15" hidden="1"/>
    <cellStyle name="Title" xfId="34984" builtinId="15" hidden="1"/>
    <cellStyle name="Title" xfId="35024" builtinId="15" hidden="1"/>
    <cellStyle name="Title" xfId="35064" builtinId="15" hidden="1"/>
    <cellStyle name="Title" xfId="35104" builtinId="15" hidden="1"/>
    <cellStyle name="Title" xfId="35063" builtinId="15" hidden="1"/>
    <cellStyle name="Title" xfId="35182" builtinId="15" hidden="1"/>
    <cellStyle name="Title" xfId="35221" builtinId="15" hidden="1"/>
    <cellStyle name="Title" xfId="35261" builtinId="15" hidden="1"/>
    <cellStyle name="Title" xfId="35301" builtinId="15" hidden="1"/>
    <cellStyle name="Title" xfId="35340" builtinId="15" hidden="1"/>
    <cellStyle name="Title" xfId="35380" builtinId="15" hidden="1"/>
    <cellStyle name="Title" xfId="35419" builtinId="15" hidden="1"/>
    <cellStyle name="Title" xfId="35459" builtinId="15" hidden="1"/>
    <cellStyle name="Title" xfId="35498" builtinId="15" hidden="1"/>
    <cellStyle name="Title" xfId="35537" builtinId="15" hidden="1"/>
    <cellStyle name="Title" xfId="35696" builtinId="15" hidden="1"/>
    <cellStyle name="Title" xfId="35736" builtinId="15" hidden="1"/>
    <cellStyle name="Title" xfId="35776" builtinId="15" hidden="1"/>
    <cellStyle name="Title" xfId="35735" builtinId="15" hidden="1"/>
    <cellStyle name="Title" xfId="35854" builtinId="15" hidden="1"/>
    <cellStyle name="Title" xfId="35893" builtinId="15" hidden="1"/>
    <cellStyle name="Title" xfId="35933" builtinId="15" hidden="1"/>
    <cellStyle name="Title" xfId="35973" builtinId="15" hidden="1"/>
    <cellStyle name="Title" xfId="36013" builtinId="15" hidden="1"/>
    <cellStyle name="Title" xfId="35972" builtinId="15" hidden="1"/>
    <cellStyle name="Title" xfId="36091" builtinId="15" hidden="1"/>
    <cellStyle name="Title" xfId="36130" builtinId="15" hidden="1"/>
    <cellStyle name="Title" xfId="36170" builtinId="15" hidden="1"/>
    <cellStyle name="Title" xfId="36210" builtinId="15" hidden="1"/>
    <cellStyle name="Title" xfId="36249" builtinId="15" hidden="1"/>
    <cellStyle name="Title" xfId="36290" builtinId="15" hidden="1"/>
    <cellStyle name="Title" xfId="36329" builtinId="15" hidden="1"/>
    <cellStyle name="Title" xfId="36369" builtinId="15" hidden="1"/>
    <cellStyle name="Title" xfId="36408" builtinId="15" hidden="1"/>
    <cellStyle name="Title" xfId="35694" builtinId="15" hidden="1"/>
    <cellStyle name="Title" xfId="35591" builtinId="15" hidden="1"/>
    <cellStyle name="Title" xfId="36481" builtinId="15" hidden="1"/>
    <cellStyle name="Title" xfId="36521" builtinId="15" hidden="1"/>
    <cellStyle name="Title" xfId="36480" builtinId="15" hidden="1"/>
    <cellStyle name="Title" xfId="36599" builtinId="15" hidden="1"/>
    <cellStyle name="Title" xfId="36638" builtinId="15" hidden="1"/>
    <cellStyle name="Title" xfId="36678" builtinId="15" hidden="1"/>
    <cellStyle name="Title" xfId="36718" builtinId="15" hidden="1"/>
    <cellStyle name="Title" xfId="36758" builtinId="15" hidden="1"/>
    <cellStyle name="Title" xfId="36717" builtinId="15" hidden="1"/>
    <cellStyle name="Title" xfId="36836" builtinId="15" hidden="1"/>
    <cellStyle name="Title" xfId="36875" builtinId="15" hidden="1"/>
    <cellStyle name="Title" xfId="36915" builtinId="15" hidden="1"/>
    <cellStyle name="Title" xfId="36955" builtinId="15" hidden="1"/>
    <cellStyle name="Title" xfId="36994" builtinId="15" hidden="1"/>
    <cellStyle name="Title" xfId="37034" builtinId="15" hidden="1"/>
    <cellStyle name="Title" xfId="37073" builtinId="15" hidden="1"/>
    <cellStyle name="Title" xfId="37113" builtinId="15" hidden="1"/>
    <cellStyle name="Title" xfId="37152" builtinId="15" hidden="1"/>
    <cellStyle name="Title" xfId="35593" builtinId="15" hidden="1"/>
    <cellStyle name="Title" xfId="35627" builtinId="15" hidden="1"/>
    <cellStyle name="Title" xfId="37197" builtinId="15" hidden="1"/>
    <cellStyle name="Title" xfId="37237" builtinId="15" hidden="1"/>
    <cellStyle name="Title" xfId="37196" builtinId="15" hidden="1"/>
    <cellStyle name="Title" xfId="37315" builtinId="15" hidden="1"/>
    <cellStyle name="Title" xfId="37354" builtinId="15" hidden="1"/>
    <cellStyle name="Title" xfId="37394" builtinId="15" hidden="1"/>
    <cellStyle name="Title" xfId="37434" builtinId="15" hidden="1"/>
    <cellStyle name="Title" xfId="37474" builtinId="15" hidden="1"/>
    <cellStyle name="Title" xfId="37433" builtinId="15" hidden="1"/>
    <cellStyle name="Title" xfId="37552" builtinId="15" hidden="1"/>
    <cellStyle name="Title" xfId="37591" builtinId="15" hidden="1"/>
    <cellStyle name="Title" xfId="37631" builtinId="15" hidden="1"/>
    <cellStyle name="Title" xfId="37671" builtinId="15" hidden="1"/>
    <cellStyle name="Title" xfId="37710" builtinId="15" hidden="1"/>
    <cellStyle name="Title" xfId="37750" builtinId="15" hidden="1"/>
    <cellStyle name="Title" xfId="37789" builtinId="15" hidden="1"/>
    <cellStyle name="Title" xfId="37829" builtinId="15" hidden="1"/>
    <cellStyle name="Title" xfId="37868" builtinId="15" hidden="1"/>
    <cellStyle name="Title" xfId="37907" builtinId="15" hidden="1"/>
    <cellStyle name="Title" xfId="37947" builtinId="15" hidden="1"/>
    <cellStyle name="Title" xfId="37987" builtinId="15" hidden="1"/>
    <cellStyle name="Title" xfId="38027" builtinId="15" hidden="1"/>
    <cellStyle name="Title" xfId="37986" builtinId="15" hidden="1"/>
    <cellStyle name="Title" xfId="38105" builtinId="15" hidden="1"/>
    <cellStyle name="Title" xfId="38144" builtinId="15" hidden="1"/>
    <cellStyle name="Title" xfId="38184" builtinId="15" hidden="1"/>
    <cellStyle name="Title" xfId="38224" builtinId="15" hidden="1"/>
    <cellStyle name="Title" xfId="38264" builtinId="15" hidden="1"/>
    <cellStyle name="Title" xfId="38223" builtinId="15" hidden="1"/>
    <cellStyle name="Title" xfId="38342" builtinId="15" hidden="1"/>
    <cellStyle name="Title" xfId="38381" builtinId="15" hidden="1"/>
    <cellStyle name="Title" xfId="38421" builtinId="15" hidden="1"/>
    <cellStyle name="Title" xfId="38461" builtinId="15" hidden="1"/>
    <cellStyle name="Title" xfId="38500" builtinId="15" hidden="1"/>
    <cellStyle name="Title" xfId="38540" builtinId="15" hidden="1"/>
    <cellStyle name="Title" xfId="38579" builtinId="15" hidden="1"/>
    <cellStyle name="Title" xfId="38619" builtinId="15" hidden="1"/>
    <cellStyle name="Title" xfId="38658" builtinId="15" hidden="1"/>
    <cellStyle name="Title" xfId="38697" builtinId="15" hidden="1"/>
    <cellStyle name="Title" xfId="38856" builtinId="15" hidden="1"/>
    <cellStyle name="Title" xfId="38896" builtinId="15" hidden="1"/>
    <cellStyle name="Title" xfId="38936" builtinId="15" hidden="1"/>
    <cellStyle name="Title" xfId="38895" builtinId="15" hidden="1"/>
    <cellStyle name="Title" xfId="39014" builtinId="15" hidden="1"/>
    <cellStyle name="Title" xfId="39053" builtinId="15" hidden="1"/>
    <cellStyle name="Title" xfId="39093" builtinId="15" hidden="1"/>
    <cellStyle name="Title" xfId="39133" builtinId="15" hidden="1"/>
    <cellStyle name="Title" xfId="39173" builtinId="15" hidden="1"/>
    <cellStyle name="Title" xfId="39132" builtinId="15" hidden="1"/>
    <cellStyle name="Title" xfId="39251" builtinId="15" hidden="1"/>
    <cellStyle name="Title" xfId="39290" builtinId="15" hidden="1"/>
    <cellStyle name="Title" xfId="39330" builtinId="15" hidden="1"/>
    <cellStyle name="Title" xfId="39370" builtinId="15" hidden="1"/>
    <cellStyle name="Title" xfId="39409" builtinId="15" hidden="1"/>
    <cellStyle name="Title" xfId="39450" builtinId="15" hidden="1"/>
    <cellStyle name="Title" xfId="39489" builtinId="15" hidden="1"/>
    <cellStyle name="Title" xfId="39529" builtinId="15" hidden="1"/>
    <cellStyle name="Title" xfId="39568" builtinId="15" hidden="1"/>
    <cellStyle name="Title" xfId="38854" builtinId="15" hidden="1"/>
    <cellStyle name="Title" xfId="38751" builtinId="15" hidden="1"/>
    <cellStyle name="Title" xfId="39641" builtinId="15" hidden="1"/>
    <cellStyle name="Title" xfId="39681" builtinId="15" hidden="1"/>
    <cellStyle name="Title" xfId="39640" builtinId="15" hidden="1"/>
    <cellStyle name="Title" xfId="39759" builtinId="15" hidden="1"/>
    <cellStyle name="Title" xfId="39798" builtinId="15" hidden="1"/>
    <cellStyle name="Title" xfId="39838" builtinId="15" hidden="1"/>
    <cellStyle name="Title" xfId="39878" builtinId="15" hidden="1"/>
    <cellStyle name="Title" xfId="39918" builtinId="15" hidden="1"/>
    <cellStyle name="Title" xfId="39877" builtinId="15" hidden="1"/>
    <cellStyle name="Title" xfId="39996" builtinId="15" hidden="1"/>
    <cellStyle name="Title" xfId="40035" builtinId="15" hidden="1"/>
    <cellStyle name="Title" xfId="40075" builtinId="15" hidden="1"/>
    <cellStyle name="Title" xfId="40115" builtinId="15" hidden="1"/>
    <cellStyle name="Title" xfId="40154" builtinId="15" hidden="1"/>
    <cellStyle name="Title" xfId="40194" builtinId="15" hidden="1"/>
    <cellStyle name="Title" xfId="40233" builtinId="15" hidden="1"/>
    <cellStyle name="Title" xfId="40273" builtinId="15" hidden="1"/>
    <cellStyle name="Title" xfId="40312" builtinId="15" hidden="1"/>
    <cellStyle name="Title" xfId="38753" builtinId="15" hidden="1"/>
    <cellStyle name="Title" xfId="38787" builtinId="15" hidden="1"/>
    <cellStyle name="Title" xfId="40357" builtinId="15" hidden="1"/>
    <cellStyle name="Title" xfId="40397" builtinId="15" hidden="1"/>
    <cellStyle name="Title" xfId="40356" builtinId="15" hidden="1"/>
    <cellStyle name="Title" xfId="40475" builtinId="15" hidden="1"/>
    <cellStyle name="Title" xfId="40514" builtinId="15" hidden="1"/>
    <cellStyle name="Title" xfId="40554" builtinId="15" hidden="1"/>
    <cellStyle name="Title" xfId="40594" builtinId="15" hidden="1"/>
    <cellStyle name="Title" xfId="40634" builtinId="15" hidden="1"/>
    <cellStyle name="Title" xfId="40593" builtinId="15" hidden="1"/>
    <cellStyle name="Title" xfId="40712" builtinId="15" hidden="1"/>
    <cellStyle name="Title" xfId="40751" builtinId="15" hidden="1"/>
    <cellStyle name="Title" xfId="40791" builtinId="15" hidden="1"/>
    <cellStyle name="Title" xfId="40831" builtinId="15" hidden="1"/>
    <cellStyle name="Title" xfId="40870" builtinId="15" hidden="1"/>
    <cellStyle name="Title" xfId="40910" builtinId="15" hidden="1"/>
    <cellStyle name="Title" xfId="40949" builtinId="15" hidden="1"/>
    <cellStyle name="Title" xfId="40989" builtinId="15" hidden="1"/>
    <cellStyle name="Title" xfId="41028" builtinId="15" hidden="1"/>
    <cellStyle name="Title" xfId="41088" builtinId="15" hidden="1"/>
    <cellStyle name="Title" xfId="41146" builtinId="15" hidden="1"/>
    <cellStyle name="Title" xfId="41186" builtinId="15" hidden="1"/>
    <cellStyle name="Title" xfId="41226" builtinId="15" hidden="1"/>
    <cellStyle name="Title" xfId="41185" builtinId="15" hidden="1"/>
    <cellStyle name="Title" xfId="41304" builtinId="15" hidden="1"/>
    <cellStyle name="Title" xfId="41343" builtinId="15" hidden="1"/>
    <cellStyle name="Title" xfId="41383" builtinId="15" hidden="1"/>
    <cellStyle name="Title" xfId="41423" builtinId="15" hidden="1"/>
    <cellStyle name="Title" xfId="41463" builtinId="15" hidden="1"/>
    <cellStyle name="Title" xfId="41422" builtinId="15" hidden="1"/>
    <cellStyle name="Title" xfId="41541" builtinId="15" hidden="1"/>
    <cellStyle name="Title" xfId="41580" builtinId="15" hidden="1"/>
    <cellStyle name="Title" xfId="41620" builtinId="15" hidden="1"/>
    <cellStyle name="Title" xfId="41660" builtinId="15" hidden="1"/>
    <cellStyle name="Title" xfId="41699" builtinId="15" hidden="1"/>
    <cellStyle name="Title" xfId="41739" builtinId="15" hidden="1"/>
    <cellStyle name="Title" xfId="41778" builtinId="15" hidden="1"/>
    <cellStyle name="Title" xfId="41818" builtinId="15" hidden="1"/>
    <cellStyle name="Title" xfId="41857" builtinId="15" hidden="1"/>
    <cellStyle name="Title" xfId="41087" builtinId="15" hidden="1"/>
    <cellStyle name="Title" xfId="41897" builtinId="15" hidden="1"/>
    <cellStyle name="Title" xfId="41937" builtinId="15" hidden="1"/>
    <cellStyle name="Title" xfId="41977" builtinId="15" hidden="1"/>
    <cellStyle name="Title" xfId="41936" builtinId="15" hidden="1"/>
    <cellStyle name="Title" xfId="42055" builtinId="15" hidden="1"/>
    <cellStyle name="Title" xfId="42094" builtinId="15" hidden="1"/>
    <cellStyle name="Title" xfId="42134" builtinId="15" hidden="1"/>
    <cellStyle name="Title" xfId="42174" builtinId="15" hidden="1"/>
    <cellStyle name="Title" xfId="42214" builtinId="15" hidden="1"/>
    <cellStyle name="Title" xfId="42173" builtinId="15" hidden="1"/>
    <cellStyle name="Title" xfId="42292" builtinId="15" hidden="1"/>
    <cellStyle name="Title" xfId="42331" builtinId="15" hidden="1"/>
    <cellStyle name="Title" xfId="42371" builtinId="15" hidden="1"/>
    <cellStyle name="Title" xfId="42411" builtinId="15" hidden="1"/>
    <cellStyle name="Title" xfId="42450" builtinId="15" hidden="1"/>
    <cellStyle name="Title" xfId="42490" builtinId="15" hidden="1"/>
    <cellStyle name="Title" xfId="42529" builtinId="15" hidden="1"/>
    <cellStyle name="Title" xfId="42569" builtinId="15" hidden="1"/>
    <cellStyle name="Title" xfId="42608" builtinId="15" hidden="1"/>
    <cellStyle name="Title" xfId="42672" builtinId="15" hidden="1"/>
    <cellStyle name="Title" xfId="42726" builtinId="15" hidden="1"/>
    <cellStyle name="Title" xfId="42766" builtinId="15" hidden="1"/>
    <cellStyle name="Title" xfId="42806" builtinId="15" hidden="1"/>
    <cellStyle name="Title" xfId="42765" builtinId="15" hidden="1"/>
    <cellStyle name="Title" xfId="42884" builtinId="15" hidden="1"/>
    <cellStyle name="Title" xfId="42923" builtinId="15" hidden="1"/>
    <cellStyle name="Title" xfId="42963" builtinId="15" hidden="1"/>
    <cellStyle name="Title" xfId="43003" builtinId="15" hidden="1"/>
    <cellStyle name="Title" xfId="43043" builtinId="15" hidden="1"/>
    <cellStyle name="Title" xfId="43002" builtinId="15" hidden="1"/>
    <cellStyle name="Title" xfId="43121" builtinId="15" hidden="1"/>
    <cellStyle name="Title" xfId="43160" builtinId="15" hidden="1"/>
    <cellStyle name="Title" xfId="43200" builtinId="15" hidden="1"/>
    <cellStyle name="Title" xfId="43240" builtinId="15" hidden="1"/>
    <cellStyle name="Title" xfId="43279" builtinId="15" hidden="1"/>
    <cellStyle name="Title" xfId="43319" builtinId="15" hidden="1"/>
    <cellStyle name="Title" xfId="43358" builtinId="15" hidden="1"/>
    <cellStyle name="Title" xfId="43398" builtinId="15" hidden="1"/>
    <cellStyle name="Title" xfId="43437" builtinId="15" hidden="1"/>
    <cellStyle name="Title" xfId="42724" builtinId="15" hidden="1"/>
    <cellStyle name="Title" xfId="43477" builtinId="15" hidden="1"/>
    <cellStyle name="Title" xfId="43517" builtinId="15" hidden="1"/>
    <cellStyle name="Title" xfId="43557" builtinId="15" hidden="1"/>
    <cellStyle name="Title" xfId="43516" builtinId="15" hidden="1"/>
    <cellStyle name="Title" xfId="43635" builtinId="15" hidden="1"/>
    <cellStyle name="Title" xfId="43674" builtinId="15" hidden="1"/>
    <cellStyle name="Title" xfId="43714" builtinId="15" hidden="1"/>
    <cellStyle name="Title" xfId="43754" builtinId="15" hidden="1"/>
    <cellStyle name="Title" xfId="43794" builtinId="15" hidden="1"/>
    <cellStyle name="Title" xfId="43753" builtinId="15" hidden="1"/>
    <cellStyle name="Title" xfId="43872" builtinId="15" hidden="1"/>
    <cellStyle name="Title" xfId="43911" builtinId="15" hidden="1"/>
    <cellStyle name="Title" xfId="43951" builtinId="15" hidden="1"/>
    <cellStyle name="Title" xfId="43991" builtinId="15" hidden="1"/>
    <cellStyle name="Title" xfId="44030" builtinId="15" hidden="1"/>
    <cellStyle name="Title" xfId="44070" builtinId="15" hidden="1"/>
    <cellStyle name="Title" xfId="44109" builtinId="15" hidden="1"/>
    <cellStyle name="Title" xfId="44149" builtinId="15" hidden="1"/>
    <cellStyle name="Title" xfId="44188" builtinId="15" hidden="1"/>
    <cellStyle name="Title" xfId="44252" builtinId="15" hidden="1"/>
    <cellStyle name="Title" xfId="44306" builtinId="15" hidden="1"/>
    <cellStyle name="Title" xfId="44346" builtinId="15" hidden="1"/>
    <cellStyle name="Title" xfId="44386" builtinId="15" hidden="1"/>
    <cellStyle name="Title" xfId="44345" builtinId="15" hidden="1"/>
    <cellStyle name="Title" xfId="44464" builtinId="15" hidden="1"/>
    <cellStyle name="Title" xfId="44503" builtinId="15" hidden="1"/>
    <cellStyle name="Title" xfId="44543" builtinId="15" hidden="1"/>
    <cellStyle name="Title" xfId="44583" builtinId="15" hidden="1"/>
    <cellStyle name="Title" xfId="44623" builtinId="15" hidden="1"/>
    <cellStyle name="Title" xfId="44582" builtinId="15" hidden="1"/>
    <cellStyle name="Title" xfId="44701" builtinId="15" hidden="1"/>
    <cellStyle name="Title" xfId="44740" builtinId="15" hidden="1"/>
    <cellStyle name="Title" xfId="44780" builtinId="15" hidden="1"/>
    <cellStyle name="Title" xfId="44820" builtinId="15" hidden="1"/>
    <cellStyle name="Title" xfId="44859" builtinId="15" hidden="1"/>
    <cellStyle name="Title" xfId="44899" builtinId="15" hidden="1"/>
    <cellStyle name="Title" xfId="44938" builtinId="15" hidden="1"/>
    <cellStyle name="Title" xfId="44978" builtinId="15" hidden="1"/>
    <cellStyle name="Title" xfId="45017" builtinId="15" hidden="1"/>
    <cellStyle name="Title" xfId="44304" builtinId="15" hidden="1"/>
    <cellStyle name="Title" xfId="45057" builtinId="15" hidden="1"/>
    <cellStyle name="Title" xfId="45097" builtinId="15" hidden="1"/>
    <cellStyle name="Title" xfId="45137" builtinId="15" hidden="1"/>
    <cellStyle name="Title" xfId="45096" builtinId="15" hidden="1"/>
    <cellStyle name="Title" xfId="45215" builtinId="15" hidden="1"/>
    <cellStyle name="Title" xfId="45254" builtinId="15" hidden="1"/>
    <cellStyle name="Title" xfId="45294" builtinId="15" hidden="1"/>
    <cellStyle name="Title" xfId="45334" builtinId="15" hidden="1"/>
    <cellStyle name="Title" xfId="45374" builtinId="15" hidden="1"/>
    <cellStyle name="Title" xfId="45333" builtinId="15" hidden="1"/>
    <cellStyle name="Title" xfId="45452" builtinId="15" hidden="1"/>
    <cellStyle name="Title" xfId="45491" builtinId="15" hidden="1"/>
    <cellStyle name="Title" xfId="45531" builtinId="15" hidden="1"/>
    <cellStyle name="Title" xfId="45571" builtinId="15" hidden="1"/>
    <cellStyle name="Title" xfId="45610" builtinId="15" hidden="1"/>
    <cellStyle name="Title" xfId="45650" builtinId="15" hidden="1"/>
    <cellStyle name="Title" xfId="45689" builtinId="15" hidden="1"/>
    <cellStyle name="Title" xfId="45729" builtinId="15" hidden="1"/>
    <cellStyle name="Title" xfId="45768" builtinId="15" hidden="1"/>
    <cellStyle name="Titre" xfId="107" hidden="1"/>
    <cellStyle name="Total" xfId="45936" builtinId="25" hidden="1"/>
    <cellStyle name="Uwaga 2" xfId="64" hidden="1"/>
    <cellStyle name="Uwaga 2" xfId="82" hidden="1"/>
    <cellStyle name="Uwaga 2" xfId="159" hidden="1"/>
    <cellStyle name="Uwaga 2" xfId="238" hidden="1"/>
    <cellStyle name="Uwaga 2" xfId="318" hidden="1"/>
    <cellStyle name="Uwaga 2" xfId="396" hidden="1"/>
    <cellStyle name="Uwaga 2" xfId="475" hidden="1"/>
    <cellStyle name="Uwaga 2" xfId="935" hidden="1"/>
    <cellStyle name="Uwaga 2" xfId="990" hidden="1"/>
    <cellStyle name="Uwaga 2" xfId="1068" hidden="1"/>
    <cellStyle name="Uwaga 2" xfId="1147" hidden="1"/>
    <cellStyle name="Uwaga 2" xfId="1227" hidden="1"/>
    <cellStyle name="Uwaga 2" xfId="1305" hidden="1"/>
    <cellStyle name="Uwaga 2" xfId="1384" hidden="1"/>
    <cellStyle name="Uwaga 2" xfId="832" hidden="1"/>
    <cellStyle name="Uwaga 2" xfId="1735" hidden="1"/>
    <cellStyle name="Uwaga 2" xfId="1813" hidden="1"/>
    <cellStyle name="Uwaga 2" xfId="1892" hidden="1"/>
    <cellStyle name="Uwaga 2" xfId="1972" hidden="1"/>
    <cellStyle name="Uwaga 2" xfId="2050" hidden="1"/>
    <cellStyle name="Uwaga 2" xfId="2129" hidden="1"/>
    <cellStyle name="Uwaga 2" xfId="868" hidden="1"/>
    <cellStyle name="Uwaga 2" xfId="2451" hidden="1"/>
    <cellStyle name="Uwaga 2" xfId="2529" hidden="1"/>
    <cellStyle name="Uwaga 2" xfId="2608" hidden="1"/>
    <cellStyle name="Uwaga 2" xfId="2688" hidden="1"/>
    <cellStyle name="Uwaga 2" xfId="2766" hidden="1"/>
    <cellStyle name="Uwaga 2" xfId="2845" hidden="1"/>
    <cellStyle name="Uwaga 2" xfId="3339" hidden="1"/>
    <cellStyle name="Uwaga 2" xfId="3398" hidden="1"/>
    <cellStyle name="Uwaga 2" xfId="3476" hidden="1"/>
    <cellStyle name="Uwaga 2" xfId="3555" hidden="1"/>
    <cellStyle name="Uwaga 2" xfId="3635" hidden="1"/>
    <cellStyle name="Uwaga 2" xfId="3713" hidden="1"/>
    <cellStyle name="Uwaga 2" xfId="3796" hidden="1"/>
    <cellStyle name="Uwaga 2" xfId="4275" hidden="1"/>
    <cellStyle name="Uwaga 2" xfId="4334" hidden="1"/>
    <cellStyle name="Uwaga 2" xfId="4412" hidden="1"/>
    <cellStyle name="Uwaga 2" xfId="4491" hidden="1"/>
    <cellStyle name="Uwaga 2" xfId="4571" hidden="1"/>
    <cellStyle name="Uwaga 2" xfId="4649" hidden="1"/>
    <cellStyle name="Uwaga 2" xfId="4732" hidden="1"/>
    <cellStyle name="Uwaga 2" xfId="4172" hidden="1"/>
    <cellStyle name="Uwaga 2" xfId="5083" hidden="1"/>
    <cellStyle name="Uwaga 2" xfId="5161" hidden="1"/>
    <cellStyle name="Uwaga 2" xfId="5240" hidden="1"/>
    <cellStyle name="Uwaga 2" xfId="5320" hidden="1"/>
    <cellStyle name="Uwaga 2" xfId="5398" hidden="1"/>
    <cellStyle name="Uwaga 2" xfId="5477" hidden="1"/>
    <cellStyle name="Uwaga 2" xfId="4208" hidden="1"/>
    <cellStyle name="Uwaga 2" xfId="5799" hidden="1"/>
    <cellStyle name="Uwaga 2" xfId="5877" hidden="1"/>
    <cellStyle name="Uwaga 2" xfId="5956" hidden="1"/>
    <cellStyle name="Uwaga 2" xfId="6036" hidden="1"/>
    <cellStyle name="Uwaga 2" xfId="6114" hidden="1"/>
    <cellStyle name="Uwaga 2" xfId="6193" hidden="1"/>
    <cellStyle name="Uwaga 2" xfId="3212" hidden="1"/>
    <cellStyle name="Uwaga 2" xfId="6525" hidden="1"/>
    <cellStyle name="Uwaga 2" xfId="6603" hidden="1"/>
    <cellStyle name="Uwaga 2" xfId="6682" hidden="1"/>
    <cellStyle name="Uwaga 2" xfId="6762" hidden="1"/>
    <cellStyle name="Uwaga 2" xfId="6840" hidden="1"/>
    <cellStyle name="Uwaga 2" xfId="6921" hidden="1"/>
    <cellStyle name="Uwaga 2" xfId="7393" hidden="1"/>
    <cellStyle name="Uwaga 2" xfId="7450" hidden="1"/>
    <cellStyle name="Uwaga 2" xfId="7528" hidden="1"/>
    <cellStyle name="Uwaga 2" xfId="7607" hidden="1"/>
    <cellStyle name="Uwaga 2" xfId="7687" hidden="1"/>
    <cellStyle name="Uwaga 2" xfId="7765" hidden="1"/>
    <cellStyle name="Uwaga 2" xfId="7846" hidden="1"/>
    <cellStyle name="Uwaga 2" xfId="7290" hidden="1"/>
    <cellStyle name="Uwaga 2" xfId="8197" hidden="1"/>
    <cellStyle name="Uwaga 2" xfId="8275" hidden="1"/>
    <cellStyle name="Uwaga 2" xfId="8354" hidden="1"/>
    <cellStyle name="Uwaga 2" xfId="8434" hidden="1"/>
    <cellStyle name="Uwaga 2" xfId="8512" hidden="1"/>
    <cellStyle name="Uwaga 2" xfId="8591" hidden="1"/>
    <cellStyle name="Uwaga 2" xfId="7326" hidden="1"/>
    <cellStyle name="Uwaga 2" xfId="8913" hidden="1"/>
    <cellStyle name="Uwaga 2" xfId="8991" hidden="1"/>
    <cellStyle name="Uwaga 2" xfId="9070" hidden="1"/>
    <cellStyle name="Uwaga 2" xfId="9150" hidden="1"/>
    <cellStyle name="Uwaga 2" xfId="9228" hidden="1"/>
    <cellStyle name="Uwaga 2" xfId="9307" hidden="1"/>
    <cellStyle name="Uwaga 2" xfId="9610" hidden="1"/>
    <cellStyle name="Uwaga 2" xfId="9665" hidden="1"/>
    <cellStyle name="Uwaga 2" xfId="9743" hidden="1"/>
    <cellStyle name="Uwaga 2" xfId="9822" hidden="1"/>
    <cellStyle name="Uwaga 2" xfId="9902" hidden="1"/>
    <cellStyle name="Uwaga 2" xfId="9980" hidden="1"/>
    <cellStyle name="Uwaga 2" xfId="10059" hidden="1"/>
    <cellStyle name="Uwaga 2" xfId="10519" hidden="1"/>
    <cellStyle name="Uwaga 2" xfId="10574" hidden="1"/>
    <cellStyle name="Uwaga 2" xfId="10652" hidden="1"/>
    <cellStyle name="Uwaga 2" xfId="10731" hidden="1"/>
    <cellStyle name="Uwaga 2" xfId="10811" hidden="1"/>
    <cellStyle name="Uwaga 2" xfId="10889" hidden="1"/>
    <cellStyle name="Uwaga 2" xfId="10968" hidden="1"/>
    <cellStyle name="Uwaga 2" xfId="10416" hidden="1"/>
    <cellStyle name="Uwaga 2" xfId="11319" hidden="1"/>
    <cellStyle name="Uwaga 2" xfId="11397" hidden="1"/>
    <cellStyle name="Uwaga 2" xfId="11476" hidden="1"/>
    <cellStyle name="Uwaga 2" xfId="11556" hidden="1"/>
    <cellStyle name="Uwaga 2" xfId="11634" hidden="1"/>
    <cellStyle name="Uwaga 2" xfId="11713" hidden="1"/>
    <cellStyle name="Uwaga 2" xfId="10452" hidden="1"/>
    <cellStyle name="Uwaga 2" xfId="12035" hidden="1"/>
    <cellStyle name="Uwaga 2" xfId="12113" hidden="1"/>
    <cellStyle name="Uwaga 2" xfId="12192" hidden="1"/>
    <cellStyle name="Uwaga 2" xfId="12272" hidden="1"/>
    <cellStyle name="Uwaga 2" xfId="12350" hidden="1"/>
    <cellStyle name="Uwaga 2" xfId="12429" hidden="1"/>
    <cellStyle name="Uwaga 2" xfId="12770" hidden="1"/>
    <cellStyle name="Uwaga 2" xfId="12825" hidden="1"/>
    <cellStyle name="Uwaga 2" xfId="12903" hidden="1"/>
    <cellStyle name="Uwaga 2" xfId="12982" hidden="1"/>
    <cellStyle name="Uwaga 2" xfId="13062" hidden="1"/>
    <cellStyle name="Uwaga 2" xfId="13140" hidden="1"/>
    <cellStyle name="Uwaga 2" xfId="13219" hidden="1"/>
    <cellStyle name="Uwaga 2" xfId="13679" hidden="1"/>
    <cellStyle name="Uwaga 2" xfId="13734" hidden="1"/>
    <cellStyle name="Uwaga 2" xfId="13812" hidden="1"/>
    <cellStyle name="Uwaga 2" xfId="13891" hidden="1"/>
    <cellStyle name="Uwaga 2" xfId="13971" hidden="1"/>
    <cellStyle name="Uwaga 2" xfId="14049" hidden="1"/>
    <cellStyle name="Uwaga 2" xfId="14128" hidden="1"/>
    <cellStyle name="Uwaga 2" xfId="13576" hidden="1"/>
    <cellStyle name="Uwaga 2" xfId="14479" hidden="1"/>
    <cellStyle name="Uwaga 2" xfId="14557" hidden="1"/>
    <cellStyle name="Uwaga 2" xfId="14636" hidden="1"/>
    <cellStyle name="Uwaga 2" xfId="14716" hidden="1"/>
    <cellStyle name="Uwaga 2" xfId="14794" hidden="1"/>
    <cellStyle name="Uwaga 2" xfId="14873" hidden="1"/>
    <cellStyle name="Uwaga 2" xfId="13612" hidden="1"/>
    <cellStyle name="Uwaga 2" xfId="15195" hidden="1"/>
    <cellStyle name="Uwaga 2" xfId="15273" hidden="1"/>
    <cellStyle name="Uwaga 2" xfId="15352" hidden="1"/>
    <cellStyle name="Uwaga 2" xfId="15432" hidden="1"/>
    <cellStyle name="Uwaga 2" xfId="15510" hidden="1"/>
    <cellStyle name="Uwaga 2" xfId="15589" hidden="1"/>
    <cellStyle name="Uwaga 2" xfId="4108" hidden="1"/>
    <cellStyle name="Uwaga 2" xfId="15919" hidden="1"/>
    <cellStyle name="Uwaga 2" xfId="15997" hidden="1"/>
    <cellStyle name="Uwaga 2" xfId="16076" hidden="1"/>
    <cellStyle name="Uwaga 2" xfId="16156" hidden="1"/>
    <cellStyle name="Uwaga 2" xfId="16234" hidden="1"/>
    <cellStyle name="Uwaga 2" xfId="16313" hidden="1"/>
    <cellStyle name="Uwaga 2" xfId="16773" hidden="1"/>
    <cellStyle name="Uwaga 2" xfId="16828" hidden="1"/>
    <cellStyle name="Uwaga 2" xfId="16906" hidden="1"/>
    <cellStyle name="Uwaga 2" xfId="16985" hidden="1"/>
    <cellStyle name="Uwaga 2" xfId="17065" hidden="1"/>
    <cellStyle name="Uwaga 2" xfId="17143" hidden="1"/>
    <cellStyle name="Uwaga 2" xfId="17222" hidden="1"/>
    <cellStyle name="Uwaga 2" xfId="16670" hidden="1"/>
    <cellStyle name="Uwaga 2" xfId="17573" hidden="1"/>
    <cellStyle name="Uwaga 2" xfId="17651" hidden="1"/>
    <cellStyle name="Uwaga 2" xfId="17730" hidden="1"/>
    <cellStyle name="Uwaga 2" xfId="17810" hidden="1"/>
    <cellStyle name="Uwaga 2" xfId="17888" hidden="1"/>
    <cellStyle name="Uwaga 2" xfId="17967" hidden="1"/>
    <cellStyle name="Uwaga 2" xfId="16706" hidden="1"/>
    <cellStyle name="Uwaga 2" xfId="18289" hidden="1"/>
    <cellStyle name="Uwaga 2" xfId="18367" hidden="1"/>
    <cellStyle name="Uwaga 2" xfId="18446" hidden="1"/>
    <cellStyle name="Uwaga 2" xfId="18526" hidden="1"/>
    <cellStyle name="Uwaga 2" xfId="18604" hidden="1"/>
    <cellStyle name="Uwaga 2" xfId="18683" hidden="1"/>
    <cellStyle name="Uwaga 2" xfId="19067" hidden="1"/>
    <cellStyle name="Uwaga 2" xfId="19122" hidden="1"/>
    <cellStyle name="Uwaga 2" xfId="19200" hidden="1"/>
    <cellStyle name="Uwaga 2" xfId="19279" hidden="1"/>
    <cellStyle name="Uwaga 2" xfId="19359" hidden="1"/>
    <cellStyle name="Uwaga 2" xfId="19437" hidden="1"/>
    <cellStyle name="Uwaga 2" xfId="19516" hidden="1"/>
    <cellStyle name="Uwaga 2" xfId="19988" hidden="1"/>
    <cellStyle name="Uwaga 2" xfId="20043" hidden="1"/>
    <cellStyle name="Uwaga 2" xfId="20121" hidden="1"/>
    <cellStyle name="Uwaga 2" xfId="20200" hidden="1"/>
    <cellStyle name="Uwaga 2" xfId="20280" hidden="1"/>
    <cellStyle name="Uwaga 2" xfId="20358" hidden="1"/>
    <cellStyle name="Uwaga 2" xfId="20437" hidden="1"/>
    <cellStyle name="Uwaga 2" xfId="19885" hidden="1"/>
    <cellStyle name="Uwaga 2" xfId="20788" hidden="1"/>
    <cellStyle name="Uwaga 2" xfId="20866" hidden="1"/>
    <cellStyle name="Uwaga 2" xfId="20945" hidden="1"/>
    <cellStyle name="Uwaga 2" xfId="21025" hidden="1"/>
    <cellStyle name="Uwaga 2" xfId="21103" hidden="1"/>
    <cellStyle name="Uwaga 2" xfId="21182" hidden="1"/>
    <cellStyle name="Uwaga 2" xfId="19921" hidden="1"/>
    <cellStyle name="Uwaga 2" xfId="21504" hidden="1"/>
    <cellStyle name="Uwaga 2" xfId="21582" hidden="1"/>
    <cellStyle name="Uwaga 2" xfId="21661" hidden="1"/>
    <cellStyle name="Uwaga 2" xfId="21741" hidden="1"/>
    <cellStyle name="Uwaga 2" xfId="21819" hidden="1"/>
    <cellStyle name="Uwaga 2" xfId="21898" hidden="1"/>
    <cellStyle name="Uwaga 2" xfId="22239" hidden="1"/>
    <cellStyle name="Uwaga 2" xfId="22294" hidden="1"/>
    <cellStyle name="Uwaga 2" xfId="22372" hidden="1"/>
    <cellStyle name="Uwaga 2" xfId="22451" hidden="1"/>
    <cellStyle name="Uwaga 2" xfId="22531" hidden="1"/>
    <cellStyle name="Uwaga 2" xfId="22609" hidden="1"/>
    <cellStyle name="Uwaga 2" xfId="22688" hidden="1"/>
    <cellStyle name="Uwaga 2" xfId="23148" hidden="1"/>
    <cellStyle name="Uwaga 2" xfId="23203" hidden="1"/>
    <cellStyle name="Uwaga 2" xfId="23281" hidden="1"/>
    <cellStyle name="Uwaga 2" xfId="23360" hidden="1"/>
    <cellStyle name="Uwaga 2" xfId="23440" hidden="1"/>
    <cellStyle name="Uwaga 2" xfId="23518" hidden="1"/>
    <cellStyle name="Uwaga 2" xfId="23597" hidden="1"/>
    <cellStyle name="Uwaga 2" xfId="23045" hidden="1"/>
    <cellStyle name="Uwaga 2" xfId="23948" hidden="1"/>
    <cellStyle name="Uwaga 2" xfId="24026" hidden="1"/>
    <cellStyle name="Uwaga 2" xfId="24105" hidden="1"/>
    <cellStyle name="Uwaga 2" xfId="24185" hidden="1"/>
    <cellStyle name="Uwaga 2" xfId="24263" hidden="1"/>
    <cellStyle name="Uwaga 2" xfId="24342" hidden="1"/>
    <cellStyle name="Uwaga 2" xfId="23081" hidden="1"/>
    <cellStyle name="Uwaga 2" xfId="24664" hidden="1"/>
    <cellStyle name="Uwaga 2" xfId="24742" hidden="1"/>
    <cellStyle name="Uwaga 2" xfId="24821" hidden="1"/>
    <cellStyle name="Uwaga 2" xfId="24901" hidden="1"/>
    <cellStyle name="Uwaga 2" xfId="24979" hidden="1"/>
    <cellStyle name="Uwaga 2" xfId="25058" hidden="1"/>
    <cellStyle name="Uwaga 2" xfId="19033" hidden="1"/>
    <cellStyle name="Uwaga 2" xfId="25361" hidden="1"/>
    <cellStyle name="Uwaga 2" xfId="25439" hidden="1"/>
    <cellStyle name="Uwaga 2" xfId="25518" hidden="1"/>
    <cellStyle name="Uwaga 2" xfId="25598" hidden="1"/>
    <cellStyle name="Uwaga 2" xfId="25676" hidden="1"/>
    <cellStyle name="Uwaga 2" xfId="25755" hidden="1"/>
    <cellStyle name="Uwaga 2" xfId="26215" hidden="1"/>
    <cellStyle name="Uwaga 2" xfId="26270" hidden="1"/>
    <cellStyle name="Uwaga 2" xfId="26348" hidden="1"/>
    <cellStyle name="Uwaga 2" xfId="26427" hidden="1"/>
    <cellStyle name="Uwaga 2" xfId="26507" hidden="1"/>
    <cellStyle name="Uwaga 2" xfId="26585" hidden="1"/>
    <cellStyle name="Uwaga 2" xfId="26664" hidden="1"/>
    <cellStyle name="Uwaga 2" xfId="26112" hidden="1"/>
    <cellStyle name="Uwaga 2" xfId="27015" hidden="1"/>
    <cellStyle name="Uwaga 2" xfId="27093" hidden="1"/>
    <cellStyle name="Uwaga 2" xfId="27172" hidden="1"/>
    <cellStyle name="Uwaga 2" xfId="27252" hidden="1"/>
    <cellStyle name="Uwaga 2" xfId="27330" hidden="1"/>
    <cellStyle name="Uwaga 2" xfId="27409" hidden="1"/>
    <cellStyle name="Uwaga 2" xfId="26148" hidden="1"/>
    <cellStyle name="Uwaga 2" xfId="27731" hidden="1"/>
    <cellStyle name="Uwaga 2" xfId="27809" hidden="1"/>
    <cellStyle name="Uwaga 2" xfId="27888" hidden="1"/>
    <cellStyle name="Uwaga 2" xfId="27968" hidden="1"/>
    <cellStyle name="Uwaga 2" xfId="28046" hidden="1"/>
    <cellStyle name="Uwaga 2" xfId="28125" hidden="1"/>
    <cellStyle name="Uwaga 2" xfId="28550" hidden="1"/>
    <cellStyle name="Uwaga 2" xfId="28607" hidden="1"/>
    <cellStyle name="Uwaga 2" xfId="28685" hidden="1"/>
    <cellStyle name="Uwaga 2" xfId="28764" hidden="1"/>
    <cellStyle name="Uwaga 2" xfId="28844" hidden="1"/>
    <cellStyle name="Uwaga 2" xfId="28922" hidden="1"/>
    <cellStyle name="Uwaga 2" xfId="29003" hidden="1"/>
    <cellStyle name="Uwaga 2" xfId="29475" hidden="1"/>
    <cellStyle name="Uwaga 2" xfId="29532" hidden="1"/>
    <cellStyle name="Uwaga 2" xfId="29610" hidden="1"/>
    <cellStyle name="Uwaga 2" xfId="29689" hidden="1"/>
    <cellStyle name="Uwaga 2" xfId="29769" hidden="1"/>
    <cellStyle name="Uwaga 2" xfId="29847" hidden="1"/>
    <cellStyle name="Uwaga 2" xfId="29928" hidden="1"/>
    <cellStyle name="Uwaga 2" xfId="29372" hidden="1"/>
    <cellStyle name="Uwaga 2" xfId="30279" hidden="1"/>
    <cellStyle name="Uwaga 2" xfId="30357" hidden="1"/>
    <cellStyle name="Uwaga 2" xfId="30436" hidden="1"/>
    <cellStyle name="Uwaga 2" xfId="30516" hidden="1"/>
    <cellStyle name="Uwaga 2" xfId="30594" hidden="1"/>
    <cellStyle name="Uwaga 2" xfId="30673" hidden="1"/>
    <cellStyle name="Uwaga 2" xfId="29408" hidden="1"/>
    <cellStyle name="Uwaga 2" xfId="30995" hidden="1"/>
    <cellStyle name="Uwaga 2" xfId="31073" hidden="1"/>
    <cellStyle name="Uwaga 2" xfId="31152" hidden="1"/>
    <cellStyle name="Uwaga 2" xfId="31232" hidden="1"/>
    <cellStyle name="Uwaga 2" xfId="31310" hidden="1"/>
    <cellStyle name="Uwaga 2" xfId="31389" hidden="1"/>
    <cellStyle name="Uwaga 2" xfId="28492" hidden="1"/>
    <cellStyle name="Uwaga 2" xfId="31719" hidden="1"/>
    <cellStyle name="Uwaga 2" xfId="31797" hidden="1"/>
    <cellStyle name="Uwaga 2" xfId="31876" hidden="1"/>
    <cellStyle name="Uwaga 2" xfId="31956" hidden="1"/>
    <cellStyle name="Uwaga 2" xfId="32034" hidden="1"/>
    <cellStyle name="Uwaga 2" xfId="32113" hidden="1"/>
    <cellStyle name="Uwaga 2" xfId="32573" hidden="1"/>
    <cellStyle name="Uwaga 2" xfId="32628" hidden="1"/>
    <cellStyle name="Uwaga 2" xfId="32706" hidden="1"/>
    <cellStyle name="Uwaga 2" xfId="32785" hidden="1"/>
    <cellStyle name="Uwaga 2" xfId="32865" hidden="1"/>
    <cellStyle name="Uwaga 2" xfId="32943" hidden="1"/>
    <cellStyle name="Uwaga 2" xfId="33022" hidden="1"/>
    <cellStyle name="Uwaga 2" xfId="32470" hidden="1"/>
    <cellStyle name="Uwaga 2" xfId="33373" hidden="1"/>
    <cellStyle name="Uwaga 2" xfId="33451" hidden="1"/>
    <cellStyle name="Uwaga 2" xfId="33530" hidden="1"/>
    <cellStyle name="Uwaga 2" xfId="33610" hidden="1"/>
    <cellStyle name="Uwaga 2" xfId="33688" hidden="1"/>
    <cellStyle name="Uwaga 2" xfId="33767" hidden="1"/>
    <cellStyle name="Uwaga 2" xfId="32506" hidden="1"/>
    <cellStyle name="Uwaga 2" xfId="34089" hidden="1"/>
    <cellStyle name="Uwaga 2" xfId="34167" hidden="1"/>
    <cellStyle name="Uwaga 2" xfId="34246" hidden="1"/>
    <cellStyle name="Uwaga 2" xfId="34326" hidden="1"/>
    <cellStyle name="Uwaga 2" xfId="34404" hidden="1"/>
    <cellStyle name="Uwaga 2" xfId="34483" hidden="1"/>
    <cellStyle name="Uwaga 2" xfId="34786" hidden="1"/>
    <cellStyle name="Uwaga 2" xfId="34841" hidden="1"/>
    <cellStyle name="Uwaga 2" xfId="34919" hidden="1"/>
    <cellStyle name="Uwaga 2" xfId="34998" hidden="1"/>
    <cellStyle name="Uwaga 2" xfId="35078" hidden="1"/>
    <cellStyle name="Uwaga 2" xfId="35156" hidden="1"/>
    <cellStyle name="Uwaga 2" xfId="35235" hidden="1"/>
    <cellStyle name="Uwaga 2" xfId="35695" hidden="1"/>
    <cellStyle name="Uwaga 2" xfId="35750" hidden="1"/>
    <cellStyle name="Uwaga 2" xfId="35828" hidden="1"/>
    <cellStyle name="Uwaga 2" xfId="35907" hidden="1"/>
    <cellStyle name="Uwaga 2" xfId="35987" hidden="1"/>
    <cellStyle name="Uwaga 2" xfId="36065" hidden="1"/>
    <cellStyle name="Uwaga 2" xfId="36144" hidden="1"/>
    <cellStyle name="Uwaga 2" xfId="35592" hidden="1"/>
    <cellStyle name="Uwaga 2" xfId="36495" hidden="1"/>
    <cellStyle name="Uwaga 2" xfId="36573" hidden="1"/>
    <cellStyle name="Uwaga 2" xfId="36652" hidden="1"/>
    <cellStyle name="Uwaga 2" xfId="36732" hidden="1"/>
    <cellStyle name="Uwaga 2" xfId="36810" hidden="1"/>
    <cellStyle name="Uwaga 2" xfId="36889" hidden="1"/>
    <cellStyle name="Uwaga 2" xfId="35628" hidden="1"/>
    <cellStyle name="Uwaga 2" xfId="37211" hidden="1"/>
    <cellStyle name="Uwaga 2" xfId="37289" hidden="1"/>
    <cellStyle name="Uwaga 2" xfId="37368" hidden="1"/>
    <cellStyle name="Uwaga 2" xfId="37448" hidden="1"/>
    <cellStyle name="Uwaga 2" xfId="37526" hidden="1"/>
    <cellStyle name="Uwaga 2" xfId="37605" hidden="1"/>
    <cellStyle name="Uwaga 2" xfId="37946" hidden="1"/>
    <cellStyle name="Uwaga 2" xfId="38001" hidden="1"/>
    <cellStyle name="Uwaga 2" xfId="38079" hidden="1"/>
    <cellStyle name="Uwaga 2" xfId="38158" hidden="1"/>
    <cellStyle name="Uwaga 2" xfId="38238" hidden="1"/>
    <cellStyle name="Uwaga 2" xfId="38316" hidden="1"/>
    <cellStyle name="Uwaga 2" xfId="38395" hidden="1"/>
    <cellStyle name="Uwaga 2" xfId="38855" hidden="1"/>
    <cellStyle name="Uwaga 2" xfId="38910" hidden="1"/>
    <cellStyle name="Uwaga 2" xfId="38988" hidden="1"/>
    <cellStyle name="Uwaga 2" xfId="39067" hidden="1"/>
    <cellStyle name="Uwaga 2" xfId="39147" hidden="1"/>
    <cellStyle name="Uwaga 2" xfId="39225" hidden="1"/>
    <cellStyle name="Uwaga 2" xfId="39304" hidden="1"/>
    <cellStyle name="Uwaga 2" xfId="38752" hidden="1"/>
    <cellStyle name="Uwaga 2" xfId="39655" hidden="1"/>
    <cellStyle name="Uwaga 2" xfId="39733" hidden="1"/>
    <cellStyle name="Uwaga 2" xfId="39812" hidden="1"/>
    <cellStyle name="Uwaga 2" xfId="39892" hidden="1"/>
    <cellStyle name="Uwaga 2" xfId="39970" hidden="1"/>
    <cellStyle name="Uwaga 2" xfId="40049" hidden="1"/>
    <cellStyle name="Uwaga 2" xfId="38788" hidden="1"/>
    <cellStyle name="Uwaga 2" xfId="40371" hidden="1"/>
    <cellStyle name="Uwaga 2" xfId="40449" hidden="1"/>
    <cellStyle name="Uwaga 2" xfId="40528" hidden="1"/>
    <cellStyle name="Uwaga 2" xfId="40608" hidden="1"/>
    <cellStyle name="Uwaga 2" xfId="40686" hidden="1"/>
    <cellStyle name="Uwaga 2" xfId="40765" hidden="1"/>
    <cellStyle name="Uwaga 2" xfId="41145" hidden="1"/>
    <cellStyle name="Uwaga 2" xfId="41200" hidden="1"/>
    <cellStyle name="Uwaga 2" xfId="41278" hidden="1"/>
    <cellStyle name="Uwaga 2" xfId="41357" hidden="1"/>
    <cellStyle name="Uwaga 2" xfId="41437" hidden="1"/>
    <cellStyle name="Uwaga 2" xfId="41515" hidden="1"/>
    <cellStyle name="Uwaga 2" xfId="41594" hidden="1"/>
    <cellStyle name="Uwaga 2" xfId="41896" hidden="1"/>
    <cellStyle name="Uwaga 2" xfId="41951" hidden="1"/>
    <cellStyle name="Uwaga 2" xfId="42029" hidden="1"/>
    <cellStyle name="Uwaga 2" xfId="42108" hidden="1"/>
    <cellStyle name="Uwaga 2" xfId="42188" hidden="1"/>
    <cellStyle name="Uwaga 2" xfId="42266" hidden="1"/>
    <cellStyle name="Uwaga 2" xfId="42345" hidden="1"/>
    <cellStyle name="Uwaga 2" xfId="42725" hidden="1"/>
    <cellStyle name="Uwaga 2" xfId="42780" hidden="1"/>
    <cellStyle name="Uwaga 2" xfId="42858" hidden="1"/>
    <cellStyle name="Uwaga 2" xfId="42937" hidden="1"/>
    <cellStyle name="Uwaga 2" xfId="43017" hidden="1"/>
    <cellStyle name="Uwaga 2" xfId="43095" hidden="1"/>
    <cellStyle name="Uwaga 2" xfId="43174" hidden="1"/>
    <cellStyle name="Uwaga 2" xfId="43476" hidden="1"/>
    <cellStyle name="Uwaga 2" xfId="43531" hidden="1"/>
    <cellStyle name="Uwaga 2" xfId="43609" hidden="1"/>
    <cellStyle name="Uwaga 2" xfId="43688" hidden="1"/>
    <cellStyle name="Uwaga 2" xfId="43768" hidden="1"/>
    <cellStyle name="Uwaga 2" xfId="43846" hidden="1"/>
    <cellStyle name="Uwaga 2" xfId="43925" hidden="1"/>
    <cellStyle name="Uwaga 2" xfId="44305" hidden="1"/>
    <cellStyle name="Uwaga 2" xfId="44360" hidden="1"/>
    <cellStyle name="Uwaga 2" xfId="44438" hidden="1"/>
    <cellStyle name="Uwaga 2" xfId="44517" hidden="1"/>
    <cellStyle name="Uwaga 2" xfId="44597" hidden="1"/>
    <cellStyle name="Uwaga 2" xfId="44675" hidden="1"/>
    <cellStyle name="Uwaga 2" xfId="44754" hidden="1"/>
    <cellStyle name="Uwaga 2" xfId="45056" hidden="1"/>
    <cellStyle name="Uwaga 2" xfId="45111" hidden="1"/>
    <cellStyle name="Uwaga 2" xfId="45189" hidden="1"/>
    <cellStyle name="Uwaga 2" xfId="45268" hidden="1"/>
    <cellStyle name="Uwaga 2" xfId="45348" hidden="1"/>
    <cellStyle name="Uwaga 2" xfId="45426" hidden="1"/>
    <cellStyle name="Uwaga 2" xfId="45505" hidden="1"/>
    <cellStyle name="Uwaga 3" xfId="515" hidden="1"/>
    <cellStyle name="Uwaga 3" xfId="594" hidden="1"/>
    <cellStyle name="Uwaga 3" xfId="673" hidden="1"/>
    <cellStyle name="Uwaga 3" xfId="1424" hidden="1"/>
    <cellStyle name="Uwaga 3" xfId="1503" hidden="1"/>
    <cellStyle name="Uwaga 3" xfId="1583" hidden="1"/>
    <cellStyle name="Uwaga 3" xfId="2169" hidden="1"/>
    <cellStyle name="Uwaga 3" xfId="2248" hidden="1"/>
    <cellStyle name="Uwaga 3" xfId="2327" hidden="1"/>
    <cellStyle name="Uwaga 3" xfId="2885" hidden="1"/>
    <cellStyle name="Uwaga 3" xfId="2964" hidden="1"/>
    <cellStyle name="Uwaga 3" xfId="3043" hidden="1"/>
    <cellStyle name="Uwaga 3" xfId="3836" hidden="1"/>
    <cellStyle name="Uwaga 3" xfId="3915" hidden="1"/>
    <cellStyle name="Uwaga 3" xfId="3995" hidden="1"/>
    <cellStyle name="Uwaga 3" xfId="4772" hidden="1"/>
    <cellStyle name="Uwaga 3" xfId="4851" hidden="1"/>
    <cellStyle name="Uwaga 3" xfId="4931" hidden="1"/>
    <cellStyle name="Uwaga 3" xfId="5517" hidden="1"/>
    <cellStyle name="Uwaga 3" xfId="5596" hidden="1"/>
    <cellStyle name="Uwaga 3" xfId="5675" hidden="1"/>
    <cellStyle name="Uwaga 3" xfId="6233" hidden="1"/>
    <cellStyle name="Uwaga 3" xfId="6312" hidden="1"/>
    <cellStyle name="Uwaga 3" xfId="6391" hidden="1"/>
    <cellStyle name="Uwaga 3" xfId="6961" hidden="1"/>
    <cellStyle name="Uwaga 3" xfId="7040" hidden="1"/>
    <cellStyle name="Uwaga 3" xfId="7120" hidden="1"/>
    <cellStyle name="Uwaga 3" xfId="7886" hidden="1"/>
    <cellStyle name="Uwaga 3" xfId="7965" hidden="1"/>
    <cellStyle name="Uwaga 3" xfId="8045" hidden="1"/>
    <cellStyle name="Uwaga 3" xfId="8631" hidden="1"/>
    <cellStyle name="Uwaga 3" xfId="8710" hidden="1"/>
    <cellStyle name="Uwaga 3" xfId="8789" hidden="1"/>
    <cellStyle name="Uwaga 3" xfId="9347" hidden="1"/>
    <cellStyle name="Uwaga 3" xfId="9426" hidden="1"/>
    <cellStyle name="Uwaga 3" xfId="9505" hidden="1"/>
    <cellStyle name="Uwaga 3" xfId="10099" hidden="1"/>
    <cellStyle name="Uwaga 3" xfId="10178" hidden="1"/>
    <cellStyle name="Uwaga 3" xfId="10257" hidden="1"/>
    <cellStyle name="Uwaga 3" xfId="11008" hidden="1"/>
    <cellStyle name="Uwaga 3" xfId="11087" hidden="1"/>
    <cellStyle name="Uwaga 3" xfId="11167" hidden="1"/>
    <cellStyle name="Uwaga 3" xfId="11753" hidden="1"/>
    <cellStyle name="Uwaga 3" xfId="11832" hidden="1"/>
    <cellStyle name="Uwaga 3" xfId="11911" hidden="1"/>
    <cellStyle name="Uwaga 3" xfId="12469" hidden="1"/>
    <cellStyle name="Uwaga 3" xfId="12548" hidden="1"/>
    <cellStyle name="Uwaga 3" xfId="12627" hidden="1"/>
    <cellStyle name="Uwaga 3" xfId="13259" hidden="1"/>
    <cellStyle name="Uwaga 3" xfId="13338" hidden="1"/>
    <cellStyle name="Uwaga 3" xfId="13417" hidden="1"/>
    <cellStyle name="Uwaga 3" xfId="14168" hidden="1"/>
    <cellStyle name="Uwaga 3" xfId="14247" hidden="1"/>
    <cellStyle name="Uwaga 3" xfId="14327" hidden="1"/>
    <cellStyle name="Uwaga 3" xfId="14913" hidden="1"/>
    <cellStyle name="Uwaga 3" xfId="14992" hidden="1"/>
    <cellStyle name="Uwaga 3" xfId="15071" hidden="1"/>
    <cellStyle name="Uwaga 3" xfId="15629" hidden="1"/>
    <cellStyle name="Uwaga 3" xfId="15708" hidden="1"/>
    <cellStyle name="Uwaga 3" xfId="15787" hidden="1"/>
    <cellStyle name="Uwaga 3" xfId="16353" hidden="1"/>
    <cellStyle name="Uwaga 3" xfId="16432" hidden="1"/>
    <cellStyle name="Uwaga 3" xfId="16511" hidden="1"/>
    <cellStyle name="Uwaga 3" xfId="17262" hidden="1"/>
    <cellStyle name="Uwaga 3" xfId="17341" hidden="1"/>
    <cellStyle name="Uwaga 3" xfId="17421" hidden="1"/>
    <cellStyle name="Uwaga 3" xfId="18007" hidden="1"/>
    <cellStyle name="Uwaga 3" xfId="18086" hidden="1"/>
    <cellStyle name="Uwaga 3" xfId="18165" hidden="1"/>
    <cellStyle name="Uwaga 3" xfId="18723" hidden="1"/>
    <cellStyle name="Uwaga 3" xfId="18802" hidden="1"/>
    <cellStyle name="Uwaga 3" xfId="18881" hidden="1"/>
    <cellStyle name="Uwaga 3" xfId="19556" hidden="1"/>
    <cellStyle name="Uwaga 3" xfId="19635" hidden="1"/>
    <cellStyle name="Uwaga 3" xfId="19714" hidden="1"/>
    <cellStyle name="Uwaga 3" xfId="20477" hidden="1"/>
    <cellStyle name="Uwaga 3" xfId="20556" hidden="1"/>
    <cellStyle name="Uwaga 3" xfId="20636" hidden="1"/>
    <cellStyle name="Uwaga 3" xfId="21222" hidden="1"/>
    <cellStyle name="Uwaga 3" xfId="21301" hidden="1"/>
    <cellStyle name="Uwaga 3" xfId="21380" hidden="1"/>
    <cellStyle name="Uwaga 3" xfId="21938" hidden="1"/>
    <cellStyle name="Uwaga 3" xfId="22017" hidden="1"/>
    <cellStyle name="Uwaga 3" xfId="22096" hidden="1"/>
    <cellStyle name="Uwaga 3" xfId="22728" hidden="1"/>
    <cellStyle name="Uwaga 3" xfId="22807" hidden="1"/>
    <cellStyle name="Uwaga 3" xfId="22886" hidden="1"/>
    <cellStyle name="Uwaga 3" xfId="23637" hidden="1"/>
    <cellStyle name="Uwaga 3" xfId="23716" hidden="1"/>
    <cellStyle name="Uwaga 3" xfId="23796" hidden="1"/>
    <cellStyle name="Uwaga 3" xfId="24382" hidden="1"/>
    <cellStyle name="Uwaga 3" xfId="24461" hidden="1"/>
    <cellStyle name="Uwaga 3" xfId="24540" hidden="1"/>
    <cellStyle name="Uwaga 3" xfId="25098" hidden="1"/>
    <cellStyle name="Uwaga 3" xfId="25177" hidden="1"/>
    <cellStyle name="Uwaga 3" xfId="25256" hidden="1"/>
    <cellStyle name="Uwaga 3" xfId="25795" hidden="1"/>
    <cellStyle name="Uwaga 3" xfId="25874" hidden="1"/>
    <cellStyle name="Uwaga 3" xfId="25953" hidden="1"/>
    <cellStyle name="Uwaga 3" xfId="26704" hidden="1"/>
    <cellStyle name="Uwaga 3" xfId="26783" hidden="1"/>
    <cellStyle name="Uwaga 3" xfId="26863" hidden="1"/>
    <cellStyle name="Uwaga 3" xfId="27449" hidden="1"/>
    <cellStyle name="Uwaga 3" xfId="27528" hidden="1"/>
    <cellStyle name="Uwaga 3" xfId="27607" hidden="1"/>
    <cellStyle name="Uwaga 3" xfId="28165" hidden="1"/>
    <cellStyle name="Uwaga 3" xfId="28244" hidden="1"/>
    <cellStyle name="Uwaga 3" xfId="28323" hidden="1"/>
    <cellStyle name="Uwaga 3" xfId="29043" hidden="1"/>
    <cellStyle name="Uwaga 3" xfId="29122" hidden="1"/>
    <cellStyle name="Uwaga 3" xfId="29202" hidden="1"/>
    <cellStyle name="Uwaga 3" xfId="29968" hidden="1"/>
    <cellStyle name="Uwaga 3" xfId="30047" hidden="1"/>
    <cellStyle name="Uwaga 3" xfId="30127" hidden="1"/>
    <cellStyle name="Uwaga 3" xfId="30713" hidden="1"/>
    <cellStyle name="Uwaga 3" xfId="30792" hidden="1"/>
    <cellStyle name="Uwaga 3" xfId="30871" hidden="1"/>
    <cellStyle name="Uwaga 3" xfId="31429" hidden="1"/>
    <cellStyle name="Uwaga 3" xfId="31508" hidden="1"/>
    <cellStyle name="Uwaga 3" xfId="31587" hidden="1"/>
    <cellStyle name="Uwaga 3" xfId="32153" hidden="1"/>
    <cellStyle name="Uwaga 3" xfId="32232" hidden="1"/>
    <cellStyle name="Uwaga 3" xfId="32311" hidden="1"/>
    <cellStyle name="Uwaga 3" xfId="33062" hidden="1"/>
    <cellStyle name="Uwaga 3" xfId="33141" hidden="1"/>
    <cellStyle name="Uwaga 3" xfId="33221" hidden="1"/>
    <cellStyle name="Uwaga 3" xfId="33807" hidden="1"/>
    <cellStyle name="Uwaga 3" xfId="33886" hidden="1"/>
    <cellStyle name="Uwaga 3" xfId="33965" hidden="1"/>
    <cellStyle name="Uwaga 3" xfId="34523" hidden="1"/>
    <cellStyle name="Uwaga 3" xfId="34602" hidden="1"/>
    <cellStyle name="Uwaga 3" xfId="34681" hidden="1"/>
    <cellStyle name="Uwaga 3" xfId="35275" hidden="1"/>
    <cellStyle name="Uwaga 3" xfId="35354" hidden="1"/>
    <cellStyle name="Uwaga 3" xfId="35433" hidden="1"/>
    <cellStyle name="Uwaga 3" xfId="36184" hidden="1"/>
    <cellStyle name="Uwaga 3" xfId="36263" hidden="1"/>
    <cellStyle name="Uwaga 3" xfId="36343" hidden="1"/>
    <cellStyle name="Uwaga 3" xfId="36929" hidden="1"/>
    <cellStyle name="Uwaga 3" xfId="37008" hidden="1"/>
    <cellStyle name="Uwaga 3" xfId="37087" hidden="1"/>
    <cellStyle name="Uwaga 3" xfId="37645" hidden="1"/>
    <cellStyle name="Uwaga 3" xfId="37724" hidden="1"/>
    <cellStyle name="Uwaga 3" xfId="37803" hidden="1"/>
    <cellStyle name="Uwaga 3" xfId="38435" hidden="1"/>
    <cellStyle name="Uwaga 3" xfId="38514" hidden="1"/>
    <cellStyle name="Uwaga 3" xfId="38593" hidden="1"/>
    <cellStyle name="Uwaga 3" xfId="39344" hidden="1"/>
    <cellStyle name="Uwaga 3" xfId="39423" hidden="1"/>
    <cellStyle name="Uwaga 3" xfId="39503" hidden="1"/>
    <cellStyle name="Uwaga 3" xfId="40089" hidden="1"/>
    <cellStyle name="Uwaga 3" xfId="40168" hidden="1"/>
    <cellStyle name="Uwaga 3" xfId="40247" hidden="1"/>
    <cellStyle name="Uwaga 3" xfId="40805" hidden="1"/>
    <cellStyle name="Uwaga 3" xfId="40884" hidden="1"/>
    <cellStyle name="Uwaga 3" xfId="40963" hidden="1"/>
    <cellStyle name="Uwaga 3" xfId="41634" hidden="1"/>
    <cellStyle name="Uwaga 3" xfId="41713" hidden="1"/>
    <cellStyle name="Uwaga 3" xfId="41792" hidden="1"/>
    <cellStyle name="Uwaga 3" xfId="42385" hidden="1"/>
    <cellStyle name="Uwaga 3" xfId="42464" hidden="1"/>
    <cellStyle name="Uwaga 3" xfId="42543" hidden="1"/>
    <cellStyle name="Uwaga 3" xfId="43214" hidden="1"/>
    <cellStyle name="Uwaga 3" xfId="43293" hidden="1"/>
    <cellStyle name="Uwaga 3" xfId="43372" hidden="1"/>
    <cellStyle name="Uwaga 3" xfId="43965" hidden="1"/>
    <cellStyle name="Uwaga 3" xfId="44044" hidden="1"/>
    <cellStyle name="Uwaga 3" xfId="44123" hidden="1"/>
    <cellStyle name="Uwaga 3" xfId="44794" hidden="1"/>
    <cellStyle name="Uwaga 3" xfId="44873" hidden="1"/>
    <cellStyle name="Uwaga 3" xfId="44952" hidden="1"/>
    <cellStyle name="Uwaga 3" xfId="45545" hidden="1"/>
    <cellStyle name="Uwaga 3" xfId="45624" hidden="1"/>
    <cellStyle name="Uwaga 3" xfId="45703" hidden="1"/>
    <cellStyle name="Warning Text" xfId="69" builtinId="11" hidden="1"/>
    <cellStyle name="Warning Text" xfId="81" builtinId="11" hidden="1"/>
    <cellStyle name="Warning Text" xfId="120" builtinId="11" hidden="1"/>
    <cellStyle name="Warning Text" xfId="158" builtinId="11" hidden="1"/>
    <cellStyle name="Warning Text" xfId="198" builtinId="11" hidden="1"/>
    <cellStyle name="Warning Text" xfId="237" builtinId="11" hidden="1"/>
    <cellStyle name="Warning Text" xfId="277" builtinId="11" hidden="1"/>
    <cellStyle name="Warning Text" xfId="317" builtinId="11" hidden="1"/>
    <cellStyle name="Warning Text" xfId="357" builtinId="11" hidden="1"/>
    <cellStyle name="Warning Text" xfId="395" builtinId="11" hidden="1"/>
    <cellStyle name="Warning Text" xfId="435" builtinId="11" hidden="1"/>
    <cellStyle name="Warning Text" xfId="474" builtinId="11" hidden="1"/>
    <cellStyle name="Warning Text" xfId="514" builtinId="11" hidden="1"/>
    <cellStyle name="Warning Text" xfId="554" builtinId="11" hidden="1"/>
    <cellStyle name="Warning Text" xfId="593" builtinId="11" hidden="1"/>
    <cellStyle name="Warning Text" xfId="633" builtinId="11" hidden="1"/>
    <cellStyle name="Warning Text" xfId="672" builtinId="11" hidden="1"/>
    <cellStyle name="Warning Text" xfId="712" builtinId="11" hidden="1"/>
    <cellStyle name="Warning Text" xfId="751" builtinId="11" hidden="1"/>
    <cellStyle name="Warning Text" xfId="790" builtinId="11" hidden="1"/>
    <cellStyle name="Warning Text" xfId="949" builtinId="11" hidden="1"/>
    <cellStyle name="Warning Text" xfId="989" builtinId="11" hidden="1"/>
    <cellStyle name="Warning Text" xfId="1029" builtinId="11" hidden="1"/>
    <cellStyle name="Warning Text" xfId="1067" builtinId="11" hidden="1"/>
    <cellStyle name="Warning Text" xfId="1107" builtinId="11" hidden="1"/>
    <cellStyle name="Warning Text" xfId="1146" builtinId="11" hidden="1"/>
    <cellStyle name="Warning Text" xfId="1186" builtinId="11" hidden="1"/>
    <cellStyle name="Warning Text" xfId="1226" builtinId="11" hidden="1"/>
    <cellStyle name="Warning Text" xfId="1266" builtinId="11" hidden="1"/>
    <cellStyle name="Warning Text" xfId="1304" builtinId="11" hidden="1"/>
    <cellStyle name="Warning Text" xfId="1344" builtinId="11" hidden="1"/>
    <cellStyle name="Warning Text" xfId="1383" builtinId="11" hidden="1"/>
    <cellStyle name="Warning Text" xfId="1423" builtinId="11" hidden="1"/>
    <cellStyle name="Warning Text" xfId="1463" builtinId="11" hidden="1"/>
    <cellStyle name="Warning Text" xfId="1502" builtinId="11" hidden="1"/>
    <cellStyle name="Warning Text" xfId="1543" builtinId="11" hidden="1"/>
    <cellStyle name="Warning Text" xfId="1582" builtinId="11" hidden="1"/>
    <cellStyle name="Warning Text" xfId="1622" builtinId="11" hidden="1"/>
    <cellStyle name="Warning Text" xfId="1661" builtinId="11" hidden="1"/>
    <cellStyle name="Warning Text" xfId="923" builtinId="11" hidden="1"/>
    <cellStyle name="Warning Text" xfId="818" builtinId="11" hidden="1"/>
    <cellStyle name="Warning Text" xfId="1734" builtinId="11" hidden="1"/>
    <cellStyle name="Warning Text" xfId="1774" builtinId="11" hidden="1"/>
    <cellStyle name="Warning Text" xfId="1812" builtinId="11" hidden="1"/>
    <cellStyle name="Warning Text" xfId="1852" builtinId="11" hidden="1"/>
    <cellStyle name="Warning Text" xfId="1891" builtinId="11" hidden="1"/>
    <cellStyle name="Warning Text" xfId="1931" builtinId="11" hidden="1"/>
    <cellStyle name="Warning Text" xfId="1971" builtinId="11" hidden="1"/>
    <cellStyle name="Warning Text" xfId="2011" builtinId="11" hidden="1"/>
    <cellStyle name="Warning Text" xfId="2049" builtinId="11" hidden="1"/>
    <cellStyle name="Warning Text" xfId="2089" builtinId="11" hidden="1"/>
    <cellStyle name="Warning Text" xfId="2128" builtinId="11" hidden="1"/>
    <cellStyle name="Warning Text" xfId="2168" builtinId="11" hidden="1"/>
    <cellStyle name="Warning Text" xfId="2208" builtinId="11" hidden="1"/>
    <cellStyle name="Warning Text" xfId="2247" builtinId="11" hidden="1"/>
    <cellStyle name="Warning Text" xfId="2287" builtinId="11" hidden="1"/>
    <cellStyle name="Warning Text" xfId="2326" builtinId="11" hidden="1"/>
    <cellStyle name="Warning Text" xfId="2366" builtinId="11" hidden="1"/>
    <cellStyle name="Warning Text" xfId="2405" builtinId="11" hidden="1"/>
    <cellStyle name="Warning Text" xfId="844" builtinId="11" hidden="1"/>
    <cellStyle name="Warning Text" xfId="881" builtinId="11" hidden="1"/>
    <cellStyle name="Warning Text" xfId="2450" builtinId="11" hidden="1"/>
    <cellStyle name="Warning Text" xfId="2490" builtinId="11" hidden="1"/>
    <cellStyle name="Warning Text" xfId="2528" builtinId="11" hidden="1"/>
    <cellStyle name="Warning Text" xfId="2568" builtinId="11" hidden="1"/>
    <cellStyle name="Warning Text" xfId="2607" builtinId="11" hidden="1"/>
    <cellStyle name="Warning Text" xfId="2647" builtinId="11" hidden="1"/>
    <cellStyle name="Warning Text" xfId="2687" builtinId="11" hidden="1"/>
    <cellStyle name="Warning Text" xfId="2727" builtinId="11" hidden="1"/>
    <cellStyle name="Warning Text" xfId="2765" builtinId="11" hidden="1"/>
    <cellStyle name="Warning Text" xfId="2805" builtinId="11" hidden="1"/>
    <cellStyle name="Warning Text" xfId="2844" builtinId="11" hidden="1"/>
    <cellStyle name="Warning Text" xfId="2884" builtinId="11" hidden="1"/>
    <cellStyle name="Warning Text" xfId="2924" builtinId="11" hidden="1"/>
    <cellStyle name="Warning Text" xfId="2963" builtinId="11" hidden="1"/>
    <cellStyle name="Warning Text" xfId="3003" builtinId="11" hidden="1"/>
    <cellStyle name="Warning Text" xfId="3042" builtinId="11" hidden="1"/>
    <cellStyle name="Warning Text" xfId="3082" builtinId="11" hidden="1"/>
    <cellStyle name="Warning Text" xfId="3121" builtinId="11" hidden="1"/>
    <cellStyle name="Warning Text" xfId="3160" builtinId="11" hidden="1"/>
    <cellStyle name="Warning Text" xfId="3353" builtinId="11" hidden="1"/>
    <cellStyle name="Warning Text" xfId="3397" builtinId="11" hidden="1"/>
    <cellStyle name="Warning Text" xfId="3437" builtinId="11" hidden="1"/>
    <cellStyle name="Warning Text" xfId="3475" builtinId="11" hidden="1"/>
    <cellStyle name="Warning Text" xfId="3515" builtinId="11" hidden="1"/>
    <cellStyle name="Warning Text" xfId="3554" builtinId="11" hidden="1"/>
    <cellStyle name="Warning Text" xfId="3594" builtinId="11" hidden="1"/>
    <cellStyle name="Warning Text" xfId="3634" builtinId="11" hidden="1"/>
    <cellStyle name="Warning Text" xfId="3674" builtinId="11" hidden="1"/>
    <cellStyle name="Warning Text" xfId="3712" builtinId="11" hidden="1"/>
    <cellStyle name="Warning Text" xfId="3752" builtinId="11" hidden="1"/>
    <cellStyle name="Warning Text" xfId="3795" builtinId="11" hidden="1"/>
    <cellStyle name="Warning Text" xfId="3835" builtinId="11" hidden="1"/>
    <cellStyle name="Warning Text" xfId="3875" builtinId="11" hidden="1"/>
    <cellStyle name="Warning Text" xfId="3914" builtinId="11" hidden="1"/>
    <cellStyle name="Warning Text" xfId="3955" builtinId="11" hidden="1"/>
    <cellStyle name="Warning Text" xfId="3994" builtinId="11" hidden="1"/>
    <cellStyle name="Warning Text" xfId="4034" builtinId="11" hidden="1"/>
    <cellStyle name="Warning Text" xfId="4073" builtinId="11" hidden="1"/>
    <cellStyle name="Warning Text" xfId="4130" builtinId="11" hidden="1"/>
    <cellStyle name="Warning Text" xfId="4289" builtinId="11" hidden="1"/>
    <cellStyle name="Warning Text" xfId="4333" builtinId="11" hidden="1"/>
    <cellStyle name="Warning Text" xfId="4373" builtinId="11" hidden="1"/>
    <cellStyle name="Warning Text" xfId="4411" builtinId="11" hidden="1"/>
    <cellStyle name="Warning Text" xfId="4451" builtinId="11" hidden="1"/>
    <cellStyle name="Warning Text" xfId="4490" builtinId="11" hidden="1"/>
    <cellStyle name="Warning Text" xfId="4530" builtinId="11" hidden="1"/>
    <cellStyle name="Warning Text" xfId="4570" builtinId="11" hidden="1"/>
    <cellStyle name="Warning Text" xfId="4610" builtinId="11" hidden="1"/>
    <cellStyle name="Warning Text" xfId="4648" builtinId="11" hidden="1"/>
    <cellStyle name="Warning Text" xfId="4688" builtinId="11" hidden="1"/>
    <cellStyle name="Warning Text" xfId="4731" builtinId="11" hidden="1"/>
    <cellStyle name="Warning Text" xfId="4771" builtinId="11" hidden="1"/>
    <cellStyle name="Warning Text" xfId="4811" builtinId="11" hidden="1"/>
    <cellStyle name="Warning Text" xfId="4850" builtinId="11" hidden="1"/>
    <cellStyle name="Warning Text" xfId="4891" builtinId="11" hidden="1"/>
    <cellStyle name="Warning Text" xfId="4930" builtinId="11" hidden="1"/>
    <cellStyle name="Warning Text" xfId="4970" builtinId="11" hidden="1"/>
    <cellStyle name="Warning Text" xfId="5009" builtinId="11" hidden="1"/>
    <cellStyle name="Warning Text" xfId="4263" builtinId="11" hidden="1"/>
    <cellStyle name="Warning Text" xfId="4158" builtinId="11" hidden="1"/>
    <cellStyle name="Warning Text" xfId="5082" builtinId="11" hidden="1"/>
    <cellStyle name="Warning Text" xfId="5122" builtinId="11" hidden="1"/>
    <cellStyle name="Warning Text" xfId="5160" builtinId="11" hidden="1"/>
    <cellStyle name="Warning Text" xfId="5200" builtinId="11" hidden="1"/>
    <cellStyle name="Warning Text" xfId="5239" builtinId="11" hidden="1"/>
    <cellStyle name="Warning Text" xfId="5279" builtinId="11" hidden="1"/>
    <cellStyle name="Warning Text" xfId="5319" builtinId="11" hidden="1"/>
    <cellStyle name="Warning Text" xfId="5359" builtinId="11" hidden="1"/>
    <cellStyle name="Warning Text" xfId="5397" builtinId="11" hidden="1"/>
    <cellStyle name="Warning Text" xfId="5437" builtinId="11" hidden="1"/>
    <cellStyle name="Warning Text" xfId="5476" builtinId="11" hidden="1"/>
    <cellStyle name="Warning Text" xfId="5516" builtinId="11" hidden="1"/>
    <cellStyle name="Warning Text" xfId="5556" builtinId="11" hidden="1"/>
    <cellStyle name="Warning Text" xfId="5595" builtinId="11" hidden="1"/>
    <cellStyle name="Warning Text" xfId="5635" builtinId="11" hidden="1"/>
    <cellStyle name="Warning Text" xfId="5674" builtinId="11" hidden="1"/>
    <cellStyle name="Warning Text" xfId="5714" builtinId="11" hidden="1"/>
    <cellStyle name="Warning Text" xfId="5753" builtinId="11" hidden="1"/>
    <cellStyle name="Warning Text" xfId="4184" builtinId="11" hidden="1"/>
    <cellStyle name="Warning Text" xfId="4221" builtinId="11" hidden="1"/>
    <cellStyle name="Warning Text" xfId="5798" builtinId="11" hidden="1"/>
    <cellStyle name="Warning Text" xfId="5838" builtinId="11" hidden="1"/>
    <cellStyle name="Warning Text" xfId="5876" builtinId="11" hidden="1"/>
    <cellStyle name="Warning Text" xfId="5916" builtinId="11" hidden="1"/>
    <cellStyle name="Warning Text" xfId="5955" builtinId="11" hidden="1"/>
    <cellStyle name="Warning Text" xfId="5995" builtinId="11" hidden="1"/>
    <cellStyle name="Warning Text" xfId="6035" builtinId="11" hidden="1"/>
    <cellStyle name="Warning Text" xfId="6075" builtinId="11" hidden="1"/>
    <cellStyle name="Warning Text" xfId="6113" builtinId="11" hidden="1"/>
    <cellStyle name="Warning Text" xfId="6153" builtinId="11" hidden="1"/>
    <cellStyle name="Warning Text" xfId="6192" builtinId="11" hidden="1"/>
    <cellStyle name="Warning Text" xfId="6232" builtinId="11" hidden="1"/>
    <cellStyle name="Warning Text" xfId="6272" builtinId="11" hidden="1"/>
    <cellStyle name="Warning Text" xfId="6311" builtinId="11" hidden="1"/>
    <cellStyle name="Warning Text" xfId="6351" builtinId="11" hidden="1"/>
    <cellStyle name="Warning Text" xfId="6390" builtinId="11" hidden="1"/>
    <cellStyle name="Warning Text" xfId="6430" builtinId="11" hidden="1"/>
    <cellStyle name="Warning Text" xfId="6469" builtinId="11" hidden="1"/>
    <cellStyle name="Warning Text" xfId="3327" builtinId="11" hidden="1"/>
    <cellStyle name="Warning Text" xfId="3198" builtinId="11" hidden="1"/>
    <cellStyle name="Warning Text" xfId="6524" builtinId="11" hidden="1"/>
    <cellStyle name="Warning Text" xfId="6564" builtinId="11" hidden="1"/>
    <cellStyle name="Warning Text" xfId="6602" builtinId="11" hidden="1"/>
    <cellStyle name="Warning Text" xfId="6642" builtinId="11" hidden="1"/>
    <cellStyle name="Warning Text" xfId="6681" builtinId="11" hidden="1"/>
    <cellStyle name="Warning Text" xfId="6721" builtinId="11" hidden="1"/>
    <cellStyle name="Warning Text" xfId="6761" builtinId="11" hidden="1"/>
    <cellStyle name="Warning Text" xfId="6801" builtinId="11" hidden="1"/>
    <cellStyle name="Warning Text" xfId="6839" builtinId="11" hidden="1"/>
    <cellStyle name="Warning Text" xfId="6879" builtinId="11" hidden="1"/>
    <cellStyle name="Warning Text" xfId="6920" builtinId="11" hidden="1"/>
    <cellStyle name="Warning Text" xfId="6960" builtinId="11" hidden="1"/>
    <cellStyle name="Warning Text" xfId="7000" builtinId="11" hidden="1"/>
    <cellStyle name="Warning Text" xfId="7039" builtinId="11" hidden="1"/>
    <cellStyle name="Warning Text" xfId="7080" builtinId="11" hidden="1"/>
    <cellStyle name="Warning Text" xfId="7119" builtinId="11" hidden="1"/>
    <cellStyle name="Warning Text" xfId="7159" builtinId="11" hidden="1"/>
    <cellStyle name="Warning Text" xfId="7198" builtinId="11" hidden="1"/>
    <cellStyle name="Warning Text" xfId="7248" builtinId="11" hidden="1"/>
    <cellStyle name="Warning Text" xfId="7407" builtinId="11" hidden="1"/>
    <cellStyle name="Warning Text" xfId="7449" builtinId="11" hidden="1"/>
    <cellStyle name="Warning Text" xfId="7489" builtinId="11" hidden="1"/>
    <cellStyle name="Warning Text" xfId="7527" builtinId="11" hidden="1"/>
    <cellStyle name="Warning Text" xfId="7567" builtinId="11" hidden="1"/>
    <cellStyle name="Warning Text" xfId="7606" builtinId="11" hidden="1"/>
    <cellStyle name="Warning Text" xfId="7646" builtinId="11" hidden="1"/>
    <cellStyle name="Warning Text" xfId="7686" builtinId="11" hidden="1"/>
    <cellStyle name="Warning Text" xfId="7726" builtinId="11" hidden="1"/>
    <cellStyle name="Warning Text" xfId="7764" builtinId="11" hidden="1"/>
    <cellStyle name="Warning Text" xfId="7804" builtinId="11" hidden="1"/>
    <cellStyle name="Warning Text" xfId="7845" builtinId="11" hidden="1"/>
    <cellStyle name="Warning Text" xfId="7885" builtinId="11" hidden="1"/>
    <cellStyle name="Warning Text" xfId="7925" builtinId="11" hidden="1"/>
    <cellStyle name="Warning Text" xfId="7964" builtinId="11" hidden="1"/>
    <cellStyle name="Warning Text" xfId="8005" builtinId="11" hidden="1"/>
    <cellStyle name="Warning Text" xfId="8044" builtinId="11" hidden="1"/>
    <cellStyle name="Warning Text" xfId="8084" builtinId="11" hidden="1"/>
    <cellStyle name="Warning Text" xfId="8123" builtinId="11" hidden="1"/>
    <cellStyle name="Warning Text" xfId="7381" builtinId="11" hidden="1"/>
    <cellStyle name="Warning Text" xfId="7276" builtinId="11" hidden="1"/>
    <cellStyle name="Warning Text" xfId="8196" builtinId="11" hidden="1"/>
    <cellStyle name="Warning Text" xfId="8236" builtinId="11" hidden="1"/>
    <cellStyle name="Warning Text" xfId="8274" builtinId="11" hidden="1"/>
    <cellStyle name="Warning Text" xfId="8314" builtinId="11" hidden="1"/>
    <cellStyle name="Warning Text" xfId="8353" builtinId="11" hidden="1"/>
    <cellStyle name="Warning Text" xfId="8393" builtinId="11" hidden="1"/>
    <cellStyle name="Warning Text" xfId="8433" builtinId="11" hidden="1"/>
    <cellStyle name="Warning Text" xfId="8473" builtinId="11" hidden="1"/>
    <cellStyle name="Warning Text" xfId="8511" builtinId="11" hidden="1"/>
    <cellStyle name="Warning Text" xfId="8551" builtinId="11" hidden="1"/>
    <cellStyle name="Warning Text" xfId="8590" builtinId="11" hidden="1"/>
    <cellStyle name="Warning Text" xfId="8630" builtinId="11" hidden="1"/>
    <cellStyle name="Warning Text" xfId="8670" builtinId="11" hidden="1"/>
    <cellStyle name="Warning Text" xfId="8709" builtinId="11" hidden="1"/>
    <cellStyle name="Warning Text" xfId="8749" builtinId="11" hidden="1"/>
    <cellStyle name="Warning Text" xfId="8788" builtinId="11" hidden="1"/>
    <cellStyle name="Warning Text" xfId="8828" builtinId="11" hidden="1"/>
    <cellStyle name="Warning Text" xfId="8867" builtinId="11" hidden="1"/>
    <cellStyle name="Warning Text" xfId="7302" builtinId="11" hidden="1"/>
    <cellStyle name="Warning Text" xfId="7339" builtinId="11" hidden="1"/>
    <cellStyle name="Warning Text" xfId="8912" builtinId="11" hidden="1"/>
    <cellStyle name="Warning Text" xfId="8952" builtinId="11" hidden="1"/>
    <cellStyle name="Warning Text" xfId="8990" builtinId="11" hidden="1"/>
    <cellStyle name="Warning Text" xfId="9030" builtinId="11" hidden="1"/>
    <cellStyle name="Warning Text" xfId="9069" builtinId="11" hidden="1"/>
    <cellStyle name="Warning Text" xfId="9109" builtinId="11" hidden="1"/>
    <cellStyle name="Warning Text" xfId="9149" builtinId="11" hidden="1"/>
    <cellStyle name="Warning Text" xfId="9189" builtinId="11" hidden="1"/>
    <cellStyle name="Warning Text" xfId="9227" builtinId="11" hidden="1"/>
    <cellStyle name="Warning Text" xfId="9267" builtinId="11" hidden="1"/>
    <cellStyle name="Warning Text" xfId="9306" builtinId="11" hidden="1"/>
    <cellStyle name="Warning Text" xfId="9346" builtinId="11" hidden="1"/>
    <cellStyle name="Warning Text" xfId="9386" builtinId="11" hidden="1"/>
    <cellStyle name="Warning Text" xfId="9425" builtinId="11" hidden="1"/>
    <cellStyle name="Warning Text" xfId="9465" builtinId="11" hidden="1"/>
    <cellStyle name="Warning Text" xfId="9504" builtinId="11" hidden="1"/>
    <cellStyle name="Warning Text" xfId="9544" builtinId="11" hidden="1"/>
    <cellStyle name="Warning Text" xfId="9583" builtinId="11" hidden="1"/>
    <cellStyle name="Warning Text" xfId="3298" builtinId="11" hidden="1"/>
    <cellStyle name="Warning Text" xfId="9624" builtinId="11" hidden="1"/>
    <cellStyle name="Warning Text" xfId="9664" builtinId="11" hidden="1"/>
    <cellStyle name="Warning Text" xfId="9704" builtinId="11" hidden="1"/>
    <cellStyle name="Warning Text" xfId="9742" builtinId="11" hidden="1"/>
    <cellStyle name="Warning Text" xfId="9782" builtinId="11" hidden="1"/>
    <cellStyle name="Warning Text" xfId="9821" builtinId="11" hidden="1"/>
    <cellStyle name="Warning Text" xfId="9861" builtinId="11" hidden="1"/>
    <cellStyle name="Warning Text" xfId="9901" builtinId="11" hidden="1"/>
    <cellStyle name="Warning Text" xfId="9941" builtinId="11" hidden="1"/>
    <cellStyle name="Warning Text" xfId="9979" builtinId="11" hidden="1"/>
    <cellStyle name="Warning Text" xfId="10019" builtinId="11" hidden="1"/>
    <cellStyle name="Warning Text" xfId="10058" builtinId="11" hidden="1"/>
    <cellStyle name="Warning Text" xfId="10098" builtinId="11" hidden="1"/>
    <cellStyle name="Warning Text" xfId="10138" builtinId="11" hidden="1"/>
    <cellStyle name="Warning Text" xfId="10177" builtinId="11" hidden="1"/>
    <cellStyle name="Warning Text" xfId="10217" builtinId="11" hidden="1"/>
    <cellStyle name="Warning Text" xfId="10256" builtinId="11" hidden="1"/>
    <cellStyle name="Warning Text" xfId="10296" builtinId="11" hidden="1"/>
    <cellStyle name="Warning Text" xfId="10335" builtinId="11" hidden="1"/>
    <cellStyle name="Warning Text" xfId="10374" builtinId="11" hidden="1"/>
    <cellStyle name="Warning Text" xfId="10533" builtinId="11" hidden="1"/>
    <cellStyle name="Warning Text" xfId="10573" builtinId="11" hidden="1"/>
    <cellStyle name="Warning Text" xfId="10613" builtinId="11" hidden="1"/>
    <cellStyle name="Warning Text" xfId="10651" builtinId="11" hidden="1"/>
    <cellStyle name="Warning Text" xfId="10691" builtinId="11" hidden="1"/>
    <cellStyle name="Warning Text" xfId="10730" builtinId="11" hidden="1"/>
    <cellStyle name="Warning Text" xfId="10770" builtinId="11" hidden="1"/>
    <cellStyle name="Warning Text" xfId="10810" builtinId="11" hidden="1"/>
    <cellStyle name="Warning Text" xfId="10850" builtinId="11" hidden="1"/>
    <cellStyle name="Warning Text" xfId="10888" builtinId="11" hidden="1"/>
    <cellStyle name="Warning Text" xfId="10928" builtinId="11" hidden="1"/>
    <cellStyle name="Warning Text" xfId="10967" builtinId="11" hidden="1"/>
    <cellStyle name="Warning Text" xfId="11007" builtinId="11" hidden="1"/>
    <cellStyle name="Warning Text" xfId="11047" builtinId="11" hidden="1"/>
    <cellStyle name="Warning Text" xfId="11086" builtinId="11" hidden="1"/>
    <cellStyle name="Warning Text" xfId="11127" builtinId="11" hidden="1"/>
    <cellStyle name="Warning Text" xfId="11166" builtinId="11" hidden="1"/>
    <cellStyle name="Warning Text" xfId="11206" builtinId="11" hidden="1"/>
    <cellStyle name="Warning Text" xfId="11245" builtinId="11" hidden="1"/>
    <cellStyle name="Warning Text" xfId="10507" builtinId="11" hidden="1"/>
    <cellStyle name="Warning Text" xfId="10402" builtinId="11" hidden="1"/>
    <cellStyle name="Warning Text" xfId="11318" builtinId="11" hidden="1"/>
    <cellStyle name="Warning Text" xfId="11358" builtinId="11" hidden="1"/>
    <cellStyle name="Warning Text" xfId="11396" builtinId="11" hidden="1"/>
    <cellStyle name="Warning Text" xfId="11436" builtinId="11" hidden="1"/>
    <cellStyle name="Warning Text" xfId="11475" builtinId="11" hidden="1"/>
    <cellStyle name="Warning Text" xfId="11515" builtinId="11" hidden="1"/>
    <cellStyle name="Warning Text" xfId="11555" builtinId="11" hidden="1"/>
    <cellStyle name="Warning Text" xfId="11595" builtinId="11" hidden="1"/>
    <cellStyle name="Warning Text" xfId="11633" builtinId="11" hidden="1"/>
    <cellStyle name="Warning Text" xfId="11673" builtinId="11" hidden="1"/>
    <cellStyle name="Warning Text" xfId="11712" builtinId="11" hidden="1"/>
    <cellStyle name="Warning Text" xfId="11752" builtinId="11" hidden="1"/>
    <cellStyle name="Warning Text" xfId="11792" builtinId="11" hidden="1"/>
    <cellStyle name="Warning Text" xfId="11831" builtinId="11" hidden="1"/>
    <cellStyle name="Warning Text" xfId="11871" builtinId="11" hidden="1"/>
    <cellStyle name="Warning Text" xfId="11910" builtinId="11" hidden="1"/>
    <cellStyle name="Warning Text" xfId="11950" builtinId="11" hidden="1"/>
    <cellStyle name="Warning Text" xfId="11989" builtinId="11" hidden="1"/>
    <cellStyle name="Warning Text" xfId="10428" builtinId="11" hidden="1"/>
    <cellStyle name="Warning Text" xfId="10465" builtinId="11" hidden="1"/>
    <cellStyle name="Warning Text" xfId="12034" builtinId="11" hidden="1"/>
    <cellStyle name="Warning Text" xfId="12074" builtinId="11" hidden="1"/>
    <cellStyle name="Warning Text" xfId="12112" builtinId="11" hidden="1"/>
    <cellStyle name="Warning Text" xfId="12152" builtinId="11" hidden="1"/>
    <cellStyle name="Warning Text" xfId="12191" builtinId="11" hidden="1"/>
    <cellStyle name="Warning Text" xfId="12231" builtinId="11" hidden="1"/>
    <cellStyle name="Warning Text" xfId="12271" builtinId="11" hidden="1"/>
    <cellStyle name="Warning Text" xfId="12311" builtinId="11" hidden="1"/>
    <cellStyle name="Warning Text" xfId="12349" builtinId="11" hidden="1"/>
    <cellStyle name="Warning Text" xfId="12389" builtinId="11" hidden="1"/>
    <cellStyle name="Warning Text" xfId="12428" builtinId="11" hidden="1"/>
    <cellStyle name="Warning Text" xfId="12468" builtinId="11" hidden="1"/>
    <cellStyle name="Warning Text" xfId="12508" builtinId="11" hidden="1"/>
    <cellStyle name="Warning Text" xfId="12547" builtinId="11" hidden="1"/>
    <cellStyle name="Warning Text" xfId="12587" builtinId="11" hidden="1"/>
    <cellStyle name="Warning Text" xfId="12626" builtinId="11" hidden="1"/>
    <cellStyle name="Warning Text" xfId="12666" builtinId="11" hidden="1"/>
    <cellStyle name="Warning Text" xfId="12705" builtinId="11" hidden="1"/>
    <cellStyle name="Warning Text" xfId="12744" builtinId="11" hidden="1"/>
    <cellStyle name="Warning Text" xfId="12784" builtinId="11" hidden="1"/>
    <cellStyle name="Warning Text" xfId="12824" builtinId="11" hidden="1"/>
    <cellStyle name="Warning Text" xfId="12864" builtinId="11" hidden="1"/>
    <cellStyle name="Warning Text" xfId="12902" builtinId="11" hidden="1"/>
    <cellStyle name="Warning Text" xfId="12942" builtinId="11" hidden="1"/>
    <cellStyle name="Warning Text" xfId="12981" builtinId="11" hidden="1"/>
    <cellStyle name="Warning Text" xfId="13021" builtinId="11" hidden="1"/>
    <cellStyle name="Warning Text" xfId="13061" builtinId="11" hidden="1"/>
    <cellStyle name="Warning Text" xfId="13101" builtinId="11" hidden="1"/>
    <cellStyle name="Warning Text" xfId="13139" builtinId="11" hidden="1"/>
    <cellStyle name="Warning Text" xfId="13179" builtinId="11" hidden="1"/>
    <cellStyle name="Warning Text" xfId="13218" builtinId="11" hidden="1"/>
    <cellStyle name="Warning Text" xfId="13258" builtinId="11" hidden="1"/>
    <cellStyle name="Warning Text" xfId="13298" builtinId="11" hidden="1"/>
    <cellStyle name="Warning Text" xfId="13337" builtinId="11" hidden="1"/>
    <cellStyle name="Warning Text" xfId="13377" builtinId="11" hidden="1"/>
    <cellStyle name="Warning Text" xfId="13416" builtinId="11" hidden="1"/>
    <cellStyle name="Warning Text" xfId="13456" builtinId="11" hidden="1"/>
    <cellStyle name="Warning Text" xfId="13495" builtinId="11" hidden="1"/>
    <cellStyle name="Warning Text" xfId="13534" builtinId="11" hidden="1"/>
    <cellStyle name="Warning Text" xfId="13693" builtinId="11" hidden="1"/>
    <cellStyle name="Warning Text" xfId="13733" builtinId="11" hidden="1"/>
    <cellStyle name="Warning Text" xfId="13773" builtinId="11" hidden="1"/>
    <cellStyle name="Warning Text" xfId="13811" builtinId="11" hidden="1"/>
    <cellStyle name="Warning Text" xfId="13851" builtinId="11" hidden="1"/>
    <cellStyle name="Warning Text" xfId="13890" builtinId="11" hidden="1"/>
    <cellStyle name="Warning Text" xfId="13930" builtinId="11" hidden="1"/>
    <cellStyle name="Warning Text" xfId="13970" builtinId="11" hidden="1"/>
    <cellStyle name="Warning Text" xfId="14010" builtinId="11" hidden="1"/>
    <cellStyle name="Warning Text" xfId="14048" builtinId="11" hidden="1"/>
    <cellStyle name="Warning Text" xfId="14088" builtinId="11" hidden="1"/>
    <cellStyle name="Warning Text" xfId="14127" builtinId="11" hidden="1"/>
    <cellStyle name="Warning Text" xfId="14167" builtinId="11" hidden="1"/>
    <cellStyle name="Warning Text" xfId="14207" builtinId="11" hidden="1"/>
    <cellStyle name="Warning Text" xfId="14246" builtinId="11" hidden="1"/>
    <cellStyle name="Warning Text" xfId="14287" builtinId="11" hidden="1"/>
    <cellStyle name="Warning Text" xfId="14326" builtinId="11" hidden="1"/>
    <cellStyle name="Warning Text" xfId="14366" builtinId="11" hidden="1"/>
    <cellStyle name="Warning Text" xfId="14405" builtinId="11" hidden="1"/>
    <cellStyle name="Warning Text" xfId="13667" builtinId="11" hidden="1"/>
    <cellStyle name="Warning Text" xfId="13562" builtinId="11" hidden="1"/>
    <cellStyle name="Warning Text" xfId="14478" builtinId="11" hidden="1"/>
    <cellStyle name="Warning Text" xfId="14518" builtinId="11" hidden="1"/>
    <cellStyle name="Warning Text" xfId="14556" builtinId="11" hidden="1"/>
    <cellStyle name="Warning Text" xfId="14596" builtinId="11" hidden="1"/>
    <cellStyle name="Warning Text" xfId="14635" builtinId="11" hidden="1"/>
    <cellStyle name="Warning Text" xfId="14675" builtinId="11" hidden="1"/>
    <cellStyle name="Warning Text" xfId="14715" builtinId="11" hidden="1"/>
    <cellStyle name="Warning Text" xfId="14755" builtinId="11" hidden="1"/>
    <cellStyle name="Warning Text" xfId="14793" builtinId="11" hidden="1"/>
    <cellStyle name="Warning Text" xfId="14833" builtinId="11" hidden="1"/>
    <cellStyle name="Warning Text" xfId="14872" builtinId="11" hidden="1"/>
    <cellStyle name="Warning Text" xfId="14912" builtinId="11" hidden="1"/>
    <cellStyle name="Warning Text" xfId="14952" builtinId="11" hidden="1"/>
    <cellStyle name="Warning Text" xfId="14991" builtinId="11" hidden="1"/>
    <cellStyle name="Warning Text" xfId="15031" builtinId="11" hidden="1"/>
    <cellStyle name="Warning Text" xfId="15070" builtinId="11" hidden="1"/>
    <cellStyle name="Warning Text" xfId="15110" builtinId="11" hidden="1"/>
    <cellStyle name="Warning Text" xfId="15149" builtinId="11" hidden="1"/>
    <cellStyle name="Warning Text" xfId="13588" builtinId="11" hidden="1"/>
    <cellStyle name="Warning Text" xfId="13625" builtinId="11" hidden="1"/>
    <cellStyle name="Warning Text" xfId="15194" builtinId="11" hidden="1"/>
    <cellStyle name="Warning Text" xfId="15234" builtinId="11" hidden="1"/>
    <cellStyle name="Warning Text" xfId="15272" builtinId="11" hidden="1"/>
    <cellStyle name="Warning Text" xfId="15312" builtinId="11" hidden="1"/>
    <cellStyle name="Warning Text" xfId="15351" builtinId="11" hidden="1"/>
    <cellStyle name="Warning Text" xfId="15391" builtinId="11" hidden="1"/>
    <cellStyle name="Warning Text" xfId="15431" builtinId="11" hidden="1"/>
    <cellStyle name="Warning Text" xfId="15471" builtinId="11" hidden="1"/>
    <cellStyle name="Warning Text" xfId="15509" builtinId="11" hidden="1"/>
    <cellStyle name="Warning Text" xfId="15549" builtinId="11" hidden="1"/>
    <cellStyle name="Warning Text" xfId="15588" builtinId="11" hidden="1"/>
    <cellStyle name="Warning Text" xfId="15628" builtinId="11" hidden="1"/>
    <cellStyle name="Warning Text" xfId="15668" builtinId="11" hidden="1"/>
    <cellStyle name="Warning Text" xfId="15707" builtinId="11" hidden="1"/>
    <cellStyle name="Warning Text" xfId="15747" builtinId="11" hidden="1"/>
    <cellStyle name="Warning Text" xfId="15786" builtinId="11" hidden="1"/>
    <cellStyle name="Warning Text" xfId="15826" builtinId="11" hidden="1"/>
    <cellStyle name="Warning Text" xfId="15865" builtinId="11" hidden="1"/>
    <cellStyle name="Warning Text" xfId="3224" builtinId="11" hidden="1"/>
    <cellStyle name="Warning Text" xfId="3273" builtinId="11" hidden="1"/>
    <cellStyle name="Warning Text" xfId="15918" builtinId="11" hidden="1"/>
    <cellStyle name="Warning Text" xfId="15958" builtinId="11" hidden="1"/>
    <cellStyle name="Warning Text" xfId="15996" builtinId="11" hidden="1"/>
    <cellStyle name="Warning Text" xfId="16036" builtinId="11" hidden="1"/>
    <cellStyle name="Warning Text" xfId="16075" builtinId="11" hidden="1"/>
    <cellStyle name="Warning Text" xfId="16115" builtinId="11" hidden="1"/>
    <cellStyle name="Warning Text" xfId="16155" builtinId="11" hidden="1"/>
    <cellStyle name="Warning Text" xfId="16195" builtinId="11" hidden="1"/>
    <cellStyle name="Warning Text" xfId="16233" builtinId="11" hidden="1"/>
    <cellStyle name="Warning Text" xfId="16273" builtinId="11" hidden="1"/>
    <cellStyle name="Warning Text" xfId="16312" builtinId="11" hidden="1"/>
    <cellStyle name="Warning Text" xfId="16352" builtinId="11" hidden="1"/>
    <cellStyle name="Warning Text" xfId="16392" builtinId="11" hidden="1"/>
    <cellStyle name="Warning Text" xfId="16431" builtinId="11" hidden="1"/>
    <cellStyle name="Warning Text" xfId="16471" builtinId="11" hidden="1"/>
    <cellStyle name="Warning Text" xfId="16510" builtinId="11" hidden="1"/>
    <cellStyle name="Warning Text" xfId="16550" builtinId="11" hidden="1"/>
    <cellStyle name="Warning Text" xfId="16589" builtinId="11" hidden="1"/>
    <cellStyle name="Warning Text" xfId="16628" builtinId="11" hidden="1"/>
    <cellStyle name="Warning Text" xfId="16787" builtinId="11" hidden="1"/>
    <cellStyle name="Warning Text" xfId="16827" builtinId="11" hidden="1"/>
    <cellStyle name="Warning Text" xfId="16867" builtinId="11" hidden="1"/>
    <cellStyle name="Warning Text" xfId="16905" builtinId="11" hidden="1"/>
    <cellStyle name="Warning Text" xfId="16945" builtinId="11" hidden="1"/>
    <cellStyle name="Warning Text" xfId="16984" builtinId="11" hidden="1"/>
    <cellStyle name="Warning Text" xfId="17024" builtinId="11" hidden="1"/>
    <cellStyle name="Warning Text" xfId="17064" builtinId="11" hidden="1"/>
    <cellStyle name="Warning Text" xfId="17104" builtinId="11" hidden="1"/>
    <cellStyle name="Warning Text" xfId="17142" builtinId="11" hidden="1"/>
    <cellStyle name="Warning Text" xfId="17182" builtinId="11" hidden="1"/>
    <cellStyle name="Warning Text" xfId="17221" builtinId="11" hidden="1"/>
    <cellStyle name="Warning Text" xfId="17261" builtinId="11" hidden="1"/>
    <cellStyle name="Warning Text" xfId="17301" builtinId="11" hidden="1"/>
    <cellStyle name="Warning Text" xfId="17340" builtinId="11" hidden="1"/>
    <cellStyle name="Warning Text" xfId="17381" builtinId="11" hidden="1"/>
    <cellStyle name="Warning Text" xfId="17420" builtinId="11" hidden="1"/>
    <cellStyle name="Warning Text" xfId="17460" builtinId="11" hidden="1"/>
    <cellStyle name="Warning Text" xfId="17499" builtinId="11" hidden="1"/>
    <cellStyle name="Warning Text" xfId="16761" builtinId="11" hidden="1"/>
    <cellStyle name="Warning Text" xfId="16656" builtinId="11" hidden="1"/>
    <cellStyle name="Warning Text" xfId="17572" builtinId="11" hidden="1"/>
    <cellStyle name="Warning Text" xfId="17612" builtinId="11" hidden="1"/>
    <cellStyle name="Warning Text" xfId="17650" builtinId="11" hidden="1"/>
    <cellStyle name="Warning Text" xfId="17690" builtinId="11" hidden="1"/>
    <cellStyle name="Warning Text" xfId="17729" builtinId="11" hidden="1"/>
    <cellStyle name="Warning Text" xfId="17769" builtinId="11" hidden="1"/>
    <cellStyle name="Warning Text" xfId="17809" builtinId="11" hidden="1"/>
    <cellStyle name="Warning Text" xfId="17849" builtinId="11" hidden="1"/>
    <cellStyle name="Warning Text" xfId="17887" builtinId="11" hidden="1"/>
    <cellStyle name="Warning Text" xfId="17927" builtinId="11" hidden="1"/>
    <cellStyle name="Warning Text" xfId="17966" builtinId="11" hidden="1"/>
    <cellStyle name="Warning Text" xfId="18006" builtinId="11" hidden="1"/>
    <cellStyle name="Warning Text" xfId="18046" builtinId="11" hidden="1"/>
    <cellStyle name="Warning Text" xfId="18085" builtinId="11" hidden="1"/>
    <cellStyle name="Warning Text" xfId="18125" builtinId="11" hidden="1"/>
    <cellStyle name="Warning Text" xfId="18164" builtinId="11" hidden="1"/>
    <cellStyle name="Warning Text" xfId="18204" builtinId="11" hidden="1"/>
    <cellStyle name="Warning Text" xfId="18243" builtinId="11" hidden="1"/>
    <cellStyle name="Warning Text" xfId="16682" builtinId="11" hidden="1"/>
    <cellStyle name="Warning Text" xfId="16719" builtinId="11" hidden="1"/>
    <cellStyle name="Warning Text" xfId="18288" builtinId="11" hidden="1"/>
    <cellStyle name="Warning Text" xfId="18328" builtinId="11" hidden="1"/>
    <cellStyle name="Warning Text" xfId="18366" builtinId="11" hidden="1"/>
    <cellStyle name="Warning Text" xfId="18406" builtinId="11" hidden="1"/>
    <cellStyle name="Warning Text" xfId="18445" builtinId="11" hidden="1"/>
    <cellStyle name="Warning Text" xfId="18485" builtinId="11" hidden="1"/>
    <cellStyle name="Warning Text" xfId="18525" builtinId="11" hidden="1"/>
    <cellStyle name="Warning Text" xfId="18565" builtinId="11" hidden="1"/>
    <cellStyle name="Warning Text" xfId="18603" builtinId="11" hidden="1"/>
    <cellStyle name="Warning Text" xfId="18643" builtinId="11" hidden="1"/>
    <cellStyle name="Warning Text" xfId="18682" builtinId="11" hidden="1"/>
    <cellStyle name="Warning Text" xfId="18722" builtinId="11" hidden="1"/>
    <cellStyle name="Warning Text" xfId="18762" builtinId="11" hidden="1"/>
    <cellStyle name="Warning Text" xfId="18801" builtinId="11" hidden="1"/>
    <cellStyle name="Warning Text" xfId="18841" builtinId="11" hidden="1"/>
    <cellStyle name="Warning Text" xfId="18880" builtinId="11" hidden="1"/>
    <cellStyle name="Warning Text" xfId="18920" builtinId="11" hidden="1"/>
    <cellStyle name="Warning Text" xfId="18959" builtinId="11" hidden="1"/>
    <cellStyle name="Warning Text" xfId="3247" builtinId="11" hidden="1"/>
    <cellStyle name="Warning Text" xfId="19081" builtinId="11" hidden="1"/>
    <cellStyle name="Warning Text" xfId="19121" builtinId="11" hidden="1"/>
    <cellStyle name="Warning Text" xfId="19161" builtinId="11" hidden="1"/>
    <cellStyle name="Warning Text" xfId="19199" builtinId="11" hidden="1"/>
    <cellStyle name="Warning Text" xfId="19239" builtinId="11" hidden="1"/>
    <cellStyle name="Warning Text" xfId="19278" builtinId="11" hidden="1"/>
    <cellStyle name="Warning Text" xfId="19318" builtinId="11" hidden="1"/>
    <cellStyle name="Warning Text" xfId="19358" builtinId="11" hidden="1"/>
    <cellStyle name="Warning Text" xfId="19398" builtinId="11" hidden="1"/>
    <cellStyle name="Warning Text" xfId="19436" builtinId="11" hidden="1"/>
    <cellStyle name="Warning Text" xfId="19476" builtinId="11" hidden="1"/>
    <cellStyle name="Warning Text" xfId="19515" builtinId="11" hidden="1"/>
    <cellStyle name="Warning Text" xfId="19555" builtinId="11" hidden="1"/>
    <cellStyle name="Warning Text" xfId="19595" builtinId="11" hidden="1"/>
    <cellStyle name="Warning Text" xfId="19634" builtinId="11" hidden="1"/>
    <cellStyle name="Warning Text" xfId="19674" builtinId="11" hidden="1"/>
    <cellStyle name="Warning Text" xfId="19713" builtinId="11" hidden="1"/>
    <cellStyle name="Warning Text" xfId="19753" builtinId="11" hidden="1"/>
    <cellStyle name="Warning Text" xfId="19792" builtinId="11" hidden="1"/>
    <cellStyle name="Warning Text" xfId="19843" builtinId="11" hidden="1"/>
    <cellStyle name="Warning Text" xfId="20002" builtinId="11" hidden="1"/>
    <cellStyle name="Warning Text" xfId="20042" builtinId="11" hidden="1"/>
    <cellStyle name="Warning Text" xfId="20082" builtinId="11" hidden="1"/>
    <cellStyle name="Warning Text" xfId="20120" builtinId="11" hidden="1"/>
    <cellStyle name="Warning Text" xfId="20160" builtinId="11" hidden="1"/>
    <cellStyle name="Warning Text" xfId="20199" builtinId="11" hidden="1"/>
    <cellStyle name="Warning Text" xfId="20239" builtinId="11" hidden="1"/>
    <cellStyle name="Warning Text" xfId="20279" builtinId="11" hidden="1"/>
    <cellStyle name="Warning Text" xfId="20319" builtinId="11" hidden="1"/>
    <cellStyle name="Warning Text" xfId="20357" builtinId="11" hidden="1"/>
    <cellStyle name="Warning Text" xfId="20397" builtinId="11" hidden="1"/>
    <cellStyle name="Warning Text" xfId="20436" builtinId="11" hidden="1"/>
    <cellStyle name="Warning Text" xfId="20476" builtinId="11" hidden="1"/>
    <cellStyle name="Warning Text" xfId="20516" builtinId="11" hidden="1"/>
    <cellStyle name="Warning Text" xfId="20555" builtinId="11" hidden="1"/>
    <cellStyle name="Warning Text" xfId="20596" builtinId="11" hidden="1"/>
    <cellStyle name="Warning Text" xfId="20635" builtinId="11" hidden="1"/>
    <cellStyle name="Warning Text" xfId="20675" builtinId="11" hidden="1"/>
    <cellStyle name="Warning Text" xfId="20714" builtinId="11" hidden="1"/>
    <cellStyle name="Warning Text" xfId="19976" builtinId="11" hidden="1"/>
    <cellStyle name="Warning Text" xfId="19871" builtinId="11" hidden="1"/>
    <cellStyle name="Warning Text" xfId="20787" builtinId="11" hidden="1"/>
    <cellStyle name="Warning Text" xfId="20827" builtinId="11" hidden="1"/>
    <cellStyle name="Warning Text" xfId="20865" builtinId="11" hidden="1"/>
    <cellStyle name="Warning Text" xfId="20905" builtinId="11" hidden="1"/>
    <cellStyle name="Warning Text" xfId="20944" builtinId="11" hidden="1"/>
    <cellStyle name="Warning Text" xfId="20984" builtinId="11" hidden="1"/>
    <cellStyle name="Warning Text" xfId="21024" builtinId="11" hidden="1"/>
    <cellStyle name="Warning Text" xfId="21064" builtinId="11" hidden="1"/>
    <cellStyle name="Warning Text" xfId="21102" builtinId="11" hidden="1"/>
    <cellStyle name="Warning Text" xfId="21142" builtinId="11" hidden="1"/>
    <cellStyle name="Warning Text" xfId="21181" builtinId="11" hidden="1"/>
    <cellStyle name="Warning Text" xfId="21221" builtinId="11" hidden="1"/>
    <cellStyle name="Warning Text" xfId="21261" builtinId="11" hidden="1"/>
    <cellStyle name="Warning Text" xfId="21300" builtinId="11" hidden="1"/>
    <cellStyle name="Warning Text" xfId="21340" builtinId="11" hidden="1"/>
    <cellStyle name="Warning Text" xfId="21379" builtinId="11" hidden="1"/>
    <cellStyle name="Warning Text" xfId="21419" builtinId="11" hidden="1"/>
    <cellStyle name="Warning Text" xfId="21458" builtinId="11" hidden="1"/>
    <cellStyle name="Warning Text" xfId="19897" builtinId="11" hidden="1"/>
    <cellStyle name="Warning Text" xfId="19934" builtinId="11" hidden="1"/>
    <cellStyle name="Warning Text" xfId="21503" builtinId="11" hidden="1"/>
    <cellStyle name="Warning Text" xfId="21543" builtinId="11" hidden="1"/>
    <cellStyle name="Warning Text" xfId="21581" builtinId="11" hidden="1"/>
    <cellStyle name="Warning Text" xfId="21621" builtinId="11" hidden="1"/>
    <cellStyle name="Warning Text" xfId="21660" builtinId="11" hidden="1"/>
    <cellStyle name="Warning Text" xfId="21700" builtinId="11" hidden="1"/>
    <cellStyle name="Warning Text" xfId="21740" builtinId="11" hidden="1"/>
    <cellStyle name="Warning Text" xfId="21780" builtinId="11" hidden="1"/>
    <cellStyle name="Warning Text" xfId="21818" builtinId="11" hidden="1"/>
    <cellStyle name="Warning Text" xfId="21858" builtinId="11" hidden="1"/>
    <cellStyle name="Warning Text" xfId="21897" builtinId="11" hidden="1"/>
    <cellStyle name="Warning Text" xfId="21937" builtinId="11" hidden="1"/>
    <cellStyle name="Warning Text" xfId="21977" builtinId="11" hidden="1"/>
    <cellStyle name="Warning Text" xfId="22016" builtinId="11" hidden="1"/>
    <cellStyle name="Warning Text" xfId="22056" builtinId="11" hidden="1"/>
    <cellStyle name="Warning Text" xfId="22095" builtinId="11" hidden="1"/>
    <cellStyle name="Warning Text" xfId="22135" builtinId="11" hidden="1"/>
    <cellStyle name="Warning Text" xfId="22174" builtinId="11" hidden="1"/>
    <cellStyle name="Warning Text" xfId="22213" builtinId="11" hidden="1"/>
    <cellStyle name="Warning Text" xfId="22253" builtinId="11" hidden="1"/>
    <cellStyle name="Warning Text" xfId="22293" builtinId="11" hidden="1"/>
    <cellStyle name="Warning Text" xfId="22333" builtinId="11" hidden="1"/>
    <cellStyle name="Warning Text" xfId="22371" builtinId="11" hidden="1"/>
    <cellStyle name="Warning Text" xfId="22411" builtinId="11" hidden="1"/>
    <cellStyle name="Warning Text" xfId="22450" builtinId="11" hidden="1"/>
    <cellStyle name="Warning Text" xfId="22490" builtinId="11" hidden="1"/>
    <cellStyle name="Warning Text" xfId="22530" builtinId="11" hidden="1"/>
    <cellStyle name="Warning Text" xfId="22570" builtinId="11" hidden="1"/>
    <cellStyle name="Warning Text" xfId="22608" builtinId="11" hidden="1"/>
    <cellStyle name="Warning Text" xfId="22648" builtinId="11" hidden="1"/>
    <cellStyle name="Warning Text" xfId="22687" builtinId="11" hidden="1"/>
    <cellStyle name="Warning Text" xfId="22727" builtinId="11" hidden="1"/>
    <cellStyle name="Warning Text" xfId="22767" builtinId="11" hidden="1"/>
    <cellStyle name="Warning Text" xfId="22806" builtinId="11" hidden="1"/>
    <cellStyle name="Warning Text" xfId="22846" builtinId="11" hidden="1"/>
    <cellStyle name="Warning Text" xfId="22885" builtinId="11" hidden="1"/>
    <cellStyle name="Warning Text" xfId="22925" builtinId="11" hidden="1"/>
    <cellStyle name="Warning Text" xfId="22964" builtinId="11" hidden="1"/>
    <cellStyle name="Warning Text" xfId="23003" builtinId="11" hidden="1"/>
    <cellStyle name="Warning Text" xfId="23162" builtinId="11" hidden="1"/>
    <cellStyle name="Warning Text" xfId="23202" builtinId="11" hidden="1"/>
    <cellStyle name="Warning Text" xfId="23242" builtinId="11" hidden="1"/>
    <cellStyle name="Warning Text" xfId="23280" builtinId="11" hidden="1"/>
    <cellStyle name="Warning Text" xfId="23320" builtinId="11" hidden="1"/>
    <cellStyle name="Warning Text" xfId="23359" builtinId="11" hidden="1"/>
    <cellStyle name="Warning Text" xfId="23399" builtinId="11" hidden="1"/>
    <cellStyle name="Warning Text" xfId="23439" builtinId="11" hidden="1"/>
    <cellStyle name="Warning Text" xfId="23479" builtinId="11" hidden="1"/>
    <cellStyle name="Warning Text" xfId="23517" builtinId="11" hidden="1"/>
    <cellStyle name="Warning Text" xfId="23557" builtinId="11" hidden="1"/>
    <cellStyle name="Warning Text" xfId="23596" builtinId="11" hidden="1"/>
    <cellStyle name="Warning Text" xfId="23636" builtinId="11" hidden="1"/>
    <cellStyle name="Warning Text" xfId="23676" builtinId="11" hidden="1"/>
    <cellStyle name="Warning Text" xfId="23715" builtinId="11" hidden="1"/>
    <cellStyle name="Warning Text" xfId="23756" builtinId="11" hidden="1"/>
    <cellStyle name="Warning Text" xfId="23795" builtinId="11" hidden="1"/>
    <cellStyle name="Warning Text" xfId="23835" builtinId="11" hidden="1"/>
    <cellStyle name="Warning Text" xfId="23874" builtinId="11" hidden="1"/>
    <cellStyle name="Warning Text" xfId="23136" builtinId="11" hidden="1"/>
    <cellStyle name="Warning Text" xfId="23031" builtinId="11" hidden="1"/>
    <cellStyle name="Warning Text" xfId="23947" builtinId="11" hidden="1"/>
    <cellStyle name="Warning Text" xfId="23987" builtinId="11" hidden="1"/>
    <cellStyle name="Warning Text" xfId="24025" builtinId="11" hidden="1"/>
    <cellStyle name="Warning Text" xfId="24065" builtinId="11" hidden="1"/>
    <cellStyle name="Warning Text" xfId="24104" builtinId="11" hidden="1"/>
    <cellStyle name="Warning Text" xfId="24144" builtinId="11" hidden="1"/>
    <cellStyle name="Warning Text" xfId="24184" builtinId="11" hidden="1"/>
    <cellStyle name="Warning Text" xfId="24224" builtinId="11" hidden="1"/>
    <cellStyle name="Warning Text" xfId="24262" builtinId="11" hidden="1"/>
    <cellStyle name="Warning Text" xfId="24302" builtinId="11" hidden="1"/>
    <cellStyle name="Warning Text" xfId="24341" builtinId="11" hidden="1"/>
    <cellStyle name="Warning Text" xfId="24381" builtinId="11" hidden="1"/>
    <cellStyle name="Warning Text" xfId="24421" builtinId="11" hidden="1"/>
    <cellStyle name="Warning Text" xfId="24460" builtinId="11" hidden="1"/>
    <cellStyle name="Warning Text" xfId="24500" builtinId="11" hidden="1"/>
    <cellStyle name="Warning Text" xfId="24539" builtinId="11" hidden="1"/>
    <cellStyle name="Warning Text" xfId="24579" builtinId="11" hidden="1"/>
    <cellStyle name="Warning Text" xfId="24618" builtinId="11" hidden="1"/>
    <cellStyle name="Warning Text" xfId="23057" builtinId="11" hidden="1"/>
    <cellStyle name="Warning Text" xfId="23094" builtinId="11" hidden="1"/>
    <cellStyle name="Warning Text" xfId="24663" builtinId="11" hidden="1"/>
    <cellStyle name="Warning Text" xfId="24703" builtinId="11" hidden="1"/>
    <cellStyle name="Warning Text" xfId="24741" builtinId="11" hidden="1"/>
    <cellStyle name="Warning Text" xfId="24781" builtinId="11" hidden="1"/>
    <cellStyle name="Warning Text" xfId="24820" builtinId="11" hidden="1"/>
    <cellStyle name="Warning Text" xfId="24860" builtinId="11" hidden="1"/>
    <cellStyle name="Warning Text" xfId="24900" builtinId="11" hidden="1"/>
    <cellStyle name="Warning Text" xfId="24940" builtinId="11" hidden="1"/>
    <cellStyle name="Warning Text" xfId="24978" builtinId="11" hidden="1"/>
    <cellStyle name="Warning Text" xfId="25018" builtinId="11" hidden="1"/>
    <cellStyle name="Warning Text" xfId="25057" builtinId="11" hidden="1"/>
    <cellStyle name="Warning Text" xfId="25097" builtinId="11" hidden="1"/>
    <cellStyle name="Warning Text" xfId="25137" builtinId="11" hidden="1"/>
    <cellStyle name="Warning Text" xfId="25176" builtinId="11" hidden="1"/>
    <cellStyle name="Warning Text" xfId="25216" builtinId="11" hidden="1"/>
    <cellStyle name="Warning Text" xfId="25255" builtinId="11" hidden="1"/>
    <cellStyle name="Warning Text" xfId="25295" builtinId="11" hidden="1"/>
    <cellStyle name="Warning Text" xfId="25334" builtinId="11" hidden="1"/>
    <cellStyle name="Warning Text" xfId="19055" builtinId="11" hidden="1"/>
    <cellStyle name="Warning Text" xfId="19025" builtinId="11" hidden="1"/>
    <cellStyle name="Warning Text" xfId="25360" builtinId="11" hidden="1"/>
    <cellStyle name="Warning Text" xfId="25400" builtinId="11" hidden="1"/>
    <cellStyle name="Warning Text" xfId="25438" builtinId="11" hidden="1"/>
    <cellStyle name="Warning Text" xfId="25478" builtinId="11" hidden="1"/>
    <cellStyle name="Warning Text" xfId="25517" builtinId="11" hidden="1"/>
    <cellStyle name="Warning Text" xfId="25557" builtinId="11" hidden="1"/>
    <cellStyle name="Warning Text" xfId="25597" builtinId="11" hidden="1"/>
    <cellStyle name="Warning Text" xfId="25637" builtinId="11" hidden="1"/>
    <cellStyle name="Warning Text" xfId="25675" builtinId="11" hidden="1"/>
    <cellStyle name="Warning Text" xfId="25715" builtinId="11" hidden="1"/>
    <cellStyle name="Warning Text" xfId="25754" builtinId="11" hidden="1"/>
    <cellStyle name="Warning Text" xfId="25794" builtinId="11" hidden="1"/>
    <cellStyle name="Warning Text" xfId="25834" builtinId="11" hidden="1"/>
    <cellStyle name="Warning Text" xfId="25873" builtinId="11" hidden="1"/>
    <cellStyle name="Warning Text" xfId="25913" builtinId="11" hidden="1"/>
    <cellStyle name="Warning Text" xfId="25952" builtinId="11" hidden="1"/>
    <cellStyle name="Warning Text" xfId="25992" builtinId="11" hidden="1"/>
    <cellStyle name="Warning Text" xfId="26031" builtinId="11" hidden="1"/>
    <cellStyle name="Warning Text" xfId="26070" builtinId="11" hidden="1"/>
    <cellStyle name="Warning Text" xfId="26229" builtinId="11" hidden="1"/>
    <cellStyle name="Warning Text" xfId="26269" builtinId="11" hidden="1"/>
    <cellStyle name="Warning Text" xfId="26309" builtinId="11" hidden="1"/>
    <cellStyle name="Warning Text" xfId="26347" builtinId="11" hidden="1"/>
    <cellStyle name="Warning Text" xfId="26387" builtinId="11" hidden="1"/>
    <cellStyle name="Warning Text" xfId="26426" builtinId="11" hidden="1"/>
    <cellStyle name="Warning Text" xfId="26466" builtinId="11" hidden="1"/>
    <cellStyle name="Warning Text" xfId="26506" builtinId="11" hidden="1"/>
    <cellStyle name="Warning Text" xfId="26546" builtinId="11" hidden="1"/>
    <cellStyle name="Warning Text" xfId="26584" builtinId="11" hidden="1"/>
    <cellStyle name="Warning Text" xfId="26624" builtinId="11" hidden="1"/>
    <cellStyle name="Warning Text" xfId="26663" builtinId="11" hidden="1"/>
    <cellStyle name="Warning Text" xfId="26703" builtinId="11" hidden="1"/>
    <cellStyle name="Warning Text" xfId="26743" builtinId="11" hidden="1"/>
    <cellStyle name="Warning Text" xfId="26782" builtinId="11" hidden="1"/>
    <cellStyle name="Warning Text" xfId="26823" builtinId="11" hidden="1"/>
    <cellStyle name="Warning Text" xfId="26862" builtinId="11" hidden="1"/>
    <cellStyle name="Warning Text" xfId="26902" builtinId="11" hidden="1"/>
    <cellStyle name="Warning Text" xfId="26941" builtinId="11" hidden="1"/>
    <cellStyle name="Warning Text" xfId="26203" builtinId="11" hidden="1"/>
    <cellStyle name="Warning Text" xfId="26098" builtinId="11" hidden="1"/>
    <cellStyle name="Warning Text" xfId="27014" builtinId="11" hidden="1"/>
    <cellStyle name="Warning Text" xfId="27054" builtinId="11" hidden="1"/>
    <cellStyle name="Warning Text" xfId="27092" builtinId="11" hidden="1"/>
    <cellStyle name="Warning Text" xfId="27132" builtinId="11" hidden="1"/>
    <cellStyle name="Warning Text" xfId="27171" builtinId="11" hidden="1"/>
    <cellStyle name="Warning Text" xfId="27211" builtinId="11" hidden="1"/>
    <cellStyle name="Warning Text" xfId="27251" builtinId="11" hidden="1"/>
    <cellStyle name="Warning Text" xfId="27291" builtinId="11" hidden="1"/>
    <cellStyle name="Warning Text" xfId="27329" builtinId="11" hidden="1"/>
    <cellStyle name="Warning Text" xfId="27369" builtinId="11" hidden="1"/>
    <cellStyle name="Warning Text" xfId="27408" builtinId="11" hidden="1"/>
    <cellStyle name="Warning Text" xfId="27448" builtinId="11" hidden="1"/>
    <cellStyle name="Warning Text" xfId="27488" builtinId="11" hidden="1"/>
    <cellStyle name="Warning Text" xfId="27527" builtinId="11" hidden="1"/>
    <cellStyle name="Warning Text" xfId="27567" builtinId="11" hidden="1"/>
    <cellStyle name="Warning Text" xfId="27606" builtinId="11" hidden="1"/>
    <cellStyle name="Warning Text" xfId="27646" builtinId="11" hidden="1"/>
    <cellStyle name="Warning Text" xfId="27685" builtinId="11" hidden="1"/>
    <cellStyle name="Warning Text" xfId="26124" builtinId="11" hidden="1"/>
    <cellStyle name="Warning Text" xfId="26161" builtinId="11" hidden="1"/>
    <cellStyle name="Warning Text" xfId="27730" builtinId="11" hidden="1"/>
    <cellStyle name="Warning Text" xfId="27770" builtinId="11" hidden="1"/>
    <cellStyle name="Warning Text" xfId="27808" builtinId="11" hidden="1"/>
    <cellStyle name="Warning Text" xfId="27848" builtinId="11" hidden="1"/>
    <cellStyle name="Warning Text" xfId="27887" builtinId="11" hidden="1"/>
    <cellStyle name="Warning Text" xfId="27927" builtinId="11" hidden="1"/>
    <cellStyle name="Warning Text" xfId="27967" builtinId="11" hidden="1"/>
    <cellStyle name="Warning Text" xfId="28007" builtinId="11" hidden="1"/>
    <cellStyle name="Warning Text" xfId="28045" builtinId="11" hidden="1"/>
    <cellStyle name="Warning Text" xfId="28085" builtinId="11" hidden="1"/>
    <cellStyle name="Warning Text" xfId="28124" builtinId="11" hidden="1"/>
    <cellStyle name="Warning Text" xfId="28164" builtinId="11" hidden="1"/>
    <cellStyle name="Warning Text" xfId="28204" builtinId="11" hidden="1"/>
    <cellStyle name="Warning Text" xfId="28243" builtinId="11" hidden="1"/>
    <cellStyle name="Warning Text" xfId="28283" builtinId="11" hidden="1"/>
    <cellStyle name="Warning Text" xfId="28322" builtinId="11" hidden="1"/>
    <cellStyle name="Warning Text" xfId="28362" builtinId="11" hidden="1"/>
    <cellStyle name="Warning Text" xfId="28401" builtinId="11" hidden="1"/>
    <cellStyle name="Warning Text" xfId="28440" builtinId="11" hidden="1"/>
    <cellStyle name="Warning Text" xfId="28564" builtinId="11" hidden="1"/>
    <cellStyle name="Warning Text" xfId="28606" builtinId="11" hidden="1"/>
    <cellStyle name="Warning Text" xfId="28646" builtinId="11" hidden="1"/>
    <cellStyle name="Warning Text" xfId="28684" builtinId="11" hidden="1"/>
    <cellStyle name="Warning Text" xfId="28724" builtinId="11" hidden="1"/>
    <cellStyle name="Warning Text" xfId="28763" builtinId="11" hidden="1"/>
    <cellStyle name="Warning Text" xfId="28803" builtinId="11" hidden="1"/>
    <cellStyle name="Warning Text" xfId="28843" builtinId="11" hidden="1"/>
    <cellStyle name="Warning Text" xfId="28883" builtinId="11" hidden="1"/>
    <cellStyle name="Warning Text" xfId="28921" builtinId="11" hidden="1"/>
    <cellStyle name="Warning Text" xfId="28961" builtinId="11" hidden="1"/>
    <cellStyle name="Warning Text" xfId="29002" builtinId="11" hidden="1"/>
    <cellStyle name="Warning Text" xfId="29042" builtinId="11" hidden="1"/>
    <cellStyle name="Warning Text" xfId="29082" builtinId="11" hidden="1"/>
    <cellStyle name="Warning Text" xfId="29121" builtinId="11" hidden="1"/>
    <cellStyle name="Warning Text" xfId="29162" builtinId="11" hidden="1"/>
    <cellStyle name="Warning Text" xfId="29201" builtinId="11" hidden="1"/>
    <cellStyle name="Warning Text" xfId="29241" builtinId="11" hidden="1"/>
    <cellStyle name="Warning Text" xfId="29280" builtinId="11" hidden="1"/>
    <cellStyle name="Warning Text" xfId="29330" builtinId="11" hidden="1"/>
    <cellStyle name="Warning Text" xfId="29489" builtinId="11" hidden="1"/>
    <cellStyle name="Warning Text" xfId="29531" builtinId="11" hidden="1"/>
    <cellStyle name="Warning Text" xfId="29571" builtinId="11" hidden="1"/>
    <cellStyle name="Warning Text" xfId="29609" builtinId="11" hidden="1"/>
    <cellStyle name="Warning Text" xfId="29649" builtinId="11" hidden="1"/>
    <cellStyle name="Warning Text" xfId="29688" builtinId="11" hidden="1"/>
    <cellStyle name="Warning Text" xfId="29728" builtinId="11" hidden="1"/>
    <cellStyle name="Warning Text" xfId="29768" builtinId="11" hidden="1"/>
    <cellStyle name="Warning Text" xfId="29808" builtinId="11" hidden="1"/>
    <cellStyle name="Warning Text" xfId="29846" builtinId="11" hidden="1"/>
    <cellStyle name="Warning Text" xfId="29886" builtinId="11" hidden="1"/>
    <cellStyle name="Warning Text" xfId="29927" builtinId="11" hidden="1"/>
    <cellStyle name="Warning Text" xfId="29967" builtinId="11" hidden="1"/>
    <cellStyle name="Warning Text" xfId="30007" builtinId="11" hidden="1"/>
    <cellStyle name="Warning Text" xfId="30046" builtinId="11" hidden="1"/>
    <cellStyle name="Warning Text" xfId="30087" builtinId="11" hidden="1"/>
    <cellStyle name="Warning Text" xfId="30126" builtinId="11" hidden="1"/>
    <cellStyle name="Warning Text" xfId="30166" builtinId="11" hidden="1"/>
    <cellStyle name="Warning Text" xfId="30205" builtinId="11" hidden="1"/>
    <cellStyle name="Warning Text" xfId="29463" builtinId="11" hidden="1"/>
    <cellStyle name="Warning Text" xfId="29358" builtinId="11" hidden="1"/>
    <cellStyle name="Warning Text" xfId="30278" builtinId="11" hidden="1"/>
    <cellStyle name="Warning Text" xfId="30318" builtinId="11" hidden="1"/>
    <cellStyle name="Warning Text" xfId="30356" builtinId="11" hidden="1"/>
    <cellStyle name="Warning Text" xfId="30396" builtinId="11" hidden="1"/>
    <cellStyle name="Warning Text" xfId="30435" builtinId="11" hidden="1"/>
    <cellStyle name="Warning Text" xfId="30475" builtinId="11" hidden="1"/>
    <cellStyle name="Warning Text" xfId="30515" builtinId="11" hidden="1"/>
    <cellStyle name="Warning Text" xfId="30555" builtinId="11" hidden="1"/>
    <cellStyle name="Warning Text" xfId="30593" builtinId="11" hidden="1"/>
    <cellStyle name="Warning Text" xfId="30633" builtinId="11" hidden="1"/>
    <cellStyle name="Warning Text" xfId="30672" builtinId="11" hidden="1"/>
    <cellStyle name="Warning Text" xfId="30712" builtinId="11" hidden="1"/>
    <cellStyle name="Warning Text" xfId="30752" builtinId="11" hidden="1"/>
    <cellStyle name="Warning Text" xfId="30791" builtinId="11" hidden="1"/>
    <cellStyle name="Warning Text" xfId="30831" builtinId="11" hidden="1"/>
    <cellStyle name="Warning Text" xfId="30870" builtinId="11" hidden="1"/>
    <cellStyle name="Warning Text" xfId="30910" builtinId="11" hidden="1"/>
    <cellStyle name="Warning Text" xfId="30949" builtinId="11" hidden="1"/>
    <cellStyle name="Warning Text" xfId="29384" builtinId="11" hidden="1"/>
    <cellStyle name="Warning Text" xfId="29421" builtinId="11" hidden="1"/>
    <cellStyle name="Warning Text" xfId="30994" builtinId="11" hidden="1"/>
    <cellStyle name="Warning Text" xfId="31034" builtinId="11" hidden="1"/>
    <cellStyle name="Warning Text" xfId="31072" builtinId="11" hidden="1"/>
    <cellStyle name="Warning Text" xfId="31112" builtinId="11" hidden="1"/>
    <cellStyle name="Warning Text" xfId="31151" builtinId="11" hidden="1"/>
    <cellStyle name="Warning Text" xfId="31191" builtinId="11" hidden="1"/>
    <cellStyle name="Warning Text" xfId="31231" builtinId="11" hidden="1"/>
    <cellStyle name="Warning Text" xfId="31271" builtinId="11" hidden="1"/>
    <cellStyle name="Warning Text" xfId="31309" builtinId="11" hidden="1"/>
    <cellStyle name="Warning Text" xfId="31349" builtinId="11" hidden="1"/>
    <cellStyle name="Warning Text" xfId="31388" builtinId="11" hidden="1"/>
    <cellStyle name="Warning Text" xfId="31428" builtinId="11" hidden="1"/>
    <cellStyle name="Warning Text" xfId="31468" builtinId="11" hidden="1"/>
    <cellStyle name="Warning Text" xfId="31507" builtinId="11" hidden="1"/>
    <cellStyle name="Warning Text" xfId="31547" builtinId="11" hidden="1"/>
    <cellStyle name="Warning Text" xfId="31586" builtinId="11" hidden="1"/>
    <cellStyle name="Warning Text" xfId="31626" builtinId="11" hidden="1"/>
    <cellStyle name="Warning Text" xfId="31665" builtinId="11" hidden="1"/>
    <cellStyle name="Warning Text" xfId="28538" builtinId="11" hidden="1"/>
    <cellStyle name="Warning Text" xfId="28478" builtinId="11" hidden="1"/>
    <cellStyle name="Warning Text" xfId="31718" builtinId="11" hidden="1"/>
    <cellStyle name="Warning Text" xfId="31758" builtinId="11" hidden="1"/>
    <cellStyle name="Warning Text" xfId="31796" builtinId="11" hidden="1"/>
    <cellStyle name="Warning Text" xfId="31836" builtinId="11" hidden="1"/>
    <cellStyle name="Warning Text" xfId="31875" builtinId="11" hidden="1"/>
    <cellStyle name="Warning Text" xfId="31915" builtinId="11" hidden="1"/>
    <cellStyle name="Warning Text" xfId="31955" builtinId="11" hidden="1"/>
    <cellStyle name="Warning Text" xfId="31995" builtinId="11" hidden="1"/>
    <cellStyle name="Warning Text" xfId="32033" builtinId="11" hidden="1"/>
    <cellStyle name="Warning Text" xfId="32073" builtinId="11" hidden="1"/>
    <cellStyle name="Warning Text" xfId="32112" builtinId="11" hidden="1"/>
    <cellStyle name="Warning Text" xfId="32152" builtinId="11" hidden="1"/>
    <cellStyle name="Warning Text" xfId="32192" builtinId="11" hidden="1"/>
    <cellStyle name="Warning Text" xfId="32231" builtinId="11" hidden="1"/>
    <cellStyle name="Warning Text" xfId="32271" builtinId="11" hidden="1"/>
    <cellStyle name="Warning Text" xfId="32310" builtinId="11" hidden="1"/>
    <cellStyle name="Warning Text" xfId="32350" builtinId="11" hidden="1"/>
    <cellStyle name="Warning Text" xfId="32389" builtinId="11" hidden="1"/>
    <cellStyle name="Warning Text" xfId="32428" builtinId="11" hidden="1"/>
    <cellStyle name="Warning Text" xfId="32587" builtinId="11" hidden="1"/>
    <cellStyle name="Warning Text" xfId="32627" builtinId="11" hidden="1"/>
    <cellStyle name="Warning Text" xfId="32667" builtinId="11" hidden="1"/>
    <cellStyle name="Warning Text" xfId="32705" builtinId="11" hidden="1"/>
    <cellStyle name="Warning Text" xfId="32745" builtinId="11" hidden="1"/>
    <cellStyle name="Warning Text" xfId="32784" builtinId="11" hidden="1"/>
    <cellStyle name="Warning Text" xfId="32824" builtinId="11" hidden="1"/>
    <cellStyle name="Warning Text" xfId="32864" builtinId="11" hidden="1"/>
    <cellStyle name="Warning Text" xfId="32904" builtinId="11" hidden="1"/>
    <cellStyle name="Warning Text" xfId="32942" builtinId="11" hidden="1"/>
    <cellStyle name="Warning Text" xfId="32982" builtinId="11" hidden="1"/>
    <cellStyle name="Warning Text" xfId="33021" builtinId="11" hidden="1"/>
    <cellStyle name="Warning Text" xfId="33061" builtinId="11" hidden="1"/>
    <cellStyle name="Warning Text" xfId="33101" builtinId="11" hidden="1"/>
    <cellStyle name="Warning Text" xfId="33140" builtinId="11" hidden="1"/>
    <cellStyle name="Warning Text" xfId="33181" builtinId="11" hidden="1"/>
    <cellStyle name="Warning Text" xfId="33220" builtinId="11" hidden="1"/>
    <cellStyle name="Warning Text" xfId="33260" builtinId="11" hidden="1"/>
    <cellStyle name="Warning Text" xfId="33299" builtinId="11" hidden="1"/>
    <cellStyle name="Warning Text" xfId="32561" builtinId="11" hidden="1"/>
    <cellStyle name="Warning Text" xfId="32456" builtinId="11" hidden="1"/>
    <cellStyle name="Warning Text" xfId="33372" builtinId="11" hidden="1"/>
    <cellStyle name="Warning Text" xfId="33412" builtinId="11" hidden="1"/>
    <cellStyle name="Warning Text" xfId="33450" builtinId="11" hidden="1"/>
    <cellStyle name="Warning Text" xfId="33490" builtinId="11" hidden="1"/>
    <cellStyle name="Warning Text" xfId="33529" builtinId="11" hidden="1"/>
    <cellStyle name="Warning Text" xfId="33569" builtinId="11" hidden="1"/>
    <cellStyle name="Warning Text" xfId="33609" builtinId="11" hidden="1"/>
    <cellStyle name="Warning Text" xfId="33649" builtinId="11" hidden="1"/>
    <cellStyle name="Warning Text" xfId="33687" builtinId="11" hidden="1"/>
    <cellStyle name="Warning Text" xfId="33727" builtinId="11" hidden="1"/>
    <cellStyle name="Warning Text" xfId="33766" builtinId="11" hidden="1"/>
    <cellStyle name="Warning Text" xfId="33806" builtinId="11" hidden="1"/>
    <cellStyle name="Warning Text" xfId="33846" builtinId="11" hidden="1"/>
    <cellStyle name="Warning Text" xfId="33885" builtinId="11" hidden="1"/>
    <cellStyle name="Warning Text" xfId="33925" builtinId="11" hidden="1"/>
    <cellStyle name="Warning Text" xfId="33964" builtinId="11" hidden="1"/>
    <cellStyle name="Warning Text" xfId="34004" builtinId="11" hidden="1"/>
    <cellStyle name="Warning Text" xfId="34043" builtinId="11" hidden="1"/>
    <cellStyle name="Warning Text" xfId="32482" builtinId="11" hidden="1"/>
    <cellStyle name="Warning Text" xfId="32519" builtinId="11" hidden="1"/>
    <cellStyle name="Warning Text" xfId="34088" builtinId="11" hidden="1"/>
    <cellStyle name="Warning Text" xfId="34128" builtinId="11" hidden="1"/>
    <cellStyle name="Warning Text" xfId="34166" builtinId="11" hidden="1"/>
    <cellStyle name="Warning Text" xfId="34206" builtinId="11" hidden="1"/>
    <cellStyle name="Warning Text" xfId="34245" builtinId="11" hidden="1"/>
    <cellStyle name="Warning Text" xfId="34285" builtinId="11" hidden="1"/>
    <cellStyle name="Warning Text" xfId="34325" builtinId="11" hidden="1"/>
    <cellStyle name="Warning Text" xfId="34365" builtinId="11" hidden="1"/>
    <cellStyle name="Warning Text" xfId="34403" builtinId="11" hidden="1"/>
    <cellStyle name="Warning Text" xfId="34443" builtinId="11" hidden="1"/>
    <cellStyle name="Warning Text" xfId="34482" builtinId="11" hidden="1"/>
    <cellStyle name="Warning Text" xfId="34522" builtinId="11" hidden="1"/>
    <cellStyle name="Warning Text" xfId="34562" builtinId="11" hidden="1"/>
    <cellStyle name="Warning Text" xfId="34601" builtinId="11" hidden="1"/>
    <cellStyle name="Warning Text" xfId="34641" builtinId="11" hidden="1"/>
    <cellStyle name="Warning Text" xfId="34680" builtinId="11" hidden="1"/>
    <cellStyle name="Warning Text" xfId="34720" builtinId="11" hidden="1"/>
    <cellStyle name="Warning Text" xfId="34759" builtinId="11" hidden="1"/>
    <cellStyle name="Warning Text" xfId="28509" builtinId="11" hidden="1"/>
    <cellStyle name="Warning Text" xfId="34800" builtinId="11" hidden="1"/>
    <cellStyle name="Warning Text" xfId="34840" builtinId="11" hidden="1"/>
    <cellStyle name="Warning Text" xfId="34880" builtinId="11" hidden="1"/>
    <cellStyle name="Warning Text" xfId="34918" builtinId="11" hidden="1"/>
    <cellStyle name="Warning Text" xfId="34958" builtinId="11" hidden="1"/>
    <cellStyle name="Warning Text" xfId="34997" builtinId="11" hidden="1"/>
    <cellStyle name="Warning Text" xfId="35037" builtinId="11" hidden="1"/>
    <cellStyle name="Warning Text" xfId="35077" builtinId="11" hidden="1"/>
    <cellStyle name="Warning Text" xfId="35117" builtinId="11" hidden="1"/>
    <cellStyle name="Warning Text" xfId="35155" builtinId="11" hidden="1"/>
    <cellStyle name="Warning Text" xfId="35195" builtinId="11" hidden="1"/>
    <cellStyle name="Warning Text" xfId="35234" builtinId="11" hidden="1"/>
    <cellStyle name="Warning Text" xfId="35274" builtinId="11" hidden="1"/>
    <cellStyle name="Warning Text" xfId="35314" builtinId="11" hidden="1"/>
    <cellStyle name="Warning Text" xfId="35353" builtinId="11" hidden="1"/>
    <cellStyle name="Warning Text" xfId="35393" builtinId="11" hidden="1"/>
    <cellStyle name="Warning Text" xfId="35432" builtinId="11" hidden="1"/>
    <cellStyle name="Warning Text" xfId="35472" builtinId="11" hidden="1"/>
    <cellStyle name="Warning Text" xfId="35511" builtinId="11" hidden="1"/>
    <cellStyle name="Warning Text" xfId="35550" builtinId="11" hidden="1"/>
    <cellStyle name="Warning Text" xfId="35709" builtinId="11" hidden="1"/>
    <cellStyle name="Warning Text" xfId="35749" builtinId="11" hidden="1"/>
    <cellStyle name="Warning Text" xfId="35789" builtinId="11" hidden="1"/>
    <cellStyle name="Warning Text" xfId="35827" builtinId="11" hidden="1"/>
    <cellStyle name="Warning Text" xfId="35867" builtinId="11" hidden="1"/>
    <cellStyle name="Warning Text" xfId="35906" builtinId="11" hidden="1"/>
    <cellStyle name="Warning Text" xfId="35946" builtinId="11" hidden="1"/>
    <cellStyle name="Warning Text" xfId="35986" builtinId="11" hidden="1"/>
    <cellStyle name="Warning Text" xfId="36026" builtinId="11" hidden="1"/>
    <cellStyle name="Warning Text" xfId="36064" builtinId="11" hidden="1"/>
    <cellStyle name="Warning Text" xfId="36104" builtinId="11" hidden="1"/>
    <cellStyle name="Warning Text" xfId="36143" builtinId="11" hidden="1"/>
    <cellStyle name="Warning Text" xfId="36183" builtinId="11" hidden="1"/>
    <cellStyle name="Warning Text" xfId="36223" builtinId="11" hidden="1"/>
    <cellStyle name="Warning Text" xfId="36262" builtinId="11" hidden="1"/>
    <cellStyle name="Warning Text" xfId="36303" builtinId="11" hidden="1"/>
    <cellStyle name="Warning Text" xfId="36342" builtinId="11" hidden="1"/>
    <cellStyle name="Warning Text" xfId="36382" builtinId="11" hidden="1"/>
    <cellStyle name="Warning Text" xfId="36421" builtinId="11" hidden="1"/>
    <cellStyle name="Warning Text" xfId="35683" builtinId="11" hidden="1"/>
    <cellStyle name="Warning Text" xfId="35578" builtinId="11" hidden="1"/>
    <cellStyle name="Warning Text" xfId="36494" builtinId="11" hidden="1"/>
    <cellStyle name="Warning Text" xfId="36534" builtinId="11" hidden="1"/>
    <cellStyle name="Warning Text" xfId="36572" builtinId="11" hidden="1"/>
    <cellStyle name="Warning Text" xfId="36612" builtinId="11" hidden="1"/>
    <cellStyle name="Warning Text" xfId="36651" builtinId="11" hidden="1"/>
    <cellStyle name="Warning Text" xfId="36691" builtinId="11" hidden="1"/>
    <cellStyle name="Warning Text" xfId="36731" builtinId="11" hidden="1"/>
    <cellStyle name="Warning Text" xfId="36771" builtinId="11" hidden="1"/>
    <cellStyle name="Warning Text" xfId="36809" builtinId="11" hidden="1"/>
    <cellStyle name="Warning Text" xfId="36849" builtinId="11" hidden="1"/>
    <cellStyle name="Warning Text" xfId="36888" builtinId="11" hidden="1"/>
    <cellStyle name="Warning Text" xfId="36928" builtinId="11" hidden="1"/>
    <cellStyle name="Warning Text" xfId="36968" builtinId="11" hidden="1"/>
    <cellStyle name="Warning Text" xfId="37007" builtinId="11" hidden="1"/>
    <cellStyle name="Warning Text" xfId="37047" builtinId="11" hidden="1"/>
    <cellStyle name="Warning Text" xfId="37086" builtinId="11" hidden="1"/>
    <cellStyle name="Warning Text" xfId="37126" builtinId="11" hidden="1"/>
    <cellStyle name="Warning Text" xfId="37165" builtinId="11" hidden="1"/>
    <cellStyle name="Warning Text" xfId="35604" builtinId="11" hidden="1"/>
    <cellStyle name="Warning Text" xfId="35641" builtinId="11" hidden="1"/>
    <cellStyle name="Warning Text" xfId="37210" builtinId="11" hidden="1"/>
    <cellStyle name="Warning Text" xfId="37250" builtinId="11" hidden="1"/>
    <cellStyle name="Warning Text" xfId="37288" builtinId="11" hidden="1"/>
    <cellStyle name="Warning Text" xfId="37328" builtinId="11" hidden="1"/>
    <cellStyle name="Warning Text" xfId="37367" builtinId="11" hidden="1"/>
    <cellStyle name="Warning Text" xfId="37407" builtinId="11" hidden="1"/>
    <cellStyle name="Warning Text" xfId="37447" builtinId="11" hidden="1"/>
    <cellStyle name="Warning Text" xfId="37487" builtinId="11" hidden="1"/>
    <cellStyle name="Warning Text" xfId="37525" builtinId="11" hidden="1"/>
    <cellStyle name="Warning Text" xfId="37565" builtinId="11" hidden="1"/>
    <cellStyle name="Warning Text" xfId="37604" builtinId="11" hidden="1"/>
    <cellStyle name="Warning Text" xfId="37644" builtinId="11" hidden="1"/>
    <cellStyle name="Warning Text" xfId="37684" builtinId="11" hidden="1"/>
    <cellStyle name="Warning Text" xfId="37723" builtinId="11" hidden="1"/>
    <cellStyle name="Warning Text" xfId="37763" builtinId="11" hidden="1"/>
    <cellStyle name="Warning Text" xfId="37802" builtinId="11" hidden="1"/>
    <cellStyle name="Warning Text" xfId="37842" builtinId="11" hidden="1"/>
    <cellStyle name="Warning Text" xfId="37881" builtinId="11" hidden="1"/>
    <cellStyle name="Warning Text" xfId="37920" builtinId="11" hidden="1"/>
    <cellStyle name="Warning Text" xfId="37960" builtinId="11" hidden="1"/>
    <cellStyle name="Warning Text" xfId="38000" builtinId="11" hidden="1"/>
    <cellStyle name="Warning Text" xfId="38040" builtinId="11" hidden="1"/>
    <cellStyle name="Warning Text" xfId="38078" builtinId="11" hidden="1"/>
    <cellStyle name="Warning Text" xfId="38118" builtinId="11" hidden="1"/>
    <cellStyle name="Warning Text" xfId="38157" builtinId="11" hidden="1"/>
    <cellStyle name="Warning Text" xfId="38197" builtinId="11" hidden="1"/>
    <cellStyle name="Warning Text" xfId="38237" builtinId="11" hidden="1"/>
    <cellStyle name="Warning Text" xfId="38277" builtinId="11" hidden="1"/>
    <cellStyle name="Warning Text" xfId="38315" builtinId="11" hidden="1"/>
    <cellStyle name="Warning Text" xfId="38355" builtinId="11" hidden="1"/>
    <cellStyle name="Warning Text" xfId="38394" builtinId="11" hidden="1"/>
    <cellStyle name="Warning Text" xfId="38434" builtinId="11" hidden="1"/>
    <cellStyle name="Warning Text" xfId="38474" builtinId="11" hidden="1"/>
    <cellStyle name="Warning Text" xfId="38513" builtinId="11" hidden="1"/>
    <cellStyle name="Warning Text" xfId="38553" builtinId="11" hidden="1"/>
    <cellStyle name="Warning Text" xfId="38592" builtinId="11" hidden="1"/>
    <cellStyle name="Warning Text" xfId="38632" builtinId="11" hidden="1"/>
    <cellStyle name="Warning Text" xfId="38671" builtinId="11" hidden="1"/>
    <cellStyle name="Warning Text" xfId="38710" builtinId="11" hidden="1"/>
    <cellStyle name="Warning Text" xfId="38869" builtinId="11" hidden="1"/>
    <cellStyle name="Warning Text" xfId="38909" builtinId="11" hidden="1"/>
    <cellStyle name="Warning Text" xfId="38949" builtinId="11" hidden="1"/>
    <cellStyle name="Warning Text" xfId="38987" builtinId="11" hidden="1"/>
    <cellStyle name="Warning Text" xfId="39027" builtinId="11" hidden="1"/>
    <cellStyle name="Warning Text" xfId="39066" builtinId="11" hidden="1"/>
    <cellStyle name="Warning Text" xfId="39106" builtinId="11" hidden="1"/>
    <cellStyle name="Warning Text" xfId="39146" builtinId="11" hidden="1"/>
    <cellStyle name="Warning Text" xfId="39186" builtinId="11" hidden="1"/>
    <cellStyle name="Warning Text" xfId="39224" builtinId="11" hidden="1"/>
    <cellStyle name="Warning Text" xfId="39264" builtinId="11" hidden="1"/>
    <cellStyle name="Warning Text" xfId="39303" builtinId="11" hidden="1"/>
    <cellStyle name="Warning Text" xfId="39343" builtinId="11" hidden="1"/>
    <cellStyle name="Warning Text" xfId="39383" builtinId="11" hidden="1"/>
    <cellStyle name="Warning Text" xfId="39422" builtinId="11" hidden="1"/>
    <cellStyle name="Warning Text" xfId="39463" builtinId="11" hidden="1"/>
    <cellStyle name="Warning Text" xfId="39502" builtinId="11" hidden="1"/>
    <cellStyle name="Warning Text" xfId="39542" builtinId="11" hidden="1"/>
    <cellStyle name="Warning Text" xfId="39581" builtinId="11" hidden="1"/>
    <cellStyle name="Warning Text" xfId="38843" builtinId="11" hidden="1"/>
    <cellStyle name="Warning Text" xfId="38738" builtinId="11" hidden="1"/>
    <cellStyle name="Warning Text" xfId="39654" builtinId="11" hidden="1"/>
    <cellStyle name="Warning Text" xfId="39694" builtinId="11" hidden="1"/>
    <cellStyle name="Warning Text" xfId="39732" builtinId="11" hidden="1"/>
    <cellStyle name="Warning Text" xfId="39772" builtinId="11" hidden="1"/>
    <cellStyle name="Warning Text" xfId="39811" builtinId="11" hidden="1"/>
    <cellStyle name="Warning Text" xfId="39851" builtinId="11" hidden="1"/>
    <cellStyle name="Warning Text" xfId="39891" builtinId="11" hidden="1"/>
    <cellStyle name="Warning Text" xfId="39931" builtinId="11" hidden="1"/>
    <cellStyle name="Warning Text" xfId="39969" builtinId="11" hidden="1"/>
    <cellStyle name="Warning Text" xfId="40009" builtinId="11" hidden="1"/>
    <cellStyle name="Warning Text" xfId="40048" builtinId="11" hidden="1"/>
    <cellStyle name="Warning Text" xfId="40088" builtinId="11" hidden="1"/>
    <cellStyle name="Warning Text" xfId="40128" builtinId="11" hidden="1"/>
    <cellStyle name="Warning Text" xfId="40167" builtinId="11" hidden="1"/>
    <cellStyle name="Warning Text" xfId="40207" builtinId="11" hidden="1"/>
    <cellStyle name="Warning Text" xfId="40246" builtinId="11" hidden="1"/>
    <cellStyle name="Warning Text" xfId="40286" builtinId="11" hidden="1"/>
    <cellStyle name="Warning Text" xfId="40325" builtinId="11" hidden="1"/>
    <cellStyle name="Warning Text" xfId="38764" builtinId="11" hidden="1"/>
    <cellStyle name="Warning Text" xfId="38801" builtinId="11" hidden="1"/>
    <cellStyle name="Warning Text" xfId="40370" builtinId="11" hidden="1"/>
    <cellStyle name="Warning Text" xfId="40410" builtinId="11" hidden="1"/>
    <cellStyle name="Warning Text" xfId="40448" builtinId="11" hidden="1"/>
    <cellStyle name="Warning Text" xfId="40488" builtinId="11" hidden="1"/>
    <cellStyle name="Warning Text" xfId="40527" builtinId="11" hidden="1"/>
    <cellStyle name="Warning Text" xfId="40567" builtinId="11" hidden="1"/>
    <cellStyle name="Warning Text" xfId="40607" builtinId="11" hidden="1"/>
    <cellStyle name="Warning Text" xfId="40647" builtinId="11" hidden="1"/>
    <cellStyle name="Warning Text" xfId="40685" builtinId="11" hidden="1"/>
    <cellStyle name="Warning Text" xfId="40725" builtinId="11" hidden="1"/>
    <cellStyle name="Warning Text" xfId="40764" builtinId="11" hidden="1"/>
    <cellStyle name="Warning Text" xfId="40804" builtinId="11" hidden="1"/>
    <cellStyle name="Warning Text" xfId="40844" builtinId="11" hidden="1"/>
    <cellStyle name="Warning Text" xfId="40883" builtinId="11" hidden="1"/>
    <cellStyle name="Warning Text" xfId="40923" builtinId="11" hidden="1"/>
    <cellStyle name="Warning Text" xfId="40962" builtinId="11" hidden="1"/>
    <cellStyle name="Warning Text" xfId="41002" builtinId="11" hidden="1"/>
    <cellStyle name="Warning Text" xfId="41041" builtinId="11" hidden="1"/>
    <cellStyle name="Warning Text" xfId="41101" builtinId="11" hidden="1"/>
    <cellStyle name="Warning Text" xfId="41159" builtinId="11" hidden="1"/>
    <cellStyle name="Warning Text" xfId="41199" builtinId="11" hidden="1"/>
    <cellStyle name="Warning Text" xfId="41239" builtinId="11" hidden="1"/>
    <cellStyle name="Warning Text" xfId="41277" builtinId="11" hidden="1"/>
    <cellStyle name="Warning Text" xfId="41317" builtinId="11" hidden="1"/>
    <cellStyle name="Warning Text" xfId="41356" builtinId="11" hidden="1"/>
    <cellStyle name="Warning Text" xfId="41396" builtinId="11" hidden="1"/>
    <cellStyle name="Warning Text" xfId="41436" builtinId="11" hidden="1"/>
    <cellStyle name="Warning Text" xfId="41476" builtinId="11" hidden="1"/>
    <cellStyle name="Warning Text" xfId="41514" builtinId="11" hidden="1"/>
    <cellStyle name="Warning Text" xfId="41554" builtinId="11" hidden="1"/>
    <cellStyle name="Warning Text" xfId="41593" builtinId="11" hidden="1"/>
    <cellStyle name="Warning Text" xfId="41633" builtinId="11" hidden="1"/>
    <cellStyle name="Warning Text" xfId="41673" builtinId="11" hidden="1"/>
    <cellStyle name="Warning Text" xfId="41712" builtinId="11" hidden="1"/>
    <cellStyle name="Warning Text" xfId="41752" builtinId="11" hidden="1"/>
    <cellStyle name="Warning Text" xfId="41791" builtinId="11" hidden="1"/>
    <cellStyle name="Warning Text" xfId="41831" builtinId="11" hidden="1"/>
    <cellStyle name="Warning Text" xfId="41870" builtinId="11" hidden="1"/>
    <cellStyle name="Warning Text" xfId="41080" builtinId="11" hidden="1"/>
    <cellStyle name="Warning Text" xfId="41910" builtinId="11" hidden="1"/>
    <cellStyle name="Warning Text" xfId="41950" builtinId="11" hidden="1"/>
    <cellStyle name="Warning Text" xfId="41990" builtinId="11" hidden="1"/>
    <cellStyle name="Warning Text" xfId="42028" builtinId="11" hidden="1"/>
    <cellStyle name="Warning Text" xfId="42068" builtinId="11" hidden="1"/>
    <cellStyle name="Warning Text" xfId="42107" builtinId="11" hidden="1"/>
    <cellStyle name="Warning Text" xfId="42147" builtinId="11" hidden="1"/>
    <cellStyle name="Warning Text" xfId="42187" builtinId="11" hidden="1"/>
    <cellStyle name="Warning Text" xfId="42227" builtinId="11" hidden="1"/>
    <cellStyle name="Warning Text" xfId="42265" builtinId="11" hidden="1"/>
    <cellStyle name="Warning Text" xfId="42305" builtinId="11" hidden="1"/>
    <cellStyle name="Warning Text" xfId="42344" builtinId="11" hidden="1"/>
    <cellStyle name="Warning Text" xfId="42384" builtinId="11" hidden="1"/>
    <cellStyle name="Warning Text" xfId="42424" builtinId="11" hidden="1"/>
    <cellStyle name="Warning Text" xfId="42463" builtinId="11" hidden="1"/>
    <cellStyle name="Warning Text" xfId="42503" builtinId="11" hidden="1"/>
    <cellStyle name="Warning Text" xfId="42542" builtinId="11" hidden="1"/>
    <cellStyle name="Warning Text" xfId="42582" builtinId="11" hidden="1"/>
    <cellStyle name="Warning Text" xfId="42621" builtinId="11" hidden="1"/>
    <cellStyle name="Warning Text" xfId="42685" builtinId="11" hidden="1"/>
    <cellStyle name="Warning Text" xfId="42739" builtinId="11" hidden="1"/>
    <cellStyle name="Warning Text" xfId="42779" builtinId="11" hidden="1"/>
    <cellStyle name="Warning Text" xfId="42819" builtinId="11" hidden="1"/>
    <cellStyle name="Warning Text" xfId="42857" builtinId="11" hidden="1"/>
    <cellStyle name="Warning Text" xfId="42897" builtinId="11" hidden="1"/>
    <cellStyle name="Warning Text" xfId="42936" builtinId="11" hidden="1"/>
    <cellStyle name="Warning Text" xfId="42976" builtinId="11" hidden="1"/>
    <cellStyle name="Warning Text" xfId="43016" builtinId="11" hidden="1"/>
    <cellStyle name="Warning Text" xfId="43056" builtinId="11" hidden="1"/>
    <cellStyle name="Warning Text" xfId="43094" builtinId="11" hidden="1"/>
    <cellStyle name="Warning Text" xfId="43134" builtinId="11" hidden="1"/>
    <cellStyle name="Warning Text" xfId="43173" builtinId="11" hidden="1"/>
    <cellStyle name="Warning Text" xfId="43213" builtinId="11" hidden="1"/>
    <cellStyle name="Warning Text" xfId="43253" builtinId="11" hidden="1"/>
    <cellStyle name="Warning Text" xfId="43292" builtinId="11" hidden="1"/>
    <cellStyle name="Warning Text" xfId="43332" builtinId="11" hidden="1"/>
    <cellStyle name="Warning Text" xfId="43371" builtinId="11" hidden="1"/>
    <cellStyle name="Warning Text" xfId="43411" builtinId="11" hidden="1"/>
    <cellStyle name="Warning Text" xfId="43450" builtinId="11" hidden="1"/>
    <cellStyle name="Warning Text" xfId="42656" builtinId="11" hidden="1"/>
    <cellStyle name="Warning Text" xfId="43490" builtinId="11" hidden="1"/>
    <cellStyle name="Warning Text" xfId="43530" builtinId="11" hidden="1"/>
    <cellStyle name="Warning Text" xfId="43570" builtinId="11" hidden="1"/>
    <cellStyle name="Warning Text" xfId="43608" builtinId="11" hidden="1"/>
    <cellStyle name="Warning Text" xfId="43648" builtinId="11" hidden="1"/>
    <cellStyle name="Warning Text" xfId="43687" builtinId="11" hidden="1"/>
    <cellStyle name="Warning Text" xfId="43727" builtinId="11" hidden="1"/>
    <cellStyle name="Warning Text" xfId="43767" builtinId="11" hidden="1"/>
    <cellStyle name="Warning Text" xfId="43807" builtinId="11" hidden="1"/>
    <cellStyle name="Warning Text" xfId="43845" builtinId="11" hidden="1"/>
    <cellStyle name="Warning Text" xfId="43885" builtinId="11" hidden="1"/>
    <cellStyle name="Warning Text" xfId="43924" builtinId="11" hidden="1"/>
    <cellStyle name="Warning Text" xfId="43964" builtinId="11" hidden="1"/>
    <cellStyle name="Warning Text" xfId="44004" builtinId="11" hidden="1"/>
    <cellStyle name="Warning Text" xfId="44043" builtinId="11" hidden="1"/>
    <cellStyle name="Warning Text" xfId="44083" builtinId="11" hidden="1"/>
    <cellStyle name="Warning Text" xfId="44122" builtinId="11" hidden="1"/>
    <cellStyle name="Warning Text" xfId="44162" builtinId="11" hidden="1"/>
    <cellStyle name="Warning Text" xfId="44201" builtinId="11" hidden="1"/>
    <cellStyle name="Warning Text" xfId="44265" builtinId="11" hidden="1"/>
    <cellStyle name="Warning Text" xfId="44319" builtinId="11" hidden="1"/>
    <cellStyle name="Warning Text" xfId="44359" builtinId="11" hidden="1"/>
    <cellStyle name="Warning Text" xfId="44399" builtinId="11" hidden="1"/>
    <cellStyle name="Warning Text" xfId="44437" builtinId="11" hidden="1"/>
    <cellStyle name="Warning Text" xfId="44477" builtinId="11" hidden="1"/>
    <cellStyle name="Warning Text" xfId="44516" builtinId="11" hidden="1"/>
    <cellStyle name="Warning Text" xfId="44556" builtinId="11" hidden="1"/>
    <cellStyle name="Warning Text" xfId="44596" builtinId="11" hidden="1"/>
    <cellStyle name="Warning Text" xfId="44636" builtinId="11" hidden="1"/>
    <cellStyle name="Warning Text" xfId="44674" builtinId="11" hidden="1"/>
    <cellStyle name="Warning Text" xfId="44714" builtinId="11" hidden="1"/>
    <cellStyle name="Warning Text" xfId="44753" builtinId="11" hidden="1"/>
    <cellStyle name="Warning Text" xfId="44793" builtinId="11" hidden="1"/>
    <cellStyle name="Warning Text" xfId="44833" builtinId="11" hidden="1"/>
    <cellStyle name="Warning Text" xfId="44872" builtinId="11" hidden="1"/>
    <cellStyle name="Warning Text" xfId="44912" builtinId="11" hidden="1"/>
    <cellStyle name="Warning Text" xfId="44951" builtinId="11" hidden="1"/>
    <cellStyle name="Warning Text" xfId="44991" builtinId="11" hidden="1"/>
    <cellStyle name="Warning Text" xfId="45030" builtinId="11" hidden="1"/>
    <cellStyle name="Warning Text" xfId="44237" builtinId="11" hidden="1"/>
    <cellStyle name="Warning Text" xfId="45070" builtinId="11" hidden="1"/>
    <cellStyle name="Warning Text" xfId="45110" builtinId="11" hidden="1"/>
    <cellStyle name="Warning Text" xfId="45150" builtinId="11" hidden="1"/>
    <cellStyle name="Warning Text" xfId="45188" builtinId="11" hidden="1"/>
    <cellStyle name="Warning Text" xfId="45228" builtinId="11" hidden="1"/>
    <cellStyle name="Warning Text" xfId="45267" builtinId="11" hidden="1"/>
    <cellStyle name="Warning Text" xfId="45307" builtinId="11" hidden="1"/>
    <cellStyle name="Warning Text" xfId="45347" builtinId="11" hidden="1"/>
    <cellStyle name="Warning Text" xfId="45387" builtinId="11" hidden="1"/>
    <cellStyle name="Warning Text" xfId="45425" builtinId="11" hidden="1"/>
    <cellStyle name="Warning Text" xfId="45465" builtinId="11" hidden="1"/>
    <cellStyle name="Warning Text" xfId="45504" builtinId="11" hidden="1"/>
    <cellStyle name="Warning Text" xfId="45544" builtinId="11" hidden="1"/>
    <cellStyle name="Warning Text" xfId="45584" builtinId="11" hidden="1"/>
    <cellStyle name="Warning Text" xfId="45623" builtinId="11" hidden="1"/>
    <cellStyle name="Warning Text" xfId="45663" builtinId="11" hidden="1"/>
    <cellStyle name="Warning Text" xfId="45702" builtinId="11" hidden="1"/>
    <cellStyle name="Warning Text" xfId="45742" builtinId="11" hidden="1"/>
    <cellStyle name="Warning Text" xfId="45781" builtinId="11"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tabColor theme="1"/>
  </sheetPr>
  <dimension ref="A2:F347"/>
  <sheetViews>
    <sheetView tabSelected="1" topLeftCell="A332" workbookViewId="0">
      <selection activeCell="A348" sqref="A348"/>
    </sheetView>
  </sheetViews>
  <sheetFormatPr defaultColWidth="9.140625" defaultRowHeight="15" x14ac:dyDescent="0.25"/>
  <cols>
    <col min="1" max="1" width="10.7109375" style="609" bestFit="1" customWidth="1"/>
    <col min="2" max="2" width="74" style="608" customWidth="1"/>
    <col min="3" max="3" width="44.28515625" style="609" customWidth="1"/>
    <col min="4" max="4" width="27.140625" style="609" customWidth="1"/>
    <col min="5" max="5" width="21.85546875" style="609" hidden="1" customWidth="1"/>
    <col min="6" max="6" width="14.5703125" style="609" customWidth="1"/>
    <col min="7" max="16384" width="9.140625" style="609"/>
  </cols>
  <sheetData>
    <row r="2" spans="1:6" ht="15.75" thickBot="1" x14ac:dyDescent="0.3">
      <c r="A2" s="907" t="s">
        <v>5449</v>
      </c>
      <c r="B2" s="609" t="s">
        <v>106</v>
      </c>
    </row>
    <row r="3" spans="1:6" ht="15.75" thickTop="1" x14ac:dyDescent="0.25">
      <c r="A3" s="609" t="s">
        <v>2456</v>
      </c>
      <c r="B3" s="609" t="s">
        <v>5147</v>
      </c>
    </row>
    <row r="4" spans="1:6" x14ac:dyDescent="0.25">
      <c r="A4" s="591" t="s">
        <v>2457</v>
      </c>
      <c r="B4" s="591" t="s">
        <v>2458</v>
      </c>
    </row>
    <row r="5" spans="1:6" x14ac:dyDescent="0.25">
      <c r="A5" s="654" t="s">
        <v>2576</v>
      </c>
      <c r="B5" s="654" t="s">
        <v>3458</v>
      </c>
    </row>
    <row r="8" spans="1:6" s="909" customFormat="1" ht="15.75" thickBot="1" x14ac:dyDescent="0.3">
      <c r="A8" s="907" t="s">
        <v>2434</v>
      </c>
      <c r="B8" s="908" t="s">
        <v>1666</v>
      </c>
      <c r="C8" s="907" t="s">
        <v>2435</v>
      </c>
      <c r="D8" s="907" t="s">
        <v>2437</v>
      </c>
      <c r="E8" s="907" t="s">
        <v>2436</v>
      </c>
      <c r="F8" s="907" t="s">
        <v>5444</v>
      </c>
    </row>
    <row r="9" spans="1:6" hidden="1" x14ac:dyDescent="0.25">
      <c r="A9" s="607">
        <v>41296</v>
      </c>
      <c r="B9" s="608" t="s">
        <v>2441</v>
      </c>
      <c r="C9" s="609" t="s">
        <v>2438</v>
      </c>
      <c r="D9" s="609" t="s">
        <v>2439</v>
      </c>
      <c r="E9" s="609" t="s">
        <v>2440</v>
      </c>
    </row>
    <row r="10" spans="1:6" hidden="1" x14ac:dyDescent="0.25">
      <c r="A10" s="607">
        <v>41296</v>
      </c>
      <c r="B10" s="608" t="s">
        <v>3071</v>
      </c>
      <c r="C10" s="609" t="s">
        <v>2442</v>
      </c>
      <c r="D10" s="609" t="s">
        <v>2439</v>
      </c>
      <c r="E10" s="609" t="s">
        <v>2440</v>
      </c>
    </row>
    <row r="11" spans="1:6" ht="30" hidden="1" x14ac:dyDescent="0.25">
      <c r="A11" s="607">
        <v>41296</v>
      </c>
      <c r="B11" s="608" t="s">
        <v>2443</v>
      </c>
      <c r="C11" s="609" t="s">
        <v>2444</v>
      </c>
      <c r="D11" s="609" t="s">
        <v>2439</v>
      </c>
      <c r="E11" s="609" t="s">
        <v>2440</v>
      </c>
    </row>
    <row r="12" spans="1:6" hidden="1" x14ac:dyDescent="0.25">
      <c r="A12" s="607">
        <v>41296</v>
      </c>
      <c r="B12" s="608" t="s">
        <v>2446</v>
      </c>
      <c r="C12" s="609" t="s">
        <v>2445</v>
      </c>
      <c r="D12" s="609" t="s">
        <v>2439</v>
      </c>
      <c r="E12" s="609" t="s">
        <v>2440</v>
      </c>
    </row>
    <row r="13" spans="1:6" hidden="1" x14ac:dyDescent="0.25">
      <c r="A13" s="607">
        <v>41302</v>
      </c>
      <c r="B13" s="608" t="s">
        <v>2446</v>
      </c>
      <c r="C13" s="609" t="s">
        <v>2042</v>
      </c>
      <c r="D13" s="609" t="s">
        <v>2439</v>
      </c>
      <c r="E13" s="609" t="s">
        <v>2440</v>
      </c>
    </row>
    <row r="14" spans="1:6" hidden="1" x14ac:dyDescent="0.25">
      <c r="A14" s="607">
        <v>41302</v>
      </c>
      <c r="B14" s="608" t="s">
        <v>2446</v>
      </c>
      <c r="C14" s="609" t="s">
        <v>1291</v>
      </c>
      <c r="D14" s="609" t="s">
        <v>2439</v>
      </c>
      <c r="E14" s="609" t="s">
        <v>2440</v>
      </c>
    </row>
    <row r="15" spans="1:6" hidden="1" x14ac:dyDescent="0.25">
      <c r="A15" s="607">
        <v>41310</v>
      </c>
      <c r="B15" s="608" t="s">
        <v>2447</v>
      </c>
      <c r="C15" s="609" t="s">
        <v>2448</v>
      </c>
      <c r="D15" s="609" t="s">
        <v>2439</v>
      </c>
      <c r="E15" s="609" t="s">
        <v>2440</v>
      </c>
    </row>
    <row r="16" spans="1:6" hidden="1" x14ac:dyDescent="0.25">
      <c r="A16" s="607">
        <v>41312</v>
      </c>
      <c r="B16" s="608" t="s">
        <v>2449</v>
      </c>
      <c r="C16" s="609" t="s">
        <v>2450</v>
      </c>
      <c r="D16" s="609" t="s">
        <v>2439</v>
      </c>
      <c r="E16" s="609" t="s">
        <v>2440</v>
      </c>
    </row>
    <row r="17" spans="1:5" hidden="1" x14ac:dyDescent="0.25">
      <c r="A17" s="607">
        <v>41316</v>
      </c>
      <c r="B17" s="608" t="s">
        <v>2461</v>
      </c>
      <c r="C17" s="609" t="s">
        <v>2072</v>
      </c>
      <c r="D17" s="609" t="s">
        <v>2439</v>
      </c>
      <c r="E17" s="609" t="s">
        <v>2440</v>
      </c>
    </row>
    <row r="18" spans="1:5" ht="30" hidden="1" x14ac:dyDescent="0.25">
      <c r="A18" s="607">
        <v>41316</v>
      </c>
      <c r="B18" s="608" t="s">
        <v>2453</v>
      </c>
      <c r="C18" s="609" t="s">
        <v>2452</v>
      </c>
      <c r="D18" s="609" t="s">
        <v>2439</v>
      </c>
      <c r="E18" s="609" t="s">
        <v>2440</v>
      </c>
    </row>
    <row r="19" spans="1:5" ht="30" hidden="1" x14ac:dyDescent="0.25">
      <c r="A19" s="607">
        <v>41316</v>
      </c>
      <c r="B19" s="608" t="s">
        <v>2451</v>
      </c>
      <c r="C19" s="609" t="s">
        <v>306</v>
      </c>
      <c r="D19" s="609" t="s">
        <v>2439</v>
      </c>
      <c r="E19" s="609" t="s">
        <v>2440</v>
      </c>
    </row>
    <row r="20" spans="1:5" hidden="1" x14ac:dyDescent="0.25">
      <c r="A20" s="607">
        <v>41316</v>
      </c>
      <c r="B20" s="608" t="s">
        <v>2454</v>
      </c>
      <c r="C20" s="609" t="s">
        <v>2455</v>
      </c>
      <c r="D20" s="609" t="s">
        <v>2439</v>
      </c>
      <c r="E20" s="609" t="s">
        <v>2440</v>
      </c>
    </row>
    <row r="21" spans="1:5" ht="30" hidden="1" x14ac:dyDescent="0.25">
      <c r="A21" s="607">
        <v>41317</v>
      </c>
      <c r="B21" s="608" t="s">
        <v>2459</v>
      </c>
      <c r="C21" s="609" t="s">
        <v>2460</v>
      </c>
      <c r="D21" s="609" t="s">
        <v>2439</v>
      </c>
      <c r="E21" s="609" t="s">
        <v>2440</v>
      </c>
    </row>
    <row r="22" spans="1:5" hidden="1" x14ac:dyDescent="0.25">
      <c r="A22" s="607">
        <v>41325</v>
      </c>
      <c r="B22" s="608" t="s">
        <v>2462</v>
      </c>
      <c r="C22" s="609" t="s">
        <v>2463</v>
      </c>
      <c r="D22" s="609" t="s">
        <v>2439</v>
      </c>
      <c r="E22" s="609" t="s">
        <v>2440</v>
      </c>
    </row>
    <row r="23" spans="1:5" hidden="1" x14ac:dyDescent="0.25">
      <c r="A23" s="607">
        <v>41327</v>
      </c>
      <c r="B23" s="608" t="s">
        <v>2492</v>
      </c>
      <c r="C23" s="609" t="s">
        <v>2490</v>
      </c>
      <c r="D23" s="609" t="s">
        <v>2439</v>
      </c>
      <c r="E23" s="609" t="s">
        <v>2440</v>
      </c>
    </row>
    <row r="24" spans="1:5" hidden="1" x14ac:dyDescent="0.25">
      <c r="A24" s="607">
        <v>41327</v>
      </c>
      <c r="B24" s="608" t="s">
        <v>2488</v>
      </c>
      <c r="C24" s="609" t="s">
        <v>2489</v>
      </c>
      <c r="D24" s="609" t="s">
        <v>2439</v>
      </c>
      <c r="E24" s="609" t="s">
        <v>2440</v>
      </c>
    </row>
    <row r="25" spans="1:5" hidden="1" x14ac:dyDescent="0.25">
      <c r="A25" s="607">
        <v>41327</v>
      </c>
      <c r="B25" s="608" t="s">
        <v>2493</v>
      </c>
      <c r="C25" s="609" t="s">
        <v>2442</v>
      </c>
      <c r="D25" s="609" t="s">
        <v>2439</v>
      </c>
      <c r="E25" s="609" t="s">
        <v>2440</v>
      </c>
    </row>
    <row r="26" spans="1:5" hidden="1" x14ac:dyDescent="0.25">
      <c r="A26" s="607">
        <v>41327</v>
      </c>
      <c r="B26" s="608" t="s">
        <v>2492</v>
      </c>
      <c r="C26" s="609" t="s">
        <v>2491</v>
      </c>
      <c r="D26" s="609" t="s">
        <v>2439</v>
      </c>
      <c r="E26" s="609" t="s">
        <v>2440</v>
      </c>
    </row>
    <row r="27" spans="1:5" hidden="1" x14ac:dyDescent="0.25">
      <c r="A27" s="607">
        <v>41327</v>
      </c>
      <c r="B27" s="608" t="s">
        <v>2493</v>
      </c>
      <c r="C27" s="609" t="s">
        <v>2494</v>
      </c>
      <c r="D27" s="609" t="s">
        <v>2439</v>
      </c>
      <c r="E27" s="609" t="s">
        <v>2440</v>
      </c>
    </row>
    <row r="28" spans="1:5" hidden="1" x14ac:dyDescent="0.25">
      <c r="A28" s="607">
        <v>41327</v>
      </c>
      <c r="B28" s="608" t="s">
        <v>2492</v>
      </c>
      <c r="C28" s="609" t="s">
        <v>2494</v>
      </c>
      <c r="D28" s="609" t="s">
        <v>2439</v>
      </c>
      <c r="E28" s="609" t="s">
        <v>2440</v>
      </c>
    </row>
    <row r="29" spans="1:5" hidden="1" x14ac:dyDescent="0.25">
      <c r="A29" s="607">
        <v>41327</v>
      </c>
      <c r="B29" s="608" t="s">
        <v>2496</v>
      </c>
      <c r="C29" s="609" t="s">
        <v>2495</v>
      </c>
      <c r="D29" s="609" t="s">
        <v>2439</v>
      </c>
      <c r="E29" s="609" t="s">
        <v>2440</v>
      </c>
    </row>
    <row r="30" spans="1:5" hidden="1" x14ac:dyDescent="0.25">
      <c r="A30" s="607">
        <v>41327</v>
      </c>
      <c r="B30" s="663" t="s">
        <v>2507</v>
      </c>
      <c r="C30" s="609" t="s">
        <v>2497</v>
      </c>
      <c r="D30" s="609" t="s">
        <v>2439</v>
      </c>
      <c r="E30" s="609" t="s">
        <v>2440</v>
      </c>
    </row>
    <row r="31" spans="1:5" ht="30" hidden="1" x14ac:dyDescent="0.25">
      <c r="A31" s="607">
        <v>41327</v>
      </c>
      <c r="B31" s="608" t="s">
        <v>2498</v>
      </c>
      <c r="C31" s="609" t="s">
        <v>2497</v>
      </c>
      <c r="D31" s="609" t="s">
        <v>2439</v>
      </c>
      <c r="E31" s="609" t="s">
        <v>2440</v>
      </c>
    </row>
    <row r="32" spans="1:5" ht="30" hidden="1" x14ac:dyDescent="0.25">
      <c r="A32" s="607">
        <v>41327</v>
      </c>
      <c r="B32" s="608" t="s">
        <v>2499</v>
      </c>
      <c r="C32" s="609" t="s">
        <v>2497</v>
      </c>
      <c r="D32" s="609" t="s">
        <v>2439</v>
      </c>
      <c r="E32" s="609" t="s">
        <v>2440</v>
      </c>
    </row>
    <row r="33" spans="1:5" hidden="1" x14ac:dyDescent="0.25">
      <c r="A33" s="607">
        <v>41327</v>
      </c>
      <c r="B33" s="608" t="s">
        <v>2507</v>
      </c>
      <c r="C33" s="609" t="s">
        <v>2501</v>
      </c>
      <c r="D33" s="609" t="s">
        <v>2439</v>
      </c>
      <c r="E33" s="609" t="s">
        <v>2440</v>
      </c>
    </row>
    <row r="34" spans="1:5" hidden="1" x14ac:dyDescent="0.25">
      <c r="A34" s="607">
        <v>41327</v>
      </c>
      <c r="B34" s="608" t="s">
        <v>2500</v>
      </c>
      <c r="C34" s="609" t="s">
        <v>2501</v>
      </c>
      <c r="D34" s="609" t="s">
        <v>2439</v>
      </c>
      <c r="E34" s="609" t="s">
        <v>2440</v>
      </c>
    </row>
    <row r="35" spans="1:5" ht="30" hidden="1" x14ac:dyDescent="0.25">
      <c r="A35" s="607">
        <v>41327</v>
      </c>
      <c r="B35" s="608" t="s">
        <v>2498</v>
      </c>
      <c r="C35" s="609" t="s">
        <v>2501</v>
      </c>
      <c r="D35" s="609" t="s">
        <v>2439</v>
      </c>
      <c r="E35" s="609" t="s">
        <v>2440</v>
      </c>
    </row>
    <row r="36" spans="1:5" hidden="1" x14ac:dyDescent="0.25">
      <c r="A36" s="607">
        <v>41327</v>
      </c>
      <c r="B36" s="608" t="s">
        <v>2496</v>
      </c>
      <c r="C36" s="609" t="s">
        <v>2501</v>
      </c>
      <c r="D36" s="609" t="s">
        <v>2439</v>
      </c>
      <c r="E36" s="609" t="s">
        <v>2440</v>
      </c>
    </row>
    <row r="37" spans="1:5" hidden="1" x14ac:dyDescent="0.25">
      <c r="A37" s="607">
        <v>41327</v>
      </c>
      <c r="B37" s="608" t="s">
        <v>2496</v>
      </c>
      <c r="C37" s="609" t="s">
        <v>2502</v>
      </c>
      <c r="D37" s="609" t="s">
        <v>2439</v>
      </c>
      <c r="E37" s="609" t="s">
        <v>2440</v>
      </c>
    </row>
    <row r="38" spans="1:5" hidden="1" x14ac:dyDescent="0.25">
      <c r="A38" s="607">
        <v>41327</v>
      </c>
      <c r="B38" s="608" t="s">
        <v>2504</v>
      </c>
      <c r="C38" s="609" t="s">
        <v>2503</v>
      </c>
      <c r="D38" s="609" t="s">
        <v>2439</v>
      </c>
      <c r="E38" s="609" t="s">
        <v>2440</v>
      </c>
    </row>
    <row r="39" spans="1:5" hidden="1" x14ac:dyDescent="0.25">
      <c r="A39" s="607">
        <v>41327</v>
      </c>
      <c r="B39" s="608" t="s">
        <v>2505</v>
      </c>
      <c r="C39" s="609" t="s">
        <v>2089</v>
      </c>
      <c r="D39" s="609" t="s">
        <v>2439</v>
      </c>
      <c r="E39" s="609" t="s">
        <v>2440</v>
      </c>
    </row>
    <row r="40" spans="1:5" hidden="1" x14ac:dyDescent="0.25">
      <c r="A40" s="607">
        <v>41327</v>
      </c>
      <c r="B40" s="608" t="s">
        <v>2506</v>
      </c>
      <c r="C40" s="609" t="s">
        <v>453</v>
      </c>
      <c r="D40" s="609" t="s">
        <v>2439</v>
      </c>
      <c r="E40" s="609" t="s">
        <v>2440</v>
      </c>
    </row>
    <row r="41" spans="1:5" ht="30" hidden="1" x14ac:dyDescent="0.25">
      <c r="A41" s="607">
        <v>41327</v>
      </c>
      <c r="B41" s="608" t="s">
        <v>2509</v>
      </c>
      <c r="C41" s="609" t="s">
        <v>2508</v>
      </c>
      <c r="D41" s="609" t="s">
        <v>2439</v>
      </c>
      <c r="E41" s="609" t="s">
        <v>2440</v>
      </c>
    </row>
    <row r="42" spans="1:5" hidden="1" x14ac:dyDescent="0.25">
      <c r="A42" s="607">
        <v>41327</v>
      </c>
      <c r="B42" s="608" t="s">
        <v>2512</v>
      </c>
      <c r="C42" s="609" t="s">
        <v>539</v>
      </c>
      <c r="D42" s="609" t="s">
        <v>2439</v>
      </c>
      <c r="E42" s="609" t="s">
        <v>2440</v>
      </c>
    </row>
    <row r="43" spans="1:5" hidden="1" x14ac:dyDescent="0.25">
      <c r="A43" s="607">
        <v>41327</v>
      </c>
      <c r="B43" s="608" t="s">
        <v>2512</v>
      </c>
      <c r="C43" s="609" t="s">
        <v>2515</v>
      </c>
      <c r="D43" s="609" t="s">
        <v>2439</v>
      </c>
      <c r="E43" s="609" t="s">
        <v>2440</v>
      </c>
    </row>
    <row r="44" spans="1:5" hidden="1" x14ac:dyDescent="0.25">
      <c r="A44" s="607">
        <v>41327</v>
      </c>
      <c r="B44" s="608" t="s">
        <v>2516</v>
      </c>
      <c r="C44" s="609" t="s">
        <v>2517</v>
      </c>
      <c r="D44" s="609" t="s">
        <v>2439</v>
      </c>
      <c r="E44" s="609" t="s">
        <v>2440</v>
      </c>
    </row>
    <row r="45" spans="1:5" hidden="1" x14ac:dyDescent="0.25">
      <c r="A45" s="607">
        <v>41327</v>
      </c>
      <c r="B45" s="608" t="s">
        <v>2518</v>
      </c>
      <c r="C45" s="609" t="s">
        <v>2519</v>
      </c>
      <c r="D45" s="609" t="s">
        <v>2439</v>
      </c>
      <c r="E45" s="609" t="s">
        <v>2440</v>
      </c>
    </row>
    <row r="46" spans="1:5" hidden="1" x14ac:dyDescent="0.25">
      <c r="A46" s="607">
        <v>41331</v>
      </c>
      <c r="B46" s="608" t="s">
        <v>2550</v>
      </c>
      <c r="C46" s="609" t="s">
        <v>2508</v>
      </c>
      <c r="D46" s="609" t="s">
        <v>2551</v>
      </c>
      <c r="E46" s="609" t="s">
        <v>2440</v>
      </c>
    </row>
    <row r="47" spans="1:5" hidden="1" x14ac:dyDescent="0.25">
      <c r="A47" s="607">
        <v>41331</v>
      </c>
      <c r="B47" s="608" t="s">
        <v>2552</v>
      </c>
      <c r="C47" s="609" t="s">
        <v>2515</v>
      </c>
      <c r="D47" s="609" t="s">
        <v>2551</v>
      </c>
      <c r="E47" s="609" t="s">
        <v>2440</v>
      </c>
    </row>
    <row r="48" spans="1:5" hidden="1" x14ac:dyDescent="0.25">
      <c r="A48" s="607">
        <v>41331</v>
      </c>
      <c r="B48" s="608" t="s">
        <v>2553</v>
      </c>
      <c r="C48" s="609" t="s">
        <v>2517</v>
      </c>
      <c r="D48" s="609" t="s">
        <v>2551</v>
      </c>
      <c r="E48" s="609" t="s">
        <v>2440</v>
      </c>
    </row>
    <row r="49" spans="1:5" hidden="1" x14ac:dyDescent="0.25">
      <c r="A49" s="607">
        <v>41331</v>
      </c>
      <c r="B49" s="608" t="s">
        <v>2554</v>
      </c>
      <c r="C49" s="609" t="s">
        <v>1224</v>
      </c>
      <c r="D49" s="609" t="s">
        <v>2551</v>
      </c>
      <c r="E49" s="609" t="s">
        <v>2440</v>
      </c>
    </row>
    <row r="50" spans="1:5" hidden="1" x14ac:dyDescent="0.25">
      <c r="A50" s="607">
        <v>41332</v>
      </c>
      <c r="B50" s="608" t="s">
        <v>2572</v>
      </c>
      <c r="C50" s="609" t="s">
        <v>2573</v>
      </c>
      <c r="D50" s="609" t="s">
        <v>2439</v>
      </c>
      <c r="E50" s="609" t="s">
        <v>2440</v>
      </c>
    </row>
    <row r="51" spans="1:5" hidden="1" x14ac:dyDescent="0.25">
      <c r="A51" s="607">
        <v>41332</v>
      </c>
      <c r="B51" s="608" t="s">
        <v>2574</v>
      </c>
      <c r="C51" s="609" t="s">
        <v>2463</v>
      </c>
      <c r="D51" s="609" t="s">
        <v>2439</v>
      </c>
      <c r="E51" s="609" t="s">
        <v>2440</v>
      </c>
    </row>
    <row r="52" spans="1:5" hidden="1" x14ac:dyDescent="0.25">
      <c r="A52" s="607">
        <v>41334</v>
      </c>
      <c r="B52" s="608" t="s">
        <v>2575</v>
      </c>
      <c r="C52" s="609" t="s">
        <v>2463</v>
      </c>
      <c r="D52" s="609" t="s">
        <v>2439</v>
      </c>
      <c r="E52" s="609" t="s">
        <v>2440</v>
      </c>
    </row>
    <row r="53" spans="1:5" hidden="1" x14ac:dyDescent="0.25">
      <c r="A53" s="607">
        <v>41339</v>
      </c>
      <c r="B53" s="608" t="s">
        <v>2595</v>
      </c>
      <c r="C53" s="609" t="s">
        <v>2596</v>
      </c>
      <c r="D53" s="609" t="s">
        <v>2597</v>
      </c>
      <c r="E53" s="609" t="s">
        <v>2440</v>
      </c>
    </row>
    <row r="54" spans="1:5" hidden="1" x14ac:dyDescent="0.25">
      <c r="A54" s="607">
        <v>41340</v>
      </c>
      <c r="B54" s="608" t="s">
        <v>2599</v>
      </c>
      <c r="C54" s="609" t="s">
        <v>2598</v>
      </c>
      <c r="D54" s="609" t="s">
        <v>2439</v>
      </c>
      <c r="E54" s="609" t="s">
        <v>2440</v>
      </c>
    </row>
    <row r="55" spans="1:5" hidden="1" x14ac:dyDescent="0.25">
      <c r="A55" s="607">
        <v>41341</v>
      </c>
      <c r="B55" s="608" t="s">
        <v>2446</v>
      </c>
      <c r="C55" s="609" t="s">
        <v>2613</v>
      </c>
      <c r="D55" s="609" t="s">
        <v>2597</v>
      </c>
      <c r="E55" s="609" t="s">
        <v>2440</v>
      </c>
    </row>
    <row r="56" spans="1:5" hidden="1" x14ac:dyDescent="0.25">
      <c r="A56" s="607">
        <v>41341</v>
      </c>
      <c r="B56" s="608" t="s">
        <v>2616</v>
      </c>
      <c r="C56" s="609" t="s">
        <v>2614</v>
      </c>
      <c r="D56" s="609" t="s">
        <v>2597</v>
      </c>
      <c r="E56" s="609" t="s">
        <v>2440</v>
      </c>
    </row>
    <row r="57" spans="1:5" hidden="1" x14ac:dyDescent="0.25">
      <c r="A57" s="607">
        <v>41341</v>
      </c>
      <c r="B57" s="608" t="s">
        <v>2615</v>
      </c>
      <c r="C57" s="609" t="s">
        <v>1291</v>
      </c>
      <c r="D57" s="609" t="s">
        <v>2597</v>
      </c>
      <c r="E57" s="609" t="s">
        <v>2440</v>
      </c>
    </row>
    <row r="58" spans="1:5" ht="30" hidden="1" x14ac:dyDescent="0.25">
      <c r="A58" s="724">
        <v>41341</v>
      </c>
      <c r="B58" s="725" t="s">
        <v>2617</v>
      </c>
      <c r="C58" s="609" t="s">
        <v>2463</v>
      </c>
      <c r="D58" s="609" t="s">
        <v>2439</v>
      </c>
      <c r="E58" s="609" t="s">
        <v>2440</v>
      </c>
    </row>
    <row r="59" spans="1:5" ht="30" hidden="1" x14ac:dyDescent="0.25">
      <c r="A59" s="607">
        <v>41354</v>
      </c>
      <c r="B59" s="608" t="s">
        <v>3060</v>
      </c>
      <c r="D59" s="609" t="s">
        <v>2439</v>
      </c>
      <c r="E59" s="609" t="s">
        <v>2440</v>
      </c>
    </row>
    <row r="60" spans="1:5" ht="30" hidden="1" x14ac:dyDescent="0.25">
      <c r="A60" s="607">
        <v>41358</v>
      </c>
      <c r="B60" s="608" t="s">
        <v>2618</v>
      </c>
      <c r="C60" s="609" t="s">
        <v>2620</v>
      </c>
      <c r="D60" s="609" t="s">
        <v>2619</v>
      </c>
      <c r="E60" s="609" t="s">
        <v>2440</v>
      </c>
    </row>
    <row r="61" spans="1:5" hidden="1" x14ac:dyDescent="0.25">
      <c r="A61" s="607">
        <v>41359</v>
      </c>
      <c r="B61" s="608" t="s">
        <v>2621</v>
      </c>
      <c r="D61" s="609" t="s">
        <v>2619</v>
      </c>
      <c r="E61" s="609" t="s">
        <v>2440</v>
      </c>
    </row>
    <row r="62" spans="1:5" hidden="1" x14ac:dyDescent="0.25">
      <c r="A62" s="607">
        <v>41360</v>
      </c>
      <c r="B62" s="608" t="s">
        <v>2622</v>
      </c>
      <c r="C62" s="609" t="s">
        <v>2623</v>
      </c>
      <c r="D62" s="609" t="s">
        <v>2619</v>
      </c>
      <c r="E62" s="609" t="s">
        <v>2440</v>
      </c>
    </row>
    <row r="63" spans="1:5" ht="30" hidden="1" x14ac:dyDescent="0.25">
      <c r="A63" s="724">
        <v>41390</v>
      </c>
      <c r="B63" s="725" t="s">
        <v>2887</v>
      </c>
      <c r="C63" s="609" t="s">
        <v>2463</v>
      </c>
      <c r="D63" s="609" t="s">
        <v>2439</v>
      </c>
      <c r="E63" s="609" t="s">
        <v>2440</v>
      </c>
    </row>
    <row r="64" spans="1:5" ht="30" hidden="1" x14ac:dyDescent="0.25">
      <c r="A64" s="607">
        <v>41410</v>
      </c>
      <c r="B64" s="608" t="s">
        <v>2870</v>
      </c>
      <c r="C64" s="609" t="s">
        <v>2871</v>
      </c>
      <c r="D64" s="609" t="s">
        <v>2872</v>
      </c>
      <c r="E64" s="609" t="s">
        <v>2440</v>
      </c>
    </row>
    <row r="65" spans="1:5" ht="30" hidden="1" x14ac:dyDescent="0.25">
      <c r="A65" s="607">
        <v>41410</v>
      </c>
      <c r="B65" s="608" t="s">
        <v>2888</v>
      </c>
      <c r="C65" s="609" t="s">
        <v>2873</v>
      </c>
      <c r="D65" s="609" t="s">
        <v>2872</v>
      </c>
      <c r="E65" s="609" t="s">
        <v>2440</v>
      </c>
    </row>
    <row r="66" spans="1:5" hidden="1" x14ac:dyDescent="0.25">
      <c r="A66" s="607">
        <v>41410</v>
      </c>
      <c r="B66" s="608" t="s">
        <v>2875</v>
      </c>
      <c r="C66" s="609" t="s">
        <v>2874</v>
      </c>
      <c r="D66" s="609" t="s">
        <v>2872</v>
      </c>
      <c r="E66" s="609" t="s">
        <v>2440</v>
      </c>
    </row>
    <row r="67" spans="1:5" ht="30" hidden="1" x14ac:dyDescent="0.25">
      <c r="A67" s="607">
        <v>41410</v>
      </c>
      <c r="B67" s="608" t="s">
        <v>2876</v>
      </c>
      <c r="C67" s="609" t="s">
        <v>2877</v>
      </c>
      <c r="D67" s="609" t="s">
        <v>2872</v>
      </c>
      <c r="E67" s="609" t="s">
        <v>2440</v>
      </c>
    </row>
    <row r="68" spans="1:5" ht="30" hidden="1" x14ac:dyDescent="0.25">
      <c r="A68" s="607">
        <v>41410</v>
      </c>
      <c r="B68" s="608" t="s">
        <v>2878</v>
      </c>
      <c r="C68" s="609" t="s">
        <v>2596</v>
      </c>
      <c r="D68" s="609" t="s">
        <v>2872</v>
      </c>
      <c r="E68" s="609" t="s">
        <v>2440</v>
      </c>
    </row>
    <row r="69" spans="1:5" hidden="1" x14ac:dyDescent="0.25">
      <c r="A69" s="607">
        <v>41410</v>
      </c>
      <c r="B69" s="608" t="s">
        <v>2879</v>
      </c>
      <c r="C69" s="609" t="s">
        <v>1321</v>
      </c>
      <c r="D69" s="609" t="s">
        <v>2872</v>
      </c>
      <c r="E69" s="609" t="s">
        <v>2440</v>
      </c>
    </row>
    <row r="70" spans="1:5" ht="30" hidden="1" x14ac:dyDescent="0.25">
      <c r="A70" s="607">
        <v>41410</v>
      </c>
      <c r="B70" s="608" t="s">
        <v>2880</v>
      </c>
      <c r="C70" s="609" t="s">
        <v>2886</v>
      </c>
      <c r="D70" s="609" t="s">
        <v>2872</v>
      </c>
      <c r="E70" s="609" t="s">
        <v>2440</v>
      </c>
    </row>
    <row r="71" spans="1:5" hidden="1" x14ac:dyDescent="0.25">
      <c r="A71" s="607">
        <v>41410</v>
      </c>
      <c r="B71" s="608" t="s">
        <v>2881</v>
      </c>
      <c r="C71" s="609" t="s">
        <v>2885</v>
      </c>
      <c r="D71" s="609" t="s">
        <v>2872</v>
      </c>
      <c r="E71" s="609" t="s">
        <v>2440</v>
      </c>
    </row>
    <row r="72" spans="1:5" hidden="1" x14ac:dyDescent="0.25">
      <c r="A72" s="607">
        <v>41410</v>
      </c>
      <c r="B72" s="608" t="s">
        <v>2882</v>
      </c>
      <c r="C72" s="609" t="s">
        <v>2884</v>
      </c>
      <c r="D72" s="609" t="s">
        <v>2872</v>
      </c>
      <c r="E72" s="609" t="s">
        <v>2440</v>
      </c>
    </row>
    <row r="73" spans="1:5" ht="45" hidden="1" x14ac:dyDescent="0.25">
      <c r="A73" s="607">
        <v>41410</v>
      </c>
      <c r="B73" s="608" t="s">
        <v>2883</v>
      </c>
      <c r="C73" s="609" t="s">
        <v>2501</v>
      </c>
      <c r="D73" s="609" t="s">
        <v>2872</v>
      </c>
      <c r="E73" s="609" t="s">
        <v>2440</v>
      </c>
    </row>
    <row r="74" spans="1:5" hidden="1" x14ac:dyDescent="0.25">
      <c r="A74" s="607">
        <v>41422</v>
      </c>
      <c r="B74" s="608" t="s">
        <v>3448</v>
      </c>
      <c r="C74" s="609" t="s">
        <v>2463</v>
      </c>
      <c r="D74" s="609" t="s">
        <v>3447</v>
      </c>
      <c r="E74" s="609" t="s">
        <v>2440</v>
      </c>
    </row>
    <row r="75" spans="1:5" ht="30" hidden="1" x14ac:dyDescent="0.25">
      <c r="A75" s="607">
        <v>41431</v>
      </c>
      <c r="B75" s="608" t="s">
        <v>3449</v>
      </c>
      <c r="C75" s="609" t="s">
        <v>1321</v>
      </c>
      <c r="D75" s="609" t="s">
        <v>3447</v>
      </c>
      <c r="E75" s="609" t="s">
        <v>2440</v>
      </c>
    </row>
    <row r="76" spans="1:5" hidden="1" x14ac:dyDescent="0.25">
      <c r="A76" s="607">
        <v>41457</v>
      </c>
      <c r="B76" s="608" t="s">
        <v>3459</v>
      </c>
      <c r="C76" s="609" t="s">
        <v>3460</v>
      </c>
      <c r="D76" s="609" t="s">
        <v>3447</v>
      </c>
      <c r="E76" s="609" t="s">
        <v>2440</v>
      </c>
    </row>
    <row r="77" spans="1:5" ht="30" hidden="1" x14ac:dyDescent="0.25">
      <c r="A77" s="607">
        <v>41508</v>
      </c>
      <c r="B77" s="608" t="s">
        <v>3462</v>
      </c>
      <c r="C77" s="609" t="s">
        <v>3463</v>
      </c>
      <c r="D77" s="609" t="s">
        <v>3464</v>
      </c>
      <c r="E77" s="609" t="s">
        <v>3465</v>
      </c>
    </row>
    <row r="78" spans="1:5" ht="30" hidden="1" x14ac:dyDescent="0.25">
      <c r="A78" s="607">
        <v>41509</v>
      </c>
      <c r="B78" s="608" t="s">
        <v>3467</v>
      </c>
      <c r="C78" s="609" t="s">
        <v>3466</v>
      </c>
      <c r="D78" s="609" t="s">
        <v>3464</v>
      </c>
      <c r="E78" s="609" t="s">
        <v>3465</v>
      </c>
    </row>
    <row r="79" spans="1:5" ht="45" hidden="1" x14ac:dyDescent="0.25">
      <c r="A79" s="607">
        <v>41509</v>
      </c>
      <c r="B79" s="608" t="s">
        <v>3468</v>
      </c>
      <c r="C79" s="609" t="s">
        <v>3469</v>
      </c>
      <c r="D79" s="609" t="s">
        <v>3464</v>
      </c>
      <c r="E79" s="609" t="s">
        <v>3465</v>
      </c>
    </row>
    <row r="80" spans="1:5" ht="30" hidden="1" x14ac:dyDescent="0.25">
      <c r="A80" s="607">
        <v>41509</v>
      </c>
      <c r="B80" s="608" t="s">
        <v>3470</v>
      </c>
      <c r="C80" s="609" t="s">
        <v>3471</v>
      </c>
      <c r="D80" s="609" t="s">
        <v>3464</v>
      </c>
      <c r="E80" s="609" t="s">
        <v>3465</v>
      </c>
    </row>
    <row r="81" spans="1:5" ht="30" hidden="1" x14ac:dyDescent="0.25">
      <c r="A81" s="607">
        <v>41513</v>
      </c>
      <c r="B81" s="608" t="s">
        <v>3473</v>
      </c>
      <c r="C81" s="609" t="s">
        <v>3472</v>
      </c>
      <c r="D81" s="609" t="s">
        <v>3464</v>
      </c>
      <c r="E81" s="609" t="s">
        <v>3465</v>
      </c>
    </row>
    <row r="82" spans="1:5" ht="30" hidden="1" x14ac:dyDescent="0.25">
      <c r="A82" s="607">
        <v>41513</v>
      </c>
      <c r="B82" s="608" t="s">
        <v>3475</v>
      </c>
      <c r="C82" s="609" t="s">
        <v>2452</v>
      </c>
      <c r="D82" s="609" t="s">
        <v>3464</v>
      </c>
      <c r="E82" s="609" t="s">
        <v>3465</v>
      </c>
    </row>
    <row r="83" spans="1:5" ht="30" hidden="1" x14ac:dyDescent="0.25">
      <c r="A83" s="607">
        <v>41513</v>
      </c>
      <c r="B83" s="608" t="s">
        <v>3476</v>
      </c>
      <c r="C83" s="609" t="s">
        <v>2042</v>
      </c>
      <c r="D83" s="609" t="s">
        <v>3464</v>
      </c>
      <c r="E83" s="609" t="s">
        <v>3465</v>
      </c>
    </row>
    <row r="84" spans="1:5" ht="30" hidden="1" x14ac:dyDescent="0.25">
      <c r="A84" s="607">
        <v>41513</v>
      </c>
      <c r="B84" s="608" t="s">
        <v>3477</v>
      </c>
      <c r="C84" s="609" t="s">
        <v>2865</v>
      </c>
      <c r="D84" s="609" t="s">
        <v>3464</v>
      </c>
      <c r="E84" s="609" t="s">
        <v>3465</v>
      </c>
    </row>
    <row r="85" spans="1:5" ht="45" hidden="1" x14ac:dyDescent="0.25">
      <c r="A85" s="607">
        <v>41513</v>
      </c>
      <c r="B85" s="608" t="s">
        <v>3481</v>
      </c>
      <c r="C85" s="609" t="s">
        <v>3480</v>
      </c>
      <c r="D85" s="609" t="s">
        <v>3464</v>
      </c>
      <c r="E85" s="609" t="s">
        <v>3465</v>
      </c>
    </row>
    <row r="86" spans="1:5" ht="30" hidden="1" x14ac:dyDescent="0.25">
      <c r="A86" s="607">
        <v>41513</v>
      </c>
      <c r="B86" s="608" t="s">
        <v>3482</v>
      </c>
      <c r="C86" s="609" t="s">
        <v>78</v>
      </c>
      <c r="D86" s="609" t="s">
        <v>3464</v>
      </c>
      <c r="E86" s="609" t="s">
        <v>3483</v>
      </c>
    </row>
    <row r="87" spans="1:5" ht="30" hidden="1" x14ac:dyDescent="0.25">
      <c r="A87" s="607">
        <v>41513</v>
      </c>
      <c r="B87" s="608" t="s">
        <v>3485</v>
      </c>
      <c r="C87" s="609" t="s">
        <v>3484</v>
      </c>
      <c r="D87" s="609" t="s">
        <v>3464</v>
      </c>
      <c r="E87" s="609" t="s">
        <v>3465</v>
      </c>
    </row>
    <row r="88" spans="1:5" ht="45" hidden="1" x14ac:dyDescent="0.25">
      <c r="A88" s="607">
        <v>41513</v>
      </c>
      <c r="B88" s="608" t="s">
        <v>3489</v>
      </c>
      <c r="C88" s="608" t="s">
        <v>3487</v>
      </c>
      <c r="D88" s="609" t="s">
        <v>3464</v>
      </c>
      <c r="E88" s="609" t="s">
        <v>3465</v>
      </c>
    </row>
    <row r="89" spans="1:5" ht="30" hidden="1" x14ac:dyDescent="0.25">
      <c r="A89" s="607">
        <v>41513</v>
      </c>
      <c r="B89" s="608" t="s">
        <v>3491</v>
      </c>
      <c r="C89" s="609" t="s">
        <v>3490</v>
      </c>
      <c r="D89" s="609" t="s">
        <v>3464</v>
      </c>
      <c r="E89" s="609" t="s">
        <v>3465</v>
      </c>
    </row>
    <row r="90" spans="1:5" ht="45" hidden="1" x14ac:dyDescent="0.25">
      <c r="A90" s="607">
        <v>41513</v>
      </c>
      <c r="B90" s="608" t="s">
        <v>3492</v>
      </c>
      <c r="C90" s="609" t="s">
        <v>78</v>
      </c>
      <c r="D90" s="609" t="s">
        <v>3464</v>
      </c>
      <c r="E90" s="609" t="s">
        <v>3465</v>
      </c>
    </row>
    <row r="91" spans="1:5" ht="30" hidden="1" x14ac:dyDescent="0.25">
      <c r="A91" s="607">
        <v>41513</v>
      </c>
      <c r="B91" s="608" t="s">
        <v>3494</v>
      </c>
      <c r="C91" s="609" t="s">
        <v>3493</v>
      </c>
      <c r="D91" s="609" t="s">
        <v>3464</v>
      </c>
      <c r="E91" s="609" t="s">
        <v>3465</v>
      </c>
    </row>
    <row r="92" spans="1:5" ht="30" hidden="1" x14ac:dyDescent="0.25">
      <c r="A92" s="607">
        <v>41513</v>
      </c>
      <c r="B92" s="608" t="s">
        <v>3496</v>
      </c>
      <c r="C92" s="609" t="s">
        <v>3495</v>
      </c>
      <c r="D92" s="609" t="s">
        <v>3464</v>
      </c>
      <c r="E92" s="609" t="s">
        <v>3465</v>
      </c>
    </row>
    <row r="93" spans="1:5" ht="30" hidden="1" x14ac:dyDescent="0.25">
      <c r="A93" s="607">
        <v>41513</v>
      </c>
      <c r="B93" s="608" t="s">
        <v>3498</v>
      </c>
      <c r="C93" s="609" t="s">
        <v>3497</v>
      </c>
      <c r="D93" s="609" t="s">
        <v>3464</v>
      </c>
      <c r="E93" s="609" t="s">
        <v>3465</v>
      </c>
    </row>
    <row r="94" spans="1:5" ht="30" hidden="1" x14ac:dyDescent="0.25">
      <c r="A94" s="607">
        <v>41514</v>
      </c>
      <c r="B94" s="608" t="s">
        <v>3500</v>
      </c>
      <c r="C94" s="609" t="s">
        <v>3499</v>
      </c>
      <c r="D94" s="609" t="s">
        <v>3464</v>
      </c>
      <c r="E94" s="609" t="s">
        <v>3465</v>
      </c>
    </row>
    <row r="95" spans="1:5" hidden="1" x14ac:dyDescent="0.25">
      <c r="A95" s="607">
        <v>41514</v>
      </c>
      <c r="B95" s="608" t="s">
        <v>3501</v>
      </c>
      <c r="C95" s="609" t="s">
        <v>3502</v>
      </c>
      <c r="D95" s="609" t="s">
        <v>3464</v>
      </c>
      <c r="E95" s="609" t="s">
        <v>3465</v>
      </c>
    </row>
    <row r="96" spans="1:5" ht="30" hidden="1" x14ac:dyDescent="0.25">
      <c r="A96" s="607">
        <v>41514</v>
      </c>
      <c r="B96" s="608" t="s">
        <v>3504</v>
      </c>
      <c r="C96" s="609" t="s">
        <v>3503</v>
      </c>
      <c r="D96" s="609" t="s">
        <v>3464</v>
      </c>
      <c r="E96" s="609" t="s">
        <v>3465</v>
      </c>
    </row>
    <row r="97" spans="1:5" ht="30" hidden="1" x14ac:dyDescent="0.25">
      <c r="A97" s="607">
        <v>41514</v>
      </c>
      <c r="B97" s="608" t="s">
        <v>3505</v>
      </c>
      <c r="C97" s="609" t="s">
        <v>3472</v>
      </c>
      <c r="D97" s="609" t="s">
        <v>3464</v>
      </c>
      <c r="E97" s="609" t="s">
        <v>3465</v>
      </c>
    </row>
    <row r="98" spans="1:5" ht="30" hidden="1" x14ac:dyDescent="0.25">
      <c r="A98" s="607">
        <v>41514</v>
      </c>
      <c r="B98" s="608" t="s">
        <v>3507</v>
      </c>
      <c r="C98" s="609" t="s">
        <v>3480</v>
      </c>
      <c r="D98" s="609" t="s">
        <v>3464</v>
      </c>
      <c r="E98" s="609" t="s">
        <v>3465</v>
      </c>
    </row>
    <row r="99" spans="1:5" ht="30" hidden="1" x14ac:dyDescent="0.25">
      <c r="A99" s="607">
        <v>41514</v>
      </c>
      <c r="B99" s="608" t="s">
        <v>3510</v>
      </c>
      <c r="C99" s="609" t="s">
        <v>3508</v>
      </c>
      <c r="D99" s="609" t="s">
        <v>3464</v>
      </c>
      <c r="E99" s="609" t="s">
        <v>3465</v>
      </c>
    </row>
    <row r="100" spans="1:5" ht="30" hidden="1" x14ac:dyDescent="0.25">
      <c r="A100" s="607">
        <v>41514</v>
      </c>
      <c r="B100" s="608" t="s">
        <v>3511</v>
      </c>
      <c r="C100" s="609" t="s">
        <v>3508</v>
      </c>
      <c r="D100" s="609" t="s">
        <v>3464</v>
      </c>
      <c r="E100" s="609" t="s">
        <v>3465</v>
      </c>
    </row>
    <row r="101" spans="1:5" ht="90" hidden="1" x14ac:dyDescent="0.25">
      <c r="A101" s="607">
        <v>41514</v>
      </c>
      <c r="B101" s="608" t="s">
        <v>3513</v>
      </c>
      <c r="C101" s="609" t="s">
        <v>3514</v>
      </c>
      <c r="D101" s="609" t="s">
        <v>3464</v>
      </c>
      <c r="E101" s="609" t="s">
        <v>3465</v>
      </c>
    </row>
    <row r="102" spans="1:5" ht="75" hidden="1" x14ac:dyDescent="0.25">
      <c r="A102" s="607">
        <v>41514</v>
      </c>
      <c r="B102" s="608" t="s">
        <v>3517</v>
      </c>
      <c r="C102" s="609" t="s">
        <v>3516</v>
      </c>
      <c r="D102" s="609" t="s">
        <v>3464</v>
      </c>
      <c r="E102" s="609" t="s">
        <v>3465</v>
      </c>
    </row>
    <row r="103" spans="1:5" ht="30" hidden="1" x14ac:dyDescent="0.25">
      <c r="A103" s="607">
        <v>41514</v>
      </c>
      <c r="B103" s="608" t="s">
        <v>3519</v>
      </c>
      <c r="C103" s="609" t="s">
        <v>3520</v>
      </c>
      <c r="D103" s="609" t="s">
        <v>3464</v>
      </c>
      <c r="E103" s="609" t="s">
        <v>3465</v>
      </c>
    </row>
    <row r="104" spans="1:5" ht="60" hidden="1" x14ac:dyDescent="0.25">
      <c r="A104" s="607">
        <v>41514</v>
      </c>
      <c r="B104" s="608" t="s">
        <v>3521</v>
      </c>
      <c r="C104" s="609" t="s">
        <v>3522</v>
      </c>
      <c r="D104" s="609" t="s">
        <v>3464</v>
      </c>
      <c r="E104" s="609" t="s">
        <v>3465</v>
      </c>
    </row>
    <row r="105" spans="1:5" ht="30" hidden="1" x14ac:dyDescent="0.25">
      <c r="A105" s="607">
        <v>41514</v>
      </c>
      <c r="B105" s="608" t="s">
        <v>3523</v>
      </c>
      <c r="C105" s="609" t="s">
        <v>3524</v>
      </c>
      <c r="D105" s="609" t="s">
        <v>3464</v>
      </c>
      <c r="E105" s="609" t="s">
        <v>3465</v>
      </c>
    </row>
    <row r="106" spans="1:5" ht="45" hidden="1" x14ac:dyDescent="0.25">
      <c r="A106" s="607">
        <v>41514</v>
      </c>
      <c r="B106" s="608" t="s">
        <v>3525</v>
      </c>
      <c r="C106" s="609" t="s">
        <v>2867</v>
      </c>
      <c r="D106" s="609" t="s">
        <v>3464</v>
      </c>
      <c r="E106" s="609" t="s">
        <v>3465</v>
      </c>
    </row>
    <row r="107" spans="1:5" ht="45" hidden="1" x14ac:dyDescent="0.25">
      <c r="A107" s="607">
        <v>41514</v>
      </c>
      <c r="B107" s="608" t="s">
        <v>3526</v>
      </c>
      <c r="C107" s="609" t="s">
        <v>3472</v>
      </c>
      <c r="D107" s="609" t="s">
        <v>3464</v>
      </c>
      <c r="E107" s="609" t="s">
        <v>3465</v>
      </c>
    </row>
    <row r="108" spans="1:5" ht="30" hidden="1" x14ac:dyDescent="0.25">
      <c r="A108" s="607">
        <v>41514</v>
      </c>
      <c r="B108" s="608" t="s">
        <v>3527</v>
      </c>
      <c r="C108" s="609" t="s">
        <v>3528</v>
      </c>
      <c r="D108" s="609" t="s">
        <v>3464</v>
      </c>
      <c r="E108" s="609" t="s">
        <v>3465</v>
      </c>
    </row>
    <row r="109" spans="1:5" ht="45" hidden="1" x14ac:dyDescent="0.25">
      <c r="A109" s="607">
        <v>41514</v>
      </c>
      <c r="B109" s="608" t="s">
        <v>3530</v>
      </c>
      <c r="C109" s="609" t="s">
        <v>3472</v>
      </c>
      <c r="D109" s="609" t="s">
        <v>3464</v>
      </c>
      <c r="E109" s="609" t="s">
        <v>3465</v>
      </c>
    </row>
    <row r="110" spans="1:5" ht="45" hidden="1" x14ac:dyDescent="0.25">
      <c r="A110" s="607">
        <v>41514</v>
      </c>
      <c r="B110" s="608" t="s">
        <v>3531</v>
      </c>
      <c r="C110" s="609" t="s">
        <v>2072</v>
      </c>
      <c r="D110" s="609" t="s">
        <v>3464</v>
      </c>
      <c r="E110" s="609" t="s">
        <v>3465</v>
      </c>
    </row>
    <row r="111" spans="1:5" ht="30" hidden="1" x14ac:dyDescent="0.25">
      <c r="A111" s="607">
        <v>41514</v>
      </c>
      <c r="B111" s="608" t="s">
        <v>3559</v>
      </c>
      <c r="C111" s="609" t="s">
        <v>3560</v>
      </c>
      <c r="D111" s="609" t="s">
        <v>3464</v>
      </c>
      <c r="E111" s="609" t="s">
        <v>3465</v>
      </c>
    </row>
    <row r="112" spans="1:5" ht="75" hidden="1" x14ac:dyDescent="0.25">
      <c r="A112" s="607">
        <v>41514</v>
      </c>
      <c r="B112" s="608" t="s">
        <v>3561</v>
      </c>
      <c r="C112" s="609" t="s">
        <v>3508</v>
      </c>
      <c r="D112" s="609" t="s">
        <v>3464</v>
      </c>
      <c r="E112" s="609" t="s">
        <v>3465</v>
      </c>
    </row>
    <row r="113" spans="1:5" ht="30" hidden="1" x14ac:dyDescent="0.25">
      <c r="A113" s="607">
        <v>41514</v>
      </c>
      <c r="B113" s="608" t="s">
        <v>3563</v>
      </c>
      <c r="C113" s="609" t="s">
        <v>3564</v>
      </c>
      <c r="D113" s="609" t="s">
        <v>3464</v>
      </c>
      <c r="E113" s="609" t="s">
        <v>3465</v>
      </c>
    </row>
    <row r="114" spans="1:5" ht="45" hidden="1" x14ac:dyDescent="0.25">
      <c r="A114" s="607">
        <v>41514</v>
      </c>
      <c r="B114" s="608" t="s">
        <v>3565</v>
      </c>
      <c r="C114" s="609" t="s">
        <v>3484</v>
      </c>
      <c r="D114" s="609" t="s">
        <v>3464</v>
      </c>
      <c r="E114" s="609" t="s">
        <v>3465</v>
      </c>
    </row>
    <row r="115" spans="1:5" ht="45" hidden="1" x14ac:dyDescent="0.25">
      <c r="A115" s="607">
        <v>41519</v>
      </c>
      <c r="B115" s="608" t="s">
        <v>3568</v>
      </c>
      <c r="C115" s="609" t="s">
        <v>78</v>
      </c>
      <c r="D115" s="609" t="s">
        <v>3567</v>
      </c>
      <c r="E115" s="609" t="s">
        <v>3465</v>
      </c>
    </row>
    <row r="116" spans="1:5" ht="45" hidden="1" x14ac:dyDescent="0.25">
      <c r="A116" s="607">
        <v>41519</v>
      </c>
      <c r="B116" s="608" t="s">
        <v>3575</v>
      </c>
      <c r="C116" s="609" t="s">
        <v>78</v>
      </c>
      <c r="D116" s="609" t="s">
        <v>3567</v>
      </c>
      <c r="E116" s="609" t="s">
        <v>3465</v>
      </c>
    </row>
    <row r="117" spans="1:5" ht="60" hidden="1" x14ac:dyDescent="0.25">
      <c r="A117" s="607">
        <v>41519</v>
      </c>
      <c r="B117" s="608" t="s">
        <v>3569</v>
      </c>
      <c r="C117" s="609" t="s">
        <v>2072</v>
      </c>
      <c r="D117" s="609" t="s">
        <v>3567</v>
      </c>
      <c r="E117" s="609" t="s">
        <v>3465</v>
      </c>
    </row>
    <row r="118" spans="1:5" ht="60" hidden="1" x14ac:dyDescent="0.25">
      <c r="A118" s="607">
        <v>41519</v>
      </c>
      <c r="B118" s="608" t="s">
        <v>3570</v>
      </c>
      <c r="C118" s="608" t="s">
        <v>3572</v>
      </c>
      <c r="D118" s="609" t="s">
        <v>3567</v>
      </c>
      <c r="E118" s="609" t="s">
        <v>3465</v>
      </c>
    </row>
    <row r="119" spans="1:5" ht="30" hidden="1" x14ac:dyDescent="0.25">
      <c r="A119" s="607">
        <v>41519</v>
      </c>
      <c r="B119" s="608" t="s">
        <v>3571</v>
      </c>
      <c r="C119" s="609" t="s">
        <v>3472</v>
      </c>
      <c r="D119" s="609" t="s">
        <v>3567</v>
      </c>
      <c r="E119" s="609" t="s">
        <v>3465</v>
      </c>
    </row>
    <row r="120" spans="1:5" ht="75" hidden="1" x14ac:dyDescent="0.25">
      <c r="A120" s="607">
        <v>41519</v>
      </c>
      <c r="B120" s="608" t="s">
        <v>3574</v>
      </c>
      <c r="C120" s="608" t="s">
        <v>3573</v>
      </c>
      <c r="D120" s="609" t="s">
        <v>3567</v>
      </c>
      <c r="E120" s="609" t="s">
        <v>3465</v>
      </c>
    </row>
    <row r="121" spans="1:5" ht="45" hidden="1" x14ac:dyDescent="0.25">
      <c r="A121" s="607">
        <v>41522</v>
      </c>
      <c r="B121" s="608" t="s">
        <v>3576</v>
      </c>
      <c r="C121" s="609" t="s">
        <v>3577</v>
      </c>
      <c r="D121" s="609" t="s">
        <v>3464</v>
      </c>
      <c r="E121" s="609" t="s">
        <v>3465</v>
      </c>
    </row>
    <row r="122" spans="1:5" ht="30" hidden="1" x14ac:dyDescent="0.25">
      <c r="A122" s="607">
        <v>41522</v>
      </c>
      <c r="B122" s="608" t="s">
        <v>3578</v>
      </c>
      <c r="C122" s="609" t="s">
        <v>3520</v>
      </c>
      <c r="D122" s="609" t="s">
        <v>3464</v>
      </c>
      <c r="E122" s="609" t="s">
        <v>3465</v>
      </c>
    </row>
    <row r="123" spans="1:5" ht="30" hidden="1" x14ac:dyDescent="0.25">
      <c r="A123" s="607">
        <v>41522</v>
      </c>
      <c r="B123" s="608" t="s">
        <v>3579</v>
      </c>
      <c r="C123" s="609" t="s">
        <v>3580</v>
      </c>
      <c r="D123" s="609" t="s">
        <v>3464</v>
      </c>
      <c r="E123" s="609" t="s">
        <v>3465</v>
      </c>
    </row>
    <row r="124" spans="1:5" ht="30" hidden="1" x14ac:dyDescent="0.25">
      <c r="A124" s="607">
        <v>41522</v>
      </c>
      <c r="B124" s="608" t="s">
        <v>3581</v>
      </c>
      <c r="C124" s="609" t="s">
        <v>3582</v>
      </c>
      <c r="D124" s="609" t="s">
        <v>3464</v>
      </c>
      <c r="E124" s="609" t="s">
        <v>3465</v>
      </c>
    </row>
    <row r="125" spans="1:5" ht="30" hidden="1" x14ac:dyDescent="0.25">
      <c r="A125" s="607">
        <v>41522</v>
      </c>
      <c r="B125" s="608" t="s">
        <v>3587</v>
      </c>
      <c r="C125" s="609" t="s">
        <v>3584</v>
      </c>
      <c r="D125" s="609" t="s">
        <v>3464</v>
      </c>
      <c r="E125" s="609" t="s">
        <v>3465</v>
      </c>
    </row>
    <row r="126" spans="1:5" ht="30" hidden="1" x14ac:dyDescent="0.25">
      <c r="A126" s="607">
        <v>41522</v>
      </c>
      <c r="B126" s="608" t="s">
        <v>3588</v>
      </c>
      <c r="C126" s="609" t="s">
        <v>3585</v>
      </c>
      <c r="D126" s="609" t="s">
        <v>3464</v>
      </c>
      <c r="E126" s="609" t="s">
        <v>3465</v>
      </c>
    </row>
    <row r="127" spans="1:5" ht="30" hidden="1" x14ac:dyDescent="0.25">
      <c r="A127" s="607">
        <v>41522</v>
      </c>
      <c r="B127" s="608" t="s">
        <v>3589</v>
      </c>
      <c r="C127" s="609" t="s">
        <v>3586</v>
      </c>
      <c r="D127" s="609" t="s">
        <v>3464</v>
      </c>
      <c r="E127" s="609" t="s">
        <v>3465</v>
      </c>
    </row>
    <row r="128" spans="1:5" ht="30" hidden="1" x14ac:dyDescent="0.25">
      <c r="A128" s="607">
        <v>41522</v>
      </c>
      <c r="B128" s="608" t="s">
        <v>3590</v>
      </c>
      <c r="C128" s="609" t="s">
        <v>3591</v>
      </c>
      <c r="D128" s="609" t="s">
        <v>3464</v>
      </c>
      <c r="E128" s="609" t="s">
        <v>3465</v>
      </c>
    </row>
    <row r="129" spans="1:5" ht="30" hidden="1" x14ac:dyDescent="0.25">
      <c r="A129" s="607">
        <v>41522</v>
      </c>
      <c r="B129" s="608" t="s">
        <v>3593</v>
      </c>
      <c r="C129" s="609" t="s">
        <v>2064</v>
      </c>
      <c r="D129" s="609" t="s">
        <v>3464</v>
      </c>
      <c r="E129" s="609" t="s">
        <v>3465</v>
      </c>
    </row>
    <row r="130" spans="1:5" ht="30" hidden="1" x14ac:dyDescent="0.25">
      <c r="A130" s="607">
        <v>41522</v>
      </c>
      <c r="B130" s="608" t="s">
        <v>3598</v>
      </c>
      <c r="C130" s="609" t="s">
        <v>3595</v>
      </c>
      <c r="D130" s="609" t="s">
        <v>3464</v>
      </c>
      <c r="E130" s="609" t="s">
        <v>3483</v>
      </c>
    </row>
    <row r="131" spans="1:5" ht="30" hidden="1" x14ac:dyDescent="0.25">
      <c r="A131" s="607">
        <v>41522</v>
      </c>
      <c r="B131" s="608" t="s">
        <v>3599</v>
      </c>
      <c r="C131" s="609" t="s">
        <v>3600</v>
      </c>
      <c r="D131" s="609" t="s">
        <v>3464</v>
      </c>
      <c r="E131" s="609" t="s">
        <v>3483</v>
      </c>
    </row>
    <row r="132" spans="1:5" ht="30" hidden="1" x14ac:dyDescent="0.25">
      <c r="A132" s="607">
        <v>41522</v>
      </c>
      <c r="B132" s="608" t="s">
        <v>3604</v>
      </c>
      <c r="C132" s="609" t="s">
        <v>2042</v>
      </c>
      <c r="D132" s="609" t="s">
        <v>3464</v>
      </c>
      <c r="E132" s="609" t="s">
        <v>3465</v>
      </c>
    </row>
    <row r="133" spans="1:5" ht="30" hidden="1" x14ac:dyDescent="0.25">
      <c r="A133" s="607">
        <v>41522</v>
      </c>
      <c r="B133" s="608" t="s">
        <v>3607</v>
      </c>
      <c r="C133" s="609" t="s">
        <v>3591</v>
      </c>
      <c r="D133" s="609" t="s">
        <v>3464</v>
      </c>
      <c r="E133" s="609" t="s">
        <v>3465</v>
      </c>
    </row>
    <row r="134" spans="1:5" ht="30" hidden="1" x14ac:dyDescent="0.25">
      <c r="A134" s="607">
        <v>41522</v>
      </c>
      <c r="B134" s="608" t="s">
        <v>3608</v>
      </c>
      <c r="C134" s="609" t="s">
        <v>3609</v>
      </c>
      <c r="D134" s="609" t="s">
        <v>3464</v>
      </c>
      <c r="E134" s="609" t="s">
        <v>3465</v>
      </c>
    </row>
    <row r="135" spans="1:5" ht="60" hidden="1" x14ac:dyDescent="0.25">
      <c r="A135" s="607">
        <v>41522</v>
      </c>
      <c r="B135" s="608" t="s">
        <v>3610</v>
      </c>
      <c r="C135" s="609" t="s">
        <v>3611</v>
      </c>
      <c r="D135" s="609" t="s">
        <v>3464</v>
      </c>
      <c r="E135" s="609" t="s">
        <v>3465</v>
      </c>
    </row>
    <row r="136" spans="1:5" ht="30" hidden="1" x14ac:dyDescent="0.25">
      <c r="A136" s="607">
        <v>41522</v>
      </c>
      <c r="B136" s="608" t="s">
        <v>3614</v>
      </c>
      <c r="C136" s="609" t="s">
        <v>3612</v>
      </c>
      <c r="D136" s="609" t="s">
        <v>3464</v>
      </c>
      <c r="E136" s="609" t="s">
        <v>3465</v>
      </c>
    </row>
    <row r="137" spans="1:5" ht="30" hidden="1" x14ac:dyDescent="0.25">
      <c r="A137" s="607">
        <v>41522</v>
      </c>
      <c r="B137" s="608" t="s">
        <v>3615</v>
      </c>
      <c r="C137" s="609" t="s">
        <v>2867</v>
      </c>
      <c r="D137" s="609" t="s">
        <v>3464</v>
      </c>
      <c r="E137" s="609" t="s">
        <v>3465</v>
      </c>
    </row>
    <row r="138" spans="1:5" ht="30" hidden="1" x14ac:dyDescent="0.25">
      <c r="A138" s="607">
        <v>41522</v>
      </c>
      <c r="B138" s="608" t="s">
        <v>3616</v>
      </c>
      <c r="C138" s="609" t="s">
        <v>2064</v>
      </c>
      <c r="D138" s="609" t="s">
        <v>3464</v>
      </c>
      <c r="E138" s="609" t="s">
        <v>3465</v>
      </c>
    </row>
    <row r="139" spans="1:5" ht="60" hidden="1" x14ac:dyDescent="0.25">
      <c r="A139" s="607">
        <v>41522</v>
      </c>
      <c r="B139" s="608" t="s">
        <v>3618</v>
      </c>
      <c r="C139" s="609" t="s">
        <v>2877</v>
      </c>
      <c r="D139" s="609" t="s">
        <v>3464</v>
      </c>
      <c r="E139" s="609" t="s">
        <v>3465</v>
      </c>
    </row>
    <row r="140" spans="1:5" ht="60" hidden="1" x14ac:dyDescent="0.25">
      <c r="A140" s="607">
        <v>41522</v>
      </c>
      <c r="B140" s="608" t="s">
        <v>3620</v>
      </c>
      <c r="C140" s="609" t="s">
        <v>3577</v>
      </c>
      <c r="D140" s="609" t="s">
        <v>3464</v>
      </c>
      <c r="E140" s="609" t="s">
        <v>3465</v>
      </c>
    </row>
    <row r="141" spans="1:5" ht="30" hidden="1" x14ac:dyDescent="0.25">
      <c r="A141" s="607">
        <v>41522</v>
      </c>
      <c r="B141" s="608" t="s">
        <v>3621</v>
      </c>
      <c r="C141" s="609" t="s">
        <v>3472</v>
      </c>
      <c r="D141" s="609" t="s">
        <v>3464</v>
      </c>
      <c r="E141" s="609" t="s">
        <v>3465</v>
      </c>
    </row>
    <row r="142" spans="1:5" ht="45" hidden="1" x14ac:dyDescent="0.25">
      <c r="A142" s="607">
        <v>41523</v>
      </c>
      <c r="B142" s="608" t="s">
        <v>3622</v>
      </c>
      <c r="C142" s="609" t="s">
        <v>3495</v>
      </c>
      <c r="D142" s="609" t="s">
        <v>3464</v>
      </c>
      <c r="E142" s="609" t="s">
        <v>3465</v>
      </c>
    </row>
    <row r="143" spans="1:5" ht="45" hidden="1" x14ac:dyDescent="0.25">
      <c r="A143" s="607">
        <v>41523</v>
      </c>
      <c r="B143" s="608" t="s">
        <v>3628</v>
      </c>
      <c r="C143" s="609" t="s">
        <v>3623</v>
      </c>
      <c r="D143" s="609" t="s">
        <v>3464</v>
      </c>
      <c r="E143" s="609" t="s">
        <v>3465</v>
      </c>
    </row>
    <row r="144" spans="1:5" ht="30" hidden="1" x14ac:dyDescent="0.25">
      <c r="A144" s="607">
        <v>41530</v>
      </c>
      <c r="B144" s="608" t="s">
        <v>3630</v>
      </c>
      <c r="C144" s="609" t="s">
        <v>3516</v>
      </c>
      <c r="D144" s="609" t="s">
        <v>3464</v>
      </c>
      <c r="E144" s="609" t="s">
        <v>3483</v>
      </c>
    </row>
    <row r="145" spans="1:5" ht="30" hidden="1" x14ac:dyDescent="0.25">
      <c r="A145" s="607">
        <v>41530</v>
      </c>
      <c r="B145" s="608" t="s">
        <v>3631</v>
      </c>
      <c r="C145" s="609" t="s">
        <v>3632</v>
      </c>
      <c r="D145" s="609" t="s">
        <v>3464</v>
      </c>
      <c r="E145" s="609" t="s">
        <v>3465</v>
      </c>
    </row>
    <row r="146" spans="1:5" ht="30" hidden="1" x14ac:dyDescent="0.25">
      <c r="A146" s="607">
        <v>41530</v>
      </c>
      <c r="B146" s="608" t="s">
        <v>3633</v>
      </c>
      <c r="C146" s="609" t="s">
        <v>3632</v>
      </c>
      <c r="D146" s="609" t="s">
        <v>3464</v>
      </c>
      <c r="E146" s="609" t="s">
        <v>3465</v>
      </c>
    </row>
    <row r="147" spans="1:5" ht="30" hidden="1" x14ac:dyDescent="0.25">
      <c r="A147" s="607">
        <v>41530</v>
      </c>
      <c r="B147" s="608" t="s">
        <v>3634</v>
      </c>
      <c r="C147" s="609" t="s">
        <v>3632</v>
      </c>
      <c r="D147" s="609" t="s">
        <v>3464</v>
      </c>
      <c r="E147" s="609" t="s">
        <v>3465</v>
      </c>
    </row>
    <row r="148" spans="1:5" ht="30" hidden="1" x14ac:dyDescent="0.25">
      <c r="A148" s="607">
        <v>41530</v>
      </c>
      <c r="B148" s="608" t="s">
        <v>3635</v>
      </c>
      <c r="C148" s="609" t="s">
        <v>3632</v>
      </c>
      <c r="D148" s="609" t="s">
        <v>3464</v>
      </c>
      <c r="E148" s="609" t="s">
        <v>3465</v>
      </c>
    </row>
    <row r="149" spans="1:5" ht="30" hidden="1" x14ac:dyDescent="0.25">
      <c r="A149" s="607">
        <v>41530</v>
      </c>
      <c r="B149" s="608" t="s">
        <v>3636</v>
      </c>
      <c r="C149" s="609" t="s">
        <v>3508</v>
      </c>
      <c r="D149" s="609" t="s">
        <v>3464</v>
      </c>
      <c r="E149" s="609" t="s">
        <v>3483</v>
      </c>
    </row>
    <row r="150" spans="1:5" ht="30" hidden="1" x14ac:dyDescent="0.25">
      <c r="A150" s="607">
        <v>41530</v>
      </c>
      <c r="B150" s="608" t="s">
        <v>3638</v>
      </c>
      <c r="C150" s="609" t="s">
        <v>3639</v>
      </c>
      <c r="D150" s="609" t="s">
        <v>3464</v>
      </c>
      <c r="E150" s="609" t="s">
        <v>3483</v>
      </c>
    </row>
    <row r="151" spans="1:5" ht="30" hidden="1" x14ac:dyDescent="0.25">
      <c r="A151" s="607">
        <v>41530</v>
      </c>
      <c r="B151" s="608" t="s">
        <v>3640</v>
      </c>
      <c r="C151" s="609" t="s">
        <v>3641</v>
      </c>
      <c r="D151" s="609" t="s">
        <v>3464</v>
      </c>
      <c r="E151" s="609" t="s">
        <v>3483</v>
      </c>
    </row>
    <row r="152" spans="1:5" ht="30" hidden="1" x14ac:dyDescent="0.25">
      <c r="A152" s="607">
        <v>41530</v>
      </c>
      <c r="B152" s="608" t="s">
        <v>3643</v>
      </c>
      <c r="C152" s="609" t="s">
        <v>3472</v>
      </c>
      <c r="D152" s="609" t="s">
        <v>3464</v>
      </c>
      <c r="E152" s="609" t="s">
        <v>3483</v>
      </c>
    </row>
    <row r="153" spans="1:5" ht="30" hidden="1" x14ac:dyDescent="0.25">
      <c r="A153" s="607">
        <v>41530</v>
      </c>
      <c r="B153" s="608" t="s">
        <v>3644</v>
      </c>
      <c r="C153" s="609" t="s">
        <v>3472</v>
      </c>
      <c r="D153" s="609" t="s">
        <v>3464</v>
      </c>
      <c r="E153" s="609" t="s">
        <v>3465</v>
      </c>
    </row>
    <row r="154" spans="1:5" ht="30" hidden="1" x14ac:dyDescent="0.25">
      <c r="A154" s="607">
        <v>41530</v>
      </c>
      <c r="B154" s="608" t="s">
        <v>3645</v>
      </c>
      <c r="C154" s="609" t="s">
        <v>3586</v>
      </c>
      <c r="D154" s="609" t="s">
        <v>3464</v>
      </c>
      <c r="E154" s="609" t="s">
        <v>3483</v>
      </c>
    </row>
    <row r="155" spans="1:5" ht="30" hidden="1" x14ac:dyDescent="0.25">
      <c r="A155" s="607">
        <v>41530</v>
      </c>
      <c r="B155" s="608" t="s">
        <v>3646</v>
      </c>
      <c r="C155" s="609" t="s">
        <v>2445</v>
      </c>
      <c r="D155" s="609" t="s">
        <v>3464</v>
      </c>
      <c r="E155" s="609" t="s">
        <v>3465</v>
      </c>
    </row>
    <row r="156" spans="1:5" ht="30" hidden="1" x14ac:dyDescent="0.25">
      <c r="A156" s="607">
        <v>41530</v>
      </c>
      <c r="B156" s="608" t="s">
        <v>3647</v>
      </c>
      <c r="C156" s="609" t="s">
        <v>3648</v>
      </c>
      <c r="D156" s="609" t="s">
        <v>3464</v>
      </c>
      <c r="E156" s="609" t="s">
        <v>3483</v>
      </c>
    </row>
    <row r="157" spans="1:5" ht="30" hidden="1" x14ac:dyDescent="0.25">
      <c r="A157" s="607">
        <v>41530</v>
      </c>
      <c r="B157" s="608" t="s">
        <v>3649</v>
      </c>
      <c r="C157" s="609" t="s">
        <v>2042</v>
      </c>
      <c r="D157" s="609" t="s">
        <v>3464</v>
      </c>
      <c r="E157" s="609" t="s">
        <v>3483</v>
      </c>
    </row>
    <row r="158" spans="1:5" ht="30" hidden="1" x14ac:dyDescent="0.25">
      <c r="A158" s="607">
        <v>41530</v>
      </c>
      <c r="B158" s="608" t="s">
        <v>3651</v>
      </c>
      <c r="C158" s="609" t="s">
        <v>2866</v>
      </c>
      <c r="D158" s="609" t="s">
        <v>3464</v>
      </c>
      <c r="E158" s="609" t="s">
        <v>3483</v>
      </c>
    </row>
    <row r="159" spans="1:5" ht="30" hidden="1" x14ac:dyDescent="0.25">
      <c r="A159" s="607">
        <v>41530</v>
      </c>
      <c r="B159" s="608" t="s">
        <v>3652</v>
      </c>
      <c r="C159" s="609" t="s">
        <v>2867</v>
      </c>
      <c r="D159" s="609" t="s">
        <v>3464</v>
      </c>
      <c r="E159" s="609" t="s">
        <v>3465</v>
      </c>
    </row>
    <row r="160" spans="1:5" ht="30" hidden="1" x14ac:dyDescent="0.25">
      <c r="A160" s="607">
        <v>41530</v>
      </c>
      <c r="B160" s="608" t="s">
        <v>3653</v>
      </c>
      <c r="C160" s="609" t="s">
        <v>2867</v>
      </c>
      <c r="D160" s="609" t="s">
        <v>3464</v>
      </c>
      <c r="E160" s="609" t="s">
        <v>3483</v>
      </c>
    </row>
    <row r="161" spans="1:5" ht="75" hidden="1" x14ac:dyDescent="0.25">
      <c r="A161" s="607">
        <v>41543</v>
      </c>
      <c r="B161" s="608" t="s">
        <v>3654</v>
      </c>
      <c r="C161" s="608" t="s">
        <v>3655</v>
      </c>
      <c r="D161" s="609" t="s">
        <v>3464</v>
      </c>
      <c r="E161" s="609" t="s">
        <v>3483</v>
      </c>
    </row>
    <row r="162" spans="1:5" ht="30" hidden="1" x14ac:dyDescent="0.25">
      <c r="A162" s="607">
        <v>41544</v>
      </c>
      <c r="B162" s="608" t="s">
        <v>3661</v>
      </c>
      <c r="C162" s="609" t="s">
        <v>3658</v>
      </c>
      <c r="D162" s="609" t="s">
        <v>3464</v>
      </c>
      <c r="E162" s="609" t="s">
        <v>3483</v>
      </c>
    </row>
    <row r="163" spans="1:5" hidden="1" x14ac:dyDescent="0.25">
      <c r="A163" s="607">
        <v>41544</v>
      </c>
      <c r="B163" s="608" t="s">
        <v>3657</v>
      </c>
      <c r="C163" s="609" t="s">
        <v>3658</v>
      </c>
      <c r="D163" s="609" t="s">
        <v>3464</v>
      </c>
      <c r="E163" s="609" t="s">
        <v>3483</v>
      </c>
    </row>
    <row r="164" spans="1:5" hidden="1" x14ac:dyDescent="0.25">
      <c r="A164" s="607">
        <v>41544</v>
      </c>
      <c r="B164" s="608" t="s">
        <v>3663</v>
      </c>
      <c r="C164" s="609" t="s">
        <v>3658</v>
      </c>
      <c r="D164" s="609" t="s">
        <v>3464</v>
      </c>
      <c r="E164" s="609" t="s">
        <v>3483</v>
      </c>
    </row>
    <row r="165" spans="1:5" ht="45" hidden="1" x14ac:dyDescent="0.25">
      <c r="A165" s="607">
        <v>41550</v>
      </c>
      <c r="B165" s="608" t="s">
        <v>3665</v>
      </c>
      <c r="C165" s="609" t="s">
        <v>3774</v>
      </c>
      <c r="D165" s="609" t="s">
        <v>3664</v>
      </c>
      <c r="E165" s="609" t="s">
        <v>3483</v>
      </c>
    </row>
    <row r="166" spans="1:5" ht="30" hidden="1" x14ac:dyDescent="0.25">
      <c r="A166" s="607">
        <v>41550</v>
      </c>
      <c r="B166" s="608" t="s">
        <v>3666</v>
      </c>
      <c r="C166" s="609" t="s">
        <v>3667</v>
      </c>
      <c r="D166" s="609" t="s">
        <v>3664</v>
      </c>
      <c r="E166" s="609" t="s">
        <v>3483</v>
      </c>
    </row>
    <row r="167" spans="1:5" hidden="1" x14ac:dyDescent="0.25">
      <c r="A167" s="607">
        <v>41554</v>
      </c>
      <c r="B167" s="608" t="s">
        <v>3668</v>
      </c>
      <c r="C167" s="609" t="s">
        <v>3658</v>
      </c>
      <c r="D167" s="609" t="s">
        <v>3669</v>
      </c>
      <c r="E167" s="609" t="s">
        <v>3483</v>
      </c>
    </row>
    <row r="168" spans="1:5" ht="255" hidden="1" x14ac:dyDescent="0.25">
      <c r="A168" s="607">
        <v>41555</v>
      </c>
      <c r="B168" s="608" t="s">
        <v>4977</v>
      </c>
      <c r="C168" s="609" t="s">
        <v>3777</v>
      </c>
      <c r="D168" s="609" t="s">
        <v>3664</v>
      </c>
      <c r="E168" s="609" t="s">
        <v>3483</v>
      </c>
    </row>
    <row r="169" spans="1:5" ht="30" hidden="1" x14ac:dyDescent="0.25">
      <c r="A169" s="607">
        <v>41558</v>
      </c>
      <c r="B169" s="608" t="s">
        <v>3778</v>
      </c>
      <c r="C169" s="609" t="s">
        <v>3687</v>
      </c>
      <c r="D169" s="609" t="s">
        <v>3464</v>
      </c>
      <c r="E169" s="609" t="s">
        <v>3483</v>
      </c>
    </row>
    <row r="170" spans="1:5" ht="30" hidden="1" x14ac:dyDescent="0.25">
      <c r="A170" s="607">
        <v>41558</v>
      </c>
      <c r="B170" s="608" t="s">
        <v>3779</v>
      </c>
      <c r="C170" s="609" t="s">
        <v>3713</v>
      </c>
      <c r="D170" s="609" t="s">
        <v>3464</v>
      </c>
      <c r="E170" s="609" t="s">
        <v>3483</v>
      </c>
    </row>
    <row r="171" spans="1:5" ht="30" hidden="1" x14ac:dyDescent="0.25">
      <c r="A171" s="607">
        <v>41558</v>
      </c>
      <c r="B171" s="608" t="s">
        <v>3780</v>
      </c>
      <c r="C171" s="609" t="s">
        <v>3781</v>
      </c>
      <c r="D171" s="609" t="s">
        <v>3464</v>
      </c>
      <c r="E171" s="609" t="s">
        <v>3483</v>
      </c>
    </row>
    <row r="172" spans="1:5" ht="30" hidden="1" x14ac:dyDescent="0.25">
      <c r="A172" s="607">
        <v>41558</v>
      </c>
      <c r="B172" s="608" t="s">
        <v>3782</v>
      </c>
      <c r="C172" s="609" t="s">
        <v>3766</v>
      </c>
      <c r="D172" s="609" t="s">
        <v>3464</v>
      </c>
      <c r="E172" s="609" t="s">
        <v>3483</v>
      </c>
    </row>
    <row r="173" spans="1:5" ht="30" hidden="1" x14ac:dyDescent="0.25">
      <c r="A173" s="607">
        <v>41558</v>
      </c>
      <c r="B173" s="608" t="s">
        <v>3783</v>
      </c>
      <c r="C173" s="609" t="s">
        <v>3767</v>
      </c>
      <c r="D173" s="609" t="s">
        <v>3464</v>
      </c>
      <c r="E173" s="609" t="s">
        <v>3483</v>
      </c>
    </row>
    <row r="174" spans="1:5" ht="30" hidden="1" x14ac:dyDescent="0.25">
      <c r="A174" s="607">
        <v>41558</v>
      </c>
      <c r="B174" s="608" t="s">
        <v>3785</v>
      </c>
      <c r="C174" s="609" t="s">
        <v>3784</v>
      </c>
      <c r="D174" s="609" t="s">
        <v>3464</v>
      </c>
      <c r="E174" s="609" t="s">
        <v>3483</v>
      </c>
    </row>
    <row r="175" spans="1:5" ht="45" hidden="1" x14ac:dyDescent="0.25">
      <c r="A175" s="607">
        <v>41558</v>
      </c>
      <c r="B175" s="608" t="s">
        <v>3787</v>
      </c>
      <c r="C175" s="609" t="s">
        <v>3786</v>
      </c>
      <c r="D175" s="609" t="s">
        <v>3464</v>
      </c>
      <c r="E175" s="609" t="s">
        <v>3483</v>
      </c>
    </row>
    <row r="176" spans="1:5" ht="45" hidden="1" x14ac:dyDescent="0.25">
      <c r="A176" s="607">
        <v>41564</v>
      </c>
      <c r="B176" s="773" t="s">
        <v>4978</v>
      </c>
      <c r="C176" s="609" t="s">
        <v>2448</v>
      </c>
      <c r="D176" s="609" t="s">
        <v>4970</v>
      </c>
      <c r="E176" s="609" t="s">
        <v>3483</v>
      </c>
    </row>
    <row r="177" spans="1:5" ht="30" hidden="1" x14ac:dyDescent="0.25">
      <c r="A177" s="607">
        <v>41564</v>
      </c>
      <c r="B177" s="773" t="s">
        <v>4973</v>
      </c>
      <c r="C177" s="609" t="s">
        <v>4972</v>
      </c>
      <c r="D177" s="609" t="s">
        <v>4970</v>
      </c>
      <c r="E177" s="609" t="s">
        <v>3483</v>
      </c>
    </row>
    <row r="178" spans="1:5" ht="30" hidden="1" x14ac:dyDescent="0.25">
      <c r="A178" s="607">
        <v>41564</v>
      </c>
      <c r="B178" s="608" t="s">
        <v>4974</v>
      </c>
      <c r="C178" s="609" t="s">
        <v>4972</v>
      </c>
      <c r="D178" s="609" t="s">
        <v>4970</v>
      </c>
      <c r="E178" s="609" t="s">
        <v>3483</v>
      </c>
    </row>
    <row r="179" spans="1:5" ht="30" hidden="1" x14ac:dyDescent="0.25">
      <c r="A179" s="607">
        <v>41564</v>
      </c>
      <c r="B179" s="773" t="s">
        <v>4975</v>
      </c>
      <c r="C179" s="609" t="s">
        <v>2448</v>
      </c>
      <c r="D179" s="609" t="s">
        <v>4970</v>
      </c>
      <c r="E179" s="609" t="s">
        <v>3483</v>
      </c>
    </row>
    <row r="180" spans="1:5" ht="30" hidden="1" x14ac:dyDescent="0.25">
      <c r="A180" s="607">
        <v>41565</v>
      </c>
      <c r="B180" s="608" t="s">
        <v>4976</v>
      </c>
      <c r="C180" s="609" t="s">
        <v>4972</v>
      </c>
      <c r="D180" s="609" t="s">
        <v>4970</v>
      </c>
      <c r="E180" s="609" t="s">
        <v>3483</v>
      </c>
    </row>
    <row r="181" spans="1:5" ht="45.75" hidden="1" customHeight="1" x14ac:dyDescent="0.25">
      <c r="A181" s="607">
        <v>41569</v>
      </c>
      <c r="B181" s="608" t="s">
        <v>4979</v>
      </c>
      <c r="C181" s="609" t="s">
        <v>2448</v>
      </c>
      <c r="D181" s="609" t="s">
        <v>3464</v>
      </c>
      <c r="E181" s="609" t="s">
        <v>3483</v>
      </c>
    </row>
    <row r="182" spans="1:5" ht="30" hidden="1" x14ac:dyDescent="0.25">
      <c r="A182" s="607">
        <v>41568</v>
      </c>
      <c r="B182" s="608" t="s">
        <v>5085</v>
      </c>
      <c r="C182" s="609" t="s">
        <v>4972</v>
      </c>
      <c r="D182" s="609" t="s">
        <v>3664</v>
      </c>
      <c r="E182" s="609" t="s">
        <v>3483</v>
      </c>
    </row>
    <row r="183" spans="1:5" hidden="1" x14ac:dyDescent="0.25">
      <c r="A183" s="607">
        <v>41568</v>
      </c>
      <c r="B183" s="608" t="s">
        <v>5084</v>
      </c>
      <c r="C183" s="609" t="s">
        <v>5083</v>
      </c>
      <c r="D183" s="609" t="s">
        <v>3664</v>
      </c>
      <c r="E183" s="609" t="s">
        <v>3483</v>
      </c>
    </row>
    <row r="184" spans="1:5" hidden="1" x14ac:dyDescent="0.25">
      <c r="A184" s="607">
        <v>41569</v>
      </c>
      <c r="B184" s="608" t="s">
        <v>5086</v>
      </c>
      <c r="C184" s="609" t="s">
        <v>5087</v>
      </c>
      <c r="D184" s="609" t="s">
        <v>3664</v>
      </c>
      <c r="E184" s="609" t="s">
        <v>3483</v>
      </c>
    </row>
    <row r="185" spans="1:5" hidden="1" x14ac:dyDescent="0.25">
      <c r="A185" s="607">
        <v>41569</v>
      </c>
      <c r="B185" s="608" t="s">
        <v>5088</v>
      </c>
      <c r="C185" s="609" t="s">
        <v>5089</v>
      </c>
      <c r="D185" s="609" t="s">
        <v>3664</v>
      </c>
      <c r="E185" s="609" t="s">
        <v>3483</v>
      </c>
    </row>
    <row r="186" spans="1:5" hidden="1" x14ac:dyDescent="0.25">
      <c r="A186" s="607">
        <v>41569</v>
      </c>
      <c r="B186" s="608" t="s">
        <v>5090</v>
      </c>
      <c r="C186" s="609" t="s">
        <v>5091</v>
      </c>
      <c r="D186" s="609" t="s">
        <v>3664</v>
      </c>
      <c r="E186" s="609" t="s">
        <v>3483</v>
      </c>
    </row>
    <row r="187" spans="1:5" hidden="1" x14ac:dyDescent="0.25">
      <c r="A187" s="607">
        <v>41570</v>
      </c>
      <c r="B187" s="608" t="s">
        <v>5126</v>
      </c>
      <c r="C187" s="609" t="s">
        <v>3764</v>
      </c>
      <c r="D187" s="609" t="s">
        <v>3664</v>
      </c>
      <c r="E187" s="609" t="s">
        <v>3483</v>
      </c>
    </row>
    <row r="188" spans="1:5" ht="30" hidden="1" x14ac:dyDescent="0.25">
      <c r="A188" s="607">
        <v>41570</v>
      </c>
      <c r="B188" s="608" t="s">
        <v>5125</v>
      </c>
      <c r="C188" s="609" t="s">
        <v>5089</v>
      </c>
      <c r="D188" s="609" t="s">
        <v>3664</v>
      </c>
      <c r="E188" s="609" t="s">
        <v>3483</v>
      </c>
    </row>
    <row r="189" spans="1:5" ht="30" hidden="1" x14ac:dyDescent="0.25">
      <c r="A189" s="607">
        <v>41570</v>
      </c>
      <c r="B189" s="608" t="s">
        <v>5129</v>
      </c>
      <c r="C189" s="609" t="s">
        <v>3770</v>
      </c>
      <c r="D189" s="609" t="s">
        <v>3664</v>
      </c>
      <c r="E189" s="609" t="s">
        <v>3483</v>
      </c>
    </row>
    <row r="190" spans="1:5" ht="30" hidden="1" x14ac:dyDescent="0.25">
      <c r="A190" s="607">
        <v>41570</v>
      </c>
      <c r="B190" s="608" t="s">
        <v>5131</v>
      </c>
      <c r="C190" s="609" t="s">
        <v>3773</v>
      </c>
      <c r="D190" s="609" t="s">
        <v>3664</v>
      </c>
      <c r="E190" s="609" t="s">
        <v>3483</v>
      </c>
    </row>
    <row r="191" spans="1:5" ht="30" hidden="1" x14ac:dyDescent="0.25">
      <c r="A191" s="607">
        <v>41570</v>
      </c>
      <c r="B191" s="608" t="s">
        <v>5135</v>
      </c>
      <c r="C191" s="609" t="s">
        <v>3773</v>
      </c>
      <c r="D191" s="609" t="s">
        <v>3664</v>
      </c>
      <c r="E191" s="609" t="s">
        <v>3483</v>
      </c>
    </row>
    <row r="192" spans="1:5" hidden="1" x14ac:dyDescent="0.25">
      <c r="A192" s="607">
        <v>41571</v>
      </c>
      <c r="B192" s="608" t="s">
        <v>5137</v>
      </c>
      <c r="C192" s="609" t="s">
        <v>5083</v>
      </c>
      <c r="D192" s="609" t="s">
        <v>3664</v>
      </c>
      <c r="E192" s="609" t="s">
        <v>3483</v>
      </c>
    </row>
    <row r="193" spans="1:5" ht="30" hidden="1" x14ac:dyDescent="0.25">
      <c r="A193" s="607">
        <v>41571</v>
      </c>
      <c r="B193" s="608" t="s">
        <v>5140</v>
      </c>
      <c r="C193" s="609" t="s">
        <v>3764</v>
      </c>
      <c r="D193" s="609" t="s">
        <v>3664</v>
      </c>
      <c r="E193" s="609" t="s">
        <v>3483</v>
      </c>
    </row>
    <row r="194" spans="1:5" ht="45" hidden="1" x14ac:dyDescent="0.25">
      <c r="A194" s="607">
        <v>41572</v>
      </c>
      <c r="B194" s="608" t="s">
        <v>5141</v>
      </c>
      <c r="C194" s="609" t="s">
        <v>3764</v>
      </c>
      <c r="D194" s="609" t="s">
        <v>3464</v>
      </c>
      <c r="E194" s="609" t="s">
        <v>3483</v>
      </c>
    </row>
    <row r="195" spans="1:5" ht="30" hidden="1" x14ac:dyDescent="0.25">
      <c r="A195" s="607">
        <v>41572</v>
      </c>
      <c r="B195" s="608" t="s">
        <v>5142</v>
      </c>
      <c r="C195" s="609" t="s">
        <v>3673</v>
      </c>
      <c r="D195" s="609" t="s">
        <v>3464</v>
      </c>
      <c r="E195" s="609" t="s">
        <v>3483</v>
      </c>
    </row>
    <row r="196" spans="1:5" ht="30" hidden="1" x14ac:dyDescent="0.25">
      <c r="A196" s="607">
        <v>41572</v>
      </c>
      <c r="B196" s="608" t="s">
        <v>5145</v>
      </c>
      <c r="C196" s="609" t="s">
        <v>5143</v>
      </c>
      <c r="D196" s="609" t="s">
        <v>3464</v>
      </c>
      <c r="E196" s="609" t="s">
        <v>3483</v>
      </c>
    </row>
    <row r="197" spans="1:5" ht="30" hidden="1" x14ac:dyDescent="0.25">
      <c r="A197" s="607">
        <v>41572</v>
      </c>
      <c r="B197" s="608" t="s">
        <v>5144</v>
      </c>
      <c r="C197" s="609" t="s">
        <v>5146</v>
      </c>
      <c r="D197" s="609" t="s">
        <v>3464</v>
      </c>
      <c r="E197" s="609" t="s">
        <v>3483</v>
      </c>
    </row>
    <row r="198" spans="1:5" ht="30" hidden="1" x14ac:dyDescent="0.25">
      <c r="A198" s="607">
        <v>41572</v>
      </c>
      <c r="B198" s="608" t="s">
        <v>5152</v>
      </c>
      <c r="C198" s="609" t="s">
        <v>5151</v>
      </c>
      <c r="D198" s="609" t="s">
        <v>3464</v>
      </c>
      <c r="E198" s="609" t="s">
        <v>3465</v>
      </c>
    </row>
    <row r="199" spans="1:5" hidden="1" x14ac:dyDescent="0.25">
      <c r="A199" s="607">
        <v>41572</v>
      </c>
      <c r="B199" s="608" t="s">
        <v>5149</v>
      </c>
      <c r="C199" s="609" t="s">
        <v>5148</v>
      </c>
      <c r="D199" s="609" t="s">
        <v>3464</v>
      </c>
      <c r="E199" s="609" t="s">
        <v>3465</v>
      </c>
    </row>
    <row r="200" spans="1:5" hidden="1" x14ac:dyDescent="0.25">
      <c r="A200" s="607">
        <v>41572</v>
      </c>
      <c r="B200" s="608" t="s">
        <v>5150</v>
      </c>
      <c r="C200" s="609" t="s">
        <v>3768</v>
      </c>
      <c r="D200" s="609" t="s">
        <v>3464</v>
      </c>
      <c r="E200" s="609" t="s">
        <v>3465</v>
      </c>
    </row>
    <row r="201" spans="1:5" ht="30" hidden="1" x14ac:dyDescent="0.25">
      <c r="A201" s="607">
        <v>41575</v>
      </c>
      <c r="B201" s="608" t="s">
        <v>5153</v>
      </c>
      <c r="C201" s="609" t="s">
        <v>5154</v>
      </c>
      <c r="D201" s="609" t="s">
        <v>3464</v>
      </c>
      <c r="E201" s="609" t="s">
        <v>3483</v>
      </c>
    </row>
    <row r="202" spans="1:5" hidden="1" x14ac:dyDescent="0.25">
      <c r="A202" s="607">
        <v>41575</v>
      </c>
      <c r="B202" s="608" t="s">
        <v>5156</v>
      </c>
      <c r="C202" s="609" t="s">
        <v>5155</v>
      </c>
      <c r="D202" s="609" t="s">
        <v>3464</v>
      </c>
      <c r="E202" s="609" t="s">
        <v>3483</v>
      </c>
    </row>
    <row r="203" spans="1:5" ht="45" hidden="1" x14ac:dyDescent="0.25">
      <c r="A203" s="607">
        <v>41575</v>
      </c>
      <c r="B203" s="608" t="s">
        <v>5157</v>
      </c>
      <c r="C203" s="609" t="s">
        <v>5158</v>
      </c>
      <c r="D203" s="609" t="s">
        <v>3464</v>
      </c>
      <c r="E203" s="609" t="s">
        <v>3483</v>
      </c>
    </row>
    <row r="204" spans="1:5" hidden="1" x14ac:dyDescent="0.25">
      <c r="A204" s="607">
        <v>41575</v>
      </c>
      <c r="B204" s="608" t="s">
        <v>5159</v>
      </c>
      <c r="C204" s="609" t="s">
        <v>3688</v>
      </c>
      <c r="D204" s="609" t="s">
        <v>3664</v>
      </c>
      <c r="E204" s="609" t="s">
        <v>3483</v>
      </c>
    </row>
    <row r="205" spans="1:5" ht="30" hidden="1" x14ac:dyDescent="0.25">
      <c r="A205" s="607">
        <v>41575</v>
      </c>
      <c r="B205" s="608" t="s">
        <v>5160</v>
      </c>
      <c r="C205" s="609" t="s">
        <v>4972</v>
      </c>
      <c r="D205" s="609" t="s">
        <v>3664</v>
      </c>
      <c r="E205" s="609" t="s">
        <v>3483</v>
      </c>
    </row>
    <row r="206" spans="1:5" hidden="1" x14ac:dyDescent="0.25">
      <c r="A206" s="607">
        <v>41575</v>
      </c>
      <c r="B206" s="608" t="s">
        <v>5161</v>
      </c>
      <c r="C206" s="609" t="s">
        <v>3786</v>
      </c>
      <c r="D206" s="609" t="s">
        <v>3664</v>
      </c>
      <c r="E206" s="609" t="s">
        <v>3483</v>
      </c>
    </row>
    <row r="207" spans="1:5" ht="45" hidden="1" x14ac:dyDescent="0.25">
      <c r="A207" s="607">
        <v>41575</v>
      </c>
      <c r="B207" s="608" t="s">
        <v>5165</v>
      </c>
      <c r="C207" s="609" t="s">
        <v>5162</v>
      </c>
      <c r="D207" s="609" t="s">
        <v>3464</v>
      </c>
      <c r="E207" s="609" t="s">
        <v>3483</v>
      </c>
    </row>
    <row r="208" spans="1:5" hidden="1" x14ac:dyDescent="0.25">
      <c r="A208" s="607">
        <v>41575</v>
      </c>
      <c r="B208" s="608" t="s">
        <v>5163</v>
      </c>
      <c r="C208" s="609" t="s">
        <v>5164</v>
      </c>
      <c r="D208" s="609" t="s">
        <v>3464</v>
      </c>
      <c r="E208" s="609" t="s">
        <v>3483</v>
      </c>
    </row>
    <row r="209" spans="1:5" ht="30" hidden="1" x14ac:dyDescent="0.25">
      <c r="A209" s="607">
        <v>41576</v>
      </c>
      <c r="B209" s="608" t="s">
        <v>5168</v>
      </c>
      <c r="C209" t="s">
        <v>5166</v>
      </c>
      <c r="D209" s="609" t="s">
        <v>3664</v>
      </c>
      <c r="E209" s="609" t="s">
        <v>3483</v>
      </c>
    </row>
    <row r="210" spans="1:5" ht="30" hidden="1" x14ac:dyDescent="0.25">
      <c r="A210" s="607">
        <v>41576</v>
      </c>
      <c r="B210" s="608" t="s">
        <v>5170</v>
      </c>
      <c r="C210" t="s">
        <v>5169</v>
      </c>
      <c r="D210" s="609" t="s">
        <v>3664</v>
      </c>
      <c r="E210" s="609" t="s">
        <v>3483</v>
      </c>
    </row>
    <row r="211" spans="1:5" hidden="1" x14ac:dyDescent="0.25">
      <c r="A211" s="607">
        <v>41576</v>
      </c>
      <c r="B211" s="608" t="s">
        <v>5182</v>
      </c>
      <c r="C211" s="609" t="s">
        <v>5091</v>
      </c>
      <c r="D211" s="609" t="s">
        <v>3664</v>
      </c>
      <c r="E211" s="609" t="s">
        <v>3483</v>
      </c>
    </row>
    <row r="212" spans="1:5" hidden="1" x14ac:dyDescent="0.25">
      <c r="A212" s="607">
        <v>41576</v>
      </c>
      <c r="B212" s="608" t="s">
        <v>5189</v>
      </c>
      <c r="C212" s="609" t="s">
        <v>5091</v>
      </c>
      <c r="D212" s="609" t="s">
        <v>3664</v>
      </c>
      <c r="E212" s="609" t="s">
        <v>3483</v>
      </c>
    </row>
    <row r="213" spans="1:5" hidden="1" x14ac:dyDescent="0.25">
      <c r="A213" s="607">
        <v>41576</v>
      </c>
      <c r="B213" s="608" t="s">
        <v>5190</v>
      </c>
      <c r="C213" s="609" t="s">
        <v>5091</v>
      </c>
      <c r="D213" s="609" t="s">
        <v>3664</v>
      </c>
      <c r="E213" s="609" t="s">
        <v>3483</v>
      </c>
    </row>
    <row r="214" spans="1:5" hidden="1" x14ac:dyDescent="0.25">
      <c r="A214" s="607">
        <v>41576</v>
      </c>
      <c r="B214" s="608" t="s">
        <v>5191</v>
      </c>
      <c r="C214" s="609" t="s">
        <v>5089</v>
      </c>
      <c r="D214" s="609" t="s">
        <v>3664</v>
      </c>
      <c r="E214" s="609" t="s">
        <v>3483</v>
      </c>
    </row>
    <row r="215" spans="1:5" hidden="1" x14ac:dyDescent="0.25">
      <c r="A215" s="607">
        <v>41576</v>
      </c>
      <c r="B215" s="608" t="s">
        <v>5192</v>
      </c>
      <c r="C215" s="609" t="s">
        <v>5089</v>
      </c>
      <c r="D215" s="609" t="s">
        <v>3664</v>
      </c>
      <c r="E215" s="609" t="s">
        <v>3483</v>
      </c>
    </row>
    <row r="216" spans="1:5" hidden="1" x14ac:dyDescent="0.25">
      <c r="A216" s="607">
        <v>41576</v>
      </c>
      <c r="B216" s="608" t="s">
        <v>5190</v>
      </c>
      <c r="C216" s="609" t="s">
        <v>5089</v>
      </c>
      <c r="D216" s="609" t="s">
        <v>3664</v>
      </c>
      <c r="E216" s="609" t="s">
        <v>3483</v>
      </c>
    </row>
    <row r="217" spans="1:5" ht="30" hidden="1" x14ac:dyDescent="0.25">
      <c r="A217" s="607">
        <v>41576</v>
      </c>
      <c r="B217" s="608" t="s">
        <v>5194</v>
      </c>
      <c r="C217" s="609" t="s">
        <v>5199</v>
      </c>
      <c r="D217" s="609" t="s">
        <v>3664</v>
      </c>
      <c r="E217" s="609" t="s">
        <v>3483</v>
      </c>
    </row>
    <row r="218" spans="1:5" ht="30" hidden="1" x14ac:dyDescent="0.25">
      <c r="A218" s="607">
        <v>41576</v>
      </c>
      <c r="B218" s="608" t="s">
        <v>5200</v>
      </c>
      <c r="C218" s="609" t="s">
        <v>5201</v>
      </c>
      <c r="D218" s="609" t="s">
        <v>3664</v>
      </c>
      <c r="E218" s="609" t="s">
        <v>3483</v>
      </c>
    </row>
    <row r="219" spans="1:5" hidden="1" x14ac:dyDescent="0.25">
      <c r="A219" s="607">
        <v>41576</v>
      </c>
      <c r="B219" s="608" t="s">
        <v>5202</v>
      </c>
      <c r="C219" s="609" t="s">
        <v>5162</v>
      </c>
      <c r="D219" s="609" t="s">
        <v>3664</v>
      </c>
      <c r="E219" s="609" t="s">
        <v>3483</v>
      </c>
    </row>
    <row r="220" spans="1:5" hidden="1" x14ac:dyDescent="0.25">
      <c r="A220" s="607">
        <v>41576</v>
      </c>
      <c r="B220" s="608" t="s">
        <v>5203</v>
      </c>
      <c r="C220" s="609" t="s">
        <v>5091</v>
      </c>
      <c r="D220" s="609" t="s">
        <v>3664</v>
      </c>
      <c r="E220" s="609" t="s">
        <v>3483</v>
      </c>
    </row>
    <row r="221" spans="1:5" hidden="1" x14ac:dyDescent="0.25">
      <c r="A221" s="607">
        <v>41576</v>
      </c>
      <c r="B221" s="608" t="s">
        <v>5204</v>
      </c>
      <c r="C221" s="609" t="s">
        <v>3777</v>
      </c>
      <c r="D221" s="609" t="s">
        <v>3664</v>
      </c>
      <c r="E221" s="609" t="s">
        <v>3483</v>
      </c>
    </row>
    <row r="222" spans="1:5" hidden="1" x14ac:dyDescent="0.25">
      <c r="A222" s="607">
        <v>41576</v>
      </c>
      <c r="B222" s="608" t="s">
        <v>5205</v>
      </c>
      <c r="C222" s="609" t="s">
        <v>3760</v>
      </c>
      <c r="D222" s="609" t="s">
        <v>3664</v>
      </c>
      <c r="E222" s="609" t="s">
        <v>3483</v>
      </c>
    </row>
    <row r="223" spans="1:5" hidden="1" x14ac:dyDescent="0.25">
      <c r="A223" s="607">
        <v>41576</v>
      </c>
      <c r="B223" s="608" t="s">
        <v>5206</v>
      </c>
      <c r="C223" s="609" t="s">
        <v>5089</v>
      </c>
      <c r="D223" s="609" t="s">
        <v>3664</v>
      </c>
      <c r="E223" s="609" t="s">
        <v>3483</v>
      </c>
    </row>
    <row r="224" spans="1:5" hidden="1" x14ac:dyDescent="0.25">
      <c r="A224" s="607">
        <v>41576</v>
      </c>
      <c r="B224" s="608" t="s">
        <v>5207</v>
      </c>
      <c r="C224" s="609" t="s">
        <v>5208</v>
      </c>
      <c r="D224" s="609" t="s">
        <v>3664</v>
      </c>
      <c r="E224" s="609" t="s">
        <v>3483</v>
      </c>
    </row>
    <row r="225" spans="1:5" hidden="1" x14ac:dyDescent="0.25">
      <c r="A225" s="607">
        <v>41576</v>
      </c>
      <c r="B225" s="608" t="s">
        <v>5209</v>
      </c>
      <c r="C225" s="609" t="s">
        <v>5210</v>
      </c>
      <c r="D225" s="609" t="s">
        <v>3664</v>
      </c>
      <c r="E225" s="609" t="s">
        <v>3483</v>
      </c>
    </row>
    <row r="226" spans="1:5" hidden="1" x14ac:dyDescent="0.25">
      <c r="A226" s="607">
        <v>41576</v>
      </c>
      <c r="B226" s="608" t="s">
        <v>5211</v>
      </c>
      <c r="C226" s="609" t="s">
        <v>4972</v>
      </c>
      <c r="D226" s="609" t="s">
        <v>3664</v>
      </c>
      <c r="E226" s="609" t="s">
        <v>3483</v>
      </c>
    </row>
    <row r="227" spans="1:5" hidden="1" x14ac:dyDescent="0.25">
      <c r="A227" s="607">
        <v>41577</v>
      </c>
      <c r="B227" s="608" t="s">
        <v>5212</v>
      </c>
      <c r="C227" s="609" t="s">
        <v>4972</v>
      </c>
      <c r="D227" s="609" t="s">
        <v>3664</v>
      </c>
      <c r="E227" s="609" t="s">
        <v>3483</v>
      </c>
    </row>
    <row r="228" spans="1:5" ht="41.25" hidden="1" customHeight="1" x14ac:dyDescent="0.25">
      <c r="A228" s="607">
        <v>41577</v>
      </c>
      <c r="B228" s="608" t="s">
        <v>5213</v>
      </c>
      <c r="C228" s="609" t="s">
        <v>5216</v>
      </c>
      <c r="D228" s="609" t="s">
        <v>3664</v>
      </c>
      <c r="E228" s="609" t="s">
        <v>3483</v>
      </c>
    </row>
    <row r="229" spans="1:5" hidden="1" x14ac:dyDescent="0.25">
      <c r="A229" s="607">
        <v>41577</v>
      </c>
      <c r="B229" s="608" t="s">
        <v>5217</v>
      </c>
      <c r="C229" s="609" t="s">
        <v>5218</v>
      </c>
      <c r="D229" s="609" t="s">
        <v>3664</v>
      </c>
      <c r="E229" s="609" t="s">
        <v>3483</v>
      </c>
    </row>
    <row r="230" spans="1:5" hidden="1" x14ac:dyDescent="0.25">
      <c r="A230" s="607">
        <v>41577</v>
      </c>
      <c r="B230" s="608" t="s">
        <v>5220</v>
      </c>
      <c r="C230" s="609" t="s">
        <v>5219</v>
      </c>
      <c r="D230" s="609" t="s">
        <v>3664</v>
      </c>
      <c r="E230" s="609" t="s">
        <v>3483</v>
      </c>
    </row>
    <row r="231" spans="1:5" hidden="1" x14ac:dyDescent="0.25">
      <c r="A231" s="607">
        <v>41577</v>
      </c>
      <c r="B231" s="608" t="s">
        <v>5221</v>
      </c>
      <c r="C231" s="609" t="s">
        <v>5218</v>
      </c>
      <c r="D231" s="609" t="s">
        <v>3664</v>
      </c>
      <c r="E231" s="609" t="s">
        <v>3483</v>
      </c>
    </row>
    <row r="232" spans="1:5" hidden="1" x14ac:dyDescent="0.25">
      <c r="A232" s="607">
        <v>41577</v>
      </c>
      <c r="B232" s="608" t="s">
        <v>5223</v>
      </c>
      <c r="C232" s="609" t="s">
        <v>5224</v>
      </c>
      <c r="D232" s="609" t="s">
        <v>3664</v>
      </c>
      <c r="E232" s="609" t="s">
        <v>3483</v>
      </c>
    </row>
    <row r="233" spans="1:5" hidden="1" x14ac:dyDescent="0.25">
      <c r="A233" s="607">
        <v>41577</v>
      </c>
      <c r="B233" s="608" t="s">
        <v>5225</v>
      </c>
      <c r="C233" s="609" t="s">
        <v>5226</v>
      </c>
      <c r="D233" s="609" t="s">
        <v>3664</v>
      </c>
      <c r="E233" s="609" t="s">
        <v>3483</v>
      </c>
    </row>
    <row r="234" spans="1:5" ht="30" hidden="1" x14ac:dyDescent="0.25">
      <c r="A234" s="607">
        <v>41577</v>
      </c>
      <c r="B234" s="608" t="s">
        <v>5227</v>
      </c>
      <c r="C234" s="609" t="s">
        <v>5228</v>
      </c>
      <c r="D234" s="609" t="s">
        <v>3664</v>
      </c>
      <c r="E234" s="609" t="s">
        <v>3483</v>
      </c>
    </row>
    <row r="235" spans="1:5" hidden="1" x14ac:dyDescent="0.25">
      <c r="A235" s="607">
        <v>41577</v>
      </c>
      <c r="B235" s="608" t="s">
        <v>5230</v>
      </c>
      <c r="C235" s="609" t="s">
        <v>5228</v>
      </c>
      <c r="D235" s="609" t="s">
        <v>3664</v>
      </c>
      <c r="E235" s="609" t="s">
        <v>3483</v>
      </c>
    </row>
    <row r="236" spans="1:5" hidden="1" x14ac:dyDescent="0.25">
      <c r="A236" s="607">
        <v>41577</v>
      </c>
      <c r="B236" s="608" t="s">
        <v>5231</v>
      </c>
      <c r="C236" s="609" t="s">
        <v>5228</v>
      </c>
      <c r="D236" s="609" t="s">
        <v>3664</v>
      </c>
      <c r="E236" s="609" t="s">
        <v>3483</v>
      </c>
    </row>
    <row r="237" spans="1:5" hidden="1" x14ac:dyDescent="0.25">
      <c r="A237" s="607">
        <v>41577</v>
      </c>
      <c r="B237" s="608" t="s">
        <v>5233</v>
      </c>
      <c r="C237" s="609" t="s">
        <v>5232</v>
      </c>
      <c r="D237" s="609" t="s">
        <v>3664</v>
      </c>
      <c r="E237" s="609" t="s">
        <v>3483</v>
      </c>
    </row>
    <row r="238" spans="1:5" hidden="1" x14ac:dyDescent="0.25">
      <c r="A238" s="607">
        <v>41577</v>
      </c>
      <c r="B238" s="608" t="s">
        <v>5234</v>
      </c>
      <c r="C238" s="609" t="s">
        <v>5243</v>
      </c>
      <c r="D238" s="609" t="s">
        <v>3664</v>
      </c>
      <c r="E238" s="609" t="s">
        <v>3483</v>
      </c>
    </row>
    <row r="239" spans="1:5" hidden="1" x14ac:dyDescent="0.25">
      <c r="A239" s="607">
        <v>41577</v>
      </c>
      <c r="B239" s="608" t="s">
        <v>5235</v>
      </c>
      <c r="C239" s="609" t="s">
        <v>5236</v>
      </c>
      <c r="D239" s="609" t="s">
        <v>3664</v>
      </c>
      <c r="E239" s="609" t="s">
        <v>3483</v>
      </c>
    </row>
    <row r="240" spans="1:5" hidden="1" x14ac:dyDescent="0.25">
      <c r="A240" s="607">
        <v>41577</v>
      </c>
      <c r="B240" s="608" t="s">
        <v>5217</v>
      </c>
      <c r="C240" s="609" t="s">
        <v>5250</v>
      </c>
      <c r="D240" s="609" t="s">
        <v>3664</v>
      </c>
      <c r="E240" s="609" t="s">
        <v>3483</v>
      </c>
    </row>
    <row r="241" spans="1:5" hidden="1" x14ac:dyDescent="0.25">
      <c r="A241" s="607">
        <v>41577</v>
      </c>
      <c r="B241" s="608" t="s">
        <v>5241</v>
      </c>
      <c r="C241" s="609" t="s">
        <v>5251</v>
      </c>
      <c r="D241" s="609" t="s">
        <v>3664</v>
      </c>
      <c r="E241" s="609" t="s">
        <v>3483</v>
      </c>
    </row>
    <row r="242" spans="1:5" hidden="1" x14ac:dyDescent="0.25">
      <c r="A242" s="607">
        <v>41577</v>
      </c>
      <c r="B242" s="608" t="s">
        <v>5244</v>
      </c>
      <c r="C242" s="609" t="s">
        <v>5245</v>
      </c>
      <c r="D242" s="609" t="s">
        <v>3664</v>
      </c>
      <c r="E242" s="609" t="s">
        <v>3483</v>
      </c>
    </row>
    <row r="243" spans="1:5" hidden="1" x14ac:dyDescent="0.25">
      <c r="A243" s="607">
        <v>41577</v>
      </c>
      <c r="B243" s="608" t="s">
        <v>5246</v>
      </c>
      <c r="C243" s="609" t="s">
        <v>5245</v>
      </c>
      <c r="D243" s="609" t="s">
        <v>3664</v>
      </c>
      <c r="E243" s="609" t="s">
        <v>3483</v>
      </c>
    </row>
    <row r="244" spans="1:5" ht="30" hidden="1" x14ac:dyDescent="0.25">
      <c r="A244" s="607">
        <v>41577</v>
      </c>
      <c r="B244" s="608" t="s">
        <v>5247</v>
      </c>
      <c r="C244" s="609" t="s">
        <v>5226</v>
      </c>
      <c r="D244" s="609" t="s">
        <v>3664</v>
      </c>
      <c r="E244" s="609" t="s">
        <v>3483</v>
      </c>
    </row>
    <row r="245" spans="1:5" hidden="1" x14ac:dyDescent="0.25">
      <c r="A245" s="607">
        <v>41577</v>
      </c>
      <c r="B245" s="608" t="s">
        <v>5213</v>
      </c>
      <c r="C245" s="609" t="s">
        <v>5248</v>
      </c>
      <c r="D245" s="609" t="s">
        <v>3664</v>
      </c>
      <c r="E245" s="609" t="s">
        <v>3483</v>
      </c>
    </row>
    <row r="246" spans="1:5" hidden="1" x14ac:dyDescent="0.25">
      <c r="A246" s="607">
        <v>41577</v>
      </c>
      <c r="B246" s="608" t="s">
        <v>5249</v>
      </c>
      <c r="C246" s="609" t="s">
        <v>5228</v>
      </c>
      <c r="D246" s="609" t="s">
        <v>3664</v>
      </c>
      <c r="E246" s="609" t="s">
        <v>3483</v>
      </c>
    </row>
    <row r="247" spans="1:5" ht="30" hidden="1" x14ac:dyDescent="0.25">
      <c r="A247" s="607">
        <v>41577</v>
      </c>
      <c r="B247" s="608" t="s">
        <v>5264</v>
      </c>
      <c r="C247" s="609" t="s">
        <v>5146</v>
      </c>
      <c r="D247" s="609" t="s">
        <v>3664</v>
      </c>
      <c r="E247" s="609" t="s">
        <v>3483</v>
      </c>
    </row>
    <row r="248" spans="1:5" hidden="1" x14ac:dyDescent="0.25">
      <c r="A248" s="607">
        <v>41578</v>
      </c>
      <c r="B248" s="608" t="s">
        <v>5265</v>
      </c>
      <c r="C248" s="609" t="s">
        <v>5218</v>
      </c>
      <c r="D248" s="609" t="s">
        <v>3664</v>
      </c>
      <c r="E248" s="609" t="s">
        <v>3483</v>
      </c>
    </row>
    <row r="249" spans="1:5" ht="30" hidden="1" x14ac:dyDescent="0.25">
      <c r="A249" s="607">
        <v>41578</v>
      </c>
      <c r="B249" s="608" t="s">
        <v>5266</v>
      </c>
      <c r="C249" s="609" t="s">
        <v>5245</v>
      </c>
      <c r="D249" s="609" t="s">
        <v>3664</v>
      </c>
      <c r="E249" s="609" t="s">
        <v>3483</v>
      </c>
    </row>
    <row r="250" spans="1:5" ht="30" hidden="1" x14ac:dyDescent="0.25">
      <c r="A250" s="607">
        <v>41578</v>
      </c>
      <c r="B250" s="608" t="s">
        <v>5267</v>
      </c>
      <c r="C250" s="609" t="s">
        <v>2448</v>
      </c>
      <c r="D250" s="609" t="s">
        <v>3664</v>
      </c>
      <c r="E250" s="609" t="s">
        <v>3483</v>
      </c>
    </row>
    <row r="251" spans="1:5" hidden="1" x14ac:dyDescent="0.25">
      <c r="A251" s="607">
        <v>41578</v>
      </c>
      <c r="B251" s="608" t="s">
        <v>5270</v>
      </c>
      <c r="C251" s="609" t="s">
        <v>3771</v>
      </c>
      <c r="D251" s="609" t="s">
        <v>3664</v>
      </c>
      <c r="E251" s="609" t="s">
        <v>3483</v>
      </c>
    </row>
    <row r="252" spans="1:5" hidden="1" x14ac:dyDescent="0.25">
      <c r="A252" s="607">
        <v>41578</v>
      </c>
      <c r="B252" s="608" t="s">
        <v>5271</v>
      </c>
      <c r="C252" s="609" t="s">
        <v>3771</v>
      </c>
      <c r="D252" s="609" t="s">
        <v>3664</v>
      </c>
      <c r="E252" s="609" t="s">
        <v>3483</v>
      </c>
    </row>
    <row r="253" spans="1:5" hidden="1" x14ac:dyDescent="0.25">
      <c r="A253" s="607">
        <v>41578</v>
      </c>
      <c r="B253" s="608" t="s">
        <v>5272</v>
      </c>
      <c r="C253" s="609" t="s">
        <v>5273</v>
      </c>
      <c r="D253" s="609" t="s">
        <v>3664</v>
      </c>
      <c r="E253" s="609" t="s">
        <v>3483</v>
      </c>
    </row>
    <row r="254" spans="1:5" ht="30" hidden="1" x14ac:dyDescent="0.25">
      <c r="A254" s="607">
        <v>41578</v>
      </c>
      <c r="B254" s="608" t="s">
        <v>5276</v>
      </c>
      <c r="C254" s="609" t="s">
        <v>5274</v>
      </c>
      <c r="D254" s="609" t="s">
        <v>3664</v>
      </c>
      <c r="E254" s="609" t="s">
        <v>3483</v>
      </c>
    </row>
    <row r="255" spans="1:5" ht="30" hidden="1" x14ac:dyDescent="0.25">
      <c r="A255" s="607">
        <v>41578</v>
      </c>
      <c r="B255" s="608" t="s">
        <v>5328</v>
      </c>
      <c r="C255" s="609" t="s">
        <v>5091</v>
      </c>
      <c r="D255" s="609" t="s">
        <v>3664</v>
      </c>
      <c r="E255" s="609" t="s">
        <v>3483</v>
      </c>
    </row>
    <row r="256" spans="1:5" hidden="1" x14ac:dyDescent="0.25">
      <c r="A256" s="607">
        <v>41578</v>
      </c>
      <c r="B256" s="608" t="s">
        <v>5304</v>
      </c>
      <c r="C256" s="608" t="s">
        <v>5305</v>
      </c>
      <c r="D256" s="609" t="s">
        <v>3664</v>
      </c>
      <c r="E256" s="609" t="s">
        <v>3483</v>
      </c>
    </row>
    <row r="257" spans="1:5" hidden="1" x14ac:dyDescent="0.25">
      <c r="A257" s="607">
        <v>41578</v>
      </c>
      <c r="B257" s="608" t="s">
        <v>5327</v>
      </c>
      <c r="C257" s="609" t="s">
        <v>5218</v>
      </c>
      <c r="D257" s="609" t="s">
        <v>3664</v>
      </c>
      <c r="E257" s="609" t="s">
        <v>3483</v>
      </c>
    </row>
    <row r="258" spans="1:5" hidden="1" x14ac:dyDescent="0.25">
      <c r="A258" s="607">
        <v>41579</v>
      </c>
      <c r="B258" s="608" t="s">
        <v>5306</v>
      </c>
      <c r="C258" s="609" t="s">
        <v>5218</v>
      </c>
      <c r="D258" s="609" t="s">
        <v>3664</v>
      </c>
      <c r="E258" s="609" t="s">
        <v>3483</v>
      </c>
    </row>
    <row r="259" spans="1:5" hidden="1" x14ac:dyDescent="0.25">
      <c r="A259" s="607">
        <v>41579</v>
      </c>
      <c r="B259" s="608" t="s">
        <v>5307</v>
      </c>
      <c r="C259" s="609" t="s">
        <v>3769</v>
      </c>
      <c r="D259" s="609" t="s">
        <v>3664</v>
      </c>
      <c r="E259" s="609" t="s">
        <v>3483</v>
      </c>
    </row>
    <row r="260" spans="1:5" hidden="1" x14ac:dyDescent="0.25">
      <c r="A260" s="607">
        <v>41579</v>
      </c>
      <c r="B260" s="608" t="s">
        <v>5308</v>
      </c>
      <c r="C260" s="609" t="s">
        <v>5309</v>
      </c>
      <c r="D260" s="609" t="s">
        <v>3664</v>
      </c>
      <c r="E260" s="609" t="s">
        <v>3483</v>
      </c>
    </row>
    <row r="261" spans="1:5" hidden="1" x14ac:dyDescent="0.25">
      <c r="A261" s="607">
        <v>41579</v>
      </c>
      <c r="B261" s="608" t="s">
        <v>5310</v>
      </c>
      <c r="C261" s="609" t="s">
        <v>5311</v>
      </c>
      <c r="D261" s="609" t="s">
        <v>3664</v>
      </c>
      <c r="E261" s="609" t="s">
        <v>3483</v>
      </c>
    </row>
    <row r="262" spans="1:5" ht="30" hidden="1" x14ac:dyDescent="0.25">
      <c r="A262" s="607">
        <v>41579</v>
      </c>
      <c r="B262" s="608" t="s">
        <v>5313</v>
      </c>
      <c r="C262" s="609" t="s">
        <v>5091</v>
      </c>
      <c r="D262" s="609" t="s">
        <v>3664</v>
      </c>
      <c r="E262" s="609" t="s">
        <v>3483</v>
      </c>
    </row>
    <row r="263" spans="1:5" hidden="1" x14ac:dyDescent="0.25">
      <c r="A263" s="607">
        <v>41579</v>
      </c>
      <c r="B263" s="608" t="s">
        <v>5314</v>
      </c>
      <c r="C263" s="609" t="s">
        <v>5315</v>
      </c>
      <c r="D263" s="609" t="s">
        <v>3664</v>
      </c>
      <c r="E263" s="609" t="s">
        <v>3483</v>
      </c>
    </row>
    <row r="264" spans="1:5" hidden="1" x14ac:dyDescent="0.25">
      <c r="A264" s="607">
        <v>41579</v>
      </c>
      <c r="B264" s="608" t="s">
        <v>5320</v>
      </c>
      <c r="C264" s="609" t="s">
        <v>5311</v>
      </c>
      <c r="D264" s="609" t="s">
        <v>3664</v>
      </c>
      <c r="E264" s="609" t="s">
        <v>3483</v>
      </c>
    </row>
    <row r="265" spans="1:5" ht="30" hidden="1" x14ac:dyDescent="0.25">
      <c r="A265" s="607">
        <v>41582</v>
      </c>
      <c r="B265" s="608" t="s">
        <v>5322</v>
      </c>
      <c r="C265" s="609" t="s">
        <v>5311</v>
      </c>
      <c r="D265" s="609" t="s">
        <v>3664</v>
      </c>
      <c r="E265" s="609" t="s">
        <v>3483</v>
      </c>
    </row>
    <row r="266" spans="1:5" hidden="1" x14ac:dyDescent="0.25">
      <c r="A266" s="607">
        <v>41582</v>
      </c>
      <c r="B266" s="608" t="s">
        <v>5326</v>
      </c>
      <c r="C266" s="609" t="s">
        <v>5315</v>
      </c>
      <c r="D266" s="609" t="s">
        <v>3664</v>
      </c>
      <c r="E266" s="609" t="s">
        <v>3483</v>
      </c>
    </row>
    <row r="267" spans="1:5" ht="30" hidden="1" x14ac:dyDescent="0.25">
      <c r="A267" s="607">
        <v>41582</v>
      </c>
      <c r="B267" s="608" t="s">
        <v>5323</v>
      </c>
      <c r="C267" s="609" t="s">
        <v>5324</v>
      </c>
      <c r="D267" s="609" t="s">
        <v>3664</v>
      </c>
      <c r="E267" s="609" t="s">
        <v>3483</v>
      </c>
    </row>
    <row r="268" spans="1:5" hidden="1" x14ac:dyDescent="0.25">
      <c r="A268" s="607">
        <v>41583</v>
      </c>
      <c r="B268" s="608" t="s">
        <v>5329</v>
      </c>
      <c r="C268" s="609" t="s">
        <v>5330</v>
      </c>
      <c r="D268" s="609" t="s">
        <v>3664</v>
      </c>
      <c r="E268" s="609" t="s">
        <v>3483</v>
      </c>
    </row>
    <row r="269" spans="1:5" hidden="1" x14ac:dyDescent="0.25">
      <c r="A269" s="607">
        <v>41583</v>
      </c>
      <c r="B269" s="608" t="s">
        <v>5331</v>
      </c>
      <c r="C269" s="609" t="s">
        <v>5215</v>
      </c>
      <c r="D269" s="609" t="s">
        <v>3464</v>
      </c>
      <c r="E269" s="609" t="s">
        <v>3483</v>
      </c>
    </row>
    <row r="270" spans="1:5" hidden="1" x14ac:dyDescent="0.25">
      <c r="A270" s="607">
        <v>41583</v>
      </c>
      <c r="B270" s="608" t="s">
        <v>5332</v>
      </c>
      <c r="C270" s="609" t="s">
        <v>3773</v>
      </c>
      <c r="D270" s="609" t="s">
        <v>3464</v>
      </c>
      <c r="E270" s="609" t="s">
        <v>3483</v>
      </c>
    </row>
    <row r="271" spans="1:5" hidden="1" x14ac:dyDescent="0.25">
      <c r="A271" s="607">
        <v>41583</v>
      </c>
      <c r="B271" s="608" t="s">
        <v>5335</v>
      </c>
      <c r="C271" s="609" t="s">
        <v>5336</v>
      </c>
      <c r="D271" s="609" t="s">
        <v>3464</v>
      </c>
      <c r="E271" s="609" t="s">
        <v>3465</v>
      </c>
    </row>
    <row r="272" spans="1:5" hidden="1" x14ac:dyDescent="0.25">
      <c r="A272" s="607">
        <v>41583</v>
      </c>
      <c r="B272" s="608" t="s">
        <v>5337</v>
      </c>
      <c r="C272" s="609" t="s">
        <v>3781</v>
      </c>
      <c r="D272" s="609" t="s">
        <v>3464</v>
      </c>
      <c r="E272" s="609" t="s">
        <v>3465</v>
      </c>
    </row>
    <row r="273" spans="1:5" ht="45" hidden="1" x14ac:dyDescent="0.25">
      <c r="A273" s="607">
        <v>41583</v>
      </c>
      <c r="B273" s="608" t="s">
        <v>5339</v>
      </c>
      <c r="C273" s="609" t="s">
        <v>5338</v>
      </c>
      <c r="D273" s="609" t="s">
        <v>3464</v>
      </c>
      <c r="E273" s="609" t="s">
        <v>3483</v>
      </c>
    </row>
    <row r="274" spans="1:5" hidden="1" x14ac:dyDescent="0.25">
      <c r="A274" s="607">
        <v>41583</v>
      </c>
      <c r="B274" s="608" t="s">
        <v>5340</v>
      </c>
      <c r="C274" s="609" t="s">
        <v>5341</v>
      </c>
      <c r="D274" s="609" t="s">
        <v>3464</v>
      </c>
      <c r="E274" s="609" t="s">
        <v>3465</v>
      </c>
    </row>
    <row r="275" spans="1:5" hidden="1" x14ac:dyDescent="0.25">
      <c r="A275" s="607">
        <v>41583</v>
      </c>
      <c r="B275" s="608" t="s">
        <v>5342</v>
      </c>
      <c r="C275" s="609" t="s">
        <v>5224</v>
      </c>
      <c r="D275" s="609" t="s">
        <v>3464</v>
      </c>
      <c r="E275" s="609" t="s">
        <v>3483</v>
      </c>
    </row>
    <row r="276" spans="1:5" ht="30" hidden="1" x14ac:dyDescent="0.25">
      <c r="A276" s="607">
        <v>41584</v>
      </c>
      <c r="B276" s="608" t="s">
        <v>5343</v>
      </c>
      <c r="C276" s="609" t="s">
        <v>5344</v>
      </c>
      <c r="D276" s="609" t="s">
        <v>3464</v>
      </c>
      <c r="E276" s="609" t="s">
        <v>3483</v>
      </c>
    </row>
    <row r="277" spans="1:5" ht="30" hidden="1" x14ac:dyDescent="0.25">
      <c r="A277" s="607">
        <v>41584</v>
      </c>
      <c r="B277" s="608" t="s">
        <v>5349</v>
      </c>
      <c r="C277" s="609" t="s">
        <v>5348</v>
      </c>
      <c r="D277" s="609" t="s">
        <v>3464</v>
      </c>
      <c r="E277" s="609" t="s">
        <v>3483</v>
      </c>
    </row>
    <row r="278" spans="1:5" ht="30" hidden="1" x14ac:dyDescent="0.25">
      <c r="A278" s="607">
        <v>41584</v>
      </c>
      <c r="B278" s="608" t="s">
        <v>5350</v>
      </c>
      <c r="C278" s="609" t="s">
        <v>5245</v>
      </c>
      <c r="D278" s="609" t="s">
        <v>3664</v>
      </c>
      <c r="E278" s="609" t="s">
        <v>3483</v>
      </c>
    </row>
    <row r="279" spans="1:5" hidden="1" x14ac:dyDescent="0.25">
      <c r="A279" s="607">
        <v>41584</v>
      </c>
      <c r="B279" s="608" t="s">
        <v>5086</v>
      </c>
      <c r="C279" s="609" t="s">
        <v>5351</v>
      </c>
      <c r="D279" s="609" t="s">
        <v>3664</v>
      </c>
      <c r="E279" s="609" t="s">
        <v>3483</v>
      </c>
    </row>
    <row r="280" spans="1:5" ht="30" hidden="1" x14ac:dyDescent="0.25">
      <c r="A280" s="607">
        <v>41584</v>
      </c>
      <c r="B280" s="608" t="s">
        <v>5393</v>
      </c>
      <c r="C280" s="609" t="s">
        <v>5245</v>
      </c>
      <c r="D280" s="609" t="s">
        <v>3664</v>
      </c>
      <c r="E280" s="609" t="s">
        <v>3483</v>
      </c>
    </row>
    <row r="281" spans="1:5" hidden="1" x14ac:dyDescent="0.25">
      <c r="A281" s="607">
        <v>41584</v>
      </c>
      <c r="B281" s="608" t="s">
        <v>5394</v>
      </c>
      <c r="C281" s="609" t="s">
        <v>3771</v>
      </c>
      <c r="D281" s="609" t="s">
        <v>3664</v>
      </c>
      <c r="E281" s="609" t="s">
        <v>3483</v>
      </c>
    </row>
    <row r="282" spans="1:5" ht="30" hidden="1" x14ac:dyDescent="0.25">
      <c r="A282" s="607">
        <v>41585</v>
      </c>
      <c r="B282" s="608" t="s">
        <v>5397</v>
      </c>
      <c r="C282" s="609" t="s">
        <v>5398</v>
      </c>
      <c r="D282" s="609" t="s">
        <v>3464</v>
      </c>
      <c r="E282" s="609" t="s">
        <v>3483</v>
      </c>
    </row>
    <row r="283" spans="1:5" hidden="1" x14ac:dyDescent="0.25">
      <c r="A283" s="607">
        <v>41585</v>
      </c>
      <c r="B283" s="608" t="s">
        <v>5400</v>
      </c>
      <c r="C283" s="609" t="s">
        <v>5401</v>
      </c>
      <c r="D283" s="609" t="s">
        <v>3464</v>
      </c>
      <c r="E283" s="609" t="s">
        <v>3483</v>
      </c>
    </row>
    <row r="284" spans="1:5" hidden="1" x14ac:dyDescent="0.25">
      <c r="A284" s="607">
        <v>41585</v>
      </c>
      <c r="B284" s="608" t="s">
        <v>5402</v>
      </c>
      <c r="C284" s="609" t="s">
        <v>4972</v>
      </c>
      <c r="D284" s="609" t="s">
        <v>3464</v>
      </c>
      <c r="E284" s="609" t="s">
        <v>3465</v>
      </c>
    </row>
    <row r="285" spans="1:5" hidden="1" x14ac:dyDescent="0.25">
      <c r="A285" s="607">
        <v>41585</v>
      </c>
      <c r="B285" s="608" t="s">
        <v>5403</v>
      </c>
      <c r="C285" s="609" t="s">
        <v>5336</v>
      </c>
      <c r="D285" s="609" t="s">
        <v>3464</v>
      </c>
      <c r="E285" s="609" t="s">
        <v>3483</v>
      </c>
    </row>
    <row r="286" spans="1:5" ht="30" hidden="1" x14ac:dyDescent="0.25">
      <c r="A286" s="607">
        <v>41585</v>
      </c>
      <c r="B286" s="608" t="s">
        <v>5404</v>
      </c>
      <c r="C286" s="609" t="s">
        <v>5226</v>
      </c>
      <c r="D286" s="609" t="s">
        <v>3464</v>
      </c>
      <c r="E286" s="609" t="s">
        <v>3483</v>
      </c>
    </row>
    <row r="287" spans="1:5" hidden="1" x14ac:dyDescent="0.25">
      <c r="A287" s="607">
        <v>41585</v>
      </c>
      <c r="B287" s="608" t="s">
        <v>5405</v>
      </c>
      <c r="C287" s="609" t="s">
        <v>5406</v>
      </c>
      <c r="D287" s="609" t="s">
        <v>3464</v>
      </c>
      <c r="E287" s="609" t="s">
        <v>3483</v>
      </c>
    </row>
    <row r="288" spans="1:5" hidden="1" x14ac:dyDescent="0.25">
      <c r="A288" s="607">
        <v>41585</v>
      </c>
      <c r="B288" s="608" t="s">
        <v>5408</v>
      </c>
      <c r="C288" s="609" t="s">
        <v>5245</v>
      </c>
      <c r="D288" s="609" t="s">
        <v>3464</v>
      </c>
      <c r="E288" s="609" t="s">
        <v>3483</v>
      </c>
    </row>
    <row r="289" spans="1:6" hidden="1" x14ac:dyDescent="0.25">
      <c r="A289" s="607">
        <v>41585</v>
      </c>
      <c r="B289" s="608" t="s">
        <v>5410</v>
      </c>
      <c r="C289" s="609" t="s">
        <v>5409</v>
      </c>
      <c r="D289" s="609" t="s">
        <v>3464</v>
      </c>
      <c r="E289" s="609" t="s">
        <v>3483</v>
      </c>
    </row>
    <row r="290" spans="1:6" hidden="1" x14ac:dyDescent="0.25">
      <c r="A290" s="607">
        <v>41586</v>
      </c>
      <c r="B290" s="608" t="s">
        <v>5413</v>
      </c>
      <c r="C290" s="609" t="s">
        <v>5226</v>
      </c>
      <c r="D290" s="609" t="s">
        <v>3464</v>
      </c>
      <c r="E290" s="609" t="s">
        <v>3483</v>
      </c>
    </row>
    <row r="291" spans="1:6" hidden="1" x14ac:dyDescent="0.25">
      <c r="A291" s="607">
        <v>41586</v>
      </c>
      <c r="B291" s="608" t="s">
        <v>5415</v>
      </c>
      <c r="C291" s="609" t="s">
        <v>5416</v>
      </c>
      <c r="D291" s="609" t="s">
        <v>3464</v>
      </c>
      <c r="E291" s="609" t="s">
        <v>3483</v>
      </c>
    </row>
    <row r="292" spans="1:6" hidden="1" x14ac:dyDescent="0.25">
      <c r="A292" s="607">
        <v>41586</v>
      </c>
      <c r="B292" s="608" t="s">
        <v>5430</v>
      </c>
      <c r="C292" s="609" t="s">
        <v>5418</v>
      </c>
      <c r="D292" s="609" t="s">
        <v>3464</v>
      </c>
      <c r="E292" s="609" t="s">
        <v>3483</v>
      </c>
    </row>
    <row r="293" spans="1:6" hidden="1" x14ac:dyDescent="0.25">
      <c r="A293" s="607">
        <v>41586</v>
      </c>
      <c r="B293" s="608" t="s">
        <v>5421</v>
      </c>
      <c r="C293" s="609" t="s">
        <v>5422</v>
      </c>
      <c r="D293" s="609" t="s">
        <v>3464</v>
      </c>
      <c r="E293" s="609" t="s">
        <v>3483</v>
      </c>
    </row>
    <row r="294" spans="1:6" hidden="1" x14ac:dyDescent="0.25">
      <c r="A294" s="607">
        <v>41586</v>
      </c>
      <c r="B294" s="608" t="s">
        <v>5423</v>
      </c>
      <c r="C294" s="609" t="s">
        <v>5426</v>
      </c>
      <c r="D294" s="609" t="s">
        <v>3464</v>
      </c>
      <c r="E294" s="609" t="s">
        <v>3483</v>
      </c>
    </row>
    <row r="295" spans="1:6" hidden="1" x14ac:dyDescent="0.25">
      <c r="A295" s="607">
        <v>41586</v>
      </c>
      <c r="B295" s="608" t="s">
        <v>5428</v>
      </c>
      <c r="C295" s="609" t="s">
        <v>5422</v>
      </c>
      <c r="D295" s="609" t="s">
        <v>3464</v>
      </c>
      <c r="E295" s="609" t="s">
        <v>3483</v>
      </c>
    </row>
    <row r="296" spans="1:6" hidden="1" x14ac:dyDescent="0.25">
      <c r="A296" s="607">
        <v>41586</v>
      </c>
      <c r="B296" s="608" t="s">
        <v>5431</v>
      </c>
      <c r="C296" s="609" t="s">
        <v>3773</v>
      </c>
      <c r="D296" s="609" t="s">
        <v>3464</v>
      </c>
      <c r="E296" s="609" t="s">
        <v>3483</v>
      </c>
    </row>
    <row r="297" spans="1:6" hidden="1" x14ac:dyDescent="0.25">
      <c r="A297" s="607">
        <v>41586</v>
      </c>
      <c r="B297" s="608" t="s">
        <v>5437</v>
      </c>
      <c r="C297" s="609" t="s">
        <v>3781</v>
      </c>
      <c r="D297" s="609" t="s">
        <v>3464</v>
      </c>
      <c r="E297" s="609" t="s">
        <v>3483</v>
      </c>
    </row>
    <row r="298" spans="1:6" hidden="1" x14ac:dyDescent="0.25">
      <c r="A298" s="607">
        <v>41586</v>
      </c>
      <c r="B298" s="608" t="s">
        <v>5438</v>
      </c>
      <c r="C298" s="609" t="s">
        <v>3771</v>
      </c>
      <c r="D298" s="609" t="s">
        <v>3464</v>
      </c>
      <c r="E298" s="609" t="s">
        <v>3483</v>
      </c>
    </row>
    <row r="299" spans="1:6" ht="15.75" thickTop="1" x14ac:dyDescent="0.25">
      <c r="A299" s="607">
        <v>41593</v>
      </c>
      <c r="B299" s="608" t="s">
        <v>5440</v>
      </c>
      <c r="C299" s="609" t="s">
        <v>2463</v>
      </c>
      <c r="D299" s="609" t="s">
        <v>5441</v>
      </c>
      <c r="F299" s="609" t="s">
        <v>5445</v>
      </c>
    </row>
    <row r="300" spans="1:6" x14ac:dyDescent="0.25">
      <c r="A300" s="607">
        <v>41593</v>
      </c>
      <c r="B300" s="608" t="s">
        <v>5442</v>
      </c>
      <c r="C300" s="609" t="s">
        <v>3676</v>
      </c>
      <c r="D300" s="609" t="s">
        <v>5441</v>
      </c>
      <c r="F300" s="609" t="s">
        <v>5445</v>
      </c>
    </row>
    <row r="301" spans="1:6" x14ac:dyDescent="0.25">
      <c r="A301" s="607">
        <v>41593</v>
      </c>
      <c r="B301" s="608" t="s">
        <v>5443</v>
      </c>
      <c r="C301" s="609" t="s">
        <v>2463</v>
      </c>
      <c r="D301" s="609" t="s">
        <v>5441</v>
      </c>
      <c r="F301" s="609" t="s">
        <v>5445</v>
      </c>
    </row>
    <row r="302" spans="1:6" x14ac:dyDescent="0.25">
      <c r="A302" s="607">
        <v>41610</v>
      </c>
      <c r="B302" s="608" t="s">
        <v>5448</v>
      </c>
      <c r="C302" s="609" t="s">
        <v>4972</v>
      </c>
      <c r="D302" s="609" t="s">
        <v>3664</v>
      </c>
      <c r="F302" s="609" t="s">
        <v>5445</v>
      </c>
    </row>
    <row r="303" spans="1:6" x14ac:dyDescent="0.25">
      <c r="A303" s="607">
        <v>41610</v>
      </c>
      <c r="B303" s="608" t="s">
        <v>5446</v>
      </c>
      <c r="C303" s="609" t="s">
        <v>5447</v>
      </c>
      <c r="D303" s="609" t="s">
        <v>3664</v>
      </c>
      <c r="F303" s="609" t="s">
        <v>5445</v>
      </c>
    </row>
    <row r="304" spans="1:6" x14ac:dyDescent="0.25">
      <c r="A304" s="607">
        <v>41611</v>
      </c>
      <c r="B304" s="608" t="s">
        <v>5451</v>
      </c>
      <c r="C304" s="609" t="s">
        <v>5091</v>
      </c>
      <c r="D304" s="609" t="s">
        <v>3664</v>
      </c>
      <c r="F304" s="609">
        <v>277</v>
      </c>
    </row>
    <row r="305" spans="1:6" x14ac:dyDescent="0.25">
      <c r="A305" s="607">
        <v>41611</v>
      </c>
      <c r="B305" s="608" t="s">
        <v>5453</v>
      </c>
      <c r="C305" s="609" t="s">
        <v>3711</v>
      </c>
      <c r="D305" s="609" t="s">
        <v>3664</v>
      </c>
      <c r="F305" s="609">
        <v>251</v>
      </c>
    </row>
    <row r="306" spans="1:6" x14ac:dyDescent="0.25">
      <c r="A306" s="607">
        <v>41611</v>
      </c>
      <c r="B306" s="608" t="s">
        <v>5454</v>
      </c>
      <c r="C306" s="609" t="s">
        <v>3711</v>
      </c>
      <c r="D306" s="609" t="s">
        <v>3664</v>
      </c>
      <c r="F306" s="609">
        <v>255</v>
      </c>
    </row>
    <row r="307" spans="1:6" x14ac:dyDescent="0.25">
      <c r="A307" s="607">
        <v>41611</v>
      </c>
      <c r="B307" s="608" t="s">
        <v>5452</v>
      </c>
      <c r="C307" s="609" t="s">
        <v>3786</v>
      </c>
      <c r="D307" s="609" t="s">
        <v>3664</v>
      </c>
      <c r="F307" s="609" t="s">
        <v>5445</v>
      </c>
    </row>
    <row r="308" spans="1:6" x14ac:dyDescent="0.25">
      <c r="A308" s="607">
        <v>41611</v>
      </c>
      <c r="B308" s="608" t="s">
        <v>5456</v>
      </c>
      <c r="C308" s="609" t="s">
        <v>3762</v>
      </c>
      <c r="D308" s="609" t="s">
        <v>3664</v>
      </c>
      <c r="F308" s="609" t="s">
        <v>5457</v>
      </c>
    </row>
    <row r="309" spans="1:6" x14ac:dyDescent="0.25">
      <c r="A309" s="607">
        <v>41611</v>
      </c>
      <c r="B309" s="608" t="s">
        <v>5455</v>
      </c>
      <c r="C309" s="609" t="s">
        <v>3762</v>
      </c>
      <c r="D309" s="609" t="s">
        <v>3664</v>
      </c>
      <c r="F309" s="609">
        <v>251</v>
      </c>
    </row>
    <row r="310" spans="1:6" x14ac:dyDescent="0.25">
      <c r="A310" s="607">
        <v>41611</v>
      </c>
      <c r="B310" s="608" t="s">
        <v>5458</v>
      </c>
      <c r="C310" s="609" t="s">
        <v>5459</v>
      </c>
      <c r="D310" s="609" t="s">
        <v>3664</v>
      </c>
      <c r="F310" s="609">
        <v>256</v>
      </c>
    </row>
    <row r="311" spans="1:6" ht="15" customHeight="1" x14ac:dyDescent="0.25">
      <c r="A311" s="607">
        <v>41612</v>
      </c>
      <c r="B311" s="608" t="s">
        <v>5461</v>
      </c>
      <c r="C311" s="609" t="s">
        <v>3711</v>
      </c>
      <c r="D311" s="609" t="s">
        <v>3664</v>
      </c>
      <c r="F311" s="609">
        <v>265</v>
      </c>
    </row>
    <row r="312" spans="1:6" x14ac:dyDescent="0.25">
      <c r="A312" s="607">
        <v>41612</v>
      </c>
      <c r="B312" s="609" t="s">
        <v>5462</v>
      </c>
      <c r="C312" s="609" t="s">
        <v>3711</v>
      </c>
      <c r="D312" s="609" t="s">
        <v>3664</v>
      </c>
      <c r="F312" s="609">
        <v>266</v>
      </c>
    </row>
    <row r="313" spans="1:6" x14ac:dyDescent="0.25">
      <c r="A313" s="607">
        <v>41612</v>
      </c>
      <c r="B313" s="608" t="s">
        <v>5464</v>
      </c>
      <c r="C313" s="609" t="s">
        <v>5463</v>
      </c>
      <c r="D313" s="609" t="s">
        <v>3664</v>
      </c>
      <c r="F313" s="609">
        <v>259</v>
      </c>
    </row>
    <row r="314" spans="1:6" ht="30" x14ac:dyDescent="0.25">
      <c r="A314" s="607">
        <v>41612</v>
      </c>
      <c r="B314" s="608" t="s">
        <v>5787</v>
      </c>
      <c r="C314" s="609" t="s">
        <v>2448</v>
      </c>
      <c r="D314" s="609" t="s">
        <v>3664</v>
      </c>
      <c r="F314" s="609">
        <v>228</v>
      </c>
    </row>
    <row r="315" spans="1:6" ht="30" x14ac:dyDescent="0.25">
      <c r="A315" s="607">
        <v>41613</v>
      </c>
      <c r="B315" s="608" t="s">
        <v>5788</v>
      </c>
      <c r="C315" s="609" t="s">
        <v>2448</v>
      </c>
      <c r="D315" s="609" t="s">
        <v>3464</v>
      </c>
      <c r="F315" s="609" t="s">
        <v>5445</v>
      </c>
    </row>
    <row r="316" spans="1:6" ht="30" x14ac:dyDescent="0.25">
      <c r="A316" s="607">
        <v>41613</v>
      </c>
      <c r="B316" s="608" t="s">
        <v>5789</v>
      </c>
      <c r="C316" s="609" t="s">
        <v>2448</v>
      </c>
      <c r="D316" s="609" t="s">
        <v>3464</v>
      </c>
      <c r="F316" s="609">
        <v>68</v>
      </c>
    </row>
    <row r="317" spans="1:6" ht="30" x14ac:dyDescent="0.25">
      <c r="A317" s="607">
        <v>41613</v>
      </c>
      <c r="B317" s="608" t="s">
        <v>5791</v>
      </c>
      <c r="C317" s="609" t="s">
        <v>2448</v>
      </c>
      <c r="D317" s="609" t="s">
        <v>3464</v>
      </c>
      <c r="F317" s="609">
        <v>68</v>
      </c>
    </row>
    <row r="318" spans="1:6" x14ac:dyDescent="0.25">
      <c r="A318" s="607">
        <v>41613</v>
      </c>
      <c r="B318" s="608" t="s">
        <v>5794</v>
      </c>
      <c r="C318" s="609" t="s">
        <v>5792</v>
      </c>
      <c r="D318" s="609" t="s">
        <v>3464</v>
      </c>
      <c r="F318" s="920" t="s">
        <v>5793</v>
      </c>
    </row>
    <row r="319" spans="1:6" x14ac:dyDescent="0.25">
      <c r="A319" s="607">
        <v>41614</v>
      </c>
      <c r="B319" s="608" t="s">
        <v>5796</v>
      </c>
      <c r="C319" s="609" t="s">
        <v>5795</v>
      </c>
      <c r="D319" s="609" t="s">
        <v>3664</v>
      </c>
      <c r="F319" s="609">
        <v>228</v>
      </c>
    </row>
    <row r="320" spans="1:6" x14ac:dyDescent="0.25">
      <c r="A320" s="607">
        <v>41614</v>
      </c>
      <c r="B320" s="608" t="s">
        <v>5797</v>
      </c>
      <c r="C320" s="609" t="s">
        <v>5802</v>
      </c>
      <c r="D320" s="609" t="s">
        <v>3664</v>
      </c>
      <c r="F320" s="609">
        <v>258</v>
      </c>
    </row>
    <row r="321" spans="1:6" ht="30" x14ac:dyDescent="0.25">
      <c r="A321" s="607">
        <v>41614</v>
      </c>
      <c r="B321" s="608" t="s">
        <v>5803</v>
      </c>
      <c r="C321" s="609" t="s">
        <v>3764</v>
      </c>
      <c r="D321" s="609" t="s">
        <v>3664</v>
      </c>
      <c r="F321" s="609">
        <v>275</v>
      </c>
    </row>
    <row r="322" spans="1:6" x14ac:dyDescent="0.25">
      <c r="A322" s="607">
        <v>41614</v>
      </c>
      <c r="B322" s="608" t="s">
        <v>5796</v>
      </c>
      <c r="C322" s="609" t="s">
        <v>5804</v>
      </c>
      <c r="D322" s="609" t="s">
        <v>3664</v>
      </c>
      <c r="F322" s="609">
        <v>228</v>
      </c>
    </row>
    <row r="323" spans="1:6" x14ac:dyDescent="0.25">
      <c r="A323" s="607">
        <v>41614</v>
      </c>
      <c r="B323" s="608" t="s">
        <v>5805</v>
      </c>
      <c r="C323" s="609" t="s">
        <v>3711</v>
      </c>
      <c r="D323" s="609" t="s">
        <v>3664</v>
      </c>
      <c r="F323" s="609">
        <v>285</v>
      </c>
    </row>
    <row r="324" spans="1:6" x14ac:dyDescent="0.25">
      <c r="A324" s="607">
        <v>41618</v>
      </c>
      <c r="B324" s="608" t="s">
        <v>5806</v>
      </c>
      <c r="C324" s="609" t="s">
        <v>3711</v>
      </c>
      <c r="D324" s="609" t="s">
        <v>3464</v>
      </c>
      <c r="F324" s="609">
        <v>265</v>
      </c>
    </row>
    <row r="325" spans="1:6" x14ac:dyDescent="0.25">
      <c r="A325" s="607">
        <v>41618</v>
      </c>
      <c r="B325" s="608" t="s">
        <v>5807</v>
      </c>
      <c r="C325" s="609" t="s">
        <v>3701</v>
      </c>
      <c r="D325" s="609" t="s">
        <v>3464</v>
      </c>
      <c r="F325" s="609">
        <v>266</v>
      </c>
    </row>
    <row r="326" spans="1:6" x14ac:dyDescent="0.25">
      <c r="A326" s="607">
        <v>41619</v>
      </c>
      <c r="B326" s="608" t="s">
        <v>5808</v>
      </c>
      <c r="C326" s="609" t="s">
        <v>3712</v>
      </c>
      <c r="D326" s="609" t="s">
        <v>3464</v>
      </c>
      <c r="F326" s="609">
        <v>141</v>
      </c>
    </row>
    <row r="327" spans="1:6" x14ac:dyDescent="0.25">
      <c r="A327" s="607">
        <v>41619</v>
      </c>
      <c r="B327" s="608" t="s">
        <v>5809</v>
      </c>
      <c r="C327" s="609" t="s">
        <v>5810</v>
      </c>
      <c r="D327" s="609" t="s">
        <v>3464</v>
      </c>
      <c r="F327" s="609">
        <v>287</v>
      </c>
    </row>
    <row r="328" spans="1:6" ht="75" x14ac:dyDescent="0.25">
      <c r="A328" s="607">
        <v>41621</v>
      </c>
      <c r="B328" s="608" t="s">
        <v>5811</v>
      </c>
      <c r="C328" s="608" t="s">
        <v>5812</v>
      </c>
      <c r="D328" s="609" t="s">
        <v>3464</v>
      </c>
      <c r="F328" s="609">
        <v>257</v>
      </c>
    </row>
    <row r="329" spans="1:6" ht="30" x14ac:dyDescent="0.25">
      <c r="A329" s="607">
        <v>41621</v>
      </c>
      <c r="B329" s="608" t="s">
        <v>5816</v>
      </c>
      <c r="C329" s="609" t="s">
        <v>5813</v>
      </c>
      <c r="D329" s="609" t="s">
        <v>3464</v>
      </c>
      <c r="F329" s="609">
        <v>292</v>
      </c>
    </row>
    <row r="330" spans="1:6" x14ac:dyDescent="0.25">
      <c r="A330" s="607">
        <v>41621</v>
      </c>
      <c r="B330" s="608" t="s">
        <v>5817</v>
      </c>
      <c r="C330" s="609" t="s">
        <v>5818</v>
      </c>
      <c r="D330" s="609" t="s">
        <v>3464</v>
      </c>
      <c r="F330" s="609">
        <v>307</v>
      </c>
    </row>
    <row r="331" spans="1:6" ht="30" x14ac:dyDescent="0.25">
      <c r="A331" s="607">
        <v>41621</v>
      </c>
      <c r="B331" s="608" t="s">
        <v>5820</v>
      </c>
      <c r="C331" s="609" t="s">
        <v>5818</v>
      </c>
      <c r="D331" s="609" t="s">
        <v>3464</v>
      </c>
      <c r="F331" s="609">
        <v>289</v>
      </c>
    </row>
    <row r="332" spans="1:6" x14ac:dyDescent="0.25">
      <c r="A332" s="607">
        <v>41624</v>
      </c>
      <c r="B332" s="608" t="s">
        <v>5821</v>
      </c>
      <c r="C332" s="609" t="s">
        <v>5226</v>
      </c>
      <c r="D332" s="609" t="s">
        <v>3464</v>
      </c>
      <c r="F332" s="609">
        <v>305</v>
      </c>
    </row>
    <row r="333" spans="1:6" ht="30" x14ac:dyDescent="0.25">
      <c r="A333" s="607">
        <v>41624</v>
      </c>
      <c r="B333" s="608" t="s">
        <v>5822</v>
      </c>
      <c r="C333" s="609" t="s">
        <v>5818</v>
      </c>
      <c r="D333" s="609" t="s">
        <v>3464</v>
      </c>
      <c r="F333" s="609">
        <v>302</v>
      </c>
    </row>
    <row r="334" spans="1:6" x14ac:dyDescent="0.25">
      <c r="A334" s="607">
        <v>41624</v>
      </c>
      <c r="B334" s="608" t="s">
        <v>5823</v>
      </c>
      <c r="C334" s="609" t="s">
        <v>4972</v>
      </c>
      <c r="D334" s="609" t="s">
        <v>3464</v>
      </c>
      <c r="F334" s="609">
        <v>301</v>
      </c>
    </row>
    <row r="335" spans="1:6" ht="30" x14ac:dyDescent="0.25">
      <c r="A335" s="607">
        <v>41625</v>
      </c>
      <c r="B335" s="608" t="s">
        <v>5824</v>
      </c>
      <c r="C335" s="609" t="s">
        <v>5818</v>
      </c>
      <c r="D335" s="609" t="s">
        <v>3464</v>
      </c>
      <c r="F335" s="609">
        <v>302</v>
      </c>
    </row>
    <row r="336" spans="1:6" ht="30" x14ac:dyDescent="0.25">
      <c r="A336" s="607">
        <v>41625</v>
      </c>
      <c r="B336" s="608" t="s">
        <v>5825</v>
      </c>
      <c r="C336" s="609" t="s">
        <v>5818</v>
      </c>
      <c r="D336" s="609" t="s">
        <v>3464</v>
      </c>
      <c r="F336" s="609">
        <v>303</v>
      </c>
    </row>
    <row r="337" spans="1:6" x14ac:dyDescent="0.25">
      <c r="A337" s="607">
        <v>41625</v>
      </c>
      <c r="B337" s="608" t="s">
        <v>5880</v>
      </c>
      <c r="C337" s="609" t="s">
        <v>5324</v>
      </c>
      <c r="D337" s="609" t="s">
        <v>4970</v>
      </c>
      <c r="F337" s="609">
        <v>263</v>
      </c>
    </row>
    <row r="338" spans="1:6" x14ac:dyDescent="0.25">
      <c r="A338" s="607">
        <v>41628</v>
      </c>
      <c r="B338" s="608" t="s">
        <v>5881</v>
      </c>
      <c r="C338" s="609" t="s">
        <v>3764</v>
      </c>
      <c r="D338" s="609" t="s">
        <v>3664</v>
      </c>
      <c r="F338" s="609">
        <v>320</v>
      </c>
    </row>
    <row r="339" spans="1:6" ht="45" x14ac:dyDescent="0.25">
      <c r="A339" s="607">
        <v>41647</v>
      </c>
      <c r="B339" s="608" t="s">
        <v>5884</v>
      </c>
      <c r="C339" s="608" t="s">
        <v>5883</v>
      </c>
      <c r="D339" s="609" t="s">
        <v>4970</v>
      </c>
      <c r="F339" s="609">
        <v>322</v>
      </c>
    </row>
    <row r="340" spans="1:6" x14ac:dyDescent="0.25">
      <c r="A340" s="607">
        <v>41647</v>
      </c>
      <c r="B340" s="608" t="s">
        <v>5885</v>
      </c>
      <c r="C340" s="609" t="s">
        <v>5324</v>
      </c>
      <c r="D340" s="609" t="s">
        <v>4970</v>
      </c>
      <c r="F340" s="609">
        <v>301</v>
      </c>
    </row>
    <row r="341" spans="1:6" x14ac:dyDescent="0.25">
      <c r="A341" s="607">
        <v>41648</v>
      </c>
      <c r="B341" s="608" t="s">
        <v>5887</v>
      </c>
      <c r="C341" s="609" t="s">
        <v>5888</v>
      </c>
      <c r="D341" s="609" t="s">
        <v>4970</v>
      </c>
      <c r="F341" s="609">
        <v>323</v>
      </c>
    </row>
    <row r="342" spans="1:6" ht="30" x14ac:dyDescent="0.25">
      <c r="A342" s="607">
        <v>41652</v>
      </c>
      <c r="B342" s="608" t="s">
        <v>5890</v>
      </c>
      <c r="C342" s="609" t="s">
        <v>3673</v>
      </c>
      <c r="D342" s="609" t="s">
        <v>3464</v>
      </c>
      <c r="F342" s="609">
        <v>272</v>
      </c>
    </row>
    <row r="343" spans="1:6" x14ac:dyDescent="0.25">
      <c r="A343" s="607">
        <v>41656</v>
      </c>
      <c r="B343" s="608" t="s">
        <v>5892</v>
      </c>
      <c r="C343" s="609" t="s">
        <v>3671</v>
      </c>
      <c r="D343" s="609" t="s">
        <v>3464</v>
      </c>
      <c r="F343" s="609">
        <v>325</v>
      </c>
    </row>
    <row r="344" spans="1:6" x14ac:dyDescent="0.25">
      <c r="A344" s="607">
        <v>41656</v>
      </c>
      <c r="B344" s="608" t="s">
        <v>5893</v>
      </c>
      <c r="C344" s="609" t="s">
        <v>5324</v>
      </c>
      <c r="D344" s="609" t="s">
        <v>4970</v>
      </c>
      <c r="F344" s="609">
        <v>331</v>
      </c>
    </row>
    <row r="345" spans="1:6" x14ac:dyDescent="0.25">
      <c r="A345" s="607">
        <v>41656</v>
      </c>
      <c r="B345" s="608" t="s">
        <v>5894</v>
      </c>
      <c r="C345" s="609" t="s">
        <v>3764</v>
      </c>
      <c r="D345" s="609" t="s">
        <v>3464</v>
      </c>
      <c r="F345" s="609">
        <v>304</v>
      </c>
    </row>
    <row r="346" spans="1:6" x14ac:dyDescent="0.25">
      <c r="A346" s="607">
        <v>41656</v>
      </c>
      <c r="B346" s="608" t="s">
        <v>5895</v>
      </c>
      <c r="C346" s="609" t="s">
        <v>3786</v>
      </c>
      <c r="D346" s="609" t="s">
        <v>3464</v>
      </c>
      <c r="F346" s="609">
        <v>324</v>
      </c>
    </row>
    <row r="347" spans="1:6" x14ac:dyDescent="0.25">
      <c r="A347" s="607">
        <v>41660</v>
      </c>
      <c r="B347" s="608" t="s">
        <v>5896</v>
      </c>
      <c r="D347" s="609" t="s">
        <v>3464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workbookViewId="0">
      <pane xSplit="1" ySplit="3" topLeftCell="B4" activePane="bottomRight" state="frozen"/>
      <selection pane="topRight" activeCell="C1" sqref="C1"/>
      <selection pane="bottomLeft" activeCell="A4" sqref="A4"/>
      <selection pane="bottomRight" activeCell="B4" sqref="B4"/>
    </sheetView>
  </sheetViews>
  <sheetFormatPr defaultRowHeight="15" x14ac:dyDescent="0.25"/>
  <cols>
    <col min="1" max="1" width="16.28515625" style="927" bestFit="1" customWidth="1"/>
    <col min="2" max="2" width="20.140625" style="927" customWidth="1"/>
    <col min="3" max="3" width="11.85546875" style="927" bestFit="1" customWidth="1"/>
    <col min="4" max="4" width="14" style="927" bestFit="1" customWidth="1"/>
    <col min="5" max="5" width="11.85546875" style="927" bestFit="1" customWidth="1"/>
    <col min="6" max="6" width="14" style="927" bestFit="1" customWidth="1"/>
    <col min="7" max="7" width="0" style="927" hidden="1" customWidth="1"/>
    <col min="8" max="16384" width="9.140625" style="927"/>
  </cols>
  <sheetData>
    <row r="1" spans="1:7" x14ac:dyDescent="0.25">
      <c r="A1" s="926"/>
      <c r="B1" s="926"/>
      <c r="C1" s="945" t="s">
        <v>3461</v>
      </c>
      <c r="D1" s="946"/>
      <c r="E1" s="946"/>
      <c r="F1" s="946"/>
      <c r="G1" s="943"/>
    </row>
    <row r="2" spans="1:7" x14ac:dyDescent="0.25">
      <c r="A2" s="926"/>
      <c r="B2" s="926"/>
      <c r="C2" s="945" t="s">
        <v>2577</v>
      </c>
      <c r="D2" s="946"/>
      <c r="E2" s="945" t="s">
        <v>2578</v>
      </c>
      <c r="F2" s="946"/>
      <c r="G2" s="944"/>
    </row>
    <row r="3" spans="1:7" x14ac:dyDescent="0.25">
      <c r="A3" s="928" t="s">
        <v>4971</v>
      </c>
      <c r="B3" s="929" t="s">
        <v>5827</v>
      </c>
      <c r="C3" s="930" t="s">
        <v>5828</v>
      </c>
      <c r="D3" s="930" t="s">
        <v>2579</v>
      </c>
      <c r="E3" s="930" t="s">
        <v>5828</v>
      </c>
      <c r="F3" s="930" t="s">
        <v>2579</v>
      </c>
      <c r="G3" s="931" t="s">
        <v>2579</v>
      </c>
    </row>
    <row r="4" spans="1:7" s="936" customFormat="1" x14ac:dyDescent="0.25">
      <c r="A4" s="932" t="str">
        <f>HYPERLINK("#S.01.01.01!$A$1", "S.01.01.01")</f>
        <v>S.01.01.01</v>
      </c>
      <c r="B4" s="933" t="s">
        <v>4982</v>
      </c>
      <c r="C4" s="934" t="s">
        <v>2580</v>
      </c>
      <c r="D4" s="934"/>
      <c r="E4" s="934"/>
      <c r="F4" s="934"/>
      <c r="G4" s="935"/>
    </row>
    <row r="5" spans="1:7" s="936" customFormat="1" x14ac:dyDescent="0.25">
      <c r="A5" s="932" t="str">
        <f>HYPERLINK("#S.01.01.02!$A$1", "S.01.01.02")</f>
        <v>S.01.01.02</v>
      </c>
      <c r="B5" s="933" t="s">
        <v>5037</v>
      </c>
      <c r="C5" s="934"/>
      <c r="D5" s="934" t="s">
        <v>2580</v>
      </c>
      <c r="E5" s="934"/>
      <c r="F5" s="934"/>
      <c r="G5" s="935"/>
    </row>
    <row r="6" spans="1:7" s="936" customFormat="1" x14ac:dyDescent="0.25">
      <c r="A6" s="932" t="str">
        <f>HYPERLINK("#S.01.01.03!$A$1", "S.01.01.03")</f>
        <v>S.01.01.03</v>
      </c>
      <c r="B6" s="933" t="s">
        <v>5046</v>
      </c>
      <c r="C6" s="934"/>
      <c r="D6" s="934"/>
      <c r="E6" s="934" t="s">
        <v>2580</v>
      </c>
      <c r="F6" s="934"/>
      <c r="G6" s="935"/>
    </row>
    <row r="7" spans="1:7" s="936" customFormat="1" x14ac:dyDescent="0.25">
      <c r="A7" s="932" t="str">
        <f>HYPERLINK("#S.01.01.04!$A$1", "S.01.01.04")</f>
        <v>S.01.01.04</v>
      </c>
      <c r="B7" s="933" t="s">
        <v>5073</v>
      </c>
      <c r="C7" s="934"/>
      <c r="D7" s="934"/>
      <c r="E7" s="934"/>
      <c r="F7" s="934" t="s">
        <v>2580</v>
      </c>
      <c r="G7" s="935"/>
    </row>
    <row r="8" spans="1:7" ht="30" x14ac:dyDescent="0.25">
      <c r="A8" s="937" t="str">
        <f>HYPERLINK("#S.01.02.01!$A$1", "S.01.02.01")</f>
        <v>S.01.02.01</v>
      </c>
      <c r="B8" s="938" t="s">
        <v>5829</v>
      </c>
      <c r="C8" s="939" t="s">
        <v>2580</v>
      </c>
      <c r="D8" s="939" t="s">
        <v>2580</v>
      </c>
      <c r="E8" s="939"/>
      <c r="F8" s="939"/>
      <c r="G8" s="940"/>
    </row>
    <row r="9" spans="1:7" ht="30" x14ac:dyDescent="0.25">
      <c r="A9" s="937" t="str">
        <f>HYPERLINK("#S.01.02.02!$A$1", "S.01.02.02")</f>
        <v>S.01.02.02</v>
      </c>
      <c r="B9" s="938" t="s">
        <v>5830</v>
      </c>
      <c r="C9" s="939"/>
      <c r="D9" s="939"/>
      <c r="E9" s="939" t="s">
        <v>2580</v>
      </c>
      <c r="F9" s="939" t="s">
        <v>2580</v>
      </c>
      <c r="G9" s="940"/>
    </row>
    <row r="10" spans="1:7" x14ac:dyDescent="0.25">
      <c r="A10" s="932" t="str">
        <f>HYPERLINK("#'S.02.01.{03,04}'!$A$1", "S.02.01.03")</f>
        <v>S.02.01.03</v>
      </c>
      <c r="B10" s="941" t="s">
        <v>5831</v>
      </c>
      <c r="C10" s="939" t="s">
        <v>2580</v>
      </c>
      <c r="D10" s="939"/>
      <c r="E10" s="939"/>
      <c r="F10" s="939"/>
      <c r="G10" s="940"/>
    </row>
    <row r="11" spans="1:7" x14ac:dyDescent="0.25">
      <c r="A11" s="932" t="str">
        <f>HYPERLINK("#'S.02.01.{03,04}'!$A$2", "S.02.01.04")</f>
        <v>S.02.01.04</v>
      </c>
      <c r="B11" s="941" t="s">
        <v>5832</v>
      </c>
      <c r="C11" s="939"/>
      <c r="D11" s="939"/>
      <c r="E11" s="939" t="s">
        <v>2580</v>
      </c>
      <c r="F11" s="939"/>
      <c r="G11" s="940"/>
    </row>
    <row r="12" spans="1:7" x14ac:dyDescent="0.25">
      <c r="A12" s="932" t="str">
        <f>HYPERLINK("#'S.02.01.{05,06}'!$A$1", "S.02.01.05")</f>
        <v>S.02.01.05</v>
      </c>
      <c r="B12" s="941" t="s">
        <v>5833</v>
      </c>
      <c r="C12" s="939"/>
      <c r="D12" s="939" t="s">
        <v>2580</v>
      </c>
      <c r="E12" s="939"/>
      <c r="F12" s="939"/>
      <c r="G12" s="940"/>
    </row>
    <row r="13" spans="1:7" x14ac:dyDescent="0.25">
      <c r="A13" s="932" t="str">
        <f>HYPERLINK("#'S.02.01.{05,06}'!$A$2", "S.02.01.06")</f>
        <v>S.02.01.06</v>
      </c>
      <c r="B13" s="941" t="s">
        <v>5834</v>
      </c>
      <c r="C13" s="939"/>
      <c r="D13" s="939"/>
      <c r="E13" s="939"/>
      <c r="F13" s="939" t="s">
        <v>2580</v>
      </c>
      <c r="G13" s="940"/>
    </row>
    <row r="14" spans="1:7" x14ac:dyDescent="0.25">
      <c r="A14" s="932" t="str">
        <f>HYPERLINK("#'S.02.01.{08,11}'!$A$1", "S.02.01.08")</f>
        <v>S.02.01.08</v>
      </c>
      <c r="B14" s="941" t="s">
        <v>5835</v>
      </c>
      <c r="C14" s="939" t="s">
        <v>2580</v>
      </c>
      <c r="D14" s="939"/>
      <c r="E14" s="939"/>
      <c r="F14" s="939"/>
      <c r="G14" s="940"/>
    </row>
    <row r="15" spans="1:7" x14ac:dyDescent="0.25">
      <c r="A15" s="932" t="str">
        <f>HYPERLINK("#'S.02.01.{09,12}'!$A$1", "S.02.01.09")</f>
        <v>S.02.01.09</v>
      </c>
      <c r="B15" s="941" t="s">
        <v>5836</v>
      </c>
      <c r="C15" s="939"/>
      <c r="D15" s="939" t="s">
        <v>2580</v>
      </c>
      <c r="E15" s="939"/>
      <c r="F15" s="939"/>
      <c r="G15" s="940"/>
    </row>
    <row r="16" spans="1:7" x14ac:dyDescent="0.25">
      <c r="A16" s="932" t="str">
        <f>HYPERLINK("#'S.02.01.{08,11}'!$A$1", "S.02.01.11")</f>
        <v>S.02.01.11</v>
      </c>
      <c r="B16" s="941" t="s">
        <v>5837</v>
      </c>
      <c r="C16" s="939"/>
      <c r="D16" s="939"/>
      <c r="E16" s="939" t="s">
        <v>2580</v>
      </c>
      <c r="F16" s="939"/>
      <c r="G16" s="940"/>
    </row>
    <row r="17" spans="1:7" x14ac:dyDescent="0.25">
      <c r="A17" s="932" t="str">
        <f>HYPERLINK("#'S.02.01.{09,12}'!$A$1", "S.02.01.12")</f>
        <v>S.02.01.12</v>
      </c>
      <c r="B17" s="941" t="s">
        <v>5838</v>
      </c>
      <c r="C17" s="939"/>
      <c r="D17" s="939"/>
      <c r="E17" s="939"/>
      <c r="F17" s="939" t="s">
        <v>2580</v>
      </c>
      <c r="G17" s="940"/>
    </row>
    <row r="18" spans="1:7" x14ac:dyDescent="0.25">
      <c r="A18" s="937" t="str">
        <f>HYPERLINK("#'S.02.02.{01,02}'!$A$1", "S.02.02.01")</f>
        <v>S.02.02.01</v>
      </c>
      <c r="B18" s="938" t="s">
        <v>4991</v>
      </c>
      <c r="C18" s="939" t="s">
        <v>2580</v>
      </c>
      <c r="D18" s="939"/>
      <c r="E18" s="939"/>
      <c r="F18" s="939"/>
      <c r="G18" s="940"/>
    </row>
    <row r="19" spans="1:7" ht="30" x14ac:dyDescent="0.25">
      <c r="A19" s="932" t="str">
        <f>HYPERLINK("#S.06.02.01!$A$1", "S.06.02.01")</f>
        <v>S.06.02.01</v>
      </c>
      <c r="B19" s="941" t="s">
        <v>5839</v>
      </c>
      <c r="C19" s="939" t="s">
        <v>2580</v>
      </c>
      <c r="D19" s="939" t="s">
        <v>2580</v>
      </c>
      <c r="E19" s="939"/>
      <c r="F19" s="939"/>
      <c r="G19" s="940"/>
    </row>
    <row r="20" spans="1:7" ht="30" x14ac:dyDescent="0.25">
      <c r="A20" s="932" t="str">
        <f>HYPERLINK("#S.06.02.02!$A$1", "S.06.02.02")</f>
        <v>S.06.02.02</v>
      </c>
      <c r="B20" s="941" t="s">
        <v>5840</v>
      </c>
      <c r="C20" s="939"/>
      <c r="D20" s="939"/>
      <c r="E20" s="939" t="s">
        <v>2580</v>
      </c>
      <c r="F20" s="939" t="s">
        <v>2580</v>
      </c>
      <c r="G20" s="940"/>
    </row>
    <row r="21" spans="1:7" ht="30" x14ac:dyDescent="0.25">
      <c r="A21" s="937" t="str">
        <f>HYPERLINK("#S.08.01.01!$A$1", "S.08.01.01")</f>
        <v>S.08.01.01</v>
      </c>
      <c r="B21" s="938" t="s">
        <v>5841</v>
      </c>
      <c r="C21" s="939" t="s">
        <v>2580</v>
      </c>
      <c r="D21" s="939" t="s">
        <v>2580</v>
      </c>
      <c r="E21" s="939"/>
      <c r="F21" s="939"/>
      <c r="G21" s="940"/>
    </row>
    <row r="22" spans="1:7" ht="30" x14ac:dyDescent="0.25">
      <c r="A22" s="937" t="str">
        <f>HYPERLINK("#S.08.01.02!$A$1", "S.08.01.02")</f>
        <v>S.08.01.02</v>
      </c>
      <c r="B22" s="938" t="s">
        <v>5842</v>
      </c>
      <c r="C22" s="939"/>
      <c r="D22" s="939"/>
      <c r="E22" s="939" t="s">
        <v>2580</v>
      </c>
      <c r="F22" s="939" t="s">
        <v>2580</v>
      </c>
      <c r="G22" s="940"/>
    </row>
    <row r="23" spans="1:7" x14ac:dyDescent="0.25">
      <c r="A23" s="932" t="str">
        <f>HYPERLINK("#S.12.01.01!$A$1", "S.12.01.01")</f>
        <v>S.12.01.01</v>
      </c>
      <c r="B23" s="941" t="s">
        <v>5843</v>
      </c>
      <c r="C23" s="939" t="s">
        <v>2580</v>
      </c>
      <c r="D23" s="939"/>
      <c r="E23" s="939"/>
      <c r="F23" s="939"/>
      <c r="G23" s="940"/>
    </row>
    <row r="24" spans="1:7" x14ac:dyDescent="0.25">
      <c r="A24" s="932" t="str">
        <f>HYPERLINK("#S.12.01.02!$A$1", "S.12.01.02")</f>
        <v>S.12.01.02</v>
      </c>
      <c r="B24" s="941" t="s">
        <v>5886</v>
      </c>
      <c r="C24" s="939"/>
      <c r="D24" s="939" t="s">
        <v>2580</v>
      </c>
      <c r="E24" s="939"/>
      <c r="F24" s="939"/>
      <c r="G24" s="940"/>
    </row>
    <row r="25" spans="1:7" x14ac:dyDescent="0.25">
      <c r="A25" s="932" t="str">
        <f>HYPERLINK("#S.17.01.01!$A$1", "S.17.01.01")</f>
        <v>S.17.01.01</v>
      </c>
      <c r="B25" s="941" t="s">
        <v>5001</v>
      </c>
      <c r="C25" s="939" t="s">
        <v>2580</v>
      </c>
      <c r="D25" s="939"/>
      <c r="E25" s="939"/>
      <c r="F25" s="939"/>
      <c r="G25" s="940"/>
    </row>
    <row r="26" spans="1:7" x14ac:dyDescent="0.25">
      <c r="A26" s="932" t="str">
        <f>HYPERLINK("#S.17.01.02!$A$1", "S.17.01.02")</f>
        <v>S.17.01.02</v>
      </c>
      <c r="B26" s="941" t="s">
        <v>5042</v>
      </c>
      <c r="C26" s="939"/>
      <c r="D26" s="939" t="s">
        <v>2580</v>
      </c>
      <c r="E26" s="939"/>
      <c r="F26" s="939"/>
      <c r="G26" s="940"/>
    </row>
    <row r="27" spans="1:7" x14ac:dyDescent="0.25">
      <c r="A27" s="937" t="str">
        <f>HYPERLINK("#S.23.01.01!$A$1", "S.23.01.01")</f>
        <v>S.23.01.01</v>
      </c>
      <c r="B27" s="938" t="s">
        <v>5043</v>
      </c>
      <c r="C27" s="939"/>
      <c r="D27" s="939" t="s">
        <v>2580</v>
      </c>
      <c r="E27" s="939"/>
      <c r="F27" s="939"/>
      <c r="G27" s="940"/>
    </row>
    <row r="28" spans="1:7" x14ac:dyDescent="0.25">
      <c r="A28" s="937" t="str">
        <f>HYPERLINK("#S.23.01.02!$A$1", "S.23.01.02")</f>
        <v>S.23.01.02</v>
      </c>
      <c r="B28" s="938" t="s">
        <v>5078</v>
      </c>
      <c r="C28" s="939"/>
      <c r="D28" s="939"/>
      <c r="E28" s="939"/>
      <c r="F28" s="939" t="s">
        <v>2580</v>
      </c>
      <c r="G28" s="940"/>
    </row>
    <row r="29" spans="1:7" x14ac:dyDescent="0.25">
      <c r="A29" s="937" t="str">
        <f>HYPERLINK("#S.23.01.04!$A$1", "S.23.01.04")</f>
        <v>S.23.01.04</v>
      </c>
      <c r="B29" s="938" t="s">
        <v>5051</v>
      </c>
      <c r="C29" s="939"/>
      <c r="D29" s="939"/>
      <c r="E29" s="939" t="s">
        <v>2580</v>
      </c>
      <c r="F29" s="939"/>
      <c r="G29" s="940"/>
    </row>
    <row r="30" spans="1:7" x14ac:dyDescent="0.25">
      <c r="A30" s="937" t="str">
        <f>HYPERLINK("#S.23.01.05!$A$1", "S.23.01.05")</f>
        <v>S.23.01.05</v>
      </c>
      <c r="B30" s="938" t="s">
        <v>5004</v>
      </c>
      <c r="C30" s="939" t="s">
        <v>2580</v>
      </c>
      <c r="D30" s="939"/>
      <c r="E30" s="939"/>
      <c r="F30" s="939"/>
      <c r="G30" s="940"/>
    </row>
    <row r="31" spans="1:7" x14ac:dyDescent="0.25">
      <c r="A31" s="937" t="str">
        <f>HYPERLINK("#S.25.01.03!$A$1", "S.25.01.03")</f>
        <v>S.25.01.03</v>
      </c>
      <c r="B31" s="938" t="s">
        <v>5844</v>
      </c>
      <c r="C31" s="939" t="s">
        <v>2580</v>
      </c>
      <c r="D31" s="939"/>
      <c r="E31" s="939"/>
      <c r="F31" s="939"/>
      <c r="G31" s="940"/>
    </row>
    <row r="32" spans="1:7" x14ac:dyDescent="0.25">
      <c r="A32" s="937" t="str">
        <f>HYPERLINK("#S.25.01.05!$A$1", "S.25.01.05")</f>
        <v>S.25.01.05</v>
      </c>
      <c r="B32" s="938" t="s">
        <v>5845</v>
      </c>
      <c r="C32" s="939"/>
      <c r="D32" s="939"/>
      <c r="E32" s="939" t="s">
        <v>2580</v>
      </c>
      <c r="F32" s="939"/>
      <c r="G32" s="940"/>
    </row>
    <row r="33" spans="1:7" x14ac:dyDescent="0.25">
      <c r="A33" s="937" t="str">
        <f>HYPERLINK("#'S.25.01.07'!$A$1", "S.25.01.07")</f>
        <v>S.25.01.07</v>
      </c>
      <c r="B33" s="938" t="s">
        <v>5846</v>
      </c>
      <c r="C33" s="939" t="s">
        <v>2580</v>
      </c>
      <c r="D33" s="939"/>
      <c r="E33" s="939"/>
      <c r="F33" s="939"/>
      <c r="G33" s="940"/>
    </row>
    <row r="34" spans="1:7" x14ac:dyDescent="0.25">
      <c r="A34" s="937" t="str">
        <f>HYPERLINK("#'S.25.01.08'!$A$1", "S.25.01.08")</f>
        <v>S.25.01.08</v>
      </c>
      <c r="B34" s="938" t="s">
        <v>5847</v>
      </c>
      <c r="C34" s="939"/>
      <c r="D34" s="939"/>
      <c r="E34" s="939" t="s">
        <v>2580</v>
      </c>
      <c r="F34" s="939"/>
      <c r="G34" s="940"/>
    </row>
    <row r="35" spans="1:7" x14ac:dyDescent="0.25">
      <c r="A35" s="937" t="str">
        <f>HYPERLINK("#'S.25.01.09'!$A$1", "S.25.01.09")</f>
        <v>S.25.01.09</v>
      </c>
      <c r="B35" s="938" t="s">
        <v>5848</v>
      </c>
      <c r="C35" s="939" t="s">
        <v>2580</v>
      </c>
      <c r="D35" s="939"/>
      <c r="E35" s="939"/>
      <c r="F35" s="939"/>
      <c r="G35" s="940"/>
    </row>
    <row r="36" spans="1:7" x14ac:dyDescent="0.25">
      <c r="A36" s="937" t="str">
        <f>HYPERLINK("#'S.25.01.10'!$A$1", "S.25.01.10")</f>
        <v>S.25.01.10</v>
      </c>
      <c r="B36" s="938" t="s">
        <v>5849</v>
      </c>
      <c r="C36" s="939"/>
      <c r="D36" s="939"/>
      <c r="E36" s="939" t="s">
        <v>2580</v>
      </c>
      <c r="F36" s="939"/>
      <c r="G36" s="940"/>
    </row>
    <row r="37" spans="1:7" x14ac:dyDescent="0.25">
      <c r="A37" s="932" t="str">
        <f>HYPERLINK("#'S.25.02.{01,02}'!$A$1", "S.25.02.01")</f>
        <v>S.25.02.01</v>
      </c>
      <c r="B37" s="941" t="s">
        <v>5010</v>
      </c>
      <c r="C37" s="939" t="s">
        <v>2580</v>
      </c>
      <c r="D37" s="939"/>
      <c r="E37" s="939"/>
      <c r="F37" s="939"/>
      <c r="G37" s="940"/>
    </row>
    <row r="38" spans="1:7" x14ac:dyDescent="0.25">
      <c r="A38" s="932" t="str">
        <f>HYPERLINK("#'S.25.02.{01,02}'!$A$2", "S.25.02.02")</f>
        <v>S.25.02.02</v>
      </c>
      <c r="B38" s="941" t="s">
        <v>5053</v>
      </c>
      <c r="C38" s="939"/>
      <c r="D38" s="939"/>
      <c r="E38" s="939" t="s">
        <v>2580</v>
      </c>
      <c r="F38" s="939"/>
      <c r="G38" s="940"/>
    </row>
    <row r="39" spans="1:7" x14ac:dyDescent="0.25">
      <c r="A39" s="937" t="str">
        <f>HYPERLINK("#'S.25.03.01'!$A$1", "S.25.03.01")</f>
        <v>S.25.03.01</v>
      </c>
      <c r="B39" s="938" t="s">
        <v>5013</v>
      </c>
      <c r="C39" s="939" t="s">
        <v>2580</v>
      </c>
      <c r="D39" s="939"/>
      <c r="E39" s="939"/>
      <c r="F39" s="939"/>
      <c r="G39" s="940"/>
    </row>
    <row r="40" spans="1:7" x14ac:dyDescent="0.25">
      <c r="A40" s="937" t="str">
        <f>HYPERLINK("#'S.25.03.03'!$A$1", "S.25.03.03")</f>
        <v>S.25.03.03</v>
      </c>
      <c r="B40" s="938" t="s">
        <v>5054</v>
      </c>
      <c r="C40" s="939"/>
      <c r="D40" s="939"/>
      <c r="E40" s="939" t="s">
        <v>2580</v>
      </c>
      <c r="F40" s="939"/>
      <c r="G40" s="940"/>
    </row>
    <row r="41" spans="1:7" x14ac:dyDescent="0.25">
      <c r="A41" s="932" t="str">
        <f>HYPERLINK("#'S.26.01.{01,02}'!$A$1", "S.26.01.01")</f>
        <v>S.26.01.01</v>
      </c>
      <c r="B41" s="941" t="s">
        <v>5016</v>
      </c>
      <c r="C41" s="939" t="s">
        <v>2580</v>
      </c>
      <c r="D41" s="939"/>
      <c r="E41" s="939"/>
      <c r="F41" s="939"/>
      <c r="G41" s="940"/>
    </row>
    <row r="42" spans="1:7" x14ac:dyDescent="0.25">
      <c r="A42" s="932" t="str">
        <f>HYPERLINK("#'S.26.01.{01,02}'!$A$1", "S.26.01.02")</f>
        <v>S.26.01.02</v>
      </c>
      <c r="B42" s="941" t="s">
        <v>5055</v>
      </c>
      <c r="C42" s="939"/>
      <c r="D42" s="939"/>
      <c r="E42" s="939" t="s">
        <v>2580</v>
      </c>
      <c r="F42" s="939"/>
      <c r="G42" s="940"/>
    </row>
    <row r="43" spans="1:7" x14ac:dyDescent="0.25">
      <c r="A43" s="932" t="str">
        <f>HYPERLINK("#'S.26.01.{03,04}'!$A$1", "S.26.01.03")</f>
        <v>S.26.01.03</v>
      </c>
      <c r="B43" s="941" t="s">
        <v>5850</v>
      </c>
      <c r="C43" s="939" t="s">
        <v>2580</v>
      </c>
      <c r="D43" s="939"/>
      <c r="E43" s="939"/>
      <c r="F43" s="939"/>
      <c r="G43" s="940"/>
    </row>
    <row r="44" spans="1:7" x14ac:dyDescent="0.25">
      <c r="A44" s="932" t="str">
        <f>HYPERLINK("#'S.26.01.{03,04}'!$A$1", "S.26.01.04")</f>
        <v>S.26.01.04</v>
      </c>
      <c r="B44" s="941" t="s">
        <v>5851</v>
      </c>
      <c r="C44" s="939"/>
      <c r="D44" s="939"/>
      <c r="E44" s="939" t="s">
        <v>2580</v>
      </c>
      <c r="F44" s="939"/>
      <c r="G44" s="940"/>
    </row>
    <row r="45" spans="1:7" x14ac:dyDescent="0.25">
      <c r="A45" s="932" t="str">
        <f>HYPERLINK("#'S.26.01.{05,06}'!$A$1", "S.26.01.05")</f>
        <v>S.26.01.05</v>
      </c>
      <c r="B45" s="941" t="s">
        <v>5852</v>
      </c>
      <c r="C45" s="939" t="s">
        <v>2580</v>
      </c>
      <c r="D45" s="939"/>
      <c r="E45" s="939"/>
      <c r="F45" s="939"/>
      <c r="G45" s="940"/>
    </row>
    <row r="46" spans="1:7" x14ac:dyDescent="0.25">
      <c r="A46" s="932" t="str">
        <f>HYPERLINK("#'S.26.01.{05,06}'!$A$1", "S.26.01.06")</f>
        <v>S.26.01.06</v>
      </c>
      <c r="B46" s="941" t="s">
        <v>5853</v>
      </c>
      <c r="C46" s="939"/>
      <c r="D46" s="939"/>
      <c r="E46" s="939" t="s">
        <v>2580</v>
      </c>
      <c r="F46" s="939"/>
      <c r="G46" s="940"/>
    </row>
    <row r="47" spans="1:7" x14ac:dyDescent="0.25">
      <c r="A47" s="937" t="str">
        <f>HYPERLINK("#'S.26.02.{01,02}'!$A$1", "S.26.02.01")</f>
        <v>S.26.02.01</v>
      </c>
      <c r="B47" s="938" t="s">
        <v>5018</v>
      </c>
      <c r="C47" s="939" t="s">
        <v>2580</v>
      </c>
      <c r="D47" s="939"/>
      <c r="E47" s="939"/>
      <c r="F47" s="939"/>
      <c r="G47" s="940"/>
    </row>
    <row r="48" spans="1:7" x14ac:dyDescent="0.25">
      <c r="A48" s="937" t="str">
        <f>HYPERLINK("#'S.26.02.{01,02}'!$A$2", "S.26.02.02")</f>
        <v>S.26.02.02</v>
      </c>
      <c r="B48" s="938" t="s">
        <v>5056</v>
      </c>
      <c r="C48" s="939"/>
      <c r="D48" s="939"/>
      <c r="E48" s="939" t="s">
        <v>2580</v>
      </c>
      <c r="F48" s="939"/>
      <c r="G48" s="940"/>
    </row>
    <row r="49" spans="1:7" x14ac:dyDescent="0.25">
      <c r="A49" s="937" t="str">
        <f>HYPERLINK("#'S.26.02.{03,04}'!$A$1", "S.26.02.03")</f>
        <v>S.26.02.03</v>
      </c>
      <c r="B49" s="938" t="s">
        <v>5854</v>
      </c>
      <c r="C49" s="939" t="s">
        <v>2580</v>
      </c>
      <c r="D49" s="939"/>
      <c r="E49" s="939"/>
      <c r="F49" s="939"/>
      <c r="G49" s="940"/>
    </row>
    <row r="50" spans="1:7" x14ac:dyDescent="0.25">
      <c r="A50" s="937" t="str">
        <f>HYPERLINK("#'S.26.02.{03,04}'!$A$2", "S.26.02.04")</f>
        <v>S.26.02.04</v>
      </c>
      <c r="B50" s="938" t="s">
        <v>5855</v>
      </c>
      <c r="C50" s="939"/>
      <c r="D50" s="939"/>
      <c r="E50" s="939" t="s">
        <v>2580</v>
      </c>
      <c r="F50" s="939"/>
      <c r="G50" s="940"/>
    </row>
    <row r="51" spans="1:7" x14ac:dyDescent="0.25">
      <c r="A51" s="937" t="str">
        <f>HYPERLINK("#'S.26.02.{05,06}'!$A$1", "S.26.02.05")</f>
        <v>S.26.02.05</v>
      </c>
      <c r="B51" s="938" t="s">
        <v>5856</v>
      </c>
      <c r="C51" s="939" t="s">
        <v>2580</v>
      </c>
      <c r="D51" s="939"/>
      <c r="E51" s="939"/>
      <c r="F51" s="939"/>
      <c r="G51" s="940"/>
    </row>
    <row r="52" spans="1:7" x14ac:dyDescent="0.25">
      <c r="A52" s="937" t="str">
        <f>HYPERLINK("#'S.26.02.{05,06}'!$A$2", "S.26.02.06")</f>
        <v>S.26.02.06</v>
      </c>
      <c r="B52" s="938" t="s">
        <v>5857</v>
      </c>
      <c r="C52" s="939"/>
      <c r="D52" s="939"/>
      <c r="E52" s="939" t="s">
        <v>2580</v>
      </c>
      <c r="F52" s="939"/>
      <c r="G52" s="940"/>
    </row>
    <row r="53" spans="1:7" x14ac:dyDescent="0.25">
      <c r="A53" s="932" t="str">
        <f>HYPERLINK("#'S.26.03.{01,02}'!$A$1", "S.26.03.01")</f>
        <v>S.26.03.01</v>
      </c>
      <c r="B53" s="941" t="s">
        <v>5020</v>
      </c>
      <c r="C53" s="939" t="s">
        <v>2580</v>
      </c>
      <c r="D53" s="939"/>
      <c r="E53" s="939"/>
      <c r="F53" s="939"/>
      <c r="G53" s="940"/>
    </row>
    <row r="54" spans="1:7" x14ac:dyDescent="0.25">
      <c r="A54" s="932" t="str">
        <f>HYPERLINK("#'S.26.03.{01,02}'!$A$2", "S.26.03.02")</f>
        <v>S.26.03.02</v>
      </c>
      <c r="B54" s="941" t="s">
        <v>5057</v>
      </c>
      <c r="C54" s="939"/>
      <c r="D54" s="939"/>
      <c r="E54" s="939" t="s">
        <v>2580</v>
      </c>
      <c r="F54" s="939"/>
      <c r="G54" s="940"/>
    </row>
    <row r="55" spans="1:7" x14ac:dyDescent="0.25">
      <c r="A55" s="932" t="str">
        <f>HYPERLINK("#'S.26.03.{03,04}'!$A$1", "S.26.03.03")</f>
        <v>S.26.03.03</v>
      </c>
      <c r="B55" s="941" t="s">
        <v>5858</v>
      </c>
      <c r="C55" s="939" t="s">
        <v>2580</v>
      </c>
      <c r="D55" s="939"/>
      <c r="E55" s="939"/>
      <c r="F55" s="939"/>
      <c r="G55" s="940"/>
    </row>
    <row r="56" spans="1:7" x14ac:dyDescent="0.25">
      <c r="A56" s="932" t="str">
        <f>HYPERLINK("#'S.26.03.{03,04}'!$A$2", "S.26.03.04")</f>
        <v>S.26.03.04</v>
      </c>
      <c r="B56" s="941" t="s">
        <v>5859</v>
      </c>
      <c r="C56" s="939"/>
      <c r="D56" s="939"/>
      <c r="E56" s="939" t="s">
        <v>2580</v>
      </c>
      <c r="F56" s="939"/>
      <c r="G56" s="940"/>
    </row>
    <row r="57" spans="1:7" x14ac:dyDescent="0.25">
      <c r="A57" s="932" t="str">
        <f>HYPERLINK("#'S.26.03.{05,06}'!$A$1", "S.26.03.05")</f>
        <v>S.26.03.05</v>
      </c>
      <c r="B57" s="941" t="s">
        <v>5860</v>
      </c>
      <c r="C57" s="939" t="s">
        <v>2580</v>
      </c>
      <c r="D57" s="939"/>
      <c r="E57" s="939"/>
      <c r="F57" s="939"/>
      <c r="G57" s="940"/>
    </row>
    <row r="58" spans="1:7" x14ac:dyDescent="0.25">
      <c r="A58" s="932" t="str">
        <f>HYPERLINK("#'S.26.03.{05,06}'!$A$2", "S.26.03.06")</f>
        <v>S.26.03.06</v>
      </c>
      <c r="B58" s="941" t="s">
        <v>5861</v>
      </c>
      <c r="C58" s="939"/>
      <c r="D58" s="939"/>
      <c r="E58" s="939" t="s">
        <v>2580</v>
      </c>
      <c r="F58" s="939"/>
      <c r="G58" s="940"/>
    </row>
    <row r="59" spans="1:7" x14ac:dyDescent="0.25">
      <c r="A59" s="937" t="str">
        <f>HYPERLINK("#'S.26.04.{01,02}'!$A$1", "S.26.04.01")</f>
        <v>S.26.04.01</v>
      </c>
      <c r="B59" s="938" t="s">
        <v>5022</v>
      </c>
      <c r="C59" s="939" t="s">
        <v>2580</v>
      </c>
      <c r="D59" s="939"/>
      <c r="E59" s="939"/>
      <c r="F59" s="939"/>
      <c r="G59" s="940"/>
    </row>
    <row r="60" spans="1:7" x14ac:dyDescent="0.25">
      <c r="A60" s="937" t="str">
        <f>HYPERLINK("#'S.26.04.{01,02}'!$A$1", "S.26.04.02")</f>
        <v>S.26.04.02</v>
      </c>
      <c r="B60" s="938" t="s">
        <v>5058</v>
      </c>
      <c r="C60" s="939"/>
      <c r="D60" s="939"/>
      <c r="E60" s="939" t="s">
        <v>2580</v>
      </c>
      <c r="F60" s="939"/>
      <c r="G60" s="940"/>
    </row>
    <row r="61" spans="1:7" x14ac:dyDescent="0.25">
      <c r="A61" s="937" t="str">
        <f>HYPERLINK("#'S.26.04.{03,04}'!$A$1", "S.26.04.03")</f>
        <v>S.26.04.03</v>
      </c>
      <c r="B61" s="938" t="s">
        <v>5862</v>
      </c>
      <c r="C61" s="939" t="s">
        <v>2580</v>
      </c>
      <c r="D61" s="939"/>
      <c r="E61" s="939"/>
      <c r="F61" s="939"/>
      <c r="G61" s="940"/>
    </row>
    <row r="62" spans="1:7" x14ac:dyDescent="0.25">
      <c r="A62" s="937" t="str">
        <f>HYPERLINK("#'S.26.04.{03,04}'!$A$1", "S.26.04.04")</f>
        <v>S.26.04.04</v>
      </c>
      <c r="B62" s="938" t="s">
        <v>5863</v>
      </c>
      <c r="C62" s="939"/>
      <c r="D62" s="939"/>
      <c r="E62" s="939" t="s">
        <v>2580</v>
      </c>
      <c r="F62" s="939"/>
      <c r="G62" s="940"/>
    </row>
    <row r="63" spans="1:7" x14ac:dyDescent="0.25">
      <c r="A63" s="937" t="str">
        <f>HYPERLINK("#'S.26.04.{05,06}'!$A$1", "S.26.04.05")</f>
        <v>S.26.04.05</v>
      </c>
      <c r="B63" s="938" t="s">
        <v>5864</v>
      </c>
      <c r="C63" s="939" t="s">
        <v>2580</v>
      </c>
      <c r="D63" s="939"/>
      <c r="E63" s="939"/>
      <c r="F63" s="939"/>
      <c r="G63" s="940"/>
    </row>
    <row r="64" spans="1:7" x14ac:dyDescent="0.25">
      <c r="A64" s="937" t="str">
        <f>HYPERLINK("#'S.26.04.{05,06}'!$A$1", "S.26.04.06")</f>
        <v>S.26.04.06</v>
      </c>
      <c r="B64" s="938" t="s">
        <v>5865</v>
      </c>
      <c r="C64" s="939"/>
      <c r="D64" s="939"/>
      <c r="E64" s="939" t="s">
        <v>2580</v>
      </c>
      <c r="F64" s="939"/>
      <c r="G64" s="940"/>
    </row>
    <row r="65" spans="1:7" x14ac:dyDescent="0.25">
      <c r="A65" s="932" t="str">
        <f>HYPERLINK("#'S.26.05.{01,02}'!$A$1", "S.26.05.01")</f>
        <v>S.26.05.01</v>
      </c>
      <c r="B65" s="941" t="s">
        <v>5024</v>
      </c>
      <c r="C65" s="939" t="s">
        <v>2580</v>
      </c>
      <c r="D65" s="939"/>
      <c r="E65" s="939"/>
      <c r="F65" s="939"/>
      <c r="G65" s="940"/>
    </row>
    <row r="66" spans="1:7" x14ac:dyDescent="0.25">
      <c r="A66" s="932" t="str">
        <f>HYPERLINK("#'S.26.05.{01,02}'!$A$2", "S.26.05.02")</f>
        <v>S.26.05.02</v>
      </c>
      <c r="B66" s="941" t="s">
        <v>5059</v>
      </c>
      <c r="C66" s="939"/>
      <c r="D66" s="939"/>
      <c r="E66" s="939" t="s">
        <v>2580</v>
      </c>
      <c r="F66" s="939"/>
      <c r="G66" s="940"/>
    </row>
    <row r="67" spans="1:7" x14ac:dyDescent="0.25">
      <c r="A67" s="932" t="str">
        <f>HYPERLINK("#'S.26.05.{03,04}'!$A$1", "S.26.05.03")</f>
        <v>S.26.05.03</v>
      </c>
      <c r="B67" s="941" t="s">
        <v>5866</v>
      </c>
      <c r="C67" s="939" t="s">
        <v>2580</v>
      </c>
      <c r="D67" s="939"/>
      <c r="E67" s="939"/>
      <c r="F67" s="939"/>
      <c r="G67" s="940"/>
    </row>
    <row r="68" spans="1:7" x14ac:dyDescent="0.25">
      <c r="A68" s="932" t="str">
        <f>HYPERLINK("#'S.26.05.{03,04}'!$A$2", "S.26.05.04")</f>
        <v>S.26.05.04</v>
      </c>
      <c r="B68" s="941" t="s">
        <v>5867</v>
      </c>
      <c r="C68" s="939"/>
      <c r="D68" s="939"/>
      <c r="E68" s="939" t="s">
        <v>2580</v>
      </c>
      <c r="F68" s="939"/>
      <c r="G68" s="940"/>
    </row>
    <row r="69" spans="1:7" x14ac:dyDescent="0.25">
      <c r="A69" s="932" t="str">
        <f>HYPERLINK("#'S.26.05.{05,06}'!$A$1", "S.26.05.05")</f>
        <v>S.26.05.05</v>
      </c>
      <c r="B69" s="941" t="s">
        <v>5868</v>
      </c>
      <c r="C69" s="939" t="s">
        <v>2580</v>
      </c>
      <c r="D69" s="939"/>
      <c r="E69" s="939"/>
      <c r="F69" s="939"/>
      <c r="G69" s="940"/>
    </row>
    <row r="70" spans="1:7" x14ac:dyDescent="0.25">
      <c r="A70" s="932" t="str">
        <f>HYPERLINK("#'S.26.05.{05,06}'!$A$2", "S.26.05.06")</f>
        <v>S.26.05.06</v>
      </c>
      <c r="B70" s="941" t="s">
        <v>5869</v>
      </c>
      <c r="C70" s="939"/>
      <c r="D70" s="939"/>
      <c r="E70" s="939" t="s">
        <v>2580</v>
      </c>
      <c r="F70" s="939"/>
      <c r="G70" s="940"/>
    </row>
    <row r="71" spans="1:7" x14ac:dyDescent="0.25">
      <c r="A71" s="937" t="str">
        <f>HYPERLINK("#'S.26.06.{01,02}'!$A$1", "S.26.06.01")</f>
        <v>S.26.06.01</v>
      </c>
      <c r="B71" s="938" t="s">
        <v>5027</v>
      </c>
      <c r="C71" s="939" t="s">
        <v>2580</v>
      </c>
      <c r="D71" s="939"/>
      <c r="E71" s="939"/>
      <c r="F71" s="939"/>
      <c r="G71" s="940"/>
    </row>
    <row r="72" spans="1:7" x14ac:dyDescent="0.25">
      <c r="A72" s="937" t="str">
        <f>HYPERLINK("#'S.26.06.{01,02}'!$A$2", "S.26.06.02")</f>
        <v>S.26.06.02</v>
      </c>
      <c r="B72" s="938" t="s">
        <v>5060</v>
      </c>
      <c r="C72" s="939"/>
      <c r="D72" s="939"/>
      <c r="E72" s="939" t="s">
        <v>2580</v>
      </c>
      <c r="F72" s="939"/>
      <c r="G72" s="940"/>
    </row>
    <row r="73" spans="1:7" x14ac:dyDescent="0.25">
      <c r="A73" s="937" t="str">
        <f>HYPERLINK("#'S.26.06.{03,04}'!$A$1", "S.26.06.03")</f>
        <v>S.26.06.03</v>
      </c>
      <c r="B73" s="938" t="s">
        <v>5870</v>
      </c>
      <c r="C73" s="939" t="s">
        <v>2580</v>
      </c>
      <c r="D73" s="939"/>
      <c r="E73" s="939"/>
      <c r="F73" s="939"/>
      <c r="G73" s="940"/>
    </row>
    <row r="74" spans="1:7" x14ac:dyDescent="0.25">
      <c r="A74" s="937" t="str">
        <f>HYPERLINK("#'S.26.06.{03,04}'!$A$2", "S.26.06.04")</f>
        <v>S.26.06.04</v>
      </c>
      <c r="B74" s="938" t="s">
        <v>5871</v>
      </c>
      <c r="C74" s="939"/>
      <c r="D74" s="939"/>
      <c r="E74" s="939" t="s">
        <v>2580</v>
      </c>
      <c r="F74" s="939"/>
      <c r="G74" s="940"/>
    </row>
    <row r="75" spans="1:7" x14ac:dyDescent="0.25">
      <c r="A75" s="937" t="str">
        <f>HYPERLINK("#'S.26.06.{05,06}'!$A$1", "S.26.06.05")</f>
        <v>S.26.06.05</v>
      </c>
      <c r="B75" s="938" t="s">
        <v>5872</v>
      </c>
      <c r="C75" s="939" t="s">
        <v>2580</v>
      </c>
      <c r="D75" s="939"/>
      <c r="E75" s="939"/>
      <c r="F75" s="939"/>
      <c r="G75" s="940"/>
    </row>
    <row r="76" spans="1:7" x14ac:dyDescent="0.25">
      <c r="A76" s="937" t="str">
        <f>HYPERLINK("#'S.26.06.{05,06}'!$A$2", "S.26.06.06")</f>
        <v>S.26.06.06</v>
      </c>
      <c r="B76" s="938" t="s">
        <v>5873</v>
      </c>
      <c r="C76" s="939"/>
      <c r="D76" s="939"/>
      <c r="E76" s="939" t="s">
        <v>2580</v>
      </c>
      <c r="F76" s="939"/>
      <c r="G76" s="940"/>
    </row>
    <row r="77" spans="1:7" x14ac:dyDescent="0.25">
      <c r="A77" s="932" t="str">
        <f>HYPERLINK("#'S.27.01.{01,02}'!$A$1", "S.27.01.01")</f>
        <v>S.27.01.01</v>
      </c>
      <c r="B77" s="941" t="s">
        <v>5029</v>
      </c>
      <c r="C77" s="939" t="s">
        <v>2580</v>
      </c>
      <c r="D77" s="939"/>
      <c r="E77" s="939"/>
      <c r="F77" s="939"/>
      <c r="G77" s="940"/>
    </row>
    <row r="78" spans="1:7" x14ac:dyDescent="0.25">
      <c r="A78" s="932" t="str">
        <f>HYPERLINK("#'S.27.01.{01,02}'!$A$2", "S.27.01.02")</f>
        <v>S.27.01.02</v>
      </c>
      <c r="B78" s="941" t="s">
        <v>5061</v>
      </c>
      <c r="C78" s="939"/>
      <c r="D78" s="939"/>
      <c r="E78" s="939" t="s">
        <v>2580</v>
      </c>
      <c r="F78" s="939"/>
      <c r="G78" s="940"/>
    </row>
    <row r="79" spans="1:7" x14ac:dyDescent="0.25">
      <c r="A79" s="932" t="str">
        <f>HYPERLINK("#'S.27.01.{03,04}'!$A$1", "S.27.01.03")</f>
        <v>S.27.01.03</v>
      </c>
      <c r="B79" s="941" t="s">
        <v>5874</v>
      </c>
      <c r="C79" s="939" t="s">
        <v>2580</v>
      </c>
      <c r="D79" s="939"/>
      <c r="E79" s="939"/>
      <c r="F79" s="939"/>
      <c r="G79" s="940"/>
    </row>
    <row r="80" spans="1:7" x14ac:dyDescent="0.25">
      <c r="A80" s="932" t="str">
        <f>HYPERLINK("#'S.27.01.{03,04}'!$A$2", "S.27.01.04")</f>
        <v>S.27.01.04</v>
      </c>
      <c r="B80" s="941" t="s">
        <v>5875</v>
      </c>
      <c r="C80" s="939"/>
      <c r="D80" s="939"/>
      <c r="E80" s="939" t="s">
        <v>2580</v>
      </c>
      <c r="F80" s="939"/>
      <c r="G80" s="940"/>
    </row>
    <row r="81" spans="1:7" x14ac:dyDescent="0.25">
      <c r="A81" s="932" t="str">
        <f>HYPERLINK("#'S.27.01.{05,06}'!$A$1", "S.27.01.05")</f>
        <v>S.27.01.05</v>
      </c>
      <c r="B81" s="941" t="s">
        <v>5876</v>
      </c>
      <c r="C81" s="939" t="s">
        <v>2580</v>
      </c>
      <c r="D81" s="939"/>
      <c r="E81" s="939"/>
      <c r="F81" s="939"/>
      <c r="G81" s="940"/>
    </row>
    <row r="82" spans="1:7" x14ac:dyDescent="0.25">
      <c r="A82" s="932" t="str">
        <f>HYPERLINK("#'S.27.01.{05,06}'!$A$2", "S.27.01.06")</f>
        <v>S.27.01.06</v>
      </c>
      <c r="B82" s="941" t="s">
        <v>5877</v>
      </c>
      <c r="C82" s="939"/>
      <c r="D82" s="939"/>
      <c r="E82" s="939" t="s">
        <v>2580</v>
      </c>
      <c r="F82" s="939"/>
      <c r="G82" s="940"/>
    </row>
    <row r="83" spans="1:7" ht="30" x14ac:dyDescent="0.25">
      <c r="A83" s="937" t="str">
        <f>HYPERLINK("#S.28.01.01!$A$1", "S.28.01.01")</f>
        <v>S.28.01.01</v>
      </c>
      <c r="B83" s="938" t="s">
        <v>5878</v>
      </c>
      <c r="C83" s="939" t="s">
        <v>2580</v>
      </c>
      <c r="D83" s="939" t="s">
        <v>2580</v>
      </c>
      <c r="E83" s="939"/>
      <c r="F83" s="939"/>
      <c r="G83" s="940"/>
    </row>
    <row r="84" spans="1:7" ht="30" x14ac:dyDescent="0.25">
      <c r="A84" s="932" t="str">
        <f>HYPERLINK("#S.28.02.01!$A$1", "S.28.02.01")</f>
        <v>S.28.02.01</v>
      </c>
      <c r="B84" s="941" t="s">
        <v>5879</v>
      </c>
      <c r="C84" s="939" t="s">
        <v>2580</v>
      </c>
      <c r="D84" s="939" t="s">
        <v>2580</v>
      </c>
      <c r="E84" s="939"/>
      <c r="F84" s="939"/>
      <c r="G84" s="940"/>
    </row>
    <row r="85" spans="1:7" x14ac:dyDescent="0.25">
      <c r="A85" s="937" t="str">
        <f>HYPERLINK("#S.32.01.02!$A$1", "S.32.01.02")</f>
        <v>S.32.01.02</v>
      </c>
      <c r="B85" s="938" t="s">
        <v>5062</v>
      </c>
      <c r="C85" s="939"/>
      <c r="D85" s="939"/>
      <c r="E85" s="939" t="s">
        <v>2580</v>
      </c>
      <c r="F85" s="939"/>
      <c r="G85" s="940"/>
    </row>
    <row r="86" spans="1:7" x14ac:dyDescent="0.25">
      <c r="A86" s="932" t="str">
        <f>HYPERLINK("#S.33.01.01!$A$1", "S.33.01.01")</f>
        <v>S.33.01.01</v>
      </c>
      <c r="B86" s="941" t="s">
        <v>5065</v>
      </c>
      <c r="C86" s="939"/>
      <c r="D86" s="939"/>
      <c r="E86" s="939" t="s">
        <v>2580</v>
      </c>
      <c r="F86" s="939"/>
      <c r="G86" s="940"/>
    </row>
    <row r="87" spans="1:7" x14ac:dyDescent="0.25">
      <c r="A87" s="937" t="str">
        <f>HYPERLINK("#S.34.01.01!$A$1", "S.34.01.01")</f>
        <v>S.34.01.01</v>
      </c>
      <c r="B87" s="938" t="s">
        <v>5067</v>
      </c>
      <c r="C87" s="939"/>
      <c r="D87" s="939"/>
      <c r="E87" s="939" t="s">
        <v>2580</v>
      </c>
      <c r="F87" s="939"/>
      <c r="G87" s="940"/>
    </row>
    <row r="88" spans="1:7" x14ac:dyDescent="0.25">
      <c r="A88" s="932" t="str">
        <f>HYPERLINK("#S.35.01.01!$A$1", "S.35.01.01")</f>
        <v>S.35.01.01</v>
      </c>
      <c r="B88" s="941" t="s">
        <v>5070</v>
      </c>
      <c r="C88" s="939"/>
      <c r="D88" s="939"/>
      <c r="E88" s="939" t="s">
        <v>2580</v>
      </c>
      <c r="F88" s="939"/>
      <c r="G88" s="940"/>
    </row>
  </sheetData>
  <autoFilter ref="C3:G88"/>
  <mergeCells count="3">
    <mergeCell ref="C1:F1"/>
    <mergeCell ref="C2:D2"/>
    <mergeCell ref="E2:F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30"/>
  <sheetViews>
    <sheetView zoomScale="80" zoomScaleNormal="80" workbookViewId="0"/>
  </sheetViews>
  <sheetFormatPr defaultRowHeight="15" x14ac:dyDescent="0.25"/>
  <cols>
    <col min="1" max="1" width="18.85546875" customWidth="1"/>
    <col min="2" max="2" width="53.42578125" customWidth="1"/>
    <col min="3" max="3" width="13.28515625" customWidth="1"/>
    <col min="4" max="4" width="29.42578125" customWidth="1"/>
    <col min="5" max="5" width="15.85546875" customWidth="1"/>
    <col min="6" max="6" width="23.42578125" customWidth="1"/>
  </cols>
  <sheetData>
    <row r="1" spans="1:6" s="729" customFormat="1" x14ac:dyDescent="0.25">
      <c r="A1" s="321" t="s">
        <v>5079</v>
      </c>
    </row>
    <row r="2" spans="1:6" ht="15" customHeight="1" x14ac:dyDescent="0.25">
      <c r="A2" s="947" t="s">
        <v>4980</v>
      </c>
      <c r="B2" s="947"/>
      <c r="C2" s="774"/>
      <c r="D2" s="774"/>
      <c r="E2" s="774"/>
    </row>
    <row r="3" spans="1:6" x14ac:dyDescent="0.25">
      <c r="A3" s="775" t="s">
        <v>4981</v>
      </c>
      <c r="B3" s="776"/>
      <c r="C3" s="774"/>
      <c r="D3" s="774"/>
      <c r="E3" s="774"/>
    </row>
    <row r="4" spans="1:6" x14ac:dyDescent="0.25">
      <c r="A4" s="777" t="s">
        <v>4982</v>
      </c>
      <c r="B4" s="776"/>
      <c r="C4" s="774"/>
      <c r="D4" s="774"/>
      <c r="E4" s="774"/>
    </row>
    <row r="5" spans="1:6" x14ac:dyDescent="0.25">
      <c r="A5" s="777"/>
      <c r="B5" s="776"/>
      <c r="C5" s="774"/>
      <c r="D5" s="774"/>
      <c r="E5" s="774"/>
    </row>
    <row r="6" spans="1:6" x14ac:dyDescent="0.25">
      <c r="A6" s="777" t="s">
        <v>4983</v>
      </c>
      <c r="B6" s="777" t="s">
        <v>4984</v>
      </c>
      <c r="C6" s="774"/>
      <c r="D6" s="774"/>
      <c r="E6" s="774"/>
    </row>
    <row r="7" spans="1:6" x14ac:dyDescent="0.25">
      <c r="A7" s="778" t="s">
        <v>4985</v>
      </c>
      <c r="B7" s="776" t="s">
        <v>4986</v>
      </c>
      <c r="C7" s="779" t="s">
        <v>23</v>
      </c>
      <c r="D7" s="1" t="s">
        <v>2093</v>
      </c>
      <c r="E7" s="1" t="s">
        <v>4987</v>
      </c>
      <c r="F7" s="1" t="s">
        <v>5136</v>
      </c>
    </row>
    <row r="8" spans="1:6" x14ac:dyDescent="0.25">
      <c r="A8" s="778" t="s">
        <v>4988</v>
      </c>
      <c r="B8" s="776" t="s">
        <v>4989</v>
      </c>
      <c r="C8" s="779" t="s">
        <v>24</v>
      </c>
      <c r="D8" s="1" t="s">
        <v>2093</v>
      </c>
      <c r="E8" s="1" t="s">
        <v>4990</v>
      </c>
      <c r="F8" s="1" t="s">
        <v>5136</v>
      </c>
    </row>
    <row r="9" spans="1:6" x14ac:dyDescent="0.25">
      <c r="A9" s="778" t="s">
        <v>4991</v>
      </c>
      <c r="B9" s="776" t="s">
        <v>239</v>
      </c>
      <c r="C9" s="779" t="s">
        <v>25</v>
      </c>
      <c r="D9" s="1" t="s">
        <v>2093</v>
      </c>
      <c r="E9" s="1" t="s">
        <v>4992</v>
      </c>
      <c r="F9" s="1" t="s">
        <v>5136</v>
      </c>
    </row>
    <row r="10" spans="1:6" x14ac:dyDescent="0.25">
      <c r="A10" s="781" t="s">
        <v>4993</v>
      </c>
      <c r="B10" s="774" t="s">
        <v>4994</v>
      </c>
      <c r="C10" s="779" t="s">
        <v>26</v>
      </c>
      <c r="D10" s="1" t="s">
        <v>2093</v>
      </c>
      <c r="E10" s="1" t="s">
        <v>4995</v>
      </c>
      <c r="F10" s="1" t="s">
        <v>5136</v>
      </c>
    </row>
    <row r="11" spans="1:6" x14ac:dyDescent="0.25">
      <c r="A11" s="781" t="s">
        <v>4996</v>
      </c>
      <c r="B11" s="774" t="s">
        <v>4997</v>
      </c>
      <c r="C11" s="779" t="s">
        <v>27</v>
      </c>
      <c r="D11" s="1" t="s">
        <v>2093</v>
      </c>
      <c r="E11" s="1" t="s">
        <v>4998</v>
      </c>
      <c r="F11" s="1" t="s">
        <v>5136</v>
      </c>
    </row>
    <row r="12" spans="1:6" x14ac:dyDescent="0.25">
      <c r="A12" s="781" t="s">
        <v>5843</v>
      </c>
      <c r="B12" s="774" t="s">
        <v>4999</v>
      </c>
      <c r="C12" s="779" t="s">
        <v>28</v>
      </c>
      <c r="D12" s="1" t="s">
        <v>2093</v>
      </c>
      <c r="E12" s="1" t="s">
        <v>5000</v>
      </c>
      <c r="F12" s="1" t="s">
        <v>5136</v>
      </c>
    </row>
    <row r="13" spans="1:6" x14ac:dyDescent="0.25">
      <c r="A13" s="781" t="s">
        <v>5001</v>
      </c>
      <c r="B13" s="774" t="s">
        <v>5002</v>
      </c>
      <c r="C13" s="779" t="s">
        <v>29</v>
      </c>
      <c r="D13" s="1" t="s">
        <v>2093</v>
      </c>
      <c r="E13" s="1" t="s">
        <v>5003</v>
      </c>
      <c r="F13" s="1" t="s">
        <v>5136</v>
      </c>
    </row>
    <row r="14" spans="1:6" x14ac:dyDescent="0.25">
      <c r="A14" s="781" t="s">
        <v>5004</v>
      </c>
      <c r="B14" s="774" t="s">
        <v>5005</v>
      </c>
      <c r="C14" s="779" t="s">
        <v>30</v>
      </c>
      <c r="D14" s="1" t="s">
        <v>2093</v>
      </c>
      <c r="E14" s="1" t="s">
        <v>5006</v>
      </c>
      <c r="F14" s="1" t="s">
        <v>5136</v>
      </c>
    </row>
    <row r="15" spans="1:6" x14ac:dyDescent="0.25">
      <c r="A15" s="781" t="s">
        <v>5007</v>
      </c>
      <c r="B15" s="774" t="s">
        <v>5008</v>
      </c>
      <c r="C15" s="779" t="s">
        <v>31</v>
      </c>
      <c r="D15" s="1" t="s">
        <v>2093</v>
      </c>
      <c r="E15" s="1" t="s">
        <v>5009</v>
      </c>
      <c r="F15" s="1" t="s">
        <v>5136</v>
      </c>
    </row>
    <row r="16" spans="1:6" x14ac:dyDescent="0.25">
      <c r="A16" s="781" t="s">
        <v>5010</v>
      </c>
      <c r="B16" s="774" t="s">
        <v>5011</v>
      </c>
      <c r="C16" s="779" t="s">
        <v>32</v>
      </c>
      <c r="D16" s="1" t="s">
        <v>2093</v>
      </c>
      <c r="E16" s="1" t="s">
        <v>5012</v>
      </c>
      <c r="F16" s="1" t="s">
        <v>5136</v>
      </c>
    </row>
    <row r="17" spans="1:6" x14ac:dyDescent="0.25">
      <c r="A17" s="781" t="s">
        <v>5013</v>
      </c>
      <c r="B17" s="774" t="s">
        <v>5014</v>
      </c>
      <c r="C17" s="779" t="s">
        <v>33</v>
      </c>
      <c r="D17" s="1" t="s">
        <v>2093</v>
      </c>
      <c r="E17" s="1" t="s">
        <v>5015</v>
      </c>
      <c r="F17" s="1" t="s">
        <v>5136</v>
      </c>
    </row>
    <row r="18" spans="1:6" x14ac:dyDescent="0.25">
      <c r="A18" s="781" t="s">
        <v>5016</v>
      </c>
      <c r="B18" s="774" t="s">
        <v>517</v>
      </c>
      <c r="C18" s="779" t="s">
        <v>34</v>
      </c>
      <c r="D18" s="1" t="s">
        <v>2093</v>
      </c>
      <c r="E18" s="1" t="s">
        <v>5017</v>
      </c>
      <c r="F18" s="1" t="s">
        <v>5136</v>
      </c>
    </row>
    <row r="19" spans="1:6" x14ac:dyDescent="0.25">
      <c r="A19" s="781" t="s">
        <v>5018</v>
      </c>
      <c r="B19" s="774" t="s">
        <v>2520</v>
      </c>
      <c r="C19" s="779" t="s">
        <v>35</v>
      </c>
      <c r="D19" s="1" t="s">
        <v>2093</v>
      </c>
      <c r="E19" s="1" t="s">
        <v>5019</v>
      </c>
      <c r="F19" s="1" t="s">
        <v>5136</v>
      </c>
    </row>
    <row r="20" spans="1:6" x14ac:dyDescent="0.25">
      <c r="A20" s="781" t="s">
        <v>5020</v>
      </c>
      <c r="B20" s="774" t="s">
        <v>2521</v>
      </c>
      <c r="C20" s="779" t="s">
        <v>108</v>
      </c>
      <c r="D20" s="1" t="s">
        <v>2093</v>
      </c>
      <c r="E20" s="1" t="s">
        <v>5021</v>
      </c>
      <c r="F20" s="1" t="s">
        <v>5136</v>
      </c>
    </row>
    <row r="21" spans="1:6" x14ac:dyDescent="0.25">
      <c r="A21" s="781" t="s">
        <v>5022</v>
      </c>
      <c r="B21" s="774" t="s">
        <v>2522</v>
      </c>
      <c r="C21" s="779" t="s">
        <v>36</v>
      </c>
      <c r="D21" s="1" t="s">
        <v>2093</v>
      </c>
      <c r="E21" s="1" t="s">
        <v>5023</v>
      </c>
      <c r="F21" s="1" t="s">
        <v>5136</v>
      </c>
    </row>
    <row r="22" spans="1:6" x14ac:dyDescent="0.25">
      <c r="A22" s="781" t="s">
        <v>5024</v>
      </c>
      <c r="B22" s="774" t="s">
        <v>5025</v>
      </c>
      <c r="C22" s="779" t="s">
        <v>37</v>
      </c>
      <c r="D22" s="1" t="s">
        <v>2093</v>
      </c>
      <c r="E22" s="1" t="s">
        <v>5026</v>
      </c>
      <c r="F22" s="1" t="s">
        <v>5136</v>
      </c>
    </row>
    <row r="23" spans="1:6" x14ac:dyDescent="0.25">
      <c r="A23" s="781" t="s">
        <v>5027</v>
      </c>
      <c r="B23" s="774" t="s">
        <v>2525</v>
      </c>
      <c r="C23" s="779" t="s">
        <v>38</v>
      </c>
      <c r="D23" s="1" t="s">
        <v>2093</v>
      </c>
      <c r="E23" s="1" t="s">
        <v>5028</v>
      </c>
      <c r="F23" s="1" t="s">
        <v>5136</v>
      </c>
    </row>
    <row r="24" spans="1:6" x14ac:dyDescent="0.25">
      <c r="A24" s="781" t="s">
        <v>5029</v>
      </c>
      <c r="B24" s="774" t="s">
        <v>5030</v>
      </c>
      <c r="C24" s="779" t="s">
        <v>39</v>
      </c>
      <c r="D24" s="1" t="s">
        <v>2093</v>
      </c>
      <c r="E24" s="1" t="s">
        <v>5031</v>
      </c>
      <c r="F24" s="1" t="s">
        <v>5136</v>
      </c>
    </row>
    <row r="25" spans="1:6" x14ac:dyDescent="0.25">
      <c r="A25" s="781" t="s">
        <v>5032</v>
      </c>
      <c r="B25" s="774" t="s">
        <v>1225</v>
      </c>
      <c r="C25" s="779" t="s">
        <v>93</v>
      </c>
      <c r="D25" s="1" t="s">
        <v>2093</v>
      </c>
      <c r="E25" s="1" t="s">
        <v>5033</v>
      </c>
      <c r="F25" s="1" t="s">
        <v>5136</v>
      </c>
    </row>
    <row r="26" spans="1:6" x14ac:dyDescent="0.25">
      <c r="A26" s="781" t="s">
        <v>5034</v>
      </c>
      <c r="B26" s="774" t="s">
        <v>5035</v>
      </c>
      <c r="C26" s="779" t="s">
        <v>40</v>
      </c>
      <c r="D26" s="1" t="s">
        <v>2093</v>
      </c>
      <c r="E26" s="1" t="s">
        <v>5036</v>
      </c>
      <c r="F26" s="1" t="s">
        <v>5136</v>
      </c>
    </row>
    <row r="27" spans="1:6" x14ac:dyDescent="0.25">
      <c r="F27" s="782"/>
    </row>
    <row r="28" spans="1:6" x14ac:dyDescent="0.25">
      <c r="A28" s="16" t="s">
        <v>48</v>
      </c>
    </row>
    <row r="29" spans="1:6" x14ac:dyDescent="0.25">
      <c r="A29" s="16" t="s">
        <v>3166</v>
      </c>
    </row>
    <row r="30" spans="1:6" x14ac:dyDescent="0.25">
      <c r="A30" s="321" t="s">
        <v>5470</v>
      </c>
    </row>
  </sheetData>
  <mergeCells count="1">
    <mergeCell ref="A2:B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19"/>
  <sheetViews>
    <sheetView zoomScale="80" zoomScaleNormal="80" workbookViewId="0">
      <selection activeCell="B28" sqref="B28"/>
    </sheetView>
  </sheetViews>
  <sheetFormatPr defaultRowHeight="15" x14ac:dyDescent="0.25"/>
  <cols>
    <col min="1" max="1" width="18.85546875" customWidth="1"/>
    <col min="2" max="2" width="53.42578125" customWidth="1"/>
    <col min="3" max="3" width="13.28515625" customWidth="1"/>
    <col min="4" max="4" width="29.42578125" customWidth="1"/>
    <col min="5" max="5" width="15.85546875" customWidth="1"/>
    <col min="6" max="6" width="23.42578125" customWidth="1"/>
  </cols>
  <sheetData>
    <row r="1" spans="1:6" s="729" customFormat="1" x14ac:dyDescent="0.25">
      <c r="A1" s="321" t="s">
        <v>5080</v>
      </c>
    </row>
    <row r="2" spans="1:6" x14ac:dyDescent="0.25">
      <c r="A2" s="947" t="s">
        <v>4980</v>
      </c>
      <c r="B2" s="947"/>
      <c r="C2" s="774"/>
      <c r="D2" s="774"/>
      <c r="E2" s="774"/>
    </row>
    <row r="3" spans="1:6" x14ac:dyDescent="0.25">
      <c r="A3" s="775" t="s">
        <v>4981</v>
      </c>
      <c r="B3" s="776"/>
      <c r="C3" s="774"/>
      <c r="D3" s="774"/>
      <c r="E3" s="774"/>
    </row>
    <row r="4" spans="1:6" x14ac:dyDescent="0.25">
      <c r="A4" s="777" t="s">
        <v>5037</v>
      </c>
      <c r="B4" s="776"/>
      <c r="C4" s="774"/>
      <c r="D4" s="774"/>
      <c r="E4" s="774"/>
    </row>
    <row r="5" spans="1:6" x14ac:dyDescent="0.25">
      <c r="A5" s="777"/>
      <c r="B5" s="776"/>
      <c r="C5" s="774"/>
      <c r="D5" s="774"/>
      <c r="E5" s="774"/>
    </row>
    <row r="6" spans="1:6" x14ac:dyDescent="0.25">
      <c r="A6" s="777" t="s">
        <v>4983</v>
      </c>
      <c r="B6" s="777" t="s">
        <v>4984</v>
      </c>
      <c r="C6" s="776"/>
      <c r="D6" s="774"/>
      <c r="E6" s="774"/>
    </row>
    <row r="7" spans="1:6" x14ac:dyDescent="0.25">
      <c r="A7" s="778" t="s">
        <v>5038</v>
      </c>
      <c r="B7" s="776" t="s">
        <v>4986</v>
      </c>
      <c r="C7" s="779" t="s">
        <v>23</v>
      </c>
      <c r="D7" s="1" t="s">
        <v>2093</v>
      </c>
      <c r="E7" s="1" t="s">
        <v>4987</v>
      </c>
      <c r="F7" s="1" t="s">
        <v>5136</v>
      </c>
    </row>
    <row r="8" spans="1:6" x14ac:dyDescent="0.25">
      <c r="A8" s="778" t="s">
        <v>5039</v>
      </c>
      <c r="B8" s="776" t="s">
        <v>4989</v>
      </c>
      <c r="C8" s="779" t="s">
        <v>24</v>
      </c>
      <c r="D8" s="1" t="s">
        <v>2093</v>
      </c>
      <c r="E8" s="1" t="s">
        <v>4990</v>
      </c>
      <c r="F8" s="1" t="s">
        <v>5136</v>
      </c>
    </row>
    <row r="9" spans="1:6" x14ac:dyDescent="0.25">
      <c r="A9" s="778" t="s">
        <v>5040</v>
      </c>
      <c r="B9" s="776" t="s">
        <v>4994</v>
      </c>
      <c r="C9" s="779" t="s">
        <v>26</v>
      </c>
      <c r="D9" s="1" t="s">
        <v>2093</v>
      </c>
      <c r="E9" s="1" t="s">
        <v>4995</v>
      </c>
      <c r="F9" s="1" t="s">
        <v>5136</v>
      </c>
    </row>
    <row r="10" spans="1:6" x14ac:dyDescent="0.25">
      <c r="A10" s="778" t="s">
        <v>5041</v>
      </c>
      <c r="B10" s="776" t="s">
        <v>4997</v>
      </c>
      <c r="C10" s="779" t="s">
        <v>27</v>
      </c>
      <c r="D10" s="1" t="s">
        <v>2093</v>
      </c>
      <c r="E10" s="1" t="s">
        <v>4998</v>
      </c>
      <c r="F10" s="1" t="s">
        <v>5136</v>
      </c>
    </row>
    <row r="11" spans="1:6" x14ac:dyDescent="0.25">
      <c r="A11" s="778" t="s">
        <v>5886</v>
      </c>
      <c r="B11" s="776" t="s">
        <v>4999</v>
      </c>
      <c r="C11" s="779" t="s">
        <v>28</v>
      </c>
      <c r="D11" s="1" t="s">
        <v>2093</v>
      </c>
      <c r="E11" s="1" t="s">
        <v>5000</v>
      </c>
      <c r="F11" s="1" t="s">
        <v>5136</v>
      </c>
    </row>
    <row r="12" spans="1:6" x14ac:dyDescent="0.25">
      <c r="A12" s="778" t="s">
        <v>5042</v>
      </c>
      <c r="B12" s="776" t="s">
        <v>5002</v>
      </c>
      <c r="C12" s="779" t="s">
        <v>29</v>
      </c>
      <c r="D12" s="1" t="s">
        <v>2093</v>
      </c>
      <c r="E12" s="1" t="s">
        <v>5003</v>
      </c>
      <c r="F12" s="1" t="s">
        <v>5136</v>
      </c>
    </row>
    <row r="13" spans="1:6" x14ac:dyDescent="0.25">
      <c r="A13" s="778" t="s">
        <v>5043</v>
      </c>
      <c r="B13" s="776" t="s">
        <v>5005</v>
      </c>
      <c r="C13" s="779" t="s">
        <v>30</v>
      </c>
      <c r="D13" s="1" t="s">
        <v>2093</v>
      </c>
      <c r="E13" s="1" t="s">
        <v>5006</v>
      </c>
      <c r="F13" s="1" t="s">
        <v>5136</v>
      </c>
    </row>
    <row r="14" spans="1:6" x14ac:dyDescent="0.25">
      <c r="A14" s="778" t="s">
        <v>5044</v>
      </c>
      <c r="B14" s="776" t="s">
        <v>1225</v>
      </c>
      <c r="C14" s="779" t="s">
        <v>93</v>
      </c>
      <c r="D14" s="1" t="s">
        <v>2093</v>
      </c>
      <c r="E14" s="1" t="s">
        <v>5033</v>
      </c>
      <c r="F14" s="1" t="s">
        <v>5136</v>
      </c>
    </row>
    <row r="15" spans="1:6" x14ac:dyDescent="0.25">
      <c r="A15" s="783" t="s">
        <v>5045</v>
      </c>
      <c r="B15" s="776" t="s">
        <v>5035</v>
      </c>
      <c r="C15" s="779" t="s">
        <v>40</v>
      </c>
      <c r="D15" s="1" t="s">
        <v>2093</v>
      </c>
      <c r="E15" s="1" t="s">
        <v>5036</v>
      </c>
      <c r="F15" s="1" t="s">
        <v>5136</v>
      </c>
    </row>
    <row r="16" spans="1:6" x14ac:dyDescent="0.25">
      <c r="A16" s="619"/>
      <c r="B16" s="619"/>
      <c r="C16" s="619"/>
      <c r="E16" s="1"/>
    </row>
    <row r="17" spans="1:5" x14ac:dyDescent="0.25">
      <c r="A17" s="16" t="s">
        <v>48</v>
      </c>
      <c r="D17" s="9"/>
      <c r="E17" s="9"/>
    </row>
    <row r="18" spans="1:5" x14ac:dyDescent="0.25">
      <c r="A18" s="16" t="s">
        <v>3166</v>
      </c>
    </row>
    <row r="19" spans="1:5" x14ac:dyDescent="0.25">
      <c r="A19" s="321" t="s">
        <v>5471</v>
      </c>
    </row>
  </sheetData>
  <mergeCells count="1">
    <mergeCell ref="A2:B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F29"/>
  <sheetViews>
    <sheetView zoomScale="80" zoomScaleNormal="80" workbookViewId="0"/>
  </sheetViews>
  <sheetFormatPr defaultRowHeight="15" x14ac:dyDescent="0.25"/>
  <cols>
    <col min="1" max="1" width="18.85546875" customWidth="1"/>
    <col min="2" max="2" width="53.42578125" customWidth="1"/>
    <col min="3" max="3" width="13.28515625" customWidth="1"/>
    <col min="4" max="4" width="29.42578125" customWidth="1"/>
    <col min="5" max="5" width="13.85546875" customWidth="1"/>
    <col min="6" max="6" width="23.42578125" customWidth="1"/>
  </cols>
  <sheetData>
    <row r="1" spans="1:6" s="729" customFormat="1" x14ac:dyDescent="0.25">
      <c r="A1" s="321" t="s">
        <v>5081</v>
      </c>
    </row>
    <row r="2" spans="1:6" s="619" customFormat="1" ht="15" customHeight="1" x14ac:dyDescent="0.25">
      <c r="A2" s="947" t="s">
        <v>4980</v>
      </c>
      <c r="B2" s="947"/>
      <c r="C2" s="776"/>
      <c r="D2" s="776"/>
      <c r="E2" s="776"/>
    </row>
    <row r="3" spans="1:6" s="619" customFormat="1" x14ac:dyDescent="0.25">
      <c r="A3" s="775" t="s">
        <v>4981</v>
      </c>
      <c r="B3" s="776"/>
      <c r="C3" s="776"/>
      <c r="D3" s="776"/>
      <c r="E3" s="776"/>
    </row>
    <row r="4" spans="1:6" s="619" customFormat="1" x14ac:dyDescent="0.25">
      <c r="A4" s="777" t="s">
        <v>5046</v>
      </c>
      <c r="B4" s="776"/>
      <c r="C4" s="776"/>
      <c r="D4" s="776"/>
      <c r="E4" s="776"/>
    </row>
    <row r="5" spans="1:6" s="619" customFormat="1" x14ac:dyDescent="0.25">
      <c r="A5" s="777"/>
      <c r="B5" s="776"/>
      <c r="C5" s="776"/>
      <c r="D5" s="776"/>
      <c r="E5" s="776"/>
    </row>
    <row r="6" spans="1:6" s="619" customFormat="1" x14ac:dyDescent="0.25">
      <c r="A6" s="777" t="s">
        <v>4983</v>
      </c>
      <c r="B6" s="777" t="s">
        <v>4984</v>
      </c>
      <c r="C6" s="776"/>
      <c r="D6" s="776"/>
      <c r="E6" s="776"/>
    </row>
    <row r="7" spans="1:6" s="619" customFormat="1" x14ac:dyDescent="0.25">
      <c r="A7" s="778" t="s">
        <v>5047</v>
      </c>
      <c r="B7" s="776" t="s">
        <v>4986</v>
      </c>
      <c r="C7" s="779" t="s">
        <v>23</v>
      </c>
      <c r="D7" s="6" t="s">
        <v>2093</v>
      </c>
      <c r="E7" s="1" t="s">
        <v>4987</v>
      </c>
      <c r="F7" s="1" t="s">
        <v>5136</v>
      </c>
    </row>
    <row r="8" spans="1:6" s="619" customFormat="1" x14ac:dyDescent="0.25">
      <c r="A8" s="778" t="s">
        <v>5048</v>
      </c>
      <c r="B8" s="776" t="s">
        <v>4989</v>
      </c>
      <c r="C8" s="779" t="s">
        <v>24</v>
      </c>
      <c r="D8" s="6" t="s">
        <v>2093</v>
      </c>
      <c r="E8" s="1" t="s">
        <v>4990</v>
      </c>
      <c r="F8" s="1" t="s">
        <v>5136</v>
      </c>
    </row>
    <row r="9" spans="1:6" s="619" customFormat="1" x14ac:dyDescent="0.25">
      <c r="A9" s="778" t="s">
        <v>5049</v>
      </c>
      <c r="B9" s="776" t="s">
        <v>4994</v>
      </c>
      <c r="C9" s="779" t="s">
        <v>26</v>
      </c>
      <c r="D9" s="6" t="s">
        <v>2093</v>
      </c>
      <c r="E9" s="1" t="s">
        <v>4995</v>
      </c>
      <c r="F9" s="1" t="s">
        <v>5136</v>
      </c>
    </row>
    <row r="10" spans="1:6" s="619" customFormat="1" x14ac:dyDescent="0.25">
      <c r="A10" s="778" t="s">
        <v>5050</v>
      </c>
      <c r="B10" s="776" t="s">
        <v>4997</v>
      </c>
      <c r="C10" s="779" t="s">
        <v>27</v>
      </c>
      <c r="D10" s="6" t="s">
        <v>2093</v>
      </c>
      <c r="E10" s="1" t="s">
        <v>4998</v>
      </c>
      <c r="F10" s="1" t="s">
        <v>5136</v>
      </c>
    </row>
    <row r="11" spans="1:6" s="619" customFormat="1" x14ac:dyDescent="0.25">
      <c r="A11" s="778" t="s">
        <v>5051</v>
      </c>
      <c r="B11" s="776" t="s">
        <v>5005</v>
      </c>
      <c r="C11" s="779" t="s">
        <v>30</v>
      </c>
      <c r="D11" s="6" t="s">
        <v>2093</v>
      </c>
      <c r="E11" s="1" t="s">
        <v>5006</v>
      </c>
      <c r="F11" s="1" t="s">
        <v>5136</v>
      </c>
    </row>
    <row r="12" spans="1:6" s="619" customFormat="1" x14ac:dyDescent="0.25">
      <c r="A12" s="778" t="s">
        <v>5052</v>
      </c>
      <c r="B12" s="776" t="s">
        <v>5008</v>
      </c>
      <c r="C12" s="779" t="s">
        <v>31</v>
      </c>
      <c r="D12" s="6" t="s">
        <v>2093</v>
      </c>
      <c r="E12" s="1" t="s">
        <v>5009</v>
      </c>
      <c r="F12" s="1" t="s">
        <v>5136</v>
      </c>
    </row>
    <row r="13" spans="1:6" s="619" customFormat="1" x14ac:dyDescent="0.25">
      <c r="A13" s="778" t="s">
        <v>5053</v>
      </c>
      <c r="B13" s="776" t="s">
        <v>5011</v>
      </c>
      <c r="C13" s="779" t="s">
        <v>32</v>
      </c>
      <c r="D13" s="6" t="s">
        <v>2093</v>
      </c>
      <c r="E13" s="1" t="s">
        <v>5012</v>
      </c>
      <c r="F13" s="1" t="s">
        <v>5136</v>
      </c>
    </row>
    <row r="14" spans="1:6" s="619" customFormat="1" x14ac:dyDescent="0.25">
      <c r="A14" s="778" t="s">
        <v>5054</v>
      </c>
      <c r="B14" s="776" t="s">
        <v>5014</v>
      </c>
      <c r="C14" s="779" t="s">
        <v>33</v>
      </c>
      <c r="D14" s="6" t="s">
        <v>2093</v>
      </c>
      <c r="E14" s="1" t="s">
        <v>5015</v>
      </c>
      <c r="F14" s="1" t="s">
        <v>5136</v>
      </c>
    </row>
    <row r="15" spans="1:6" s="619" customFormat="1" x14ac:dyDescent="0.25">
      <c r="A15" s="778" t="s">
        <v>5055</v>
      </c>
      <c r="B15" s="776" t="s">
        <v>517</v>
      </c>
      <c r="C15" s="779" t="s">
        <v>34</v>
      </c>
      <c r="D15" s="6" t="s">
        <v>2093</v>
      </c>
      <c r="E15" s="1" t="s">
        <v>5017</v>
      </c>
      <c r="F15" s="1" t="s">
        <v>5136</v>
      </c>
    </row>
    <row r="16" spans="1:6" s="619" customFormat="1" x14ac:dyDescent="0.25">
      <c r="A16" s="778" t="s">
        <v>5056</v>
      </c>
      <c r="B16" s="776" t="s">
        <v>2520</v>
      </c>
      <c r="C16" s="779" t="s">
        <v>35</v>
      </c>
      <c r="D16" s="6" t="s">
        <v>2093</v>
      </c>
      <c r="E16" s="1" t="s">
        <v>5019</v>
      </c>
      <c r="F16" s="1" t="s">
        <v>5136</v>
      </c>
    </row>
    <row r="17" spans="1:6" s="619" customFormat="1" x14ac:dyDescent="0.25">
      <c r="A17" s="778" t="s">
        <v>5057</v>
      </c>
      <c r="B17" s="776" t="s">
        <v>2521</v>
      </c>
      <c r="C17" s="779" t="s">
        <v>108</v>
      </c>
      <c r="D17" s="6" t="s">
        <v>2093</v>
      </c>
      <c r="E17" s="1" t="s">
        <v>5021</v>
      </c>
      <c r="F17" s="1" t="s">
        <v>5136</v>
      </c>
    </row>
    <row r="18" spans="1:6" s="619" customFormat="1" x14ac:dyDescent="0.25">
      <c r="A18" s="778" t="s">
        <v>5058</v>
      </c>
      <c r="B18" s="776" t="s">
        <v>2522</v>
      </c>
      <c r="C18" s="779" t="s">
        <v>36</v>
      </c>
      <c r="D18" s="6" t="s">
        <v>2093</v>
      </c>
      <c r="E18" s="1" t="s">
        <v>5023</v>
      </c>
      <c r="F18" s="1" t="s">
        <v>5136</v>
      </c>
    </row>
    <row r="19" spans="1:6" s="619" customFormat="1" x14ac:dyDescent="0.25">
      <c r="A19" s="778" t="s">
        <v>5059</v>
      </c>
      <c r="B19" s="776" t="s">
        <v>5025</v>
      </c>
      <c r="C19" s="779" t="s">
        <v>37</v>
      </c>
      <c r="D19" s="6" t="s">
        <v>2093</v>
      </c>
      <c r="E19" s="1" t="s">
        <v>5026</v>
      </c>
      <c r="F19" s="1" t="s">
        <v>5136</v>
      </c>
    </row>
    <row r="20" spans="1:6" s="619" customFormat="1" x14ac:dyDescent="0.25">
      <c r="A20" s="778" t="s">
        <v>5060</v>
      </c>
      <c r="B20" s="776" t="s">
        <v>2525</v>
      </c>
      <c r="C20" s="779" t="s">
        <v>38</v>
      </c>
      <c r="D20" s="43" t="s">
        <v>2093</v>
      </c>
      <c r="E20" s="1" t="s">
        <v>5028</v>
      </c>
      <c r="F20" s="1" t="s">
        <v>5136</v>
      </c>
    </row>
    <row r="21" spans="1:6" s="619" customFormat="1" x14ac:dyDescent="0.25">
      <c r="A21" s="778" t="s">
        <v>5061</v>
      </c>
      <c r="B21" s="776" t="s">
        <v>5030</v>
      </c>
      <c r="C21" s="779" t="s">
        <v>39</v>
      </c>
      <c r="D21" s="43" t="s">
        <v>2093</v>
      </c>
      <c r="E21" s="1" t="s">
        <v>5031</v>
      </c>
      <c r="F21" s="1" t="s">
        <v>5136</v>
      </c>
    </row>
    <row r="22" spans="1:6" s="619" customFormat="1" x14ac:dyDescent="0.25">
      <c r="A22" s="778" t="s">
        <v>5062</v>
      </c>
      <c r="B22" s="776" t="s">
        <v>5063</v>
      </c>
      <c r="C22" s="779" t="s">
        <v>81</v>
      </c>
      <c r="D22" s="43" t="s">
        <v>2093</v>
      </c>
      <c r="E22" s="1" t="s">
        <v>5064</v>
      </c>
      <c r="F22" s="1" t="s">
        <v>5136</v>
      </c>
    </row>
    <row r="23" spans="1:6" s="619" customFormat="1" x14ac:dyDescent="0.25">
      <c r="A23" s="778" t="s">
        <v>5065</v>
      </c>
      <c r="B23" s="776" t="s">
        <v>2063</v>
      </c>
      <c r="C23" s="779" t="s">
        <v>41</v>
      </c>
      <c r="D23" s="43" t="s">
        <v>2093</v>
      </c>
      <c r="E23" s="1" t="s">
        <v>5066</v>
      </c>
      <c r="F23" s="1" t="s">
        <v>5136</v>
      </c>
    </row>
    <row r="24" spans="1:6" s="619" customFormat="1" x14ac:dyDescent="0.25">
      <c r="A24" s="778" t="s">
        <v>5067</v>
      </c>
      <c r="B24" s="776" t="s">
        <v>5068</v>
      </c>
      <c r="C24" s="779" t="s">
        <v>42</v>
      </c>
      <c r="D24" s="43" t="s">
        <v>2093</v>
      </c>
      <c r="E24" s="1" t="s">
        <v>5069</v>
      </c>
      <c r="F24" s="1" t="s">
        <v>5136</v>
      </c>
    </row>
    <row r="25" spans="1:6" s="619" customFormat="1" x14ac:dyDescent="0.25">
      <c r="A25" s="778" t="s">
        <v>5070</v>
      </c>
      <c r="B25" s="776" t="s">
        <v>5071</v>
      </c>
      <c r="C25" s="779" t="s">
        <v>43</v>
      </c>
      <c r="D25" s="43" t="s">
        <v>2093</v>
      </c>
      <c r="E25" s="1" t="s">
        <v>5072</v>
      </c>
      <c r="F25" s="1" t="s">
        <v>5136</v>
      </c>
    </row>
    <row r="26" spans="1:6" s="619" customFormat="1" x14ac:dyDescent="0.25">
      <c r="E26" s="784"/>
      <c r="F26" s="782"/>
    </row>
    <row r="27" spans="1:6" x14ac:dyDescent="0.25">
      <c r="A27" s="16" t="s">
        <v>48</v>
      </c>
      <c r="E27" s="727"/>
    </row>
    <row r="28" spans="1:6" x14ac:dyDescent="0.25">
      <c r="A28" s="16" t="s">
        <v>3168</v>
      </c>
    </row>
    <row r="29" spans="1:6" x14ac:dyDescent="0.25">
      <c r="A29" s="321" t="s">
        <v>5472</v>
      </c>
    </row>
  </sheetData>
  <mergeCells count="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15"/>
  <sheetViews>
    <sheetView zoomScale="80" zoomScaleNormal="80" workbookViewId="0"/>
  </sheetViews>
  <sheetFormatPr defaultRowHeight="15" x14ac:dyDescent="0.25"/>
  <cols>
    <col min="1" max="1" width="18.85546875" customWidth="1"/>
    <col min="2" max="2" width="53.42578125" customWidth="1"/>
    <col min="3" max="3" width="13.28515625" customWidth="1"/>
    <col min="4" max="4" width="29.42578125" customWidth="1"/>
    <col min="5" max="5" width="15.85546875" customWidth="1"/>
    <col min="6" max="6" width="23.42578125" customWidth="1"/>
  </cols>
  <sheetData>
    <row r="1" spans="1:6" s="729" customFormat="1" x14ac:dyDescent="0.25">
      <c r="A1" s="321" t="s">
        <v>5082</v>
      </c>
    </row>
    <row r="2" spans="1:6" s="619" customFormat="1" ht="15" customHeight="1" x14ac:dyDescent="0.25">
      <c r="A2" s="947" t="s">
        <v>4980</v>
      </c>
      <c r="B2" s="947"/>
      <c r="C2" s="776"/>
      <c r="D2" s="776"/>
      <c r="E2" s="776"/>
    </row>
    <row r="3" spans="1:6" s="619" customFormat="1" x14ac:dyDescent="0.25">
      <c r="A3" s="775" t="s">
        <v>4981</v>
      </c>
      <c r="B3" s="776"/>
      <c r="C3" s="776"/>
      <c r="D3" s="776"/>
      <c r="E3" s="776"/>
    </row>
    <row r="4" spans="1:6" s="619" customFormat="1" x14ac:dyDescent="0.25">
      <c r="A4" s="777" t="s">
        <v>5073</v>
      </c>
      <c r="B4" s="776"/>
      <c r="C4" s="776"/>
      <c r="D4" s="776"/>
      <c r="E4" s="776"/>
    </row>
    <row r="5" spans="1:6" s="619" customFormat="1" x14ac:dyDescent="0.25">
      <c r="A5" s="777"/>
      <c r="B5" s="776"/>
      <c r="C5" s="776"/>
      <c r="D5" s="776"/>
      <c r="E5" s="776"/>
    </row>
    <row r="6" spans="1:6" s="619" customFormat="1" x14ac:dyDescent="0.25">
      <c r="A6" s="777" t="s">
        <v>4983</v>
      </c>
      <c r="B6" s="777" t="s">
        <v>4984</v>
      </c>
      <c r="C6" s="776"/>
      <c r="D6" s="776"/>
      <c r="E6" s="776"/>
    </row>
    <row r="7" spans="1:6" s="619" customFormat="1" x14ac:dyDescent="0.25">
      <c r="A7" s="778" t="s">
        <v>5074</v>
      </c>
      <c r="B7" s="776" t="s">
        <v>4986</v>
      </c>
      <c r="C7" s="779" t="s">
        <v>23</v>
      </c>
      <c r="D7" s="6" t="s">
        <v>2093</v>
      </c>
      <c r="E7" s="1" t="s">
        <v>4987</v>
      </c>
      <c r="F7" s="1" t="s">
        <v>5136</v>
      </c>
    </row>
    <row r="8" spans="1:6" s="619" customFormat="1" x14ac:dyDescent="0.25">
      <c r="A8" s="778" t="s">
        <v>5075</v>
      </c>
      <c r="B8" s="776" t="s">
        <v>4989</v>
      </c>
      <c r="C8" s="779" t="s">
        <v>24</v>
      </c>
      <c r="D8" s="6" t="s">
        <v>2093</v>
      </c>
      <c r="E8" s="1" t="s">
        <v>4990</v>
      </c>
      <c r="F8" s="1" t="s">
        <v>5136</v>
      </c>
    </row>
    <row r="9" spans="1:6" s="619" customFormat="1" x14ac:dyDescent="0.25">
      <c r="A9" s="778" t="s">
        <v>5076</v>
      </c>
      <c r="B9" s="776" t="s">
        <v>4994</v>
      </c>
      <c r="C9" s="779" t="s">
        <v>26</v>
      </c>
      <c r="D9" s="6" t="s">
        <v>2093</v>
      </c>
      <c r="E9" s="1" t="s">
        <v>4995</v>
      </c>
      <c r="F9" s="1" t="s">
        <v>5136</v>
      </c>
    </row>
    <row r="10" spans="1:6" s="619" customFormat="1" x14ac:dyDescent="0.25">
      <c r="A10" s="778" t="s">
        <v>5077</v>
      </c>
      <c r="B10" s="776" t="s">
        <v>4997</v>
      </c>
      <c r="C10" s="779" t="s">
        <v>27</v>
      </c>
      <c r="D10" s="6" t="s">
        <v>2093</v>
      </c>
      <c r="E10" s="1" t="s">
        <v>4998</v>
      </c>
      <c r="F10" s="1" t="s">
        <v>5136</v>
      </c>
    </row>
    <row r="11" spans="1:6" s="619" customFormat="1" x14ac:dyDescent="0.25">
      <c r="A11" s="778" t="s">
        <v>5078</v>
      </c>
      <c r="B11" s="776" t="s">
        <v>5005</v>
      </c>
      <c r="C11" s="779" t="s">
        <v>30</v>
      </c>
      <c r="D11" s="6" t="s">
        <v>2093</v>
      </c>
      <c r="E11" s="1" t="s">
        <v>5006</v>
      </c>
      <c r="F11" s="1" t="s">
        <v>5136</v>
      </c>
    </row>
    <row r="12" spans="1:6" s="619" customFormat="1" x14ac:dyDescent="0.25">
      <c r="F12" s="782"/>
    </row>
    <row r="13" spans="1:6" x14ac:dyDescent="0.25">
      <c r="A13" s="16" t="s">
        <v>48</v>
      </c>
    </row>
    <row r="14" spans="1:6" x14ac:dyDescent="0.25">
      <c r="A14" s="16" t="s">
        <v>3168</v>
      </c>
    </row>
    <row r="15" spans="1:6" x14ac:dyDescent="0.25">
      <c r="A15" s="321" t="s">
        <v>5473</v>
      </c>
    </row>
  </sheetData>
  <mergeCells count="1">
    <mergeCell ref="A2:B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L11"/>
  <sheetViews>
    <sheetView showGridLines="0" zoomScale="85" zoomScaleNormal="85" workbookViewId="0"/>
  </sheetViews>
  <sheetFormatPr defaultColWidth="9.140625" defaultRowHeight="15" x14ac:dyDescent="0.25"/>
  <cols>
    <col min="1" max="1" width="4.140625" style="132" customWidth="1"/>
    <col min="2" max="2" width="13" style="132" customWidth="1"/>
    <col min="3" max="3" width="24" style="132" bestFit="1" customWidth="1"/>
    <col min="4" max="4" width="20.42578125" style="132" customWidth="1"/>
    <col min="5" max="5" width="17.28515625" style="132" customWidth="1"/>
    <col min="6" max="6" width="13.140625" style="132" customWidth="1"/>
    <col min="7" max="7" width="18.140625" style="132" customWidth="1"/>
    <col min="8" max="8" width="14.5703125" style="132" customWidth="1"/>
    <col min="9" max="9" width="14.7109375" style="132" customWidth="1"/>
    <col min="10" max="10" width="10.42578125" style="132" customWidth="1"/>
    <col min="11" max="11" width="11.42578125" style="132" customWidth="1"/>
    <col min="12" max="12" width="8.5703125" style="132" customWidth="1"/>
    <col min="13" max="16384" width="9.140625" style="132"/>
  </cols>
  <sheetData>
    <row r="1" spans="1:12" x14ac:dyDescent="0.25">
      <c r="A1" s="321" t="s">
        <v>3670</v>
      </c>
    </row>
    <row r="2" spans="1:12" ht="18.75" x14ac:dyDescent="0.3">
      <c r="A2" s="136" t="s">
        <v>2081</v>
      </c>
    </row>
    <row r="3" spans="1:12" s="133" customFormat="1" ht="18.75" x14ac:dyDescent="0.3">
      <c r="A3" s="136" t="s">
        <v>2357</v>
      </c>
    </row>
    <row r="4" spans="1:12" s="133" customFormat="1" x14ac:dyDescent="0.25"/>
    <row r="5" spans="1:12" s="133" customFormat="1" ht="43.5" customHeight="1" x14ac:dyDescent="0.25">
      <c r="C5" s="169" t="s">
        <v>2036</v>
      </c>
      <c r="D5" s="577" t="s">
        <v>2085</v>
      </c>
      <c r="E5" s="577" t="s">
        <v>2358</v>
      </c>
      <c r="F5" s="577" t="s">
        <v>2383</v>
      </c>
      <c r="G5" s="577" t="s">
        <v>2384</v>
      </c>
      <c r="H5" s="577" t="s">
        <v>5465</v>
      </c>
      <c r="I5" s="577" t="s">
        <v>2083</v>
      </c>
      <c r="J5" s="577" t="s">
        <v>2082</v>
      </c>
      <c r="K5" s="577" t="s">
        <v>2086</v>
      </c>
      <c r="L5" s="577" t="s">
        <v>5466</v>
      </c>
    </row>
    <row r="6" spans="1:12" s="133" customFormat="1" x14ac:dyDescent="0.25">
      <c r="C6" s="135" t="s">
        <v>5193</v>
      </c>
      <c r="D6" s="135" t="s">
        <v>26</v>
      </c>
      <c r="E6" s="135" t="s">
        <v>28</v>
      </c>
      <c r="F6" s="135" t="s">
        <v>29</v>
      </c>
      <c r="G6" s="135" t="s">
        <v>30</v>
      </c>
      <c r="H6" s="135" t="s">
        <v>34</v>
      </c>
      <c r="I6" s="135"/>
      <c r="J6" s="135"/>
      <c r="K6" s="135"/>
      <c r="L6" s="135"/>
    </row>
    <row r="7" spans="1:12" ht="48.75" customHeight="1" x14ac:dyDescent="0.25">
      <c r="C7" s="126" t="s">
        <v>3624</v>
      </c>
      <c r="D7" s="126" t="s">
        <v>5167</v>
      </c>
      <c r="E7" s="130" t="s">
        <v>3416</v>
      </c>
      <c r="F7" s="126" t="s">
        <v>3092</v>
      </c>
      <c r="G7" s="130" t="s">
        <v>3072</v>
      </c>
      <c r="H7" s="130" t="s">
        <v>5469</v>
      </c>
      <c r="I7" s="722" t="s">
        <v>24</v>
      </c>
      <c r="J7" s="722" t="s">
        <v>25</v>
      </c>
      <c r="K7" s="722" t="s">
        <v>27</v>
      </c>
      <c r="L7" s="722" t="s">
        <v>35</v>
      </c>
    </row>
    <row r="8" spans="1:12" x14ac:dyDescent="0.25">
      <c r="B8" s="9"/>
      <c r="C8" s="10" t="s">
        <v>5790</v>
      </c>
      <c r="D8" s="133"/>
      <c r="E8" s="133"/>
      <c r="F8" s="133"/>
      <c r="G8" s="133"/>
      <c r="H8" s="133"/>
      <c r="I8" s="1" t="s">
        <v>2094</v>
      </c>
      <c r="J8" s="1" t="s">
        <v>2094</v>
      </c>
      <c r="K8" s="1" t="s">
        <v>2093</v>
      </c>
      <c r="L8" s="1" t="s">
        <v>2093</v>
      </c>
    </row>
    <row r="9" spans="1:12" x14ac:dyDescent="0.25">
      <c r="B9" s="108" t="s">
        <v>2353</v>
      </c>
      <c r="C9" s="133"/>
      <c r="I9" s="1" t="s">
        <v>2890</v>
      </c>
      <c r="J9" s="1" t="s">
        <v>2891</v>
      </c>
      <c r="K9" s="1" t="s">
        <v>3240</v>
      </c>
      <c r="L9" s="1" t="s">
        <v>3246</v>
      </c>
    </row>
    <row r="10" spans="1:12" x14ac:dyDescent="0.25">
      <c r="B10" s="108" t="s">
        <v>3166</v>
      </c>
    </row>
    <row r="11" spans="1:12" x14ac:dyDescent="0.25">
      <c r="B11" s="8" t="s">
        <v>5474</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N13"/>
  <sheetViews>
    <sheetView showGridLines="0" zoomScale="85" zoomScaleNormal="85" workbookViewId="0"/>
  </sheetViews>
  <sheetFormatPr defaultColWidth="9.140625" defaultRowHeight="15" x14ac:dyDescent="0.25"/>
  <cols>
    <col min="1" max="1" width="4.28515625" style="132" customWidth="1"/>
    <col min="2" max="2" width="5" style="132" customWidth="1"/>
    <col min="3" max="3" width="20.42578125" style="132" customWidth="1"/>
    <col min="4" max="4" width="11.7109375" style="132" customWidth="1"/>
    <col min="5" max="5" width="18.140625" style="132" customWidth="1"/>
    <col min="6" max="6" width="30.7109375" style="132" customWidth="1"/>
    <col min="7" max="7" width="18.140625" style="132" customWidth="1"/>
    <col min="8" max="8" width="29.28515625" style="132" customWidth="1"/>
    <col min="9" max="9" width="22.28515625" style="132" customWidth="1"/>
    <col min="10" max="10" width="10.85546875" style="132" customWidth="1"/>
    <col min="11" max="11" width="12.140625" style="132" customWidth="1"/>
    <col min="12" max="12" width="10.85546875" style="132" customWidth="1"/>
    <col min="13" max="16384" width="9.140625" style="132"/>
  </cols>
  <sheetData>
    <row r="1" spans="1:14" x14ac:dyDescent="0.25">
      <c r="A1" s="321" t="s">
        <v>3671</v>
      </c>
    </row>
    <row r="2" spans="1:14" ht="18.75" x14ac:dyDescent="0.3">
      <c r="A2" s="136" t="s">
        <v>2386</v>
      </c>
    </row>
    <row r="3" spans="1:14" s="133" customFormat="1" ht="18.75" x14ac:dyDescent="0.3">
      <c r="A3" s="136" t="s">
        <v>2357</v>
      </c>
    </row>
    <row r="4" spans="1:14" s="133" customFormat="1" x14ac:dyDescent="0.25"/>
    <row r="5" spans="1:14" s="133" customFormat="1" ht="60" customHeight="1" x14ac:dyDescent="0.25">
      <c r="C5" s="577" t="s">
        <v>2084</v>
      </c>
      <c r="D5" s="577" t="s">
        <v>2085</v>
      </c>
      <c r="E5" s="577" t="s">
        <v>2358</v>
      </c>
      <c r="F5" s="577" t="s">
        <v>2383</v>
      </c>
      <c r="G5" s="577" t="s">
        <v>2384</v>
      </c>
      <c r="H5" s="577" t="s">
        <v>2385</v>
      </c>
      <c r="I5" s="577" t="s">
        <v>5468</v>
      </c>
      <c r="J5" s="577" t="s">
        <v>2083</v>
      </c>
      <c r="K5" s="577" t="s">
        <v>2082</v>
      </c>
      <c r="L5" s="577" t="s">
        <v>2086</v>
      </c>
      <c r="M5" s="577" t="s">
        <v>5466</v>
      </c>
    </row>
    <row r="6" spans="1:14" s="133" customFormat="1" x14ac:dyDescent="0.25">
      <c r="C6" s="135" t="s">
        <v>5891</v>
      </c>
      <c r="D6" s="135" t="s">
        <v>26</v>
      </c>
      <c r="E6" s="135" t="s">
        <v>28</v>
      </c>
      <c r="F6" s="135" t="s">
        <v>29</v>
      </c>
      <c r="G6" s="135" t="s">
        <v>30</v>
      </c>
      <c r="H6" s="135" t="s">
        <v>32</v>
      </c>
      <c r="I6" s="135" t="s">
        <v>108</v>
      </c>
      <c r="J6" s="135"/>
      <c r="K6" s="135"/>
      <c r="L6" s="135"/>
      <c r="M6" s="135"/>
    </row>
    <row r="7" spans="1:14" ht="53.25" customHeight="1" x14ac:dyDescent="0.25">
      <c r="C7" s="130" t="s">
        <v>2084</v>
      </c>
      <c r="D7" s="126" t="s">
        <v>5167</v>
      </c>
      <c r="E7" s="130" t="s">
        <v>3416</v>
      </c>
      <c r="F7" s="126" t="s">
        <v>3092</v>
      </c>
      <c r="G7" s="130" t="s">
        <v>3072</v>
      </c>
      <c r="H7" s="130" t="s">
        <v>3167</v>
      </c>
      <c r="I7" s="130" t="s">
        <v>5469</v>
      </c>
      <c r="J7" s="130" t="s">
        <v>24</v>
      </c>
      <c r="K7" s="130" t="s">
        <v>25</v>
      </c>
      <c r="L7" s="130" t="s">
        <v>27</v>
      </c>
      <c r="M7" s="722" t="s">
        <v>35</v>
      </c>
    </row>
    <row r="8" spans="1:14" x14ac:dyDescent="0.25">
      <c r="B8" s="9"/>
      <c r="C8" s="10" t="s">
        <v>5790</v>
      </c>
      <c r="J8" s="1" t="s">
        <v>2094</v>
      </c>
      <c r="K8" s="1" t="s">
        <v>2094</v>
      </c>
      <c r="L8" s="1" t="s">
        <v>2093</v>
      </c>
      <c r="M8" s="1" t="s">
        <v>2093</v>
      </c>
      <c r="N8" s="52"/>
    </row>
    <row r="9" spans="1:14" x14ac:dyDescent="0.25">
      <c r="J9" s="1" t="s">
        <v>2890</v>
      </c>
      <c r="K9" s="1" t="s">
        <v>2891</v>
      </c>
      <c r="L9" s="1" t="s">
        <v>3240</v>
      </c>
      <c r="M9" s="1" t="s">
        <v>5467</v>
      </c>
      <c r="N9" s="585"/>
    </row>
    <row r="10" spans="1:14" x14ac:dyDescent="0.25">
      <c r="B10" s="8" t="s">
        <v>5475</v>
      </c>
    </row>
    <row r="12" spans="1:14" x14ac:dyDescent="0.25">
      <c r="B12" s="513"/>
    </row>
    <row r="13" spans="1:14" x14ac:dyDescent="0.25">
      <c r="B13" s="15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1:Q99"/>
  <sheetViews>
    <sheetView showGridLines="0" zoomScale="85" zoomScaleNormal="85" workbookViewId="0"/>
  </sheetViews>
  <sheetFormatPr defaultColWidth="11.42578125" defaultRowHeight="15" x14ac:dyDescent="0.25"/>
  <cols>
    <col min="1" max="1" width="48.140625" style="132" customWidth="1"/>
    <col min="2" max="2" width="11.140625" style="132" customWidth="1"/>
    <col min="3" max="3" width="11.28515625" style="132" customWidth="1"/>
    <col min="4" max="4" width="30.85546875" style="137" customWidth="1"/>
    <col min="5" max="5" width="20.85546875" style="137" customWidth="1"/>
    <col min="6" max="6" width="13" style="132" customWidth="1"/>
    <col min="7" max="7" width="11" style="132" customWidth="1"/>
    <col min="8" max="8" width="11.42578125" style="132" customWidth="1"/>
    <col min="9" max="9" width="14.140625" style="132" customWidth="1"/>
    <col min="10" max="10" width="14.7109375" style="132" customWidth="1"/>
    <col min="11" max="11" width="24.42578125" style="132" customWidth="1"/>
    <col min="12" max="16384" width="11.42578125" style="132"/>
  </cols>
  <sheetData>
    <row r="1" spans="1:16" x14ac:dyDescent="0.25">
      <c r="A1" s="321" t="s">
        <v>3677</v>
      </c>
    </row>
    <row r="2" spans="1:16" x14ac:dyDescent="0.25">
      <c r="A2" s="321" t="s">
        <v>3678</v>
      </c>
    </row>
    <row r="3" spans="1:16" ht="56.25" customHeight="1" x14ac:dyDescent="0.25">
      <c r="A3" s="172" t="s">
        <v>207</v>
      </c>
      <c r="B3" s="166"/>
      <c r="C3" s="166"/>
      <c r="D3" s="166"/>
      <c r="E3" s="166"/>
      <c r="F3" s="39"/>
    </row>
    <row r="4" spans="1:16" ht="45" x14ac:dyDescent="0.25">
      <c r="A4" s="198"/>
      <c r="B4" s="222" t="s">
        <v>54</v>
      </c>
      <c r="C4" s="223" t="s">
        <v>175</v>
      </c>
      <c r="D4" s="904"/>
      <c r="E4" s="200"/>
    </row>
    <row r="5" spans="1:16" x14ac:dyDescent="0.25">
      <c r="A5" s="204" t="s">
        <v>80</v>
      </c>
      <c r="B5" s="844"/>
      <c r="C5" s="843"/>
      <c r="D5" s="587"/>
      <c r="E5" s="132"/>
      <c r="G5" s="22"/>
    </row>
    <row r="6" spans="1:16" x14ac:dyDescent="0.25">
      <c r="A6" s="818" t="s">
        <v>206</v>
      </c>
      <c r="B6" s="224"/>
      <c r="C6" s="207" t="s">
        <v>205</v>
      </c>
      <c r="D6" s="583"/>
      <c r="E6" s="10"/>
      <c r="F6" s="50" t="s">
        <v>2092</v>
      </c>
      <c r="G6" s="50" t="s">
        <v>2898</v>
      </c>
      <c r="H6" s="50"/>
      <c r="I6" s="1" t="s">
        <v>2933</v>
      </c>
      <c r="J6" s="1" t="s">
        <v>3078</v>
      </c>
      <c r="K6" s="1"/>
      <c r="L6" s="1"/>
      <c r="M6" s="1"/>
      <c r="N6" s="1"/>
      <c r="O6" s="22"/>
      <c r="P6" s="22"/>
    </row>
    <row r="7" spans="1:16" x14ac:dyDescent="0.25">
      <c r="A7" s="209" t="s">
        <v>204</v>
      </c>
      <c r="B7" s="224"/>
      <c r="C7" s="207" t="s">
        <v>203</v>
      </c>
      <c r="D7" s="583"/>
      <c r="E7" s="10"/>
      <c r="F7" s="50" t="s">
        <v>2092</v>
      </c>
      <c r="G7" s="43" t="s">
        <v>2898</v>
      </c>
      <c r="H7" s="43"/>
      <c r="I7" s="1" t="s">
        <v>3512</v>
      </c>
      <c r="J7" s="1" t="s">
        <v>3078</v>
      </c>
      <c r="K7" s="1"/>
      <c r="L7" s="1"/>
      <c r="M7" s="1"/>
      <c r="N7" s="1"/>
      <c r="O7" s="22"/>
      <c r="P7" s="22"/>
    </row>
    <row r="8" spans="1:16" x14ac:dyDescent="0.25">
      <c r="A8" s="209" t="s">
        <v>202</v>
      </c>
      <c r="B8" s="225" t="s">
        <v>24</v>
      </c>
      <c r="C8" s="207" t="s">
        <v>24</v>
      </c>
      <c r="D8" s="583"/>
      <c r="E8" s="10"/>
      <c r="F8" s="50" t="s">
        <v>2092</v>
      </c>
      <c r="G8" s="43" t="s">
        <v>2898</v>
      </c>
      <c r="H8" s="43"/>
      <c r="I8" s="1" t="s">
        <v>2934</v>
      </c>
      <c r="J8" s="1" t="s">
        <v>3078</v>
      </c>
      <c r="K8" s="1"/>
      <c r="L8" s="1"/>
      <c r="M8" s="1"/>
      <c r="N8" s="1"/>
      <c r="O8" s="22"/>
      <c r="P8" s="22"/>
    </row>
    <row r="9" spans="1:16" x14ac:dyDescent="0.25">
      <c r="A9" s="209" t="s">
        <v>201</v>
      </c>
      <c r="B9" s="225" t="s">
        <v>91</v>
      </c>
      <c r="C9" s="227" t="s">
        <v>91</v>
      </c>
      <c r="D9" s="583"/>
      <c r="E9" s="10"/>
      <c r="F9" s="50" t="s">
        <v>2092</v>
      </c>
      <c r="G9" s="43" t="s">
        <v>2898</v>
      </c>
      <c r="H9" s="43"/>
      <c r="I9" s="42" t="s">
        <v>2935</v>
      </c>
      <c r="J9" s="1" t="s">
        <v>3078</v>
      </c>
      <c r="K9" s="1"/>
      <c r="L9" s="1"/>
      <c r="M9" s="1"/>
      <c r="N9" s="1"/>
      <c r="O9" s="22"/>
      <c r="P9" s="22"/>
    </row>
    <row r="10" spans="1:16" x14ac:dyDescent="0.25">
      <c r="A10" s="209" t="s">
        <v>200</v>
      </c>
      <c r="B10" s="225" t="s">
        <v>199</v>
      </c>
      <c r="C10" s="212" t="s">
        <v>199</v>
      </c>
      <c r="D10" s="583"/>
      <c r="E10" s="10"/>
      <c r="F10" s="50" t="s">
        <v>2092</v>
      </c>
      <c r="G10" s="43" t="s">
        <v>2898</v>
      </c>
      <c r="H10" s="43"/>
      <c r="I10" s="1" t="s">
        <v>2936</v>
      </c>
      <c r="J10" s="1" t="s">
        <v>3078</v>
      </c>
      <c r="K10" s="1"/>
      <c r="L10" s="1"/>
      <c r="M10" s="1"/>
      <c r="N10" s="1"/>
      <c r="O10" s="22"/>
      <c r="P10" s="22"/>
    </row>
    <row r="11" spans="1:16" x14ac:dyDescent="0.25">
      <c r="A11" s="216" t="s">
        <v>3629</v>
      </c>
      <c r="B11" s="225" t="s">
        <v>25</v>
      </c>
      <c r="C11" s="228" t="s">
        <v>25</v>
      </c>
      <c r="D11" s="583"/>
      <c r="E11" s="10"/>
      <c r="F11" s="50" t="s">
        <v>2092</v>
      </c>
      <c r="G11" s="43" t="s">
        <v>2898</v>
      </c>
      <c r="H11" s="43"/>
      <c r="I11" s="42" t="s">
        <v>2919</v>
      </c>
      <c r="J11" s="1" t="s">
        <v>3074</v>
      </c>
      <c r="K11" s="1"/>
      <c r="L11" s="1"/>
      <c r="M11" s="1"/>
      <c r="N11" s="1"/>
      <c r="O11" s="22"/>
      <c r="P11" s="22"/>
    </row>
    <row r="12" spans="1:16" s="10" customFormat="1" ht="53.25" customHeight="1" x14ac:dyDescent="0.25">
      <c r="A12" s="819" t="s">
        <v>198</v>
      </c>
      <c r="B12" s="225" t="s">
        <v>26</v>
      </c>
      <c r="C12" s="207" t="s">
        <v>26</v>
      </c>
      <c r="D12" s="24" t="s">
        <v>3108</v>
      </c>
      <c r="F12" s="50" t="s">
        <v>2092</v>
      </c>
      <c r="G12" s="43" t="s">
        <v>2898</v>
      </c>
      <c r="H12" s="43"/>
      <c r="I12" s="1" t="s">
        <v>3515</v>
      </c>
      <c r="J12" s="1" t="s">
        <v>3075</v>
      </c>
      <c r="K12" s="1"/>
      <c r="L12" s="1"/>
      <c r="M12" s="6"/>
      <c r="N12" s="1"/>
      <c r="O12" s="22"/>
      <c r="P12" s="22"/>
    </row>
    <row r="13" spans="1:16" x14ac:dyDescent="0.25">
      <c r="A13" s="210" t="s">
        <v>79</v>
      </c>
      <c r="B13" s="225" t="s">
        <v>27</v>
      </c>
      <c r="C13" s="228" t="s">
        <v>27</v>
      </c>
      <c r="D13" s="24" t="s">
        <v>3108</v>
      </c>
      <c r="E13" s="10"/>
      <c r="F13" s="50" t="s">
        <v>2092</v>
      </c>
      <c r="G13" s="43" t="s">
        <v>2898</v>
      </c>
      <c r="H13" s="43"/>
      <c r="I13" s="42" t="s">
        <v>2919</v>
      </c>
      <c r="J13" s="1" t="s">
        <v>3075</v>
      </c>
      <c r="K13" s="1"/>
      <c r="L13" s="1"/>
      <c r="M13" s="6"/>
      <c r="N13" s="1"/>
      <c r="O13" s="22"/>
      <c r="P13" s="22"/>
    </row>
    <row r="14" spans="1:16" x14ac:dyDescent="0.25">
      <c r="A14" s="210" t="s">
        <v>78</v>
      </c>
      <c r="B14" s="225" t="s">
        <v>28</v>
      </c>
      <c r="C14" s="229" t="s">
        <v>28</v>
      </c>
      <c r="D14" s="24" t="s">
        <v>3108</v>
      </c>
      <c r="E14" s="10"/>
      <c r="F14" s="50" t="s">
        <v>2092</v>
      </c>
      <c r="G14" s="43" t="s">
        <v>2898</v>
      </c>
      <c r="H14" s="43"/>
      <c r="I14" s="43" t="s">
        <v>2920</v>
      </c>
      <c r="J14" s="1" t="s">
        <v>3076</v>
      </c>
      <c r="K14" s="1"/>
      <c r="L14" s="1"/>
      <c r="M14" s="6"/>
      <c r="N14" s="1"/>
      <c r="O14" s="22"/>
      <c r="P14" s="22"/>
    </row>
    <row r="15" spans="1:16" x14ac:dyDescent="0.25">
      <c r="A15" s="210" t="s">
        <v>197</v>
      </c>
      <c r="B15" s="225" t="s">
        <v>1424</v>
      </c>
      <c r="C15" s="207" t="s">
        <v>1424</v>
      </c>
      <c r="D15" s="24" t="s">
        <v>3108</v>
      </c>
      <c r="E15" s="10"/>
      <c r="F15" s="50" t="s">
        <v>2092</v>
      </c>
      <c r="G15" s="43" t="s">
        <v>2898</v>
      </c>
      <c r="H15" s="43"/>
      <c r="I15" s="42" t="s">
        <v>2926</v>
      </c>
      <c r="J15" s="1" t="s">
        <v>3077</v>
      </c>
      <c r="K15" s="1" t="s">
        <v>3537</v>
      </c>
      <c r="L15" s="1"/>
      <c r="M15" s="6"/>
      <c r="N15" s="1"/>
      <c r="O15" s="22"/>
      <c r="P15" s="22"/>
    </row>
    <row r="16" spans="1:16" ht="15.75" thickBot="1" x14ac:dyDescent="0.3">
      <c r="A16" s="804" t="s">
        <v>77</v>
      </c>
      <c r="B16" s="225" t="s">
        <v>29</v>
      </c>
      <c r="C16" s="230" t="s">
        <v>29</v>
      </c>
      <c r="D16" s="24" t="s">
        <v>3108</v>
      </c>
      <c r="E16" s="10"/>
      <c r="F16" s="50" t="s">
        <v>2092</v>
      </c>
      <c r="G16" s="43" t="s">
        <v>2898</v>
      </c>
      <c r="H16" s="43"/>
      <c r="I16" s="1" t="s">
        <v>2921</v>
      </c>
      <c r="J16" s="1" t="s">
        <v>3077</v>
      </c>
      <c r="K16" s="1" t="s">
        <v>3537</v>
      </c>
      <c r="L16" s="1"/>
      <c r="M16" s="6"/>
      <c r="N16" s="1"/>
      <c r="O16" s="22"/>
      <c r="P16" s="22"/>
    </row>
    <row r="17" spans="1:16" x14ac:dyDescent="0.25">
      <c r="A17" s="804" t="s">
        <v>76</v>
      </c>
      <c r="B17" s="225" t="s">
        <v>75</v>
      </c>
      <c r="C17" s="231" t="s">
        <v>75</v>
      </c>
      <c r="D17" s="24" t="s">
        <v>3108</v>
      </c>
      <c r="E17" s="10"/>
      <c r="F17" s="50" t="s">
        <v>2092</v>
      </c>
      <c r="G17" s="43" t="s">
        <v>2898</v>
      </c>
      <c r="H17" s="43"/>
      <c r="I17" s="1" t="s">
        <v>2922</v>
      </c>
      <c r="J17" s="1" t="s">
        <v>3077</v>
      </c>
      <c r="K17" s="1" t="s">
        <v>3537</v>
      </c>
      <c r="L17" s="1"/>
      <c r="M17" s="6"/>
      <c r="N17" s="1"/>
      <c r="O17" s="22"/>
      <c r="P17" s="22"/>
    </row>
    <row r="18" spans="1:16" x14ac:dyDescent="0.25">
      <c r="A18" s="210" t="s">
        <v>196</v>
      </c>
      <c r="B18" s="225" t="s">
        <v>2098</v>
      </c>
      <c r="C18" s="207" t="s">
        <v>2098</v>
      </c>
      <c r="D18" s="24" t="s">
        <v>3108</v>
      </c>
      <c r="E18" s="10"/>
      <c r="F18" s="50" t="s">
        <v>2092</v>
      </c>
      <c r="G18" s="43" t="s">
        <v>2898</v>
      </c>
      <c r="H18" s="43"/>
      <c r="I18" s="1" t="s">
        <v>3509</v>
      </c>
      <c r="J18" s="1" t="s">
        <v>3075</v>
      </c>
      <c r="K18" s="1"/>
      <c r="L18" s="1"/>
      <c r="M18" s="6"/>
      <c r="N18" s="1"/>
      <c r="O18" s="22"/>
      <c r="P18" s="22"/>
    </row>
    <row r="19" spans="1:16" ht="14.25" customHeight="1" thickBot="1" x14ac:dyDescent="0.3">
      <c r="A19" s="804" t="s">
        <v>74</v>
      </c>
      <c r="B19" s="225" t="s">
        <v>30</v>
      </c>
      <c r="C19" s="229" t="s">
        <v>30</v>
      </c>
      <c r="D19" s="24" t="s">
        <v>3108</v>
      </c>
      <c r="E19" s="10"/>
      <c r="F19" s="50" t="s">
        <v>2092</v>
      </c>
      <c r="G19" s="43" t="s">
        <v>2898</v>
      </c>
      <c r="H19" s="43"/>
      <c r="I19" s="1" t="s">
        <v>2923</v>
      </c>
      <c r="J19" s="1" t="s">
        <v>3075</v>
      </c>
      <c r="K19" s="6" t="s">
        <v>3538</v>
      </c>
      <c r="L19" s="1"/>
      <c r="M19" s="6"/>
      <c r="N19" s="1"/>
      <c r="O19" s="22"/>
      <c r="P19" s="22"/>
    </row>
    <row r="20" spans="1:16" ht="15.75" thickBot="1" x14ac:dyDescent="0.3">
      <c r="A20" s="804" t="s">
        <v>73</v>
      </c>
      <c r="B20" s="225" t="s">
        <v>72</v>
      </c>
      <c r="C20" s="232" t="s">
        <v>72</v>
      </c>
      <c r="D20" s="24" t="s">
        <v>3108</v>
      </c>
      <c r="E20" s="10"/>
      <c r="F20" s="50" t="s">
        <v>2092</v>
      </c>
      <c r="G20" s="43" t="s">
        <v>2898</v>
      </c>
      <c r="H20" s="43"/>
      <c r="I20" s="1" t="s">
        <v>2923</v>
      </c>
      <c r="J20" s="1" t="s">
        <v>3075</v>
      </c>
      <c r="K20" s="1" t="s">
        <v>3537</v>
      </c>
      <c r="L20" s="1"/>
      <c r="M20" s="6"/>
      <c r="N20" s="1"/>
      <c r="O20" s="22"/>
      <c r="P20" s="22"/>
    </row>
    <row r="21" spans="1:16" ht="15.75" thickBot="1" x14ac:dyDescent="0.3">
      <c r="A21" s="804" t="s">
        <v>71</v>
      </c>
      <c r="B21" s="225" t="s">
        <v>70</v>
      </c>
      <c r="C21" s="232" t="s">
        <v>70</v>
      </c>
      <c r="D21" s="24" t="s">
        <v>3108</v>
      </c>
      <c r="E21" s="10"/>
      <c r="F21" s="50" t="s">
        <v>2092</v>
      </c>
      <c r="G21" s="43" t="s">
        <v>2898</v>
      </c>
      <c r="H21" s="43"/>
      <c r="I21" s="1" t="s">
        <v>2924</v>
      </c>
      <c r="J21" s="1" t="s">
        <v>3075</v>
      </c>
      <c r="K21" s="1" t="s">
        <v>3537</v>
      </c>
      <c r="L21" s="1"/>
      <c r="M21" s="6"/>
      <c r="N21" s="1"/>
      <c r="O21" s="22"/>
      <c r="P21" s="22"/>
    </row>
    <row r="22" spans="1:16" x14ac:dyDescent="0.25">
      <c r="A22" s="804" t="s">
        <v>69</v>
      </c>
      <c r="B22" s="225" t="s">
        <v>68</v>
      </c>
      <c r="C22" s="233" t="s">
        <v>68</v>
      </c>
      <c r="D22" s="24" t="s">
        <v>3108</v>
      </c>
      <c r="E22" s="10"/>
      <c r="F22" s="50" t="s">
        <v>2092</v>
      </c>
      <c r="G22" s="43" t="s">
        <v>2898</v>
      </c>
      <c r="H22" s="43"/>
      <c r="I22" s="1" t="s">
        <v>2925</v>
      </c>
      <c r="J22" s="1" t="s">
        <v>3075</v>
      </c>
      <c r="K22" s="1" t="s">
        <v>3537</v>
      </c>
      <c r="L22" s="1"/>
      <c r="M22" s="6"/>
      <c r="N22" s="1"/>
      <c r="O22" s="22"/>
      <c r="P22" s="22"/>
    </row>
    <row r="23" spans="1:16" x14ac:dyDescent="0.25">
      <c r="A23" s="210" t="s">
        <v>67</v>
      </c>
      <c r="B23" s="234" t="s">
        <v>31</v>
      </c>
      <c r="C23" s="229" t="s">
        <v>31</v>
      </c>
      <c r="D23" s="24" t="s">
        <v>3108</v>
      </c>
      <c r="E23" s="10"/>
      <c r="F23" s="50" t="s">
        <v>2092</v>
      </c>
      <c r="G23" s="43" t="s">
        <v>2898</v>
      </c>
      <c r="H23" s="43"/>
      <c r="I23" s="1" t="s">
        <v>2926</v>
      </c>
      <c r="J23" s="1" t="s">
        <v>3075</v>
      </c>
      <c r="K23" s="1" t="s">
        <v>3539</v>
      </c>
      <c r="L23" s="1"/>
      <c r="M23" s="6"/>
      <c r="N23" s="1"/>
      <c r="O23" s="22"/>
      <c r="P23" s="22"/>
    </row>
    <row r="24" spans="1:16" x14ac:dyDescent="0.25">
      <c r="A24" s="210" t="s">
        <v>53</v>
      </c>
      <c r="B24" s="225" t="s">
        <v>65</v>
      </c>
      <c r="C24" s="229" t="s">
        <v>65</v>
      </c>
      <c r="D24" s="24" t="s">
        <v>3108</v>
      </c>
      <c r="E24" s="10"/>
      <c r="F24" s="50" t="s">
        <v>2092</v>
      </c>
      <c r="G24" s="43" t="s">
        <v>2898</v>
      </c>
      <c r="H24" s="43"/>
      <c r="I24" s="1" t="s">
        <v>2927</v>
      </c>
      <c r="J24" s="1" t="s">
        <v>3075</v>
      </c>
      <c r="K24" s="6" t="s">
        <v>3537</v>
      </c>
      <c r="L24" s="1"/>
      <c r="M24" s="6"/>
      <c r="N24" s="1"/>
      <c r="O24" s="22"/>
      <c r="P24" s="22"/>
    </row>
    <row r="25" spans="1:16" x14ac:dyDescent="0.25">
      <c r="A25" s="210" t="s">
        <v>64</v>
      </c>
      <c r="B25" s="225" t="s">
        <v>63</v>
      </c>
      <c r="C25" s="207" t="s">
        <v>63</v>
      </c>
      <c r="D25" s="24" t="s">
        <v>3108</v>
      </c>
      <c r="E25" s="10"/>
      <c r="F25" s="50" t="s">
        <v>2092</v>
      </c>
      <c r="G25" s="43" t="s">
        <v>2898</v>
      </c>
      <c r="H25" s="43"/>
      <c r="I25" s="1" t="s">
        <v>2928</v>
      </c>
      <c r="J25" s="1" t="s">
        <v>3075</v>
      </c>
      <c r="K25" s="1" t="s">
        <v>3537</v>
      </c>
      <c r="L25" s="1"/>
      <c r="M25" s="6"/>
      <c r="N25" s="1"/>
      <c r="O25" s="22"/>
      <c r="P25" s="22"/>
    </row>
    <row r="26" spans="1:16" x14ac:dyDescent="0.25">
      <c r="A26" s="210" t="s">
        <v>62</v>
      </c>
      <c r="B26" s="225" t="s">
        <v>33</v>
      </c>
      <c r="C26" s="227" t="s">
        <v>33</v>
      </c>
      <c r="D26" s="24" t="s">
        <v>3108</v>
      </c>
      <c r="E26" s="10"/>
      <c r="F26" s="50" t="s">
        <v>2092</v>
      </c>
      <c r="G26" s="43" t="s">
        <v>2898</v>
      </c>
      <c r="H26" s="43"/>
      <c r="I26" s="1" t="s">
        <v>3518</v>
      </c>
      <c r="J26" s="1" t="s">
        <v>3075</v>
      </c>
      <c r="K26" s="1" t="s">
        <v>3537</v>
      </c>
      <c r="L26" s="1"/>
      <c r="M26" s="6"/>
      <c r="N26" s="1"/>
      <c r="O26" s="22"/>
      <c r="P26" s="22"/>
    </row>
    <row r="27" spans="1:16" ht="14.25" customHeight="1" x14ac:dyDescent="0.25">
      <c r="A27" s="328" t="s">
        <v>195</v>
      </c>
      <c r="B27" s="235" t="s">
        <v>34</v>
      </c>
      <c r="C27" s="207" t="s">
        <v>34</v>
      </c>
      <c r="D27" s="24" t="s">
        <v>3133</v>
      </c>
      <c r="E27" s="10"/>
      <c r="F27" s="50" t="s">
        <v>2092</v>
      </c>
      <c r="G27" s="43" t="s">
        <v>2898</v>
      </c>
      <c r="H27" s="43"/>
      <c r="I27" s="1" t="s">
        <v>3515</v>
      </c>
      <c r="J27" s="1" t="s">
        <v>3075</v>
      </c>
      <c r="K27" s="1"/>
      <c r="L27" s="1"/>
      <c r="M27" s="6"/>
      <c r="N27" s="1"/>
      <c r="O27" s="22"/>
      <c r="P27" s="22"/>
    </row>
    <row r="28" spans="1:16" x14ac:dyDescent="0.25">
      <c r="A28" s="209" t="s">
        <v>2397</v>
      </c>
      <c r="B28" s="235" t="s">
        <v>108</v>
      </c>
      <c r="C28" s="236" t="s">
        <v>108</v>
      </c>
      <c r="D28" s="24" t="s">
        <v>3108</v>
      </c>
      <c r="E28" s="10"/>
      <c r="F28" s="50" t="s">
        <v>2092</v>
      </c>
      <c r="G28" s="43" t="s">
        <v>2898</v>
      </c>
      <c r="H28" s="43"/>
      <c r="I28" s="1" t="s">
        <v>2929</v>
      </c>
      <c r="J28" s="1" t="s">
        <v>3078</v>
      </c>
      <c r="K28" s="1"/>
      <c r="L28" s="1"/>
      <c r="M28" s="1"/>
      <c r="N28" s="1"/>
      <c r="O28" s="22"/>
      <c r="P28" s="22"/>
    </row>
    <row r="29" spans="1:16" x14ac:dyDescent="0.25">
      <c r="A29" s="820" t="s">
        <v>2398</v>
      </c>
      <c r="B29" s="235" t="s">
        <v>61</v>
      </c>
      <c r="C29" s="237"/>
      <c r="D29" s="24" t="s">
        <v>3108</v>
      </c>
      <c r="E29" s="10"/>
      <c r="F29" s="50" t="s">
        <v>2092</v>
      </c>
      <c r="G29" s="43" t="s">
        <v>2898</v>
      </c>
      <c r="H29" s="6" t="s">
        <v>3535</v>
      </c>
      <c r="I29" s="1" t="s">
        <v>2929</v>
      </c>
      <c r="J29" s="1" t="s">
        <v>3078</v>
      </c>
      <c r="K29" s="1" t="s">
        <v>3093</v>
      </c>
      <c r="L29" s="1"/>
      <c r="M29" s="1"/>
      <c r="N29" s="1"/>
      <c r="O29" s="22"/>
      <c r="P29" s="22"/>
    </row>
    <row r="30" spans="1:16" x14ac:dyDescent="0.25">
      <c r="A30" s="820" t="s">
        <v>2399</v>
      </c>
      <c r="B30" s="235" t="s">
        <v>60</v>
      </c>
      <c r="C30" s="206"/>
      <c r="D30" s="24" t="s">
        <v>3108</v>
      </c>
      <c r="E30" s="10"/>
      <c r="F30" s="50" t="s">
        <v>2092</v>
      </c>
      <c r="G30" s="43" t="s">
        <v>2898</v>
      </c>
      <c r="H30" s="6" t="s">
        <v>3535</v>
      </c>
      <c r="I30" s="1" t="s">
        <v>2929</v>
      </c>
      <c r="J30" s="1" t="s">
        <v>3078</v>
      </c>
      <c r="K30" s="1" t="s">
        <v>3094</v>
      </c>
      <c r="L30" s="1"/>
      <c r="M30" s="1"/>
      <c r="N30" s="1"/>
      <c r="O30" s="22"/>
      <c r="P30" s="22"/>
    </row>
    <row r="31" spans="1:16" ht="14.25" customHeight="1" x14ac:dyDescent="0.25">
      <c r="A31" s="210" t="s">
        <v>194</v>
      </c>
      <c r="B31" s="235" t="s">
        <v>193</v>
      </c>
      <c r="C31" s="207" t="s">
        <v>193</v>
      </c>
      <c r="D31" s="24" t="s">
        <v>3108</v>
      </c>
      <c r="E31" s="10"/>
      <c r="F31" s="50" t="s">
        <v>2092</v>
      </c>
      <c r="G31" s="43" t="s">
        <v>2898</v>
      </c>
      <c r="H31" s="6" t="s">
        <v>3536</v>
      </c>
      <c r="I31" s="1" t="s">
        <v>2929</v>
      </c>
      <c r="J31" s="1" t="s">
        <v>3078</v>
      </c>
      <c r="K31" s="22"/>
      <c r="L31" s="1"/>
      <c r="M31" s="1"/>
      <c r="N31" s="1"/>
      <c r="O31" s="22"/>
      <c r="P31" s="22"/>
    </row>
    <row r="32" spans="1:16" s="152" customFormat="1" ht="42" customHeight="1" x14ac:dyDescent="0.25">
      <c r="A32" s="721" t="s">
        <v>192</v>
      </c>
      <c r="B32" s="235" t="s">
        <v>37</v>
      </c>
      <c r="C32" s="208" t="s">
        <v>37</v>
      </c>
      <c r="D32" s="24"/>
      <c r="E32" s="10"/>
      <c r="F32" s="50" t="s">
        <v>2092</v>
      </c>
      <c r="G32" s="43" t="s">
        <v>2898</v>
      </c>
      <c r="H32" s="43"/>
      <c r="I32" s="1" t="s">
        <v>2937</v>
      </c>
      <c r="J32" s="1" t="s">
        <v>3078</v>
      </c>
      <c r="K32" s="50" t="s">
        <v>3069</v>
      </c>
      <c r="L32" s="23"/>
      <c r="M32" s="6"/>
      <c r="N32" s="1"/>
      <c r="O32" s="23"/>
      <c r="P32" s="23"/>
    </row>
    <row r="33" spans="1:16" s="152" customFormat="1" x14ac:dyDescent="0.25">
      <c r="A33" s="821" t="s">
        <v>3637</v>
      </c>
      <c r="B33" s="235" t="s">
        <v>215</v>
      </c>
      <c r="C33" s="208" t="s">
        <v>215</v>
      </c>
      <c r="D33" s="24" t="s">
        <v>3112</v>
      </c>
      <c r="E33" s="10"/>
      <c r="F33" s="50" t="s">
        <v>2092</v>
      </c>
      <c r="G33" s="43" t="s">
        <v>2898</v>
      </c>
      <c r="H33" s="43"/>
      <c r="I33" s="1" t="s">
        <v>2937</v>
      </c>
      <c r="J33" s="1" t="s">
        <v>3078</v>
      </c>
      <c r="K33" s="50" t="s">
        <v>3069</v>
      </c>
      <c r="L33" s="23"/>
      <c r="M33" s="6"/>
      <c r="N33" s="1"/>
      <c r="O33" s="23"/>
      <c r="P33" s="23"/>
    </row>
    <row r="34" spans="1:16" ht="15.75" thickBot="1" x14ac:dyDescent="0.3">
      <c r="A34" s="804" t="s">
        <v>191</v>
      </c>
      <c r="B34" s="235" t="s">
        <v>38</v>
      </c>
      <c r="C34" s="229" t="s">
        <v>38</v>
      </c>
      <c r="D34" s="24" t="s">
        <v>3131</v>
      </c>
      <c r="E34" s="10"/>
      <c r="F34" s="50" t="s">
        <v>2092</v>
      </c>
      <c r="G34" s="43" t="s">
        <v>2898</v>
      </c>
      <c r="H34" s="43"/>
      <c r="I34" s="1" t="s">
        <v>2937</v>
      </c>
      <c r="J34" s="1" t="s">
        <v>3078</v>
      </c>
      <c r="K34" s="50" t="s">
        <v>3069</v>
      </c>
      <c r="L34" s="22"/>
      <c r="M34" s="6"/>
      <c r="N34" s="1"/>
      <c r="O34" s="22"/>
      <c r="P34" s="22"/>
    </row>
    <row r="35" spans="1:16" x14ac:dyDescent="0.25">
      <c r="A35" s="804" t="s">
        <v>190</v>
      </c>
      <c r="B35" s="235" t="s">
        <v>39</v>
      </c>
      <c r="C35" s="233" t="s">
        <v>39</v>
      </c>
      <c r="D35" s="24" t="s">
        <v>3118</v>
      </c>
      <c r="E35" s="10"/>
      <c r="F35" s="50" t="s">
        <v>2092</v>
      </c>
      <c r="G35" s="43" t="s">
        <v>2898</v>
      </c>
      <c r="H35" s="43"/>
      <c r="I35" s="1" t="s">
        <v>2937</v>
      </c>
      <c r="J35" s="1" t="s">
        <v>3078</v>
      </c>
      <c r="K35" s="50" t="s">
        <v>3069</v>
      </c>
      <c r="L35" s="22"/>
      <c r="M35" s="6"/>
      <c r="N35" s="1"/>
      <c r="O35" s="22"/>
      <c r="P35" s="22"/>
    </row>
    <row r="36" spans="1:16" s="133" customFormat="1" ht="30" x14ac:dyDescent="0.25">
      <c r="A36" s="822" t="s">
        <v>189</v>
      </c>
      <c r="B36" s="235" t="s">
        <v>2099</v>
      </c>
      <c r="C36" s="208" t="s">
        <v>2099</v>
      </c>
      <c r="D36" s="24" t="s">
        <v>3132</v>
      </c>
      <c r="E36" s="10"/>
      <c r="F36" s="50" t="s">
        <v>2092</v>
      </c>
      <c r="G36" s="43" t="s">
        <v>2898</v>
      </c>
      <c r="H36" s="43"/>
      <c r="I36" s="1" t="s">
        <v>2937</v>
      </c>
      <c r="J36" s="1" t="s">
        <v>3078</v>
      </c>
      <c r="K36" s="50" t="s">
        <v>3069</v>
      </c>
      <c r="L36" s="588"/>
      <c r="M36" s="6"/>
      <c r="N36" s="1"/>
      <c r="O36" s="588"/>
      <c r="P36" s="588"/>
    </row>
    <row r="37" spans="1:16" ht="15.75" thickBot="1" x14ac:dyDescent="0.3">
      <c r="A37" s="804" t="s">
        <v>188</v>
      </c>
      <c r="B37" s="235" t="s">
        <v>187</v>
      </c>
      <c r="C37" s="229" t="s">
        <v>187</v>
      </c>
      <c r="D37" s="24" t="s">
        <v>3544</v>
      </c>
      <c r="E37" s="10"/>
      <c r="F37" s="50" t="s">
        <v>2092</v>
      </c>
      <c r="G37" s="43" t="s">
        <v>2898</v>
      </c>
      <c r="H37" s="43"/>
      <c r="I37" s="1" t="s">
        <v>2937</v>
      </c>
      <c r="J37" s="1" t="s">
        <v>3078</v>
      </c>
      <c r="K37" s="50" t="s">
        <v>3069</v>
      </c>
      <c r="L37" s="22"/>
      <c r="M37" s="6"/>
      <c r="N37" s="1"/>
      <c r="O37" s="22"/>
      <c r="P37" s="22"/>
    </row>
    <row r="38" spans="1:16" x14ac:dyDescent="0.25">
      <c r="A38" s="804" t="s">
        <v>186</v>
      </c>
      <c r="B38" s="225" t="s">
        <v>93</v>
      </c>
      <c r="C38" s="233" t="s">
        <v>93</v>
      </c>
      <c r="D38" s="24" t="s">
        <v>3545</v>
      </c>
      <c r="E38" s="10"/>
      <c r="F38" s="50" t="s">
        <v>2092</v>
      </c>
      <c r="G38" s="43" t="s">
        <v>2898</v>
      </c>
      <c r="H38" s="43"/>
      <c r="I38" s="1" t="s">
        <v>2937</v>
      </c>
      <c r="J38" s="1" t="s">
        <v>3078</v>
      </c>
      <c r="K38" s="50" t="s">
        <v>3069</v>
      </c>
      <c r="L38" s="22"/>
      <c r="M38" s="6"/>
      <c r="N38" s="1"/>
      <c r="O38" s="22"/>
      <c r="P38" s="22"/>
    </row>
    <row r="39" spans="1:16" x14ac:dyDescent="0.25">
      <c r="A39" s="210" t="s">
        <v>185</v>
      </c>
      <c r="B39" s="225" t="s">
        <v>184</v>
      </c>
      <c r="C39" s="229" t="s">
        <v>184</v>
      </c>
      <c r="D39" s="24" t="s">
        <v>3133</v>
      </c>
      <c r="E39" s="10"/>
      <c r="F39" s="50" t="s">
        <v>2092</v>
      </c>
      <c r="G39" s="43" t="s">
        <v>2898</v>
      </c>
      <c r="H39" s="43"/>
      <c r="I39" s="1" t="s">
        <v>2937</v>
      </c>
      <c r="J39" s="1" t="s">
        <v>3078</v>
      </c>
      <c r="K39" s="50" t="s">
        <v>3069</v>
      </c>
      <c r="L39" s="22"/>
      <c r="M39" s="6"/>
      <c r="N39" s="1"/>
      <c r="O39" s="22"/>
      <c r="P39" s="22"/>
    </row>
    <row r="40" spans="1:16" x14ac:dyDescent="0.25">
      <c r="A40" s="209" t="s">
        <v>59</v>
      </c>
      <c r="B40" s="225" t="s">
        <v>35</v>
      </c>
      <c r="C40" s="207" t="s">
        <v>35</v>
      </c>
      <c r="D40" s="94" t="s">
        <v>3107</v>
      </c>
      <c r="E40" s="10"/>
      <c r="F40" s="50" t="s">
        <v>2092</v>
      </c>
      <c r="G40" s="43" t="s">
        <v>2898</v>
      </c>
      <c r="H40" s="43"/>
      <c r="I40" s="1" t="s">
        <v>2930</v>
      </c>
      <c r="J40" s="1" t="s">
        <v>3078</v>
      </c>
      <c r="K40" s="43"/>
      <c r="L40" s="22"/>
      <c r="M40" s="6"/>
      <c r="N40" s="1"/>
      <c r="O40" s="22"/>
      <c r="P40" s="22"/>
    </row>
    <row r="41" spans="1:16" x14ac:dyDescent="0.25">
      <c r="A41" s="209" t="s">
        <v>183</v>
      </c>
      <c r="B41" s="238" t="s">
        <v>81</v>
      </c>
      <c r="C41" s="228" t="s">
        <v>81</v>
      </c>
      <c r="D41" s="94"/>
      <c r="E41" s="10"/>
      <c r="F41" s="50" t="s">
        <v>2092</v>
      </c>
      <c r="G41" s="43" t="s">
        <v>2898</v>
      </c>
      <c r="H41" s="43"/>
      <c r="I41" s="1" t="s">
        <v>2938</v>
      </c>
      <c r="J41" s="6" t="s">
        <v>3078</v>
      </c>
      <c r="K41" s="43"/>
      <c r="L41" s="22"/>
      <c r="M41" s="6"/>
      <c r="N41" s="1"/>
      <c r="O41" s="22"/>
      <c r="P41" s="22"/>
    </row>
    <row r="42" spans="1:16" x14ac:dyDescent="0.25">
      <c r="A42" s="209" t="s">
        <v>182</v>
      </c>
      <c r="B42" s="238" t="s">
        <v>40</v>
      </c>
      <c r="C42" s="228" t="s">
        <v>40</v>
      </c>
      <c r="D42" s="94"/>
      <c r="E42" s="10"/>
      <c r="F42" s="50" t="s">
        <v>2092</v>
      </c>
      <c r="G42" s="43" t="s">
        <v>2898</v>
      </c>
      <c r="H42" s="43"/>
      <c r="I42" s="1" t="s">
        <v>2939</v>
      </c>
      <c r="J42" s="6" t="s">
        <v>3078</v>
      </c>
      <c r="K42" s="43" t="s">
        <v>3069</v>
      </c>
      <c r="L42" s="22"/>
      <c r="M42" s="6"/>
      <c r="N42" s="1"/>
      <c r="O42" s="22"/>
      <c r="P42" s="22"/>
    </row>
    <row r="43" spans="1:16" x14ac:dyDescent="0.25">
      <c r="A43" s="209" t="s">
        <v>181</v>
      </c>
      <c r="B43" s="238" t="s">
        <v>42</v>
      </c>
      <c r="C43" s="228" t="s">
        <v>42</v>
      </c>
      <c r="D43" s="94"/>
      <c r="E43" s="10"/>
      <c r="F43" s="50" t="s">
        <v>2092</v>
      </c>
      <c r="G43" s="43" t="s">
        <v>2898</v>
      </c>
      <c r="H43" s="43"/>
      <c r="I43" s="1" t="s">
        <v>2940</v>
      </c>
      <c r="J43" s="6" t="s">
        <v>3078</v>
      </c>
      <c r="K43" s="1"/>
      <c r="L43" s="1"/>
      <c r="M43" s="6"/>
      <c r="N43" s="1"/>
      <c r="O43" s="22"/>
      <c r="P43" s="22"/>
    </row>
    <row r="44" spans="1:16" x14ac:dyDescent="0.25">
      <c r="A44" s="209" t="s">
        <v>180</v>
      </c>
      <c r="B44" s="228" t="s">
        <v>179</v>
      </c>
      <c r="C44" s="228" t="s">
        <v>179</v>
      </c>
      <c r="D44" s="94"/>
      <c r="E44" s="10"/>
      <c r="F44" s="50" t="s">
        <v>2092</v>
      </c>
      <c r="G44" s="43" t="s">
        <v>2898</v>
      </c>
      <c r="H44" s="43"/>
      <c r="I44" s="6" t="s">
        <v>2941</v>
      </c>
      <c r="J44" s="6" t="s">
        <v>3081</v>
      </c>
      <c r="K44" s="1"/>
      <c r="L44" s="1"/>
      <c r="M44" s="6"/>
      <c r="N44" s="1"/>
      <c r="O44" s="22"/>
      <c r="P44" s="22"/>
    </row>
    <row r="45" spans="1:16" ht="30" x14ac:dyDescent="0.25">
      <c r="A45" s="213" t="s">
        <v>178</v>
      </c>
      <c r="B45" s="228" t="s">
        <v>177</v>
      </c>
      <c r="C45" s="228" t="s">
        <v>177</v>
      </c>
      <c r="D45" s="583"/>
      <c r="E45" s="10"/>
      <c r="F45" s="50" t="s">
        <v>2092</v>
      </c>
      <c r="G45" s="43" t="s">
        <v>2898</v>
      </c>
      <c r="H45" s="43"/>
      <c r="I45" s="6" t="s">
        <v>2942</v>
      </c>
      <c r="J45" s="1" t="s">
        <v>3078</v>
      </c>
      <c r="K45" s="1"/>
      <c r="L45" s="1"/>
      <c r="M45" s="6"/>
      <c r="N45" s="1"/>
      <c r="O45" s="22"/>
      <c r="P45" s="22"/>
    </row>
    <row r="46" spans="1:16" x14ac:dyDescent="0.25">
      <c r="A46" s="209" t="s">
        <v>58</v>
      </c>
      <c r="B46" s="225" t="s">
        <v>57</v>
      </c>
      <c r="C46" s="229" t="s">
        <v>57</v>
      </c>
      <c r="D46" s="583"/>
      <c r="E46" s="10"/>
      <c r="F46" s="50" t="s">
        <v>2092</v>
      </c>
      <c r="G46" s="43" t="s">
        <v>2898</v>
      </c>
      <c r="H46" s="43"/>
      <c r="I46" s="6" t="s">
        <v>2920</v>
      </c>
      <c r="J46" s="1" t="s">
        <v>3079</v>
      </c>
      <c r="K46" s="1"/>
      <c r="L46" s="1"/>
      <c r="M46" s="6"/>
      <c r="N46" s="1"/>
      <c r="O46" s="22"/>
      <c r="P46" s="22"/>
    </row>
    <row r="47" spans="1:16" x14ac:dyDescent="0.25">
      <c r="A47" s="209" t="s">
        <v>176</v>
      </c>
      <c r="B47" s="225" t="s">
        <v>109</v>
      </c>
      <c r="C47" s="207" t="s">
        <v>109</v>
      </c>
      <c r="D47" s="583"/>
      <c r="E47" s="10"/>
      <c r="F47" s="50" t="s">
        <v>2092</v>
      </c>
      <c r="G47" s="43" t="s">
        <v>2898</v>
      </c>
      <c r="H47" s="43"/>
      <c r="I47" s="6" t="s">
        <v>3562</v>
      </c>
      <c r="J47" s="1" t="s">
        <v>3078</v>
      </c>
      <c r="K47" s="1"/>
      <c r="L47" s="1"/>
      <c r="M47" s="6"/>
      <c r="N47" s="1"/>
      <c r="O47" s="22"/>
      <c r="P47" s="22"/>
    </row>
    <row r="48" spans="1:16" x14ac:dyDescent="0.25">
      <c r="A48" s="823" t="s">
        <v>56</v>
      </c>
      <c r="B48" s="225" t="s">
        <v>46</v>
      </c>
      <c r="C48" s="207" t="s">
        <v>46</v>
      </c>
      <c r="D48" s="583"/>
      <c r="E48" s="10"/>
      <c r="F48" s="50" t="s">
        <v>2092</v>
      </c>
      <c r="G48" s="50" t="s">
        <v>2898</v>
      </c>
      <c r="H48" s="50"/>
      <c r="I48" s="1"/>
      <c r="J48" s="50"/>
      <c r="K48" s="50"/>
      <c r="L48" s="1"/>
      <c r="M48" s="1"/>
      <c r="N48" s="1"/>
      <c r="O48" s="1"/>
      <c r="P48" s="22"/>
    </row>
    <row r="49" spans="1:16" x14ac:dyDescent="0.25">
      <c r="A49" s="204" t="s">
        <v>55</v>
      </c>
      <c r="B49" s="240"/>
      <c r="C49" s="215"/>
      <c r="D49" s="24"/>
      <c r="E49" s="24"/>
      <c r="F49" s="1"/>
      <c r="G49" s="1"/>
      <c r="H49" s="1"/>
      <c r="I49" s="1"/>
      <c r="J49" s="1"/>
      <c r="K49" s="1"/>
      <c r="L49" s="1"/>
      <c r="M49" s="45"/>
      <c r="N49" s="45"/>
      <c r="O49" s="45"/>
      <c r="P49" s="22"/>
    </row>
    <row r="50" spans="1:16" ht="15.75" thickBot="1" x14ac:dyDescent="0.3">
      <c r="A50" s="242" t="s">
        <v>174</v>
      </c>
      <c r="B50" s="240"/>
      <c r="C50" s="241" t="s">
        <v>3788</v>
      </c>
      <c r="D50" s="24" t="s">
        <v>3112</v>
      </c>
      <c r="E50" s="24"/>
      <c r="F50" s="50" t="s">
        <v>2092</v>
      </c>
      <c r="G50" s="6" t="s">
        <v>2899</v>
      </c>
      <c r="H50" s="6"/>
      <c r="I50" s="6" t="s">
        <v>2943</v>
      </c>
      <c r="J50" s="1"/>
      <c r="K50" s="1"/>
      <c r="L50" s="22"/>
      <c r="M50" s="1"/>
      <c r="N50" s="1"/>
      <c r="O50" s="45"/>
      <c r="P50" s="22"/>
    </row>
    <row r="51" spans="1:16" x14ac:dyDescent="0.25">
      <c r="A51" s="244" t="s">
        <v>173</v>
      </c>
      <c r="B51" s="235" t="s">
        <v>255</v>
      </c>
      <c r="C51" s="243" t="s">
        <v>255</v>
      </c>
      <c r="D51" s="24" t="s">
        <v>3131</v>
      </c>
      <c r="E51" s="24"/>
      <c r="F51" s="50" t="s">
        <v>2092</v>
      </c>
      <c r="G51" s="6" t="s">
        <v>2899</v>
      </c>
      <c r="H51" s="6"/>
      <c r="I51" s="1" t="s">
        <v>2943</v>
      </c>
      <c r="J51" s="1"/>
      <c r="K51" s="1"/>
      <c r="L51" s="22"/>
      <c r="M51" s="1"/>
      <c r="N51" s="1"/>
      <c r="O51" s="45"/>
      <c r="P51" s="22"/>
    </row>
    <row r="52" spans="1:16" x14ac:dyDescent="0.25">
      <c r="A52" s="825" t="s">
        <v>155</v>
      </c>
      <c r="B52" s="235" t="s">
        <v>172</v>
      </c>
      <c r="C52" s="206"/>
      <c r="D52" s="24" t="s">
        <v>3131</v>
      </c>
      <c r="E52" s="24" t="s">
        <v>3036</v>
      </c>
      <c r="F52" s="50" t="s">
        <v>2092</v>
      </c>
      <c r="G52" s="6" t="s">
        <v>2899</v>
      </c>
      <c r="H52" s="6"/>
      <c r="I52" s="1" t="s">
        <v>2943</v>
      </c>
      <c r="J52" s="1"/>
      <c r="K52" s="1"/>
      <c r="L52" s="22"/>
      <c r="M52" s="1"/>
      <c r="N52" s="1"/>
      <c r="O52" s="45"/>
      <c r="P52" s="22"/>
    </row>
    <row r="53" spans="1:16" x14ac:dyDescent="0.25">
      <c r="A53" s="825" t="s">
        <v>153</v>
      </c>
      <c r="B53" s="235" t="s">
        <v>171</v>
      </c>
      <c r="C53" s="206"/>
      <c r="D53" s="24" t="s">
        <v>3131</v>
      </c>
      <c r="E53" s="24" t="s">
        <v>3037</v>
      </c>
      <c r="F53" s="50" t="s">
        <v>2092</v>
      </c>
      <c r="G53" s="6" t="s">
        <v>2899</v>
      </c>
      <c r="H53" s="6"/>
      <c r="I53" s="1" t="s">
        <v>2943</v>
      </c>
      <c r="J53" s="1"/>
      <c r="K53" s="1"/>
      <c r="L53" s="22"/>
      <c r="M53" s="1"/>
      <c r="N53" s="1"/>
      <c r="O53" s="45"/>
      <c r="P53" s="22"/>
    </row>
    <row r="54" spans="1:16" ht="15.75" thickBot="1" x14ac:dyDescent="0.3">
      <c r="A54" s="825" t="s">
        <v>151</v>
      </c>
      <c r="B54" s="235" t="s">
        <v>170</v>
      </c>
      <c r="C54" s="237"/>
      <c r="D54" s="24" t="s">
        <v>3131</v>
      </c>
      <c r="E54" s="24" t="s">
        <v>3038</v>
      </c>
      <c r="F54" s="50" t="s">
        <v>2092</v>
      </c>
      <c r="G54" s="6" t="s">
        <v>2899</v>
      </c>
      <c r="H54" s="6"/>
      <c r="I54" s="1" t="s">
        <v>2943</v>
      </c>
      <c r="J54" s="1"/>
      <c r="K54" s="1"/>
      <c r="L54" s="22"/>
      <c r="M54" s="1"/>
      <c r="N54" s="1"/>
      <c r="O54" s="45"/>
      <c r="P54" s="22"/>
    </row>
    <row r="55" spans="1:16" x14ac:dyDescent="0.25">
      <c r="A55" s="244" t="s">
        <v>169</v>
      </c>
      <c r="B55" s="235" t="s">
        <v>1654</v>
      </c>
      <c r="C55" s="245" t="s">
        <v>1654</v>
      </c>
      <c r="D55" s="24" t="s">
        <v>3118</v>
      </c>
      <c r="E55" s="24"/>
      <c r="F55" s="50" t="s">
        <v>2092</v>
      </c>
      <c r="G55" s="6" t="s">
        <v>2899</v>
      </c>
      <c r="H55" s="6"/>
      <c r="I55" s="1" t="s">
        <v>2943</v>
      </c>
      <c r="J55" s="1"/>
      <c r="K55" s="1"/>
      <c r="L55" s="22"/>
      <c r="M55" s="1"/>
      <c r="N55" s="1"/>
      <c r="O55" s="45"/>
      <c r="P55" s="22"/>
    </row>
    <row r="56" spans="1:16" x14ac:dyDescent="0.25">
      <c r="A56" s="825" t="s">
        <v>155</v>
      </c>
      <c r="B56" s="235" t="s">
        <v>168</v>
      </c>
      <c r="C56" s="206"/>
      <c r="D56" s="24" t="s">
        <v>3118</v>
      </c>
      <c r="E56" s="24" t="s">
        <v>3036</v>
      </c>
      <c r="F56" s="50" t="s">
        <v>2092</v>
      </c>
      <c r="G56" s="6" t="s">
        <v>2899</v>
      </c>
      <c r="H56" s="6"/>
      <c r="I56" s="1" t="s">
        <v>2943</v>
      </c>
      <c r="J56" s="1"/>
      <c r="K56" s="1"/>
      <c r="L56" s="22"/>
      <c r="M56" s="1"/>
      <c r="N56" s="1"/>
      <c r="O56" s="45"/>
      <c r="P56" s="22"/>
    </row>
    <row r="57" spans="1:16" x14ac:dyDescent="0.25">
      <c r="A57" s="825" t="s">
        <v>153</v>
      </c>
      <c r="B57" s="208" t="s">
        <v>167</v>
      </c>
      <c r="C57" s="237"/>
      <c r="D57" s="24" t="s">
        <v>3118</v>
      </c>
      <c r="E57" s="24" t="s">
        <v>3037</v>
      </c>
      <c r="F57" s="50" t="s">
        <v>2092</v>
      </c>
      <c r="G57" s="6" t="s">
        <v>2899</v>
      </c>
      <c r="H57" s="6"/>
      <c r="I57" s="1" t="s">
        <v>2943</v>
      </c>
      <c r="J57" s="1"/>
      <c r="K57" s="1"/>
      <c r="L57" s="22"/>
      <c r="M57" s="1"/>
      <c r="N57" s="1"/>
      <c r="O57" s="45"/>
      <c r="P57" s="22"/>
    </row>
    <row r="58" spans="1:16" x14ac:dyDescent="0.25">
      <c r="A58" s="825" t="s">
        <v>151</v>
      </c>
      <c r="B58" s="208" t="s">
        <v>166</v>
      </c>
      <c r="C58" s="237"/>
      <c r="D58" s="24" t="s">
        <v>3118</v>
      </c>
      <c r="E58" s="24" t="s">
        <v>3038</v>
      </c>
      <c r="F58" s="50" t="s">
        <v>2092</v>
      </c>
      <c r="G58" s="6" t="s">
        <v>2899</v>
      </c>
      <c r="H58" s="6"/>
      <c r="I58" s="1" t="s">
        <v>2943</v>
      </c>
      <c r="J58" s="1"/>
      <c r="K58" s="1"/>
      <c r="L58" s="22"/>
      <c r="M58" s="1"/>
      <c r="N58" s="1"/>
      <c r="O58" s="45"/>
      <c r="P58" s="22"/>
    </row>
    <row r="59" spans="1:16" ht="15.75" thickBot="1" x14ac:dyDescent="0.3">
      <c r="A59" s="242" t="s">
        <v>165</v>
      </c>
      <c r="B59" s="218"/>
      <c r="C59" s="228" t="s">
        <v>2103</v>
      </c>
      <c r="D59" s="24" t="s">
        <v>3132</v>
      </c>
      <c r="E59" s="24"/>
      <c r="F59" s="50" t="s">
        <v>2092</v>
      </c>
      <c r="G59" s="73" t="s">
        <v>2899</v>
      </c>
      <c r="H59" s="73"/>
      <c r="I59" s="1" t="s">
        <v>2943</v>
      </c>
      <c r="J59" s="1"/>
      <c r="K59" s="1"/>
      <c r="L59" s="22"/>
      <c r="M59" s="1"/>
      <c r="N59" s="1"/>
      <c r="O59" s="45"/>
      <c r="P59" s="22"/>
    </row>
    <row r="60" spans="1:16" ht="13.5" customHeight="1" x14ac:dyDescent="0.25">
      <c r="A60" s="244" t="s">
        <v>164</v>
      </c>
      <c r="B60" s="212" t="s">
        <v>2100</v>
      </c>
      <c r="C60" s="245" t="s">
        <v>2100</v>
      </c>
      <c r="D60" s="24" t="s">
        <v>3544</v>
      </c>
      <c r="E60" s="24"/>
      <c r="F60" s="50" t="s">
        <v>2092</v>
      </c>
      <c r="G60" s="73" t="s">
        <v>2899</v>
      </c>
      <c r="H60" s="73"/>
      <c r="I60" s="1" t="s">
        <v>2943</v>
      </c>
      <c r="J60" s="1"/>
      <c r="K60" s="1"/>
      <c r="L60" s="22"/>
      <c r="M60" s="1"/>
      <c r="N60" s="1"/>
      <c r="O60" s="45"/>
      <c r="P60" s="22"/>
    </row>
    <row r="61" spans="1:16" x14ac:dyDescent="0.25">
      <c r="A61" s="825" t="s">
        <v>155</v>
      </c>
      <c r="B61" s="212" t="s">
        <v>163</v>
      </c>
      <c r="C61" s="206"/>
      <c r="D61" s="24" t="s">
        <v>3544</v>
      </c>
      <c r="E61" s="24" t="s">
        <v>3036</v>
      </c>
      <c r="F61" s="50" t="s">
        <v>2092</v>
      </c>
      <c r="G61" s="73" t="s">
        <v>2899</v>
      </c>
      <c r="H61" s="73"/>
      <c r="I61" s="1" t="s">
        <v>2943</v>
      </c>
      <c r="J61" s="1"/>
      <c r="K61" s="1"/>
      <c r="L61" s="22"/>
      <c r="M61" s="1"/>
      <c r="N61" s="1"/>
      <c r="O61" s="45"/>
      <c r="P61" s="22"/>
    </row>
    <row r="62" spans="1:16" x14ac:dyDescent="0.25">
      <c r="A62" s="825" t="s">
        <v>153</v>
      </c>
      <c r="B62" s="212" t="s">
        <v>162</v>
      </c>
      <c r="C62" s="206"/>
      <c r="D62" s="24" t="s">
        <v>3544</v>
      </c>
      <c r="E62" s="24" t="s">
        <v>3037</v>
      </c>
      <c r="F62" s="50" t="s">
        <v>2092</v>
      </c>
      <c r="G62" s="73" t="s">
        <v>2899</v>
      </c>
      <c r="H62" s="73"/>
      <c r="I62" s="1" t="s">
        <v>2943</v>
      </c>
      <c r="J62" s="1"/>
      <c r="K62" s="1"/>
      <c r="L62" s="22"/>
      <c r="M62" s="1"/>
      <c r="N62" s="1"/>
      <c r="O62" s="45"/>
      <c r="P62" s="22"/>
    </row>
    <row r="63" spans="1:16" ht="15.75" thickBot="1" x14ac:dyDescent="0.3">
      <c r="A63" s="825" t="s">
        <v>151</v>
      </c>
      <c r="B63" s="212" t="s">
        <v>161</v>
      </c>
      <c r="C63" s="237"/>
      <c r="D63" s="24" t="s">
        <v>3544</v>
      </c>
      <c r="E63" s="24" t="s">
        <v>3038</v>
      </c>
      <c r="F63" s="50" t="s">
        <v>2092</v>
      </c>
      <c r="G63" s="73" t="s">
        <v>2899</v>
      </c>
      <c r="H63" s="73"/>
      <c r="I63" s="1" t="s">
        <v>2943</v>
      </c>
      <c r="J63" s="1"/>
      <c r="K63" s="1"/>
      <c r="L63" s="22"/>
      <c r="M63" s="1"/>
      <c r="N63" s="1"/>
      <c r="O63" s="45"/>
      <c r="P63" s="22"/>
    </row>
    <row r="64" spans="1:16" ht="30" x14ac:dyDescent="0.25">
      <c r="A64" s="826" t="s">
        <v>160</v>
      </c>
      <c r="B64" s="212" t="s">
        <v>1648</v>
      </c>
      <c r="C64" s="245" t="s">
        <v>1648</v>
      </c>
      <c r="D64" s="24" t="s">
        <v>3545</v>
      </c>
      <c r="E64" s="24"/>
      <c r="F64" s="50" t="s">
        <v>2092</v>
      </c>
      <c r="G64" s="73" t="s">
        <v>2899</v>
      </c>
      <c r="H64" s="73"/>
      <c r="I64" s="1" t="s">
        <v>2943</v>
      </c>
      <c r="J64" s="1"/>
      <c r="K64" s="1"/>
      <c r="L64" s="22"/>
      <c r="M64" s="1"/>
      <c r="N64" s="1"/>
      <c r="O64" s="45"/>
      <c r="P64" s="22"/>
    </row>
    <row r="65" spans="1:16" x14ac:dyDescent="0.25">
      <c r="A65" s="825" t="s">
        <v>155</v>
      </c>
      <c r="B65" s="212" t="s">
        <v>159</v>
      </c>
      <c r="C65" s="206"/>
      <c r="D65" s="24" t="s">
        <v>3545</v>
      </c>
      <c r="E65" s="24" t="s">
        <v>3036</v>
      </c>
      <c r="F65" s="50" t="s">
        <v>2092</v>
      </c>
      <c r="G65" s="73" t="s">
        <v>2899</v>
      </c>
      <c r="H65" s="73"/>
      <c r="I65" s="1" t="s">
        <v>2943</v>
      </c>
      <c r="J65" s="1"/>
      <c r="K65" s="1"/>
      <c r="L65" s="22"/>
      <c r="M65" s="1"/>
      <c r="N65" s="1"/>
      <c r="O65" s="45"/>
      <c r="P65" s="22"/>
    </row>
    <row r="66" spans="1:16" x14ac:dyDescent="0.25">
      <c r="A66" s="825" t="s">
        <v>153</v>
      </c>
      <c r="B66" s="212" t="s">
        <v>158</v>
      </c>
      <c r="C66" s="206"/>
      <c r="D66" s="24" t="s">
        <v>3545</v>
      </c>
      <c r="E66" s="24" t="s">
        <v>3037</v>
      </c>
      <c r="F66" s="50" t="s">
        <v>2092</v>
      </c>
      <c r="G66" s="73" t="s">
        <v>2899</v>
      </c>
      <c r="H66" s="73"/>
      <c r="I66" s="1" t="s">
        <v>2943</v>
      </c>
      <c r="J66" s="1"/>
      <c r="K66" s="1"/>
      <c r="L66" s="22"/>
      <c r="M66" s="1"/>
      <c r="N66" s="1"/>
      <c r="O66" s="45"/>
      <c r="P66" s="22"/>
    </row>
    <row r="67" spans="1:16" x14ac:dyDescent="0.25">
      <c r="A67" s="825" t="s">
        <v>151</v>
      </c>
      <c r="B67" s="212" t="s">
        <v>157</v>
      </c>
      <c r="C67" s="237"/>
      <c r="D67" s="24" t="s">
        <v>3545</v>
      </c>
      <c r="E67" s="24" t="s">
        <v>3038</v>
      </c>
      <c r="F67" s="50" t="s">
        <v>2092</v>
      </c>
      <c r="G67" s="73" t="s">
        <v>2899</v>
      </c>
      <c r="H67" s="73"/>
      <c r="I67" s="1" t="s">
        <v>2943</v>
      </c>
      <c r="J67" s="1"/>
      <c r="K67" s="1"/>
      <c r="L67" s="22"/>
      <c r="M67" s="1"/>
      <c r="N67" s="1"/>
      <c r="O67" s="45"/>
      <c r="P67" s="22"/>
    </row>
    <row r="68" spans="1:16" x14ac:dyDescent="0.25">
      <c r="A68" s="242" t="s">
        <v>156</v>
      </c>
      <c r="B68" s="212" t="s">
        <v>1635</v>
      </c>
      <c r="C68" s="212" t="s">
        <v>1635</v>
      </c>
      <c r="D68" s="24" t="s">
        <v>3133</v>
      </c>
      <c r="E68" s="24"/>
      <c r="F68" s="50" t="s">
        <v>2092</v>
      </c>
      <c r="G68" s="73" t="s">
        <v>2899</v>
      </c>
      <c r="H68" s="73"/>
      <c r="I68" s="1" t="s">
        <v>2943</v>
      </c>
      <c r="J68" s="1"/>
      <c r="K68" s="1"/>
      <c r="L68" s="22"/>
      <c r="M68" s="1"/>
      <c r="N68" s="1"/>
      <c r="O68" s="45"/>
      <c r="P68" s="22"/>
    </row>
    <row r="69" spans="1:16" x14ac:dyDescent="0.25">
      <c r="A69" s="244" t="s">
        <v>155</v>
      </c>
      <c r="B69" s="212" t="s">
        <v>154</v>
      </c>
      <c r="C69" s="206"/>
      <c r="D69" s="24" t="s">
        <v>3133</v>
      </c>
      <c r="E69" s="24" t="s">
        <v>3036</v>
      </c>
      <c r="F69" s="50" t="s">
        <v>2092</v>
      </c>
      <c r="G69" s="73" t="s">
        <v>2899</v>
      </c>
      <c r="H69" s="73"/>
      <c r="I69" s="1" t="s">
        <v>2943</v>
      </c>
      <c r="J69" s="1"/>
      <c r="K69" s="1"/>
      <c r="L69" s="22"/>
      <c r="M69" s="1"/>
      <c r="N69" s="1"/>
      <c r="O69" s="45"/>
      <c r="P69" s="22"/>
    </row>
    <row r="70" spans="1:16" x14ac:dyDescent="0.25">
      <c r="A70" s="244" t="s">
        <v>153</v>
      </c>
      <c r="B70" s="212" t="s">
        <v>152</v>
      </c>
      <c r="C70" s="206"/>
      <c r="D70" s="24" t="s">
        <v>3133</v>
      </c>
      <c r="E70" s="24" t="s">
        <v>3037</v>
      </c>
      <c r="F70" s="50" t="s">
        <v>2092</v>
      </c>
      <c r="G70" s="6" t="s">
        <v>2899</v>
      </c>
      <c r="H70" s="6"/>
      <c r="I70" s="1" t="s">
        <v>2943</v>
      </c>
      <c r="J70" s="1"/>
      <c r="K70" s="1"/>
      <c r="L70" s="22"/>
      <c r="M70" s="1"/>
      <c r="N70" s="1"/>
      <c r="O70" s="45"/>
      <c r="P70" s="22"/>
    </row>
    <row r="71" spans="1:16" x14ac:dyDescent="0.25">
      <c r="A71" s="244" t="s">
        <v>151</v>
      </c>
      <c r="B71" s="212" t="s">
        <v>150</v>
      </c>
      <c r="C71" s="237"/>
      <c r="D71" s="24" t="s">
        <v>3133</v>
      </c>
      <c r="E71" s="24" t="s">
        <v>3038</v>
      </c>
      <c r="F71" s="50" t="s">
        <v>2092</v>
      </c>
      <c r="G71" s="6" t="s">
        <v>2899</v>
      </c>
      <c r="H71" s="6"/>
      <c r="I71" s="1" t="s">
        <v>2943</v>
      </c>
      <c r="J71" s="1"/>
      <c r="K71" s="1"/>
      <c r="L71" s="22"/>
      <c r="M71" s="1"/>
      <c r="N71" s="1"/>
      <c r="O71" s="45"/>
      <c r="P71" s="22"/>
    </row>
    <row r="72" spans="1:16" x14ac:dyDescent="0.25">
      <c r="A72" s="216" t="s">
        <v>149</v>
      </c>
      <c r="B72" s="237"/>
      <c r="C72" s="212" t="s">
        <v>148</v>
      </c>
      <c r="D72" s="24"/>
      <c r="E72" s="10"/>
      <c r="F72" s="50" t="s">
        <v>2092</v>
      </c>
      <c r="G72" s="6" t="s">
        <v>2899</v>
      </c>
      <c r="H72" s="6"/>
      <c r="I72" s="1" t="s">
        <v>2944</v>
      </c>
      <c r="J72" s="1"/>
      <c r="K72" s="1"/>
      <c r="L72" s="1"/>
      <c r="M72" s="1"/>
      <c r="N72" s="1"/>
      <c r="O72" s="45"/>
      <c r="P72" s="22"/>
    </row>
    <row r="73" spans="1:16" x14ac:dyDescent="0.25">
      <c r="A73" s="209" t="s">
        <v>147</v>
      </c>
      <c r="B73" s="212" t="s">
        <v>146</v>
      </c>
      <c r="C73" s="206"/>
      <c r="D73" s="24"/>
      <c r="E73" s="10"/>
      <c r="F73" s="50" t="s">
        <v>2092</v>
      </c>
      <c r="G73" s="6" t="s">
        <v>2899</v>
      </c>
      <c r="H73" s="6"/>
      <c r="I73" s="1" t="s">
        <v>2945</v>
      </c>
      <c r="J73" s="1"/>
      <c r="K73" s="1"/>
      <c r="L73" s="1"/>
      <c r="M73" s="1"/>
      <c r="N73" s="1"/>
      <c r="O73" s="45"/>
      <c r="P73" s="22"/>
    </row>
    <row r="74" spans="1:16" x14ac:dyDescent="0.25">
      <c r="A74" s="209" t="s">
        <v>145</v>
      </c>
      <c r="B74" s="212" t="s">
        <v>144</v>
      </c>
      <c r="C74" s="207" t="s">
        <v>144</v>
      </c>
      <c r="D74" s="24"/>
      <c r="E74" s="10"/>
      <c r="F74" s="50" t="s">
        <v>2092</v>
      </c>
      <c r="G74" s="6" t="s">
        <v>2899</v>
      </c>
      <c r="H74" s="6"/>
      <c r="I74" s="1" t="s">
        <v>2946</v>
      </c>
      <c r="J74" s="1"/>
      <c r="K74" s="1"/>
      <c r="L74" s="1"/>
      <c r="M74" s="1"/>
      <c r="N74" s="1"/>
      <c r="O74" s="45"/>
      <c r="P74" s="22"/>
    </row>
    <row r="75" spans="1:16" x14ac:dyDescent="0.25">
      <c r="A75" s="209" t="s">
        <v>143</v>
      </c>
      <c r="B75" s="212" t="s">
        <v>142</v>
      </c>
      <c r="C75" s="212" t="s">
        <v>142</v>
      </c>
      <c r="D75" s="24"/>
      <c r="E75" s="10"/>
      <c r="F75" s="50" t="s">
        <v>2092</v>
      </c>
      <c r="G75" s="6" t="s">
        <v>2899</v>
      </c>
      <c r="H75" s="6"/>
      <c r="I75" s="1" t="s">
        <v>2947</v>
      </c>
      <c r="J75" s="1"/>
      <c r="K75" s="1"/>
      <c r="L75" s="1"/>
      <c r="M75" s="1"/>
      <c r="N75" s="1"/>
      <c r="O75" s="45"/>
      <c r="P75" s="22"/>
    </row>
    <row r="76" spans="1:16" s="10" customFormat="1" x14ac:dyDescent="0.25">
      <c r="A76" s="209" t="s">
        <v>141</v>
      </c>
      <c r="B76" s="212" t="s">
        <v>140</v>
      </c>
      <c r="C76" s="207" t="s">
        <v>140</v>
      </c>
      <c r="D76" s="24"/>
      <c r="F76" s="50" t="s">
        <v>2092</v>
      </c>
      <c r="G76" s="6" t="s">
        <v>2899</v>
      </c>
      <c r="H76" s="6"/>
      <c r="I76" s="6" t="s">
        <v>2948</v>
      </c>
      <c r="J76" s="1" t="s">
        <v>3069</v>
      </c>
      <c r="K76" s="1"/>
      <c r="L76" s="1"/>
      <c r="M76" s="1"/>
      <c r="N76" s="1"/>
      <c r="O76" s="45"/>
      <c r="P76" s="22"/>
    </row>
    <row r="77" spans="1:16" x14ac:dyDescent="0.25">
      <c r="A77" s="209" t="s">
        <v>139</v>
      </c>
      <c r="B77" s="212" t="s">
        <v>138</v>
      </c>
      <c r="C77" s="212" t="s">
        <v>138</v>
      </c>
      <c r="D77" s="24"/>
      <c r="E77" s="10"/>
      <c r="F77" s="50" t="s">
        <v>2092</v>
      </c>
      <c r="G77" s="6" t="s">
        <v>2899</v>
      </c>
      <c r="H77" s="6"/>
      <c r="I77" s="1" t="s">
        <v>2949</v>
      </c>
      <c r="J77" s="1"/>
      <c r="K77" s="1"/>
      <c r="L77" s="1"/>
      <c r="M77" s="1"/>
      <c r="N77" s="1"/>
      <c r="O77" s="45"/>
      <c r="P77" s="22"/>
    </row>
    <row r="78" spans="1:16" x14ac:dyDescent="0.25">
      <c r="A78" s="209" t="s">
        <v>53</v>
      </c>
      <c r="B78" s="212" t="s">
        <v>52</v>
      </c>
      <c r="C78" s="246" t="s">
        <v>52</v>
      </c>
      <c r="D78" s="24"/>
      <c r="E78" s="10"/>
      <c r="F78" s="50" t="s">
        <v>2092</v>
      </c>
      <c r="G78" s="6" t="s">
        <v>2899</v>
      </c>
      <c r="H78" s="6"/>
      <c r="I78" s="1" t="s">
        <v>2931</v>
      </c>
      <c r="J78" s="1"/>
      <c r="K78" s="1"/>
      <c r="L78" s="1"/>
      <c r="M78" s="1"/>
      <c r="N78" s="1"/>
      <c r="O78" s="45"/>
      <c r="P78" s="22"/>
    </row>
    <row r="79" spans="1:16" s="152" customFormat="1" x14ac:dyDescent="0.25">
      <c r="A79" s="209" t="s">
        <v>137</v>
      </c>
      <c r="B79" s="212" t="s">
        <v>136</v>
      </c>
      <c r="C79" s="228" t="s">
        <v>136</v>
      </c>
      <c r="D79" s="7"/>
      <c r="E79" s="10"/>
      <c r="F79" s="50" t="s">
        <v>2092</v>
      </c>
      <c r="G79" s="6" t="s">
        <v>2899</v>
      </c>
      <c r="H79" s="6"/>
      <c r="I79" s="6" t="s">
        <v>2950</v>
      </c>
      <c r="J79" s="6" t="s">
        <v>3543</v>
      </c>
      <c r="K79" s="23"/>
      <c r="L79" s="6"/>
      <c r="M79" s="6"/>
      <c r="N79" s="6"/>
      <c r="O79" s="48"/>
      <c r="P79" s="23"/>
    </row>
    <row r="80" spans="1:16" s="152" customFormat="1" ht="30" x14ac:dyDescent="0.25">
      <c r="A80" s="213" t="s">
        <v>135</v>
      </c>
      <c r="B80" s="212" t="s">
        <v>134</v>
      </c>
      <c r="C80" s="212" t="s">
        <v>134</v>
      </c>
      <c r="D80" s="7"/>
      <c r="E80" s="10"/>
      <c r="F80" s="50" t="s">
        <v>2092</v>
      </c>
      <c r="G80" s="6" t="s">
        <v>2899</v>
      </c>
      <c r="H80" s="6"/>
      <c r="I80" s="6" t="s">
        <v>2950</v>
      </c>
      <c r="J80" s="6" t="s">
        <v>3095</v>
      </c>
      <c r="K80" s="23"/>
      <c r="L80" s="6"/>
      <c r="M80" s="6"/>
      <c r="N80" s="6"/>
      <c r="O80" s="48"/>
      <c r="P80" s="23"/>
    </row>
    <row r="81" spans="1:17" s="152" customFormat="1" x14ac:dyDescent="0.25">
      <c r="A81" s="209" t="s">
        <v>133</v>
      </c>
      <c r="B81" s="212" t="s">
        <v>132</v>
      </c>
      <c r="C81" s="226" t="s">
        <v>132</v>
      </c>
      <c r="D81" s="7"/>
      <c r="E81" s="10"/>
      <c r="F81" s="50" t="s">
        <v>2092</v>
      </c>
      <c r="G81" s="6" t="s">
        <v>2899</v>
      </c>
      <c r="H81" s="6"/>
      <c r="I81" s="6" t="s">
        <v>2951</v>
      </c>
      <c r="J81" s="6"/>
      <c r="K81" s="6"/>
      <c r="L81" s="6"/>
      <c r="M81" s="6"/>
      <c r="N81" s="6"/>
      <c r="O81" s="48"/>
      <c r="P81" s="23"/>
    </row>
    <row r="82" spans="1:17" s="152" customFormat="1" x14ac:dyDescent="0.25">
      <c r="A82" s="209" t="s">
        <v>131</v>
      </c>
      <c r="B82" s="212" t="s">
        <v>130</v>
      </c>
      <c r="C82" s="226" t="s">
        <v>130</v>
      </c>
      <c r="D82" s="24"/>
      <c r="E82" s="10"/>
      <c r="F82" s="50" t="s">
        <v>2092</v>
      </c>
      <c r="G82" s="6" t="s">
        <v>2899</v>
      </c>
      <c r="H82" s="6"/>
      <c r="I82" s="1" t="s">
        <v>2952</v>
      </c>
      <c r="J82" s="1" t="s">
        <v>3069</v>
      </c>
      <c r="K82" s="6"/>
      <c r="L82" s="6"/>
      <c r="M82" s="6"/>
      <c r="N82" s="6"/>
      <c r="O82" s="48"/>
      <c r="P82" s="23"/>
    </row>
    <row r="83" spans="1:17" s="152" customFormat="1" x14ac:dyDescent="0.25">
      <c r="A83" s="209" t="s">
        <v>129</v>
      </c>
      <c r="B83" s="212" t="s">
        <v>128</v>
      </c>
      <c r="C83" s="226" t="s">
        <v>128</v>
      </c>
      <c r="D83" s="24"/>
      <c r="E83" s="10"/>
      <c r="F83" s="50" t="s">
        <v>2092</v>
      </c>
      <c r="G83" s="6" t="s">
        <v>2899</v>
      </c>
      <c r="H83" s="6"/>
      <c r="I83" s="1" t="s">
        <v>2953</v>
      </c>
      <c r="J83" s="1"/>
      <c r="K83" s="6"/>
      <c r="L83" s="1"/>
      <c r="M83" s="1"/>
      <c r="N83" s="1"/>
      <c r="O83" s="45"/>
      <c r="P83" s="22"/>
    </row>
    <row r="84" spans="1:17" s="5" customFormat="1" x14ac:dyDescent="0.25">
      <c r="A84" s="209" t="s">
        <v>127</v>
      </c>
      <c r="B84" s="212" t="s">
        <v>2101</v>
      </c>
      <c r="C84" s="212" t="s">
        <v>2101</v>
      </c>
      <c r="D84" s="7"/>
      <c r="E84" s="10"/>
      <c r="F84" s="50" t="s">
        <v>2092</v>
      </c>
      <c r="G84" s="6" t="s">
        <v>2899</v>
      </c>
      <c r="H84" s="6"/>
      <c r="I84" s="6" t="s">
        <v>2954</v>
      </c>
      <c r="J84" s="6"/>
      <c r="K84" s="6"/>
      <c r="L84" s="1"/>
      <c r="M84" s="6"/>
      <c r="N84" s="6"/>
      <c r="O84" s="48"/>
      <c r="P84" s="23"/>
    </row>
    <row r="85" spans="1:17" s="152" customFormat="1" ht="15.75" thickBot="1" x14ac:dyDescent="0.3">
      <c r="A85" s="210" t="s">
        <v>126</v>
      </c>
      <c r="B85" s="212" t="s">
        <v>125</v>
      </c>
      <c r="C85" s="247" t="s">
        <v>125</v>
      </c>
      <c r="D85" s="7"/>
      <c r="E85" s="10"/>
      <c r="F85" s="50" t="s">
        <v>2092</v>
      </c>
      <c r="G85" s="6" t="s">
        <v>2899</v>
      </c>
      <c r="H85" s="6" t="s">
        <v>3142</v>
      </c>
      <c r="I85" s="6" t="s">
        <v>2954</v>
      </c>
      <c r="J85" s="6"/>
      <c r="K85" s="23"/>
      <c r="L85" s="1"/>
      <c r="M85" s="6"/>
      <c r="N85" s="6"/>
      <c r="O85" s="48"/>
      <c r="P85" s="23"/>
    </row>
    <row r="86" spans="1:17" s="152" customFormat="1" x14ac:dyDescent="0.25">
      <c r="A86" s="210" t="s">
        <v>124</v>
      </c>
      <c r="B86" s="228" t="s">
        <v>123</v>
      </c>
      <c r="C86" s="226" t="s">
        <v>123</v>
      </c>
      <c r="D86" s="7"/>
      <c r="E86" s="10"/>
      <c r="F86" s="50" t="s">
        <v>2092</v>
      </c>
      <c r="G86" s="6" t="s">
        <v>2899</v>
      </c>
      <c r="H86" s="6" t="s">
        <v>3143</v>
      </c>
      <c r="I86" s="6" t="s">
        <v>2954</v>
      </c>
      <c r="J86" s="6"/>
      <c r="K86" s="23"/>
      <c r="L86" s="1"/>
      <c r="M86" s="6"/>
      <c r="N86" s="6"/>
      <c r="O86" s="48"/>
      <c r="P86" s="23"/>
    </row>
    <row r="87" spans="1:17" x14ac:dyDescent="0.25">
      <c r="A87" s="209" t="s">
        <v>122</v>
      </c>
      <c r="B87" s="228" t="s">
        <v>121</v>
      </c>
      <c r="C87" s="207" t="s">
        <v>121</v>
      </c>
      <c r="D87" s="7"/>
      <c r="E87" s="10"/>
      <c r="F87" s="50" t="s">
        <v>2092</v>
      </c>
      <c r="G87" s="6" t="s">
        <v>2899</v>
      </c>
      <c r="H87" s="6"/>
      <c r="I87" s="6" t="s">
        <v>2955</v>
      </c>
      <c r="J87" s="6"/>
      <c r="K87" s="6"/>
      <c r="L87" s="6"/>
      <c r="M87" s="6"/>
      <c r="N87" s="6"/>
      <c r="O87" s="48"/>
      <c r="P87" s="23"/>
    </row>
    <row r="88" spans="1:17" x14ac:dyDescent="0.25">
      <c r="A88" s="823" t="s">
        <v>120</v>
      </c>
      <c r="B88" s="212" t="s">
        <v>2102</v>
      </c>
      <c r="C88" s="207" t="s">
        <v>2102</v>
      </c>
      <c r="D88" s="7"/>
      <c r="E88" s="10"/>
      <c r="F88" s="50" t="s">
        <v>2092</v>
      </c>
      <c r="G88" s="73" t="s">
        <v>2899</v>
      </c>
      <c r="H88" s="73"/>
      <c r="I88" s="6"/>
      <c r="J88" s="6"/>
      <c r="K88" s="6"/>
      <c r="L88" s="6"/>
      <c r="M88" s="6"/>
      <c r="N88" s="6"/>
      <c r="O88" s="48"/>
      <c r="P88" s="23"/>
    </row>
    <row r="89" spans="1:17" x14ac:dyDescent="0.25">
      <c r="A89" s="220" t="s">
        <v>119</v>
      </c>
      <c r="B89" s="212" t="s">
        <v>1498</v>
      </c>
      <c r="C89" s="212" t="s">
        <v>1498</v>
      </c>
      <c r="D89" s="24"/>
      <c r="E89" s="10"/>
      <c r="F89" s="50" t="s">
        <v>2092</v>
      </c>
      <c r="G89" s="43" t="s">
        <v>2902</v>
      </c>
      <c r="H89" s="43"/>
      <c r="I89" s="1"/>
      <c r="J89" s="1"/>
      <c r="K89" s="1"/>
      <c r="L89" s="1"/>
      <c r="M89" s="1"/>
      <c r="N89" s="1"/>
      <c r="O89" s="45"/>
      <c r="P89" s="22"/>
    </row>
    <row r="90" spans="1:17" x14ac:dyDescent="0.25">
      <c r="A90" s="13"/>
      <c r="B90" s="38" t="s">
        <v>3000</v>
      </c>
      <c r="C90" s="38" t="s">
        <v>3008</v>
      </c>
      <c r="D90" s="14"/>
      <c r="E90" s="10"/>
      <c r="F90" s="10"/>
      <c r="G90" s="22"/>
      <c r="H90" s="22"/>
      <c r="I90" s="22"/>
      <c r="J90" s="22"/>
      <c r="K90" s="22"/>
      <c r="L90" s="22"/>
      <c r="M90" s="22"/>
      <c r="N90" s="22"/>
      <c r="O90" s="22"/>
      <c r="P90" s="22"/>
      <c r="Q90" s="22"/>
    </row>
    <row r="91" spans="1:17" x14ac:dyDescent="0.25">
      <c r="A91" s="15" t="s">
        <v>106</v>
      </c>
      <c r="B91" s="14" t="s">
        <v>106</v>
      </c>
      <c r="C91" s="14"/>
      <c r="D91" s="14"/>
      <c r="E91" s="132"/>
    </row>
    <row r="92" spans="1:17" x14ac:dyDescent="0.25">
      <c r="B92" s="137"/>
      <c r="C92" s="137"/>
      <c r="E92" s="132"/>
    </row>
    <row r="93" spans="1:17" x14ac:dyDescent="0.25">
      <c r="A93" s="179" t="s">
        <v>2353</v>
      </c>
      <c r="E93" s="132"/>
    </row>
    <row r="94" spans="1:17" x14ac:dyDescent="0.25">
      <c r="A94" s="54" t="s">
        <v>3166</v>
      </c>
      <c r="E94" s="132"/>
    </row>
    <row r="95" spans="1:17" x14ac:dyDescent="0.25">
      <c r="A95" s="8" t="s">
        <v>5476</v>
      </c>
    </row>
    <row r="97" spans="1:5" x14ac:dyDescent="0.25">
      <c r="A97" s="179" t="s">
        <v>2354</v>
      </c>
      <c r="D97" s="132"/>
      <c r="E97" s="132"/>
    </row>
    <row r="98" spans="1:5" x14ac:dyDescent="0.25">
      <c r="A98" s="54" t="s">
        <v>3168</v>
      </c>
      <c r="D98" s="132"/>
      <c r="E98" s="132"/>
    </row>
    <row r="99" spans="1:5" x14ac:dyDescent="0.25">
      <c r="A99" s="8" t="s">
        <v>5477</v>
      </c>
      <c r="D99" s="132"/>
      <c r="E99" s="132"/>
    </row>
  </sheetData>
  <pageMargins left="0.75" right="0.75" top="0.72" bottom="0.71" header="0.5" footer="0.5"/>
  <pageSetup paperSize="9" scale="50" orientation="portrait" cellComments="asDisplayed" r:id="rId1"/>
  <headerFooter alignWithMargins="0">
    <oddHeader>&amp;A</oddHeader>
    <oddFooter>&amp;L&amp;F&amp;CPage &amp;P&amp;R&amp;D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100"/>
  <sheetViews>
    <sheetView showGridLines="0" zoomScale="85" zoomScaleNormal="85" workbookViewId="0"/>
  </sheetViews>
  <sheetFormatPr defaultColWidth="11.42578125" defaultRowHeight="15" x14ac:dyDescent="0.25"/>
  <cols>
    <col min="1" max="1" width="53.85546875" style="132" customWidth="1"/>
    <col min="2" max="2" width="24.85546875" style="132" customWidth="1"/>
    <col min="3" max="3" width="19.5703125" customWidth="1"/>
    <col min="4" max="4" width="16.7109375" style="132" customWidth="1"/>
    <col min="5" max="5" width="18.42578125" customWidth="1"/>
    <col min="6" max="6" width="13.7109375" customWidth="1"/>
    <col min="7" max="8" width="15.140625" style="132" customWidth="1"/>
    <col min="9" max="9" width="62.85546875" style="137" customWidth="1"/>
    <col min="10" max="10" width="13" style="137" customWidth="1"/>
    <col min="11" max="12" width="11.42578125" style="132" customWidth="1"/>
    <col min="13" max="13" width="14.140625" style="132" customWidth="1"/>
    <col min="14" max="14" width="14.7109375" style="132" customWidth="1"/>
    <col min="15" max="15" width="24.42578125" style="132" customWidth="1"/>
    <col min="16" max="16384" width="11.42578125" style="132"/>
  </cols>
  <sheetData>
    <row r="1" spans="1:16" x14ac:dyDescent="0.25">
      <c r="A1" s="321" t="s">
        <v>3679</v>
      </c>
    </row>
    <row r="2" spans="1:16" x14ac:dyDescent="0.25">
      <c r="A2" s="321" t="s">
        <v>3680</v>
      </c>
    </row>
    <row r="3" spans="1:16" ht="18.75" x14ac:dyDescent="0.25">
      <c r="A3" s="172" t="s">
        <v>208</v>
      </c>
      <c r="B3" s="201"/>
      <c r="G3" s="202"/>
      <c r="H3" s="202"/>
      <c r="I3" s="203"/>
      <c r="J3" s="203"/>
    </row>
    <row r="4" spans="1:16" ht="18.75" x14ac:dyDescent="0.25">
      <c r="A4" s="172" t="s">
        <v>207</v>
      </c>
      <c r="B4" s="166"/>
      <c r="D4" s="39"/>
      <c r="G4" s="166"/>
      <c r="H4" s="166"/>
      <c r="I4" s="166"/>
      <c r="J4" s="166"/>
    </row>
    <row r="5" spans="1:16" x14ac:dyDescent="0.25">
      <c r="A5" s="198"/>
      <c r="B5" s="205" t="s">
        <v>54</v>
      </c>
      <c r="C5" s="905"/>
      <c r="G5" s="61"/>
      <c r="H5" s="61"/>
      <c r="I5" s="200"/>
      <c r="J5" s="200"/>
    </row>
    <row r="6" spans="1:16" x14ac:dyDescent="0.25">
      <c r="A6" s="723" t="s">
        <v>80</v>
      </c>
      <c r="B6" s="843"/>
      <c r="D6" s="10"/>
      <c r="E6" s="10"/>
      <c r="G6" s="74"/>
      <c r="H6" s="74"/>
      <c r="I6" s="132"/>
      <c r="J6" s="132"/>
    </row>
    <row r="7" spans="1:16" x14ac:dyDescent="0.25">
      <c r="A7" s="818" t="s">
        <v>206</v>
      </c>
      <c r="B7" s="206"/>
      <c r="C7" s="583"/>
      <c r="D7" s="10"/>
      <c r="E7" s="50" t="s">
        <v>2092</v>
      </c>
      <c r="F7" s="50" t="s">
        <v>2898</v>
      </c>
      <c r="G7" s="50"/>
      <c r="H7" s="1" t="s">
        <v>2933</v>
      </c>
      <c r="I7" s="1" t="s">
        <v>3078</v>
      </c>
      <c r="J7" s="1"/>
      <c r="K7" s="1"/>
      <c r="L7" s="1"/>
      <c r="M7" s="1"/>
      <c r="N7" s="22"/>
      <c r="O7" s="22"/>
      <c r="P7" s="1"/>
    </row>
    <row r="8" spans="1:16" x14ac:dyDescent="0.25">
      <c r="A8" s="209" t="s">
        <v>204</v>
      </c>
      <c r="B8" s="206"/>
      <c r="C8" s="583"/>
      <c r="D8" s="10"/>
      <c r="E8" s="50" t="s">
        <v>2092</v>
      </c>
      <c r="F8" s="43" t="s">
        <v>2898</v>
      </c>
      <c r="G8" s="43"/>
      <c r="H8" s="1" t="s">
        <v>3512</v>
      </c>
      <c r="I8" s="1" t="s">
        <v>3078</v>
      </c>
      <c r="J8" s="1"/>
      <c r="K8" s="1"/>
      <c r="L8" s="1"/>
      <c r="M8" s="1"/>
      <c r="N8" s="22"/>
      <c r="O8" s="22"/>
      <c r="P8" s="1"/>
    </row>
    <row r="9" spans="1:16" x14ac:dyDescent="0.25">
      <c r="A9" s="209" t="s">
        <v>202</v>
      </c>
      <c r="B9" s="207" t="s">
        <v>24</v>
      </c>
      <c r="C9" s="583"/>
      <c r="D9" s="10"/>
      <c r="E9" s="50" t="s">
        <v>2092</v>
      </c>
      <c r="F9" s="43" t="s">
        <v>2898</v>
      </c>
      <c r="G9" s="43"/>
      <c r="H9" s="1" t="s">
        <v>2934</v>
      </c>
      <c r="I9" s="1" t="s">
        <v>3078</v>
      </c>
      <c r="J9" s="1"/>
      <c r="K9" s="1"/>
      <c r="L9" s="1"/>
      <c r="M9" s="1"/>
      <c r="N9" s="22"/>
      <c r="O9" s="22"/>
      <c r="P9" s="1"/>
    </row>
    <row r="10" spans="1:16" x14ac:dyDescent="0.25">
      <c r="A10" s="209" t="s">
        <v>201</v>
      </c>
      <c r="B10" s="207" t="s">
        <v>91</v>
      </c>
      <c r="C10" s="583"/>
      <c r="D10" s="10"/>
      <c r="E10" s="50" t="s">
        <v>2092</v>
      </c>
      <c r="F10" s="43" t="s">
        <v>2898</v>
      </c>
      <c r="G10" s="43"/>
      <c r="H10" s="42" t="s">
        <v>2935</v>
      </c>
      <c r="I10" s="1" t="s">
        <v>3078</v>
      </c>
      <c r="J10" s="1"/>
      <c r="K10" s="1"/>
      <c r="L10" s="1"/>
      <c r="M10" s="1"/>
      <c r="N10" s="22"/>
      <c r="O10" s="22"/>
      <c r="P10" s="1"/>
    </row>
    <row r="11" spans="1:16" x14ac:dyDescent="0.25">
      <c r="A11" s="209" t="s">
        <v>200</v>
      </c>
      <c r="B11" s="207" t="s">
        <v>199</v>
      </c>
      <c r="C11" s="583"/>
      <c r="D11" s="10"/>
      <c r="E11" s="50" t="s">
        <v>2092</v>
      </c>
      <c r="F11" s="43" t="s">
        <v>2898</v>
      </c>
      <c r="G11" s="43"/>
      <c r="H11" s="1" t="s">
        <v>2936</v>
      </c>
      <c r="I11" s="1" t="s">
        <v>3078</v>
      </c>
      <c r="J11" s="1"/>
      <c r="K11" s="1"/>
      <c r="L11" s="1"/>
      <c r="M11" s="1"/>
      <c r="N11" s="22"/>
      <c r="O11" s="22"/>
      <c r="P11" s="1"/>
    </row>
    <row r="12" spans="1:16" x14ac:dyDescent="0.25">
      <c r="A12" s="216" t="s">
        <v>3629</v>
      </c>
      <c r="B12" s="208" t="s">
        <v>25</v>
      </c>
      <c r="C12" s="583"/>
      <c r="D12" s="10"/>
      <c r="E12" s="50" t="s">
        <v>2092</v>
      </c>
      <c r="F12" s="43" t="s">
        <v>2898</v>
      </c>
      <c r="G12" s="43"/>
      <c r="H12" s="42" t="s">
        <v>2919</v>
      </c>
      <c r="I12" s="1" t="s">
        <v>3074</v>
      </c>
      <c r="J12" s="1"/>
      <c r="K12" s="1"/>
      <c r="L12" s="1"/>
      <c r="M12" s="1"/>
      <c r="N12" s="22"/>
      <c r="O12" s="22"/>
      <c r="P12" s="1"/>
    </row>
    <row r="13" spans="1:16" s="10" customFormat="1" ht="30" x14ac:dyDescent="0.25">
      <c r="A13" s="819" t="s">
        <v>198</v>
      </c>
      <c r="B13" s="207" t="s">
        <v>26</v>
      </c>
      <c r="C13" s="24" t="s">
        <v>3108</v>
      </c>
      <c r="E13" s="50" t="s">
        <v>2092</v>
      </c>
      <c r="F13" s="43" t="s">
        <v>2898</v>
      </c>
      <c r="G13" s="43"/>
      <c r="H13" s="1" t="s">
        <v>3515</v>
      </c>
      <c r="I13" s="1" t="s">
        <v>3075</v>
      </c>
      <c r="J13" s="1"/>
      <c r="K13" s="1"/>
      <c r="L13" s="6"/>
      <c r="M13" s="1"/>
      <c r="N13" s="22"/>
      <c r="O13" s="22"/>
      <c r="P13" s="1"/>
    </row>
    <row r="14" spans="1:16" x14ac:dyDescent="0.25">
      <c r="A14" s="210" t="s">
        <v>79</v>
      </c>
      <c r="B14" s="207" t="s">
        <v>27</v>
      </c>
      <c r="C14" s="24" t="s">
        <v>3108</v>
      </c>
      <c r="D14" s="10"/>
      <c r="E14" s="50" t="s">
        <v>2092</v>
      </c>
      <c r="F14" s="43" t="s">
        <v>2898</v>
      </c>
      <c r="G14" s="43"/>
      <c r="H14" s="42" t="s">
        <v>2919</v>
      </c>
      <c r="I14" s="1" t="s">
        <v>3075</v>
      </c>
      <c r="J14" s="1"/>
      <c r="K14" s="1"/>
      <c r="L14" s="6"/>
      <c r="M14" s="1"/>
      <c r="N14" s="22"/>
      <c r="O14" s="22"/>
      <c r="P14" s="1"/>
    </row>
    <row r="15" spans="1:16" x14ac:dyDescent="0.25">
      <c r="A15" s="210" t="s">
        <v>78</v>
      </c>
      <c r="B15" s="207" t="s">
        <v>28</v>
      </c>
      <c r="C15" s="24" t="s">
        <v>3108</v>
      </c>
      <c r="D15" s="10"/>
      <c r="E15" s="50" t="s">
        <v>2092</v>
      </c>
      <c r="F15" s="43" t="s">
        <v>2898</v>
      </c>
      <c r="G15" s="43"/>
      <c r="H15" s="43" t="s">
        <v>2920</v>
      </c>
      <c r="I15" s="1" t="s">
        <v>3076</v>
      </c>
      <c r="J15" s="1"/>
      <c r="K15" s="1"/>
      <c r="L15" s="6"/>
      <c r="M15" s="1"/>
      <c r="N15" s="22"/>
      <c r="O15" s="22"/>
      <c r="P15" s="1"/>
    </row>
    <row r="16" spans="1:16" x14ac:dyDescent="0.25">
      <c r="A16" s="210" t="s">
        <v>197</v>
      </c>
      <c r="B16" s="207" t="s">
        <v>1424</v>
      </c>
      <c r="C16" s="24" t="s">
        <v>3108</v>
      </c>
      <c r="D16" s="10"/>
      <c r="E16" s="50" t="s">
        <v>2092</v>
      </c>
      <c r="F16" s="43" t="s">
        <v>2898</v>
      </c>
      <c r="G16" s="43"/>
      <c r="H16" s="42" t="s">
        <v>2926</v>
      </c>
      <c r="I16" s="1" t="s">
        <v>3077</v>
      </c>
      <c r="J16" s="1" t="s">
        <v>3537</v>
      </c>
      <c r="K16" s="1"/>
      <c r="L16" s="6"/>
      <c r="M16" s="1"/>
      <c r="N16" s="22"/>
      <c r="O16" s="22"/>
      <c r="P16" s="1"/>
    </row>
    <row r="17" spans="1:16" x14ac:dyDescent="0.25">
      <c r="A17" s="804" t="s">
        <v>77</v>
      </c>
      <c r="B17" s="207" t="s">
        <v>29</v>
      </c>
      <c r="C17" s="24" t="s">
        <v>3108</v>
      </c>
      <c r="D17" s="10"/>
      <c r="E17" s="50" t="s">
        <v>2092</v>
      </c>
      <c r="F17" s="43" t="s">
        <v>2898</v>
      </c>
      <c r="G17" s="43"/>
      <c r="H17" s="1" t="s">
        <v>2921</v>
      </c>
      <c r="I17" s="1" t="s">
        <v>3077</v>
      </c>
      <c r="J17" s="1" t="s">
        <v>3537</v>
      </c>
      <c r="K17" s="1"/>
      <c r="L17" s="6"/>
      <c r="M17" s="1"/>
      <c r="N17" s="22"/>
      <c r="O17" s="22"/>
      <c r="P17" s="1"/>
    </row>
    <row r="18" spans="1:16" x14ac:dyDescent="0.25">
      <c r="A18" s="804" t="s">
        <v>76</v>
      </c>
      <c r="B18" s="207" t="s">
        <v>75</v>
      </c>
      <c r="C18" s="24" t="s">
        <v>3108</v>
      </c>
      <c r="D18" s="10"/>
      <c r="E18" s="50" t="s">
        <v>2092</v>
      </c>
      <c r="F18" s="43" t="s">
        <v>2898</v>
      </c>
      <c r="G18" s="43"/>
      <c r="H18" s="1" t="s">
        <v>2922</v>
      </c>
      <c r="I18" s="1" t="s">
        <v>3077</v>
      </c>
      <c r="J18" s="1" t="s">
        <v>3537</v>
      </c>
      <c r="K18" s="1"/>
      <c r="L18" s="6"/>
      <c r="M18" s="1"/>
      <c r="N18" s="22"/>
      <c r="O18" s="22"/>
      <c r="P18" s="1"/>
    </row>
    <row r="19" spans="1:16" x14ac:dyDescent="0.25">
      <c r="A19" s="210" t="s">
        <v>196</v>
      </c>
      <c r="B19" s="207" t="s">
        <v>2098</v>
      </c>
      <c r="C19" s="24" t="s">
        <v>3108</v>
      </c>
      <c r="D19" s="10"/>
      <c r="E19" s="50" t="s">
        <v>2092</v>
      </c>
      <c r="F19" s="43" t="s">
        <v>2898</v>
      </c>
      <c r="G19" s="43"/>
      <c r="H19" s="1" t="s">
        <v>3509</v>
      </c>
      <c r="I19" s="1" t="s">
        <v>3075</v>
      </c>
      <c r="J19" s="1"/>
      <c r="K19" s="1"/>
      <c r="L19" s="6"/>
      <c r="M19" s="1"/>
      <c r="N19" s="22"/>
      <c r="O19" s="22"/>
      <c r="P19" s="1"/>
    </row>
    <row r="20" spans="1:16" x14ac:dyDescent="0.25">
      <c r="A20" s="804" t="s">
        <v>74</v>
      </c>
      <c r="B20" s="207" t="s">
        <v>30</v>
      </c>
      <c r="C20" s="24" t="s">
        <v>3108</v>
      </c>
      <c r="D20" s="10"/>
      <c r="E20" s="50" t="s">
        <v>2092</v>
      </c>
      <c r="F20" s="43" t="s">
        <v>2898</v>
      </c>
      <c r="G20" s="43"/>
      <c r="H20" s="1" t="s">
        <v>2923</v>
      </c>
      <c r="I20" s="1" t="s">
        <v>3075</v>
      </c>
      <c r="J20" s="6" t="s">
        <v>3538</v>
      </c>
      <c r="K20" s="1"/>
      <c r="L20" s="6"/>
      <c r="M20" s="1"/>
      <c r="N20" s="22"/>
      <c r="O20" s="22"/>
      <c r="P20" s="1"/>
    </row>
    <row r="21" spans="1:16" x14ac:dyDescent="0.25">
      <c r="A21" s="804" t="s">
        <v>73</v>
      </c>
      <c r="B21" s="207" t="s">
        <v>72</v>
      </c>
      <c r="C21" s="24" t="s">
        <v>3108</v>
      </c>
      <c r="D21" s="10"/>
      <c r="E21" s="50" t="s">
        <v>2092</v>
      </c>
      <c r="F21" s="43" t="s">
        <v>2898</v>
      </c>
      <c r="G21" s="43"/>
      <c r="H21" s="1" t="s">
        <v>2923</v>
      </c>
      <c r="I21" s="1" t="s">
        <v>3075</v>
      </c>
      <c r="J21" s="1" t="s">
        <v>3537</v>
      </c>
      <c r="K21" s="1"/>
      <c r="L21" s="6"/>
      <c r="M21" s="1"/>
      <c r="N21" s="22"/>
      <c r="O21" s="22"/>
      <c r="P21" s="1"/>
    </row>
    <row r="22" spans="1:16" x14ac:dyDescent="0.25">
      <c r="A22" s="804" t="s">
        <v>71</v>
      </c>
      <c r="B22" s="207" t="s">
        <v>70</v>
      </c>
      <c r="C22" s="24" t="s">
        <v>3108</v>
      </c>
      <c r="D22" s="10"/>
      <c r="E22" s="50" t="s">
        <v>2092</v>
      </c>
      <c r="F22" s="43" t="s">
        <v>2898</v>
      </c>
      <c r="G22" s="43"/>
      <c r="H22" s="1" t="s">
        <v>2924</v>
      </c>
      <c r="I22" s="1" t="s">
        <v>3075</v>
      </c>
      <c r="J22" s="1" t="s">
        <v>3537</v>
      </c>
      <c r="K22" s="1"/>
      <c r="L22" s="6"/>
      <c r="M22" s="1"/>
      <c r="N22" s="22"/>
      <c r="O22" s="22"/>
      <c r="P22" s="1"/>
    </row>
    <row r="23" spans="1:16" x14ac:dyDescent="0.25">
      <c r="A23" s="804" t="s">
        <v>69</v>
      </c>
      <c r="B23" s="207" t="s">
        <v>68</v>
      </c>
      <c r="C23" s="24" t="s">
        <v>3108</v>
      </c>
      <c r="D23" s="10"/>
      <c r="E23" s="50" t="s">
        <v>2092</v>
      </c>
      <c r="F23" s="43" t="s">
        <v>2898</v>
      </c>
      <c r="G23" s="43"/>
      <c r="H23" s="1" t="s">
        <v>2925</v>
      </c>
      <c r="I23" s="1" t="s">
        <v>3075</v>
      </c>
      <c r="J23" s="1" t="s">
        <v>3537</v>
      </c>
      <c r="K23" s="1"/>
      <c r="L23" s="6"/>
      <c r="M23" s="1"/>
      <c r="N23" s="22"/>
      <c r="O23" s="22"/>
      <c r="P23" s="1"/>
    </row>
    <row r="24" spans="1:16" x14ac:dyDescent="0.25">
      <c r="A24" s="210" t="s">
        <v>67</v>
      </c>
      <c r="B24" s="211" t="s">
        <v>31</v>
      </c>
      <c r="C24" s="24" t="s">
        <v>3108</v>
      </c>
      <c r="D24" s="10"/>
      <c r="E24" s="50" t="s">
        <v>2092</v>
      </c>
      <c r="F24" s="43" t="s">
        <v>2898</v>
      </c>
      <c r="G24" s="43"/>
      <c r="H24" s="1" t="s">
        <v>2926</v>
      </c>
      <c r="I24" s="1" t="s">
        <v>3075</v>
      </c>
      <c r="J24" s="1" t="s">
        <v>3539</v>
      </c>
      <c r="K24" s="1"/>
      <c r="L24" s="6"/>
      <c r="M24" s="1"/>
      <c r="N24" s="22"/>
      <c r="O24" s="22"/>
      <c r="P24" s="1"/>
    </row>
    <row r="25" spans="1:16" x14ac:dyDescent="0.25">
      <c r="A25" s="210" t="s">
        <v>53</v>
      </c>
      <c r="B25" s="207" t="s">
        <v>65</v>
      </c>
      <c r="C25" s="24" t="s">
        <v>3108</v>
      </c>
      <c r="D25" s="10"/>
      <c r="E25" s="50" t="s">
        <v>2092</v>
      </c>
      <c r="F25" s="43" t="s">
        <v>2898</v>
      </c>
      <c r="G25" s="43"/>
      <c r="H25" s="1" t="s">
        <v>2927</v>
      </c>
      <c r="I25" s="1" t="s">
        <v>3075</v>
      </c>
      <c r="J25" s="6" t="s">
        <v>3537</v>
      </c>
      <c r="K25" s="1"/>
      <c r="L25" s="6"/>
      <c r="M25" s="1"/>
      <c r="N25" s="22"/>
      <c r="O25" s="22"/>
      <c r="P25" s="1"/>
    </row>
    <row r="26" spans="1:16" x14ac:dyDescent="0.25">
      <c r="A26" s="210" t="s">
        <v>64</v>
      </c>
      <c r="B26" s="207" t="s">
        <v>63</v>
      </c>
      <c r="C26" s="24" t="s">
        <v>3108</v>
      </c>
      <c r="D26" s="10"/>
      <c r="E26" s="50" t="s">
        <v>2092</v>
      </c>
      <c r="F26" s="43" t="s">
        <v>2898</v>
      </c>
      <c r="G26" s="43"/>
      <c r="H26" s="1" t="s">
        <v>2928</v>
      </c>
      <c r="I26" s="1" t="s">
        <v>3075</v>
      </c>
      <c r="J26" s="1" t="s">
        <v>3537</v>
      </c>
      <c r="K26" s="1"/>
      <c r="L26" s="6"/>
      <c r="M26" s="1"/>
      <c r="N26" s="22"/>
      <c r="O26" s="22"/>
      <c r="P26" s="1"/>
    </row>
    <row r="27" spans="1:16" x14ac:dyDescent="0.25">
      <c r="A27" s="210" t="s">
        <v>62</v>
      </c>
      <c r="B27" s="212" t="s">
        <v>33</v>
      </c>
      <c r="C27" s="24" t="s">
        <v>3108</v>
      </c>
      <c r="D27" s="10"/>
      <c r="E27" s="50" t="s">
        <v>2092</v>
      </c>
      <c r="F27" s="43" t="s">
        <v>2898</v>
      </c>
      <c r="G27" s="43"/>
      <c r="H27" s="1" t="s">
        <v>3518</v>
      </c>
      <c r="I27" s="1" t="s">
        <v>3075</v>
      </c>
      <c r="J27" s="1" t="s">
        <v>3537</v>
      </c>
      <c r="K27" s="1"/>
      <c r="L27" s="6"/>
      <c r="M27" s="1"/>
      <c r="N27" s="22"/>
      <c r="O27" s="22"/>
      <c r="P27" s="1"/>
    </row>
    <row r="28" spans="1:16" x14ac:dyDescent="0.25">
      <c r="A28" s="328" t="s">
        <v>195</v>
      </c>
      <c r="B28" s="212" t="s">
        <v>34</v>
      </c>
      <c r="C28" s="24" t="s">
        <v>3133</v>
      </c>
      <c r="D28" s="10"/>
      <c r="E28" s="50" t="s">
        <v>2092</v>
      </c>
      <c r="F28" s="43" t="s">
        <v>2898</v>
      </c>
      <c r="G28" s="43"/>
      <c r="H28" s="1" t="s">
        <v>3515</v>
      </c>
      <c r="I28" s="1" t="s">
        <v>3075</v>
      </c>
      <c r="J28" s="1"/>
      <c r="K28" s="1"/>
      <c r="L28" s="6"/>
      <c r="M28" s="1"/>
      <c r="N28" s="22"/>
      <c r="O28" s="22"/>
      <c r="P28" s="1"/>
    </row>
    <row r="29" spans="1:16" x14ac:dyDescent="0.25">
      <c r="A29" s="209" t="s">
        <v>2397</v>
      </c>
      <c r="B29" s="212" t="s">
        <v>108</v>
      </c>
      <c r="C29" s="24" t="s">
        <v>3108</v>
      </c>
      <c r="D29" s="10"/>
      <c r="E29" s="50" t="s">
        <v>2092</v>
      </c>
      <c r="F29" s="43" t="s">
        <v>2898</v>
      </c>
      <c r="G29" s="43"/>
      <c r="H29" s="1" t="s">
        <v>2929</v>
      </c>
      <c r="I29" s="1" t="s">
        <v>3078</v>
      </c>
      <c r="J29" s="1"/>
      <c r="K29" s="1"/>
      <c r="L29" s="1"/>
      <c r="M29" s="1"/>
      <c r="N29" s="22"/>
      <c r="O29" s="22"/>
      <c r="P29" s="1"/>
    </row>
    <row r="30" spans="1:16" x14ac:dyDescent="0.25">
      <c r="A30" s="820" t="s">
        <v>2398</v>
      </c>
      <c r="B30" s="212" t="s">
        <v>61</v>
      </c>
      <c r="C30" s="24" t="s">
        <v>3108</v>
      </c>
      <c r="D30" s="10"/>
      <c r="E30" s="50" t="s">
        <v>2092</v>
      </c>
      <c r="F30" s="43" t="s">
        <v>2898</v>
      </c>
      <c r="G30" s="6" t="s">
        <v>3535</v>
      </c>
      <c r="H30" s="1" t="s">
        <v>2929</v>
      </c>
      <c r="I30" s="1" t="s">
        <v>3078</v>
      </c>
      <c r="J30" s="1" t="s">
        <v>3093</v>
      </c>
      <c r="K30" s="1"/>
      <c r="L30" s="1"/>
      <c r="M30" s="1"/>
      <c r="N30" s="22"/>
      <c r="O30" s="22"/>
      <c r="P30" s="1"/>
    </row>
    <row r="31" spans="1:16" x14ac:dyDescent="0.25">
      <c r="A31" s="820" t="s">
        <v>2399</v>
      </c>
      <c r="B31" s="212" t="s">
        <v>60</v>
      </c>
      <c r="C31" s="24" t="s">
        <v>3108</v>
      </c>
      <c r="D31" s="10"/>
      <c r="E31" s="50" t="s">
        <v>2092</v>
      </c>
      <c r="F31" s="43" t="s">
        <v>2898</v>
      </c>
      <c r="G31" s="6" t="s">
        <v>3535</v>
      </c>
      <c r="H31" s="1" t="s">
        <v>2929</v>
      </c>
      <c r="I31" s="1" t="s">
        <v>3078</v>
      </c>
      <c r="J31" s="1" t="s">
        <v>3094</v>
      </c>
      <c r="K31" s="1"/>
      <c r="L31" s="1"/>
      <c r="M31" s="1"/>
      <c r="N31" s="22"/>
      <c r="O31" s="22"/>
      <c r="P31" s="1"/>
    </row>
    <row r="32" spans="1:16" x14ac:dyDescent="0.25">
      <c r="A32" s="820" t="s">
        <v>194</v>
      </c>
      <c r="B32" s="212" t="s">
        <v>193</v>
      </c>
      <c r="C32" s="24" t="s">
        <v>3108</v>
      </c>
      <c r="D32" s="10"/>
      <c r="E32" s="50" t="s">
        <v>2092</v>
      </c>
      <c r="F32" s="43" t="s">
        <v>2898</v>
      </c>
      <c r="G32" s="6" t="s">
        <v>3536</v>
      </c>
      <c r="H32" s="1" t="s">
        <v>2929</v>
      </c>
      <c r="I32" s="1" t="s">
        <v>3078</v>
      </c>
      <c r="J32" s="22"/>
      <c r="K32" s="1"/>
      <c r="L32" s="1"/>
      <c r="M32" s="1"/>
      <c r="N32" s="22"/>
      <c r="O32" s="22"/>
      <c r="P32" s="1"/>
    </row>
    <row r="33" spans="1:17" s="152" customFormat="1" x14ac:dyDescent="0.25">
      <c r="A33" s="721" t="s">
        <v>192</v>
      </c>
      <c r="B33" s="212" t="s">
        <v>37</v>
      </c>
      <c r="C33" s="24"/>
      <c r="D33" s="10"/>
      <c r="E33" s="50" t="s">
        <v>2092</v>
      </c>
      <c r="F33" s="43" t="s">
        <v>2898</v>
      </c>
      <c r="G33" s="43"/>
      <c r="H33" s="1" t="s">
        <v>2937</v>
      </c>
      <c r="I33" s="1" t="s">
        <v>3078</v>
      </c>
      <c r="J33" s="50" t="s">
        <v>3069</v>
      </c>
      <c r="K33" s="23"/>
      <c r="L33" s="6"/>
      <c r="M33" s="1"/>
      <c r="N33" s="23"/>
      <c r="O33" s="23"/>
      <c r="P33" s="1"/>
    </row>
    <row r="34" spans="1:17" s="152" customFormat="1" x14ac:dyDescent="0.25">
      <c r="A34" s="821" t="s">
        <v>3637</v>
      </c>
      <c r="B34" s="212" t="s">
        <v>215</v>
      </c>
      <c r="C34" s="24" t="s">
        <v>3112</v>
      </c>
      <c r="D34" s="10"/>
      <c r="E34" s="50" t="s">
        <v>2092</v>
      </c>
      <c r="F34" s="43" t="s">
        <v>2898</v>
      </c>
      <c r="G34" s="43"/>
      <c r="H34" s="1" t="s">
        <v>2937</v>
      </c>
      <c r="I34" s="1" t="s">
        <v>3078</v>
      </c>
      <c r="J34" s="50" t="s">
        <v>3069</v>
      </c>
      <c r="K34" s="23"/>
      <c r="L34" s="6"/>
      <c r="M34" s="1"/>
      <c r="N34" s="23"/>
      <c r="O34" s="23"/>
      <c r="P34" s="1"/>
    </row>
    <row r="35" spans="1:17" x14ac:dyDescent="0.25">
      <c r="A35" s="804" t="s">
        <v>191</v>
      </c>
      <c r="B35" s="212" t="s">
        <v>38</v>
      </c>
      <c r="C35" s="24" t="s">
        <v>3131</v>
      </c>
      <c r="D35" s="10"/>
      <c r="E35" s="50" t="s">
        <v>2092</v>
      </c>
      <c r="F35" s="43" t="s">
        <v>2898</v>
      </c>
      <c r="G35" s="43"/>
      <c r="H35" s="1" t="s">
        <v>2937</v>
      </c>
      <c r="I35" s="1" t="s">
        <v>3078</v>
      </c>
      <c r="J35" s="50" t="s">
        <v>3069</v>
      </c>
      <c r="K35" s="22"/>
      <c r="L35" s="6"/>
      <c r="M35" s="1"/>
      <c r="N35" s="22"/>
      <c r="O35" s="22"/>
      <c r="P35" s="1"/>
    </row>
    <row r="36" spans="1:17" x14ac:dyDescent="0.25">
      <c r="A36" s="804" t="s">
        <v>190</v>
      </c>
      <c r="B36" s="212" t="s">
        <v>39</v>
      </c>
      <c r="C36" s="24" t="s">
        <v>3118</v>
      </c>
      <c r="D36" s="10"/>
      <c r="E36" s="50" t="s">
        <v>2092</v>
      </c>
      <c r="F36" s="43" t="s">
        <v>2898</v>
      </c>
      <c r="G36" s="43"/>
      <c r="H36" s="1" t="s">
        <v>2937</v>
      </c>
      <c r="I36" s="1" t="s">
        <v>3078</v>
      </c>
      <c r="J36" s="50" t="s">
        <v>3069</v>
      </c>
      <c r="K36" s="22"/>
      <c r="L36" s="6"/>
      <c r="M36" s="1"/>
      <c r="N36" s="22"/>
      <c r="O36" s="22"/>
      <c r="P36" s="1"/>
    </row>
    <row r="37" spans="1:17" s="133" customFormat="1" ht="30" x14ac:dyDescent="0.25">
      <c r="A37" s="822" t="s">
        <v>189</v>
      </c>
      <c r="B37" s="212" t="s">
        <v>2099</v>
      </c>
      <c r="C37" s="24" t="s">
        <v>3132</v>
      </c>
      <c r="D37" s="10"/>
      <c r="E37" s="50" t="s">
        <v>2092</v>
      </c>
      <c r="F37" s="43" t="s">
        <v>2898</v>
      </c>
      <c r="G37" s="43"/>
      <c r="H37" s="1" t="s">
        <v>2937</v>
      </c>
      <c r="I37" s="1" t="s">
        <v>3078</v>
      </c>
      <c r="J37" s="50" t="s">
        <v>3069</v>
      </c>
      <c r="K37" s="588"/>
      <c r="L37" s="6"/>
      <c r="M37" s="1"/>
      <c r="N37" s="588"/>
      <c r="O37" s="588"/>
      <c r="P37" s="1"/>
    </row>
    <row r="38" spans="1:17" x14ac:dyDescent="0.25">
      <c r="A38" s="804" t="s">
        <v>188</v>
      </c>
      <c r="B38" s="212" t="s">
        <v>187</v>
      </c>
      <c r="C38" s="24" t="s">
        <v>3544</v>
      </c>
      <c r="D38" s="10"/>
      <c r="E38" s="50" t="s">
        <v>2092</v>
      </c>
      <c r="F38" s="43" t="s">
        <v>2898</v>
      </c>
      <c r="G38" s="43"/>
      <c r="H38" s="1" t="s">
        <v>2937</v>
      </c>
      <c r="I38" s="1" t="s">
        <v>3078</v>
      </c>
      <c r="J38" s="50" t="s">
        <v>3069</v>
      </c>
      <c r="K38" s="22"/>
      <c r="L38" s="6"/>
      <c r="M38" s="1"/>
      <c r="N38" s="22"/>
      <c r="O38" s="22"/>
      <c r="P38" s="1"/>
    </row>
    <row r="39" spans="1:17" x14ac:dyDescent="0.25">
      <c r="A39" s="804" t="s">
        <v>186</v>
      </c>
      <c r="B39" s="212" t="s">
        <v>93</v>
      </c>
      <c r="C39" s="24" t="s">
        <v>3545</v>
      </c>
      <c r="D39" s="10"/>
      <c r="E39" s="50" t="s">
        <v>2092</v>
      </c>
      <c r="F39" s="43" t="s">
        <v>2898</v>
      </c>
      <c r="G39" s="43"/>
      <c r="H39" s="1" t="s">
        <v>2937</v>
      </c>
      <c r="I39" s="1" t="s">
        <v>3078</v>
      </c>
      <c r="J39" s="50" t="s">
        <v>3069</v>
      </c>
      <c r="K39" s="22"/>
      <c r="L39" s="6"/>
      <c r="M39" s="1"/>
      <c r="N39" s="22"/>
      <c r="O39" s="22"/>
      <c r="P39" s="1"/>
    </row>
    <row r="40" spans="1:17" x14ac:dyDescent="0.25">
      <c r="A40" s="210" t="s">
        <v>185</v>
      </c>
      <c r="B40" s="212" t="s">
        <v>184</v>
      </c>
      <c r="C40" s="24" t="s">
        <v>3133</v>
      </c>
      <c r="D40" s="10"/>
      <c r="E40" s="50" t="s">
        <v>2092</v>
      </c>
      <c r="F40" s="43" t="s">
        <v>2898</v>
      </c>
      <c r="G40" s="43"/>
      <c r="H40" s="1" t="s">
        <v>2937</v>
      </c>
      <c r="I40" s="1" t="s">
        <v>3078</v>
      </c>
      <c r="J40" s="50" t="s">
        <v>3069</v>
      </c>
      <c r="K40" s="22"/>
      <c r="L40" s="6"/>
      <c r="M40" s="1"/>
      <c r="N40" s="22"/>
      <c r="O40" s="22"/>
      <c r="P40" s="1"/>
    </row>
    <row r="41" spans="1:17" x14ac:dyDescent="0.25">
      <c r="A41" s="209" t="s">
        <v>59</v>
      </c>
      <c r="B41" s="212" t="s">
        <v>35</v>
      </c>
      <c r="C41" s="94" t="s">
        <v>3107</v>
      </c>
      <c r="D41" s="10"/>
      <c r="E41" s="50" t="s">
        <v>2092</v>
      </c>
      <c r="F41" s="43" t="s">
        <v>2898</v>
      </c>
      <c r="G41" s="43"/>
      <c r="H41" s="1" t="s">
        <v>2930</v>
      </c>
      <c r="I41" s="1" t="s">
        <v>3078</v>
      </c>
      <c r="J41" s="43"/>
      <c r="K41" s="22"/>
      <c r="L41" s="6"/>
      <c r="M41" s="1"/>
      <c r="N41" s="22"/>
      <c r="O41" s="22"/>
      <c r="P41" s="1"/>
      <c r="Q41" s="8"/>
    </row>
    <row r="42" spans="1:17" x14ac:dyDescent="0.25">
      <c r="A42" s="209" t="s">
        <v>183</v>
      </c>
      <c r="B42" s="212" t="s">
        <v>81</v>
      </c>
      <c r="C42" s="94"/>
      <c r="D42" s="10"/>
      <c r="E42" s="50" t="s">
        <v>2092</v>
      </c>
      <c r="F42" s="43" t="s">
        <v>2898</v>
      </c>
      <c r="G42" s="43"/>
      <c r="H42" s="1" t="s">
        <v>2938</v>
      </c>
      <c r="I42" s="6" t="s">
        <v>3078</v>
      </c>
      <c r="J42" s="43"/>
      <c r="K42" s="22"/>
      <c r="L42" s="6"/>
      <c r="M42" s="1"/>
      <c r="N42" s="22"/>
      <c r="O42" s="22"/>
      <c r="P42" s="1"/>
    </row>
    <row r="43" spans="1:17" x14ac:dyDescent="0.25">
      <c r="A43" s="209" t="s">
        <v>182</v>
      </c>
      <c r="B43" s="212" t="s">
        <v>40</v>
      </c>
      <c r="C43" s="94"/>
      <c r="D43" s="10"/>
      <c r="E43" s="50" t="s">
        <v>2092</v>
      </c>
      <c r="F43" s="43" t="s">
        <v>2898</v>
      </c>
      <c r="G43" s="43"/>
      <c r="H43" s="1" t="s">
        <v>2939</v>
      </c>
      <c r="I43" s="6" t="s">
        <v>3078</v>
      </c>
      <c r="J43" s="43" t="s">
        <v>3069</v>
      </c>
      <c r="K43" s="22"/>
      <c r="L43" s="6"/>
      <c r="M43" s="1"/>
      <c r="N43" s="22"/>
      <c r="O43" s="22"/>
      <c r="P43" s="1"/>
    </row>
    <row r="44" spans="1:17" x14ac:dyDescent="0.25">
      <c r="A44" s="209" t="s">
        <v>181</v>
      </c>
      <c r="B44" s="212" t="s">
        <v>42</v>
      </c>
      <c r="C44" s="94"/>
      <c r="D44" s="10"/>
      <c r="E44" s="50" t="s">
        <v>2092</v>
      </c>
      <c r="F44" s="43" t="s">
        <v>2898</v>
      </c>
      <c r="G44" s="43"/>
      <c r="H44" s="1" t="s">
        <v>2940</v>
      </c>
      <c r="I44" s="6" t="s">
        <v>3078</v>
      </c>
      <c r="J44" s="1"/>
      <c r="K44" s="1"/>
      <c r="L44" s="6"/>
      <c r="M44" s="1"/>
      <c r="N44" s="22"/>
      <c r="O44" s="22"/>
      <c r="P44" s="1"/>
    </row>
    <row r="45" spans="1:17" x14ac:dyDescent="0.25">
      <c r="A45" s="209" t="s">
        <v>180</v>
      </c>
      <c r="B45" s="212" t="s">
        <v>179</v>
      </c>
      <c r="C45" s="94"/>
      <c r="D45" s="10"/>
      <c r="E45" s="50" t="s">
        <v>2092</v>
      </c>
      <c r="F45" s="43" t="s">
        <v>2898</v>
      </c>
      <c r="G45" s="43"/>
      <c r="H45" s="6" t="s">
        <v>2941</v>
      </c>
      <c r="I45" s="6" t="s">
        <v>3081</v>
      </c>
      <c r="J45" s="1"/>
      <c r="K45" s="1"/>
      <c r="L45" s="6"/>
      <c r="M45" s="1"/>
      <c r="N45" s="22"/>
      <c r="O45" s="22"/>
      <c r="P45" s="1"/>
    </row>
    <row r="46" spans="1:17" ht="30" x14ac:dyDescent="0.25">
      <c r="A46" s="213" t="s">
        <v>178</v>
      </c>
      <c r="B46" s="212" t="s">
        <v>177</v>
      </c>
      <c r="C46" s="583"/>
      <c r="D46" s="10"/>
      <c r="E46" s="50" t="s">
        <v>2092</v>
      </c>
      <c r="F46" s="43" t="s">
        <v>2898</v>
      </c>
      <c r="G46" s="43"/>
      <c r="H46" s="6" t="s">
        <v>2942</v>
      </c>
      <c r="I46" s="1" t="s">
        <v>3078</v>
      </c>
      <c r="J46" s="1"/>
      <c r="K46" s="1"/>
      <c r="L46" s="6"/>
      <c r="M46" s="1"/>
      <c r="N46" s="22"/>
      <c r="O46" s="22"/>
      <c r="P46" s="1"/>
    </row>
    <row r="47" spans="1:17" x14ac:dyDescent="0.25">
      <c r="A47" s="209" t="s">
        <v>58</v>
      </c>
      <c r="B47" s="207" t="s">
        <v>57</v>
      </c>
      <c r="C47" s="583"/>
      <c r="D47" s="10"/>
      <c r="E47" s="50" t="s">
        <v>2092</v>
      </c>
      <c r="F47" s="43" t="s">
        <v>2898</v>
      </c>
      <c r="G47" s="43"/>
      <c r="H47" s="6" t="s">
        <v>2920</v>
      </c>
      <c r="I47" s="1" t="s">
        <v>3079</v>
      </c>
      <c r="J47" s="1"/>
      <c r="K47" s="1"/>
      <c r="L47" s="6"/>
      <c r="M47" s="1"/>
      <c r="N47" s="22"/>
      <c r="O47" s="22"/>
      <c r="P47" s="1"/>
    </row>
    <row r="48" spans="1:17" x14ac:dyDescent="0.25">
      <c r="A48" s="209" t="s">
        <v>176</v>
      </c>
      <c r="B48" s="207" t="s">
        <v>109</v>
      </c>
      <c r="C48" s="583"/>
      <c r="D48" s="10"/>
      <c r="E48" s="50" t="s">
        <v>2092</v>
      </c>
      <c r="F48" s="43" t="s">
        <v>2898</v>
      </c>
      <c r="G48" s="43"/>
      <c r="H48" s="6" t="s">
        <v>3562</v>
      </c>
      <c r="I48" s="1" t="s">
        <v>3078</v>
      </c>
      <c r="J48" s="1"/>
      <c r="K48" s="1"/>
      <c r="L48" s="6"/>
      <c r="M48" s="1"/>
      <c r="N48" s="22"/>
      <c r="O48" s="22"/>
      <c r="P48" s="1"/>
    </row>
    <row r="49" spans="1:16" x14ac:dyDescent="0.25">
      <c r="A49" s="823" t="s">
        <v>56</v>
      </c>
      <c r="B49" s="207" t="s">
        <v>46</v>
      </c>
      <c r="C49" s="583"/>
      <c r="D49" s="10"/>
      <c r="E49" s="50" t="s">
        <v>2092</v>
      </c>
      <c r="F49" s="50" t="s">
        <v>2898</v>
      </c>
      <c r="G49" s="50"/>
      <c r="H49" s="1"/>
      <c r="I49" s="50"/>
      <c r="J49" s="50"/>
      <c r="K49" s="1"/>
      <c r="L49" s="1"/>
      <c r="M49" s="1"/>
      <c r="N49" s="1"/>
      <c r="O49" s="6"/>
      <c r="P49" s="2"/>
    </row>
    <row r="50" spans="1:16" x14ac:dyDescent="0.25">
      <c r="A50" s="723" t="s">
        <v>55</v>
      </c>
      <c r="B50" s="215"/>
      <c r="C50" s="24"/>
      <c r="D50" s="10"/>
      <c r="E50" s="50"/>
      <c r="F50" s="589"/>
      <c r="G50" s="589"/>
      <c r="H50" s="1"/>
      <c r="I50" s="1"/>
      <c r="J50" s="1"/>
      <c r="K50" s="1"/>
      <c r="L50" s="1"/>
      <c r="M50" s="1"/>
      <c r="N50" s="1"/>
      <c r="O50" s="1"/>
      <c r="P50" s="163"/>
    </row>
    <row r="51" spans="1:16" x14ac:dyDescent="0.25">
      <c r="A51" s="216" t="s">
        <v>174</v>
      </c>
      <c r="B51" s="215"/>
      <c r="C51" s="24" t="s">
        <v>3112</v>
      </c>
      <c r="D51" s="24"/>
      <c r="E51" s="50" t="s">
        <v>2092</v>
      </c>
      <c r="F51" s="6" t="s">
        <v>2899</v>
      </c>
      <c r="G51" s="6"/>
      <c r="H51" s="6" t="s">
        <v>2943</v>
      </c>
      <c r="I51" s="1"/>
      <c r="J51" s="1"/>
      <c r="K51" s="22"/>
      <c r="L51" s="1"/>
      <c r="M51" s="1"/>
      <c r="N51" s="1"/>
      <c r="O51" s="1"/>
      <c r="P51" s="163"/>
    </row>
    <row r="52" spans="1:16" x14ac:dyDescent="0.25">
      <c r="A52" s="217" t="s">
        <v>173</v>
      </c>
      <c r="B52" s="208" t="s">
        <v>255</v>
      </c>
      <c r="C52" s="24" t="s">
        <v>3131</v>
      </c>
      <c r="D52" s="24"/>
      <c r="E52" s="50" t="s">
        <v>2092</v>
      </c>
      <c r="F52" s="6" t="s">
        <v>2899</v>
      </c>
      <c r="G52" s="6"/>
      <c r="H52" s="1" t="s">
        <v>2943</v>
      </c>
      <c r="I52" s="1"/>
      <c r="J52" s="1"/>
      <c r="K52" s="22"/>
      <c r="L52" s="1"/>
      <c r="M52" s="1"/>
      <c r="N52" s="1"/>
      <c r="O52" s="1"/>
      <c r="P52" s="163"/>
    </row>
    <row r="53" spans="1:16" x14ac:dyDescent="0.25">
      <c r="A53" s="801" t="s">
        <v>155</v>
      </c>
      <c r="B53" s="208" t="s">
        <v>172</v>
      </c>
      <c r="C53" s="24" t="s">
        <v>3131</v>
      </c>
      <c r="D53" s="24" t="s">
        <v>3036</v>
      </c>
      <c r="E53" s="50" t="s">
        <v>2092</v>
      </c>
      <c r="F53" s="6" t="s">
        <v>2899</v>
      </c>
      <c r="G53" s="6"/>
      <c r="H53" s="1" t="s">
        <v>2943</v>
      </c>
      <c r="I53" s="1"/>
      <c r="J53" s="1"/>
      <c r="K53" s="22"/>
      <c r="L53" s="1"/>
      <c r="M53" s="1"/>
      <c r="N53" s="1"/>
      <c r="O53" s="1"/>
      <c r="P53" s="163"/>
    </row>
    <row r="54" spans="1:16" x14ac:dyDescent="0.25">
      <c r="A54" s="801" t="s">
        <v>153</v>
      </c>
      <c r="B54" s="208" t="s">
        <v>171</v>
      </c>
      <c r="C54" s="24" t="s">
        <v>3131</v>
      </c>
      <c r="D54" s="24" t="s">
        <v>3037</v>
      </c>
      <c r="E54" s="50" t="s">
        <v>2092</v>
      </c>
      <c r="F54" s="6" t="s">
        <v>2899</v>
      </c>
      <c r="G54" s="6"/>
      <c r="H54" s="1" t="s">
        <v>2943</v>
      </c>
      <c r="I54" s="1"/>
      <c r="J54" s="1"/>
      <c r="K54" s="22"/>
      <c r="L54" s="1"/>
      <c r="M54" s="1"/>
      <c r="N54" s="1"/>
      <c r="O54" s="1"/>
      <c r="P54" s="163"/>
    </row>
    <row r="55" spans="1:16" x14ac:dyDescent="0.25">
      <c r="A55" s="801" t="s">
        <v>151</v>
      </c>
      <c r="B55" s="208" t="s">
        <v>170</v>
      </c>
      <c r="C55" s="24" t="s">
        <v>3131</v>
      </c>
      <c r="D55" s="24" t="s">
        <v>3038</v>
      </c>
      <c r="E55" s="50" t="s">
        <v>2092</v>
      </c>
      <c r="F55" s="6" t="s">
        <v>2899</v>
      </c>
      <c r="G55" s="6"/>
      <c r="H55" s="1" t="s">
        <v>2943</v>
      </c>
      <c r="I55" s="1"/>
      <c r="J55" s="1"/>
      <c r="K55" s="22"/>
      <c r="L55" s="1"/>
      <c r="M55" s="1"/>
      <c r="N55" s="1"/>
      <c r="O55" s="1"/>
      <c r="P55" s="163"/>
    </row>
    <row r="56" spans="1:16" x14ac:dyDescent="0.25">
      <c r="A56" s="217" t="s">
        <v>169</v>
      </c>
      <c r="B56" s="208" t="s">
        <v>1654</v>
      </c>
      <c r="C56" s="24" t="s">
        <v>3118</v>
      </c>
      <c r="D56" s="24"/>
      <c r="E56" s="50" t="s">
        <v>2092</v>
      </c>
      <c r="F56" s="6" t="s">
        <v>2899</v>
      </c>
      <c r="G56" s="6"/>
      <c r="H56" s="1" t="s">
        <v>2943</v>
      </c>
      <c r="I56" s="1"/>
      <c r="J56" s="1"/>
      <c r="K56" s="22"/>
      <c r="L56" s="1"/>
      <c r="M56" s="1"/>
      <c r="N56" s="1"/>
      <c r="O56" s="1"/>
      <c r="P56" s="163"/>
    </row>
    <row r="57" spans="1:16" x14ac:dyDescent="0.25">
      <c r="A57" s="801" t="s">
        <v>155</v>
      </c>
      <c r="B57" s="208" t="s">
        <v>168</v>
      </c>
      <c r="C57" s="24" t="s">
        <v>3118</v>
      </c>
      <c r="D57" s="24" t="s">
        <v>3036</v>
      </c>
      <c r="E57" s="50" t="s">
        <v>2092</v>
      </c>
      <c r="F57" s="6" t="s">
        <v>2899</v>
      </c>
      <c r="G57" s="6"/>
      <c r="H57" s="1" t="s">
        <v>2943</v>
      </c>
      <c r="I57" s="1"/>
      <c r="J57" s="1"/>
      <c r="K57" s="22"/>
      <c r="L57" s="1"/>
      <c r="M57" s="1"/>
      <c r="N57" s="1"/>
      <c r="O57" s="1"/>
      <c r="P57" s="163"/>
    </row>
    <row r="58" spans="1:16" x14ac:dyDescent="0.25">
      <c r="A58" s="801" t="s">
        <v>153</v>
      </c>
      <c r="B58" s="208" t="s">
        <v>167</v>
      </c>
      <c r="C58" s="24" t="s">
        <v>3118</v>
      </c>
      <c r="D58" s="24" t="s">
        <v>3037</v>
      </c>
      <c r="E58" s="50" t="s">
        <v>2092</v>
      </c>
      <c r="F58" s="6" t="s">
        <v>2899</v>
      </c>
      <c r="G58" s="6"/>
      <c r="H58" s="1" t="s">
        <v>2943</v>
      </c>
      <c r="I58" s="1"/>
      <c r="J58" s="1"/>
      <c r="K58" s="22"/>
      <c r="L58" s="1"/>
      <c r="M58" s="1"/>
      <c r="N58" s="1"/>
      <c r="O58" s="1"/>
      <c r="P58" s="163"/>
    </row>
    <row r="59" spans="1:16" x14ac:dyDescent="0.25">
      <c r="A59" s="801" t="s">
        <v>151</v>
      </c>
      <c r="B59" s="208" t="s">
        <v>166</v>
      </c>
      <c r="C59" s="24" t="s">
        <v>3118</v>
      </c>
      <c r="D59" s="24" t="s">
        <v>3038</v>
      </c>
      <c r="E59" s="50" t="s">
        <v>2092</v>
      </c>
      <c r="F59" s="6" t="s">
        <v>2899</v>
      </c>
      <c r="G59" s="6"/>
      <c r="H59" s="1" t="s">
        <v>2943</v>
      </c>
      <c r="I59" s="1"/>
      <c r="J59" s="1"/>
      <c r="K59" s="22"/>
      <c r="L59" s="1"/>
      <c r="M59" s="1"/>
      <c r="N59" s="1"/>
      <c r="O59" s="1"/>
      <c r="P59" s="163"/>
    </row>
    <row r="60" spans="1:16" x14ac:dyDescent="0.25">
      <c r="A60" s="216" t="s">
        <v>165</v>
      </c>
      <c r="B60" s="218"/>
      <c r="C60" s="24" t="s">
        <v>3132</v>
      </c>
      <c r="D60" s="24"/>
      <c r="E60" s="50" t="s">
        <v>2092</v>
      </c>
      <c r="F60" s="73" t="s">
        <v>2899</v>
      </c>
      <c r="G60" s="73"/>
      <c r="H60" s="1" t="s">
        <v>2943</v>
      </c>
      <c r="I60" s="1"/>
      <c r="J60" s="1"/>
      <c r="K60" s="22"/>
      <c r="L60" s="1"/>
      <c r="M60" s="1"/>
      <c r="N60" s="1"/>
      <c r="O60" s="1"/>
      <c r="P60" s="163"/>
    </row>
    <row r="61" spans="1:16" x14ac:dyDescent="0.25">
      <c r="A61" s="217" t="s">
        <v>164</v>
      </c>
      <c r="B61" s="212" t="s">
        <v>2100</v>
      </c>
      <c r="C61" s="24" t="s">
        <v>3544</v>
      </c>
      <c r="D61" s="24"/>
      <c r="E61" s="50" t="s">
        <v>2092</v>
      </c>
      <c r="F61" s="73" t="s">
        <v>2899</v>
      </c>
      <c r="G61" s="73"/>
      <c r="H61" s="1" t="s">
        <v>2943</v>
      </c>
      <c r="I61" s="1"/>
      <c r="J61" s="1"/>
      <c r="K61" s="22"/>
      <c r="L61" s="1"/>
      <c r="M61" s="1"/>
      <c r="N61" s="1"/>
      <c r="O61" s="1"/>
      <c r="P61" s="163"/>
    </row>
    <row r="62" spans="1:16" x14ac:dyDescent="0.25">
      <c r="A62" s="801" t="s">
        <v>155</v>
      </c>
      <c r="B62" s="212" t="s">
        <v>163</v>
      </c>
      <c r="C62" s="24" t="s">
        <v>3544</v>
      </c>
      <c r="D62" s="24" t="s">
        <v>3036</v>
      </c>
      <c r="E62" s="50" t="s">
        <v>2092</v>
      </c>
      <c r="F62" s="73" t="s">
        <v>2899</v>
      </c>
      <c r="G62" s="73"/>
      <c r="H62" s="1" t="s">
        <v>2943</v>
      </c>
      <c r="I62" s="1"/>
      <c r="J62" s="1"/>
      <c r="K62" s="22"/>
      <c r="L62" s="1"/>
      <c r="M62" s="1"/>
      <c r="N62" s="1"/>
      <c r="O62" s="1"/>
      <c r="P62" s="163"/>
    </row>
    <row r="63" spans="1:16" x14ac:dyDescent="0.25">
      <c r="A63" s="801" t="s">
        <v>153</v>
      </c>
      <c r="B63" s="212" t="s">
        <v>162</v>
      </c>
      <c r="C63" s="24" t="s">
        <v>3544</v>
      </c>
      <c r="D63" s="24" t="s">
        <v>3037</v>
      </c>
      <c r="E63" s="50" t="s">
        <v>2092</v>
      </c>
      <c r="F63" s="73" t="s">
        <v>2899</v>
      </c>
      <c r="G63" s="73"/>
      <c r="H63" s="1" t="s">
        <v>2943</v>
      </c>
      <c r="I63" s="1"/>
      <c r="J63" s="1"/>
      <c r="K63" s="22"/>
      <c r="L63" s="1"/>
      <c r="M63" s="1"/>
      <c r="N63" s="1"/>
      <c r="O63" s="1"/>
      <c r="P63" s="163"/>
    </row>
    <row r="64" spans="1:16" x14ac:dyDescent="0.25">
      <c r="A64" s="801" t="s">
        <v>151</v>
      </c>
      <c r="B64" s="212" t="s">
        <v>161</v>
      </c>
      <c r="C64" s="24" t="s">
        <v>3544</v>
      </c>
      <c r="D64" s="24" t="s">
        <v>3038</v>
      </c>
      <c r="E64" s="50" t="s">
        <v>2092</v>
      </c>
      <c r="F64" s="73" t="s">
        <v>2899</v>
      </c>
      <c r="G64" s="73"/>
      <c r="H64" s="1" t="s">
        <v>2943</v>
      </c>
      <c r="I64" s="1"/>
      <c r="J64" s="1"/>
      <c r="K64" s="22"/>
      <c r="L64" s="1"/>
      <c r="M64" s="1"/>
      <c r="N64" s="1"/>
      <c r="O64" s="1"/>
      <c r="P64" s="163"/>
    </row>
    <row r="65" spans="1:16" ht="30" x14ac:dyDescent="0.25">
      <c r="A65" s="824" t="s">
        <v>160</v>
      </c>
      <c r="B65" s="212" t="s">
        <v>1648</v>
      </c>
      <c r="C65" s="24" t="s">
        <v>3545</v>
      </c>
      <c r="D65" s="24"/>
      <c r="E65" s="50" t="s">
        <v>2092</v>
      </c>
      <c r="F65" s="73" t="s">
        <v>2899</v>
      </c>
      <c r="G65" s="73"/>
      <c r="H65" s="1" t="s">
        <v>2943</v>
      </c>
      <c r="I65" s="1"/>
      <c r="J65" s="1"/>
      <c r="K65" s="22"/>
      <c r="L65" s="1"/>
      <c r="M65" s="1"/>
      <c r="N65" s="1"/>
      <c r="O65" s="1"/>
      <c r="P65" s="163"/>
    </row>
    <row r="66" spans="1:16" x14ac:dyDescent="0.25">
      <c r="A66" s="801" t="s">
        <v>155</v>
      </c>
      <c r="B66" s="212" t="s">
        <v>159</v>
      </c>
      <c r="C66" s="24" t="s">
        <v>3545</v>
      </c>
      <c r="D66" s="24" t="s">
        <v>3036</v>
      </c>
      <c r="E66" s="50" t="s">
        <v>2092</v>
      </c>
      <c r="F66" s="73" t="s">
        <v>2899</v>
      </c>
      <c r="G66" s="73"/>
      <c r="H66" s="1" t="s">
        <v>2943</v>
      </c>
      <c r="I66" s="1"/>
      <c r="J66" s="1"/>
      <c r="K66" s="22"/>
      <c r="L66" s="1"/>
      <c r="M66" s="1"/>
      <c r="N66" s="1"/>
      <c r="O66" s="1"/>
      <c r="P66" s="163"/>
    </row>
    <row r="67" spans="1:16" x14ac:dyDescent="0.25">
      <c r="A67" s="801" t="s">
        <v>153</v>
      </c>
      <c r="B67" s="212" t="s">
        <v>158</v>
      </c>
      <c r="C67" s="24" t="s">
        <v>3545</v>
      </c>
      <c r="D67" s="24" t="s">
        <v>3037</v>
      </c>
      <c r="E67" s="50" t="s">
        <v>2092</v>
      </c>
      <c r="F67" s="73" t="s">
        <v>2899</v>
      </c>
      <c r="G67" s="73"/>
      <c r="H67" s="1" t="s">
        <v>2943</v>
      </c>
      <c r="I67" s="1"/>
      <c r="J67" s="1"/>
      <c r="K67" s="22"/>
      <c r="L67" s="1"/>
      <c r="M67" s="1"/>
      <c r="N67" s="1"/>
      <c r="O67" s="1"/>
      <c r="P67" s="163"/>
    </row>
    <row r="68" spans="1:16" x14ac:dyDescent="0.25">
      <c r="A68" s="801" t="s">
        <v>151</v>
      </c>
      <c r="B68" s="212" t="s">
        <v>157</v>
      </c>
      <c r="C68" s="24" t="s">
        <v>3545</v>
      </c>
      <c r="D68" s="24" t="s">
        <v>3038</v>
      </c>
      <c r="E68" s="50" t="s">
        <v>2092</v>
      </c>
      <c r="F68" s="73" t="s">
        <v>2899</v>
      </c>
      <c r="G68" s="73"/>
      <c r="H68" s="1" t="s">
        <v>2943</v>
      </c>
      <c r="I68" s="1"/>
      <c r="J68" s="1"/>
      <c r="K68" s="22"/>
      <c r="L68" s="1"/>
      <c r="M68" s="1"/>
      <c r="N68" s="1"/>
      <c r="O68" s="1"/>
      <c r="P68" s="163"/>
    </row>
    <row r="69" spans="1:16" x14ac:dyDescent="0.25">
      <c r="A69" s="216" t="s">
        <v>156</v>
      </c>
      <c r="B69" s="212" t="s">
        <v>1635</v>
      </c>
      <c r="C69" s="24" t="s">
        <v>3133</v>
      </c>
      <c r="D69" s="24"/>
      <c r="E69" s="50" t="s">
        <v>2092</v>
      </c>
      <c r="F69" s="73" t="s">
        <v>2899</v>
      </c>
      <c r="G69" s="73"/>
      <c r="H69" s="1" t="s">
        <v>2943</v>
      </c>
      <c r="I69" s="1"/>
      <c r="J69" s="1"/>
      <c r="K69" s="22"/>
      <c r="L69" s="1"/>
      <c r="M69" s="1"/>
      <c r="N69" s="1"/>
      <c r="O69" s="1"/>
      <c r="P69" s="163"/>
    </row>
    <row r="70" spans="1:16" x14ac:dyDescent="0.25">
      <c r="A70" s="217" t="s">
        <v>155</v>
      </c>
      <c r="B70" s="212" t="s">
        <v>154</v>
      </c>
      <c r="C70" s="24" t="s">
        <v>3133</v>
      </c>
      <c r="D70" s="24" t="s">
        <v>3036</v>
      </c>
      <c r="E70" s="50" t="s">
        <v>2092</v>
      </c>
      <c r="F70" s="73" t="s">
        <v>2899</v>
      </c>
      <c r="G70" s="73"/>
      <c r="H70" s="1" t="s">
        <v>2943</v>
      </c>
      <c r="I70" s="1"/>
      <c r="J70" s="1"/>
      <c r="K70" s="22"/>
      <c r="L70" s="1"/>
      <c r="M70" s="1"/>
      <c r="N70" s="1"/>
      <c r="O70" s="1"/>
      <c r="P70" s="163"/>
    </row>
    <row r="71" spans="1:16" x14ac:dyDescent="0.25">
      <c r="A71" s="217" t="s">
        <v>153</v>
      </c>
      <c r="B71" s="212" t="s">
        <v>152</v>
      </c>
      <c r="C71" s="24" t="s">
        <v>3133</v>
      </c>
      <c r="D71" s="24" t="s">
        <v>3037</v>
      </c>
      <c r="E71" s="50" t="s">
        <v>2092</v>
      </c>
      <c r="F71" s="6" t="s">
        <v>2899</v>
      </c>
      <c r="G71" s="6"/>
      <c r="H71" s="1" t="s">
        <v>2943</v>
      </c>
      <c r="I71" s="1"/>
      <c r="J71" s="1"/>
      <c r="K71" s="22"/>
      <c r="L71" s="1"/>
      <c r="M71" s="1"/>
      <c r="N71" s="1"/>
      <c r="O71" s="1"/>
      <c r="P71" s="163"/>
    </row>
    <row r="72" spans="1:16" x14ac:dyDescent="0.25">
      <c r="A72" s="217" t="s">
        <v>151</v>
      </c>
      <c r="B72" s="212" t="s">
        <v>150</v>
      </c>
      <c r="C72" s="24" t="s">
        <v>3133</v>
      </c>
      <c r="D72" s="24" t="s">
        <v>3038</v>
      </c>
      <c r="E72" s="50" t="s">
        <v>2092</v>
      </c>
      <c r="F72" s="6" t="s">
        <v>2899</v>
      </c>
      <c r="G72" s="6"/>
      <c r="H72" s="1" t="s">
        <v>2943</v>
      </c>
      <c r="I72" s="1"/>
      <c r="J72" s="1"/>
      <c r="K72" s="22"/>
      <c r="L72" s="1"/>
      <c r="M72" s="1"/>
      <c r="N72" s="1"/>
      <c r="O72" s="1"/>
      <c r="P72" s="163"/>
    </row>
    <row r="73" spans="1:16" x14ac:dyDescent="0.25">
      <c r="A73" s="216" t="s">
        <v>149</v>
      </c>
      <c r="B73" s="206"/>
      <c r="C73" s="24"/>
      <c r="D73" s="10"/>
      <c r="E73" s="50" t="s">
        <v>2092</v>
      </c>
      <c r="F73" s="6" t="s">
        <v>2899</v>
      </c>
      <c r="G73" s="6"/>
      <c r="H73" s="1" t="s">
        <v>2944</v>
      </c>
      <c r="I73" s="1"/>
      <c r="J73" s="1"/>
      <c r="K73" s="1"/>
      <c r="L73" s="1"/>
      <c r="M73" s="1"/>
      <c r="N73" s="1"/>
      <c r="O73" s="1"/>
      <c r="P73" s="163"/>
    </row>
    <row r="74" spans="1:16" x14ac:dyDescent="0.25">
      <c r="A74" s="209" t="s">
        <v>147</v>
      </c>
      <c r="B74" s="212" t="s">
        <v>146</v>
      </c>
      <c r="C74" s="24"/>
      <c r="D74" s="10"/>
      <c r="E74" s="50" t="s">
        <v>2092</v>
      </c>
      <c r="F74" s="6" t="s">
        <v>2899</v>
      </c>
      <c r="G74" s="6"/>
      <c r="H74" s="1" t="s">
        <v>2945</v>
      </c>
      <c r="I74" s="1"/>
      <c r="J74" s="1"/>
      <c r="K74" s="1"/>
      <c r="L74" s="1"/>
      <c r="M74" s="1"/>
      <c r="N74" s="1"/>
      <c r="O74" s="1"/>
      <c r="P74" s="163"/>
    </row>
    <row r="75" spans="1:16" x14ac:dyDescent="0.25">
      <c r="A75" s="209" t="s">
        <v>145</v>
      </c>
      <c r="B75" s="212" t="s">
        <v>144</v>
      </c>
      <c r="C75" s="24"/>
      <c r="D75" s="10"/>
      <c r="E75" s="50" t="s">
        <v>2092</v>
      </c>
      <c r="F75" s="6" t="s">
        <v>2899</v>
      </c>
      <c r="G75" s="6"/>
      <c r="H75" s="1" t="s">
        <v>2946</v>
      </c>
      <c r="I75" s="1"/>
      <c r="J75" s="1"/>
      <c r="K75" s="1"/>
      <c r="L75" s="1"/>
      <c r="M75" s="1"/>
      <c r="N75" s="1"/>
      <c r="O75" s="1"/>
      <c r="P75" s="163"/>
    </row>
    <row r="76" spans="1:16" x14ac:dyDescent="0.25">
      <c r="A76" s="209" t="s">
        <v>143</v>
      </c>
      <c r="B76" s="212" t="s">
        <v>142</v>
      </c>
      <c r="C76" s="24"/>
      <c r="D76" s="10"/>
      <c r="E76" s="50" t="s">
        <v>2092</v>
      </c>
      <c r="F76" s="6" t="s">
        <v>2899</v>
      </c>
      <c r="G76" s="6"/>
      <c r="H76" s="1" t="s">
        <v>2947</v>
      </c>
      <c r="I76" s="1"/>
      <c r="J76" s="1"/>
      <c r="K76" s="1"/>
      <c r="L76" s="1"/>
      <c r="M76" s="1"/>
      <c r="N76" s="1"/>
      <c r="O76" s="1"/>
      <c r="P76" s="163"/>
    </row>
    <row r="77" spans="1:16" s="10" customFormat="1" x14ac:dyDescent="0.25">
      <c r="A77" s="209" t="s">
        <v>141</v>
      </c>
      <c r="B77" s="212" t="s">
        <v>140</v>
      </c>
      <c r="C77" s="24"/>
      <c r="E77" s="50" t="s">
        <v>2092</v>
      </c>
      <c r="F77" s="6" t="s">
        <v>2899</v>
      </c>
      <c r="G77" s="6"/>
      <c r="H77" s="6" t="s">
        <v>2948</v>
      </c>
      <c r="I77" s="1" t="s">
        <v>3069</v>
      </c>
      <c r="J77" s="1"/>
      <c r="K77" s="1"/>
      <c r="L77" s="1"/>
      <c r="M77" s="1"/>
      <c r="N77" s="1"/>
      <c r="O77" s="1"/>
      <c r="P77" s="24"/>
    </row>
    <row r="78" spans="1:16" x14ac:dyDescent="0.25">
      <c r="A78" s="209" t="s">
        <v>139</v>
      </c>
      <c r="B78" s="212" t="s">
        <v>138</v>
      </c>
      <c r="C78" s="24"/>
      <c r="D78" s="10"/>
      <c r="E78" s="50" t="s">
        <v>2092</v>
      </c>
      <c r="F78" s="6" t="s">
        <v>2899</v>
      </c>
      <c r="G78" s="6"/>
      <c r="H78" s="1" t="s">
        <v>2949</v>
      </c>
      <c r="I78" s="1"/>
      <c r="J78" s="1"/>
      <c r="K78" s="1"/>
      <c r="L78" s="1"/>
      <c r="M78" s="1"/>
      <c r="N78" s="1"/>
      <c r="O78" s="1"/>
      <c r="P78" s="163"/>
    </row>
    <row r="79" spans="1:16" x14ac:dyDescent="0.25">
      <c r="A79" s="209" t="s">
        <v>53</v>
      </c>
      <c r="B79" s="212" t="s">
        <v>52</v>
      </c>
      <c r="C79" s="24"/>
      <c r="D79" s="10"/>
      <c r="E79" s="50" t="s">
        <v>2092</v>
      </c>
      <c r="F79" s="6" t="s">
        <v>2899</v>
      </c>
      <c r="G79" s="6"/>
      <c r="H79" s="1" t="s">
        <v>2931</v>
      </c>
      <c r="I79" s="1"/>
      <c r="J79" s="1"/>
      <c r="K79" s="1"/>
      <c r="L79" s="1"/>
      <c r="M79" s="1"/>
      <c r="N79" s="1"/>
      <c r="O79" s="1"/>
      <c r="P79" s="163"/>
    </row>
    <row r="80" spans="1:16" s="152" customFormat="1" x14ac:dyDescent="0.25">
      <c r="A80" s="209" t="s">
        <v>137</v>
      </c>
      <c r="B80" s="212" t="s">
        <v>136</v>
      </c>
      <c r="C80" s="7"/>
      <c r="D80" s="10"/>
      <c r="E80" s="50" t="s">
        <v>2092</v>
      </c>
      <c r="F80" s="6" t="s">
        <v>2899</v>
      </c>
      <c r="G80" s="6"/>
      <c r="H80" s="6" t="s">
        <v>2950</v>
      </c>
      <c r="I80" s="6" t="s">
        <v>3543</v>
      </c>
      <c r="J80" s="23"/>
      <c r="K80" s="6"/>
      <c r="L80" s="6"/>
      <c r="M80" s="6"/>
      <c r="N80" s="6"/>
      <c r="O80" s="6"/>
      <c r="P80" s="164"/>
    </row>
    <row r="81" spans="1:20" s="152" customFormat="1" ht="30" x14ac:dyDescent="0.25">
      <c r="A81" s="213" t="s">
        <v>135</v>
      </c>
      <c r="B81" s="212" t="s">
        <v>134</v>
      </c>
      <c r="C81" s="7"/>
      <c r="D81" s="10"/>
      <c r="E81" s="50" t="s">
        <v>2092</v>
      </c>
      <c r="F81" s="6" t="s">
        <v>2899</v>
      </c>
      <c r="G81" s="6"/>
      <c r="H81" s="6" t="s">
        <v>2950</v>
      </c>
      <c r="I81" s="6" t="s">
        <v>3095</v>
      </c>
      <c r="J81" s="23"/>
      <c r="K81" s="6"/>
      <c r="L81" s="6"/>
      <c r="M81" s="6"/>
      <c r="N81" s="6"/>
      <c r="O81" s="6"/>
      <c r="P81" s="164"/>
    </row>
    <row r="82" spans="1:20" s="152" customFormat="1" x14ac:dyDescent="0.25">
      <c r="A82" s="209" t="s">
        <v>133</v>
      </c>
      <c r="B82" s="212" t="s">
        <v>132</v>
      </c>
      <c r="C82" s="7"/>
      <c r="D82" s="10"/>
      <c r="E82" s="50" t="s">
        <v>2092</v>
      </c>
      <c r="F82" s="6" t="s">
        <v>2899</v>
      </c>
      <c r="G82" s="6"/>
      <c r="H82" s="6" t="s">
        <v>2951</v>
      </c>
      <c r="I82" s="6"/>
      <c r="J82" s="6"/>
      <c r="K82" s="6"/>
      <c r="L82" s="6"/>
      <c r="M82" s="6"/>
      <c r="N82" s="6"/>
      <c r="O82" s="6"/>
      <c r="P82" s="164"/>
    </row>
    <row r="83" spans="1:20" s="152" customFormat="1" x14ac:dyDescent="0.25">
      <c r="A83" s="209" t="s">
        <v>131</v>
      </c>
      <c r="B83" s="212" t="s">
        <v>130</v>
      </c>
      <c r="C83" s="24"/>
      <c r="D83" s="10"/>
      <c r="E83" s="50" t="s">
        <v>2092</v>
      </c>
      <c r="F83" s="6" t="s">
        <v>2899</v>
      </c>
      <c r="G83" s="6"/>
      <c r="H83" s="1" t="s">
        <v>2952</v>
      </c>
      <c r="I83" s="1" t="s">
        <v>3069</v>
      </c>
      <c r="J83" s="6"/>
      <c r="K83" s="6"/>
      <c r="L83" s="6"/>
      <c r="M83" s="6"/>
      <c r="N83" s="6"/>
      <c r="O83" s="6"/>
      <c r="P83" s="7"/>
      <c r="Q83" s="11"/>
      <c r="S83" s="11"/>
      <c r="T83" s="11"/>
    </row>
    <row r="84" spans="1:20" s="152" customFormat="1" x14ac:dyDescent="0.25">
      <c r="A84" s="209" t="s">
        <v>129</v>
      </c>
      <c r="B84" s="212" t="s">
        <v>128</v>
      </c>
      <c r="C84" s="24"/>
      <c r="D84" s="10"/>
      <c r="E84" s="50" t="s">
        <v>2092</v>
      </c>
      <c r="F84" s="6" t="s">
        <v>2899</v>
      </c>
      <c r="G84" s="6"/>
      <c r="H84" s="1" t="s">
        <v>2953</v>
      </c>
      <c r="I84" s="1"/>
      <c r="J84" s="6"/>
      <c r="K84" s="1"/>
      <c r="L84" s="1"/>
      <c r="M84" s="1"/>
      <c r="N84" s="1"/>
      <c r="O84" s="1"/>
      <c r="P84" s="24"/>
      <c r="Q84" s="10"/>
      <c r="S84" s="10"/>
      <c r="T84" s="10"/>
    </row>
    <row r="85" spans="1:20" s="5" customFormat="1" x14ac:dyDescent="0.25">
      <c r="A85" s="209" t="s">
        <v>127</v>
      </c>
      <c r="B85" s="212" t="s">
        <v>2101</v>
      </c>
      <c r="C85" s="7"/>
      <c r="D85" s="10"/>
      <c r="E85" s="50" t="s">
        <v>2092</v>
      </c>
      <c r="F85" s="6" t="s">
        <v>2899</v>
      </c>
      <c r="G85" s="6"/>
      <c r="H85" s="6" t="s">
        <v>2954</v>
      </c>
      <c r="I85" s="6"/>
      <c r="J85" s="6"/>
      <c r="K85" s="1"/>
      <c r="L85" s="6"/>
      <c r="M85" s="6"/>
      <c r="N85" s="6"/>
      <c r="O85" s="6"/>
      <c r="P85" s="7"/>
      <c r="Q85" s="11"/>
      <c r="S85" s="11"/>
      <c r="T85" s="11"/>
    </row>
    <row r="86" spans="1:20" s="152" customFormat="1" x14ac:dyDescent="0.25">
      <c r="A86" s="210" t="s">
        <v>126</v>
      </c>
      <c r="B86" s="212" t="s">
        <v>125</v>
      </c>
      <c r="C86" s="7"/>
      <c r="D86" s="10"/>
      <c r="E86" s="50" t="s">
        <v>2092</v>
      </c>
      <c r="F86" s="6" t="s">
        <v>2899</v>
      </c>
      <c r="G86" s="6" t="s">
        <v>3142</v>
      </c>
      <c r="H86" s="6" t="s">
        <v>2954</v>
      </c>
      <c r="I86" s="6"/>
      <c r="J86" s="23"/>
      <c r="K86" s="1"/>
      <c r="L86" s="6"/>
      <c r="M86" s="6"/>
      <c r="N86" s="6"/>
      <c r="O86" s="6"/>
      <c r="P86" s="7"/>
      <c r="Q86" s="11"/>
      <c r="T86" s="11"/>
    </row>
    <row r="87" spans="1:20" s="152" customFormat="1" x14ac:dyDescent="0.25">
      <c r="A87" s="210" t="s">
        <v>124</v>
      </c>
      <c r="B87" s="212" t="s">
        <v>123</v>
      </c>
      <c r="C87" s="7"/>
      <c r="D87" s="10"/>
      <c r="E87" s="50" t="s">
        <v>2092</v>
      </c>
      <c r="F87" s="6" t="s">
        <v>2899</v>
      </c>
      <c r="G87" s="6" t="s">
        <v>3143</v>
      </c>
      <c r="H87" s="6" t="s">
        <v>2954</v>
      </c>
      <c r="I87" s="6"/>
      <c r="J87" s="23"/>
      <c r="K87" s="1"/>
      <c r="L87" s="6"/>
      <c r="M87" s="6"/>
      <c r="N87" s="6"/>
      <c r="O87" s="6"/>
      <c r="P87" s="7"/>
      <c r="Q87" s="11"/>
      <c r="T87" s="11"/>
    </row>
    <row r="88" spans="1:20" x14ac:dyDescent="0.25">
      <c r="A88" s="209" t="s">
        <v>122</v>
      </c>
      <c r="B88" s="212" t="s">
        <v>121</v>
      </c>
      <c r="C88" s="7"/>
      <c r="D88" s="10"/>
      <c r="E88" s="50" t="s">
        <v>2092</v>
      </c>
      <c r="F88" s="6" t="s">
        <v>2899</v>
      </c>
      <c r="G88" s="6"/>
      <c r="H88" s="6" t="s">
        <v>2955</v>
      </c>
      <c r="I88" s="6"/>
      <c r="J88" s="6"/>
      <c r="K88" s="6"/>
      <c r="L88" s="6"/>
      <c r="M88" s="6"/>
      <c r="N88" s="6"/>
      <c r="O88" s="6"/>
      <c r="P88" s="7"/>
      <c r="Q88" s="11"/>
      <c r="S88" s="11"/>
      <c r="T88" s="11"/>
    </row>
    <row r="89" spans="1:20" x14ac:dyDescent="0.25">
      <c r="A89" s="823" t="s">
        <v>120</v>
      </c>
      <c r="B89" s="212" t="s">
        <v>2102</v>
      </c>
      <c r="C89" s="7"/>
      <c r="D89" s="10"/>
      <c r="E89" s="50" t="s">
        <v>2092</v>
      </c>
      <c r="F89" s="73" t="s">
        <v>2899</v>
      </c>
      <c r="G89" s="73"/>
      <c r="H89" s="6"/>
      <c r="I89" s="6"/>
      <c r="J89" s="6"/>
      <c r="K89" s="6"/>
      <c r="L89" s="6"/>
      <c r="M89" s="6"/>
      <c r="N89" s="6"/>
      <c r="O89" s="6"/>
      <c r="P89" s="7"/>
      <c r="Q89" s="11"/>
      <c r="S89" s="11"/>
      <c r="T89" s="11"/>
    </row>
    <row r="90" spans="1:20" x14ac:dyDescent="0.25">
      <c r="A90" s="220" t="s">
        <v>119</v>
      </c>
      <c r="B90" s="212" t="s">
        <v>1498</v>
      </c>
      <c r="C90" s="24"/>
      <c r="D90" s="10"/>
      <c r="E90" s="50" t="s">
        <v>2092</v>
      </c>
      <c r="F90" s="43" t="s">
        <v>2902</v>
      </c>
      <c r="G90" s="43"/>
      <c r="H90" s="1"/>
      <c r="I90" s="1"/>
      <c r="J90" s="1"/>
      <c r="K90" s="1"/>
      <c r="L90" s="1"/>
      <c r="M90" s="1"/>
      <c r="N90" s="1"/>
      <c r="O90" s="1"/>
      <c r="P90" s="163"/>
    </row>
    <row r="91" spans="1:20" x14ac:dyDescent="0.25">
      <c r="A91" s="13"/>
      <c r="B91" s="38" t="s">
        <v>3000</v>
      </c>
      <c r="D91" s="10"/>
      <c r="E91" s="10"/>
      <c r="G91" s="14"/>
      <c r="H91" s="14"/>
      <c r="I91" s="132"/>
      <c r="J91" s="132"/>
    </row>
    <row r="92" spans="1:20" x14ac:dyDescent="0.25">
      <c r="A92" s="15" t="s">
        <v>106</v>
      </c>
      <c r="B92" s="14" t="s">
        <v>106</v>
      </c>
      <c r="G92" s="14"/>
      <c r="H92" s="14"/>
      <c r="I92" s="132"/>
      <c r="J92" s="132"/>
    </row>
    <row r="93" spans="1:20" x14ac:dyDescent="0.25">
      <c r="B93" s="137"/>
      <c r="G93" s="137"/>
      <c r="H93" s="137"/>
      <c r="I93" s="132"/>
      <c r="J93" s="132"/>
    </row>
    <row r="94" spans="1:20" x14ac:dyDescent="0.25">
      <c r="A94" s="641" t="s">
        <v>2353</v>
      </c>
      <c r="J94" s="132"/>
    </row>
    <row r="95" spans="1:20" x14ac:dyDescent="0.25">
      <c r="A95" s="16" t="s">
        <v>3166</v>
      </c>
      <c r="J95" s="132"/>
    </row>
    <row r="96" spans="1:20" x14ac:dyDescent="0.25">
      <c r="A96" s="8" t="s">
        <v>5478</v>
      </c>
      <c r="C96" s="132"/>
      <c r="E96" s="132"/>
      <c r="F96" s="132"/>
      <c r="I96" s="132"/>
      <c r="J96" s="132"/>
    </row>
    <row r="98" spans="1:10" x14ac:dyDescent="0.25">
      <c r="A98" s="179" t="s">
        <v>2354</v>
      </c>
      <c r="C98" s="132"/>
      <c r="E98" s="132"/>
      <c r="F98" s="132"/>
      <c r="I98" s="132"/>
      <c r="J98" s="132"/>
    </row>
    <row r="99" spans="1:10" x14ac:dyDescent="0.25">
      <c r="A99" s="16" t="s">
        <v>3168</v>
      </c>
      <c r="C99" s="132"/>
      <c r="E99" s="132"/>
      <c r="F99" s="132"/>
      <c r="I99" s="132"/>
      <c r="J99" s="132"/>
    </row>
    <row r="100" spans="1:10" x14ac:dyDescent="0.25">
      <c r="A100" s="8" t="s">
        <v>5479</v>
      </c>
      <c r="C100" s="132"/>
      <c r="E100" s="132"/>
      <c r="F100" s="132"/>
      <c r="I100" s="132"/>
      <c r="J100" s="13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103"/>
  <sheetViews>
    <sheetView showGridLines="0" zoomScale="85" zoomScaleNormal="85" workbookViewId="0"/>
  </sheetViews>
  <sheetFormatPr defaultColWidth="11.42578125" defaultRowHeight="15" x14ac:dyDescent="0.25"/>
  <cols>
    <col min="1" max="1" width="48.140625" style="132" customWidth="1"/>
    <col min="2" max="2" width="11.140625" style="132" customWidth="1"/>
    <col min="3" max="3" width="11.28515625" style="132" customWidth="1"/>
    <col min="4" max="4" width="30.85546875" style="137" customWidth="1"/>
    <col min="5" max="5" width="20.85546875" style="137" customWidth="1"/>
    <col min="6" max="6" width="13" style="132" customWidth="1"/>
    <col min="7" max="7" width="11" style="132" customWidth="1"/>
    <col min="8" max="8" width="11.42578125" style="132" customWidth="1"/>
    <col min="9" max="9" width="14.140625" style="132" customWidth="1"/>
    <col min="10" max="10" width="14.7109375" style="132" customWidth="1"/>
    <col min="11" max="11" width="24.42578125" style="132" customWidth="1"/>
    <col min="12" max="16384" width="11.42578125" style="132"/>
  </cols>
  <sheetData>
    <row r="1" spans="1:16" x14ac:dyDescent="0.25">
      <c r="A1" s="321" t="s">
        <v>5411</v>
      </c>
    </row>
    <row r="2" spans="1:16" x14ac:dyDescent="0.25">
      <c r="A2" s="321" t="s">
        <v>5800</v>
      </c>
      <c r="C2"/>
      <c r="D2" s="132"/>
      <c r="E2"/>
      <c r="F2"/>
      <c r="I2" s="137"/>
      <c r="J2" s="137"/>
    </row>
    <row r="3" spans="1:16" ht="56.25" customHeight="1" x14ac:dyDescent="0.25">
      <c r="A3" s="172" t="s">
        <v>207</v>
      </c>
      <c r="B3" s="166"/>
      <c r="C3" s="166"/>
      <c r="D3" s="166"/>
      <c r="E3" s="166"/>
      <c r="F3" s="39"/>
    </row>
    <row r="4" spans="1:16" ht="45" x14ac:dyDescent="0.25">
      <c r="A4" s="198"/>
      <c r="B4" s="222" t="s">
        <v>54</v>
      </c>
      <c r="C4" s="223" t="s">
        <v>175</v>
      </c>
      <c r="D4" s="904"/>
      <c r="E4" s="200"/>
    </row>
    <row r="5" spans="1:16" x14ac:dyDescent="0.25">
      <c r="A5" s="901" t="s">
        <v>80</v>
      </c>
      <c r="B5" s="844"/>
      <c r="C5" s="843"/>
      <c r="D5" s="587"/>
      <c r="E5" s="132"/>
      <c r="G5" s="22"/>
    </row>
    <row r="6" spans="1:16" x14ac:dyDescent="0.25">
      <c r="A6" s="818" t="s">
        <v>206</v>
      </c>
      <c r="B6" s="224"/>
      <c r="C6" s="207" t="s">
        <v>205</v>
      </c>
      <c r="D6" s="583"/>
      <c r="E6" s="10"/>
      <c r="F6" s="50" t="s">
        <v>2092</v>
      </c>
      <c r="G6" s="50" t="s">
        <v>2898</v>
      </c>
      <c r="H6" s="50"/>
      <c r="I6" s="1" t="s">
        <v>2933</v>
      </c>
      <c r="J6" s="1" t="s">
        <v>3078</v>
      </c>
      <c r="K6" s="1"/>
      <c r="L6" s="1"/>
      <c r="M6" s="1"/>
      <c r="N6" s="1"/>
      <c r="O6" s="22"/>
      <c r="P6" s="22"/>
    </row>
    <row r="7" spans="1:16" x14ac:dyDescent="0.25">
      <c r="A7" s="209" t="s">
        <v>204</v>
      </c>
      <c r="B7" s="224"/>
      <c r="C7" s="207" t="s">
        <v>203</v>
      </c>
      <c r="D7" s="583"/>
      <c r="E7" s="10"/>
      <c r="F7" s="50" t="s">
        <v>2092</v>
      </c>
      <c r="G7" s="43" t="s">
        <v>2898</v>
      </c>
      <c r="H7" s="43"/>
      <c r="I7" s="1" t="s">
        <v>3512</v>
      </c>
      <c r="J7" s="1" t="s">
        <v>3078</v>
      </c>
      <c r="K7" s="1"/>
      <c r="L7" s="1"/>
      <c r="M7" s="1"/>
      <c r="N7" s="1"/>
      <c r="O7" s="22"/>
      <c r="P7" s="22"/>
    </row>
    <row r="8" spans="1:16" x14ac:dyDescent="0.25">
      <c r="A8" s="209" t="s">
        <v>202</v>
      </c>
      <c r="B8" s="225" t="s">
        <v>24</v>
      </c>
      <c r="C8" s="207" t="s">
        <v>24</v>
      </c>
      <c r="D8" s="583"/>
      <c r="E8" s="10"/>
      <c r="F8" s="50" t="s">
        <v>2092</v>
      </c>
      <c r="G8" s="43" t="s">
        <v>2898</v>
      </c>
      <c r="H8" s="43"/>
      <c r="I8" s="1" t="s">
        <v>2934</v>
      </c>
      <c r="J8" s="1" t="s">
        <v>3078</v>
      </c>
      <c r="K8" s="1"/>
      <c r="L8" s="1"/>
      <c r="M8" s="1"/>
      <c r="N8" s="1"/>
      <c r="O8" s="22"/>
      <c r="P8" s="22"/>
    </row>
    <row r="9" spans="1:16" x14ac:dyDescent="0.25">
      <c r="A9" s="209" t="s">
        <v>201</v>
      </c>
      <c r="B9" s="225" t="s">
        <v>91</v>
      </c>
      <c r="C9" s="227" t="s">
        <v>91</v>
      </c>
      <c r="D9" s="583"/>
      <c r="E9" s="10"/>
      <c r="F9" s="50" t="s">
        <v>2092</v>
      </c>
      <c r="G9" s="43" t="s">
        <v>2898</v>
      </c>
      <c r="H9" s="43"/>
      <c r="I9" s="42" t="s">
        <v>2935</v>
      </c>
      <c r="J9" s="1" t="s">
        <v>3078</v>
      </c>
      <c r="K9" s="1"/>
      <c r="L9" s="1"/>
      <c r="M9" s="1"/>
      <c r="N9" s="1"/>
      <c r="O9" s="22"/>
      <c r="P9" s="22"/>
    </row>
    <row r="10" spans="1:16" x14ac:dyDescent="0.25">
      <c r="A10" s="209" t="s">
        <v>200</v>
      </c>
      <c r="B10" s="225" t="s">
        <v>199</v>
      </c>
      <c r="C10" s="212" t="s">
        <v>199</v>
      </c>
      <c r="D10" s="583"/>
      <c r="E10" s="10"/>
      <c r="F10" s="50" t="s">
        <v>2092</v>
      </c>
      <c r="G10" s="43" t="s">
        <v>2898</v>
      </c>
      <c r="H10" s="43"/>
      <c r="I10" s="1" t="s">
        <v>2936</v>
      </c>
      <c r="J10" s="1" t="s">
        <v>3078</v>
      </c>
      <c r="K10" s="1"/>
      <c r="L10" s="1"/>
      <c r="M10" s="1"/>
      <c r="N10" s="1"/>
      <c r="O10" s="22"/>
      <c r="P10" s="22"/>
    </row>
    <row r="11" spans="1:16" x14ac:dyDescent="0.25">
      <c r="A11" s="216" t="s">
        <v>3629</v>
      </c>
      <c r="B11" s="225" t="s">
        <v>25</v>
      </c>
      <c r="C11" s="228" t="s">
        <v>25</v>
      </c>
      <c r="D11" s="583"/>
      <c r="E11" s="10"/>
      <c r="F11" s="50" t="s">
        <v>2092</v>
      </c>
      <c r="G11" s="43" t="s">
        <v>2898</v>
      </c>
      <c r="H11" s="43"/>
      <c r="I11" s="42" t="s">
        <v>2919</v>
      </c>
      <c r="J11" s="1" t="s">
        <v>3074</v>
      </c>
      <c r="K11" s="1"/>
      <c r="L11" s="1"/>
      <c r="M11" s="1"/>
      <c r="N11" s="1"/>
      <c r="O11" s="22"/>
      <c r="P11" s="22"/>
    </row>
    <row r="12" spans="1:16" s="10" customFormat="1" ht="53.25" customHeight="1" x14ac:dyDescent="0.25">
      <c r="A12" s="819" t="s">
        <v>198</v>
      </c>
      <c r="B12" s="225" t="s">
        <v>26</v>
      </c>
      <c r="C12" s="207" t="s">
        <v>26</v>
      </c>
      <c r="D12" s="24" t="s">
        <v>3108</v>
      </c>
      <c r="F12" s="50" t="s">
        <v>2092</v>
      </c>
      <c r="G12" s="43" t="s">
        <v>2898</v>
      </c>
      <c r="H12" s="43"/>
      <c r="I12" s="1" t="s">
        <v>3515</v>
      </c>
      <c r="J12" s="1" t="s">
        <v>3075</v>
      </c>
      <c r="K12" s="1"/>
      <c r="L12" s="1"/>
      <c r="M12" s="6"/>
      <c r="N12" s="1"/>
      <c r="O12" s="22"/>
      <c r="P12" s="22"/>
    </row>
    <row r="13" spans="1:16" x14ac:dyDescent="0.25">
      <c r="A13" s="210" t="s">
        <v>79</v>
      </c>
      <c r="B13" s="225" t="s">
        <v>27</v>
      </c>
      <c r="C13" s="228" t="s">
        <v>27</v>
      </c>
      <c r="D13" s="24" t="s">
        <v>3108</v>
      </c>
      <c r="E13" s="10"/>
      <c r="F13" s="50" t="s">
        <v>2092</v>
      </c>
      <c r="G13" s="43" t="s">
        <v>2898</v>
      </c>
      <c r="H13" s="43"/>
      <c r="I13" s="42" t="s">
        <v>2919</v>
      </c>
      <c r="J13" s="1" t="s">
        <v>3075</v>
      </c>
      <c r="K13" s="1"/>
      <c r="L13" s="1"/>
      <c r="M13" s="6"/>
      <c r="N13" s="1"/>
      <c r="O13" s="22"/>
      <c r="P13" s="22"/>
    </row>
    <row r="14" spans="1:16" x14ac:dyDescent="0.25">
      <c r="A14" s="210" t="s">
        <v>78</v>
      </c>
      <c r="B14" s="225" t="s">
        <v>28</v>
      </c>
      <c r="C14" s="229" t="s">
        <v>28</v>
      </c>
      <c r="D14" s="24" t="s">
        <v>3108</v>
      </c>
      <c r="E14" s="10"/>
      <c r="F14" s="50" t="s">
        <v>2092</v>
      </c>
      <c r="G14" s="43" t="s">
        <v>2898</v>
      </c>
      <c r="H14" s="43"/>
      <c r="I14" s="43" t="s">
        <v>2920</v>
      </c>
      <c r="J14" s="1" t="s">
        <v>3076</v>
      </c>
      <c r="K14" s="1"/>
      <c r="L14" s="1"/>
      <c r="M14" s="6"/>
      <c r="N14" s="1"/>
      <c r="O14" s="22"/>
      <c r="P14" s="22"/>
    </row>
    <row r="15" spans="1:16" x14ac:dyDescent="0.25">
      <c r="A15" s="210" t="s">
        <v>197</v>
      </c>
      <c r="B15" s="225" t="s">
        <v>1424</v>
      </c>
      <c r="C15" s="207" t="s">
        <v>1424</v>
      </c>
      <c r="D15" s="24" t="s">
        <v>3108</v>
      </c>
      <c r="E15" s="10"/>
      <c r="F15" s="50" t="s">
        <v>2092</v>
      </c>
      <c r="G15" s="43" t="s">
        <v>2898</v>
      </c>
      <c r="H15" s="43"/>
      <c r="I15" s="42" t="s">
        <v>2926</v>
      </c>
      <c r="J15" s="1" t="s">
        <v>3077</v>
      </c>
      <c r="K15" s="1" t="s">
        <v>3537</v>
      </c>
      <c r="L15" s="1"/>
      <c r="M15" s="6"/>
      <c r="N15" s="1"/>
      <c r="O15" s="22"/>
      <c r="P15" s="22"/>
    </row>
    <row r="16" spans="1:16" ht="15.75" thickBot="1" x14ac:dyDescent="0.3">
      <c r="A16" s="804" t="s">
        <v>77</v>
      </c>
      <c r="B16" s="225" t="s">
        <v>29</v>
      </c>
      <c r="C16" s="230" t="s">
        <v>29</v>
      </c>
      <c r="D16" s="24" t="s">
        <v>3108</v>
      </c>
      <c r="E16" s="10"/>
      <c r="F16" s="50" t="s">
        <v>2092</v>
      </c>
      <c r="G16" s="43" t="s">
        <v>2898</v>
      </c>
      <c r="H16" s="43"/>
      <c r="I16" s="1" t="s">
        <v>2921</v>
      </c>
      <c r="J16" s="1" t="s">
        <v>3077</v>
      </c>
      <c r="K16" s="1" t="s">
        <v>3537</v>
      </c>
      <c r="L16" s="1"/>
      <c r="M16" s="6"/>
      <c r="N16" s="1"/>
      <c r="O16" s="22"/>
      <c r="P16" s="22"/>
    </row>
    <row r="17" spans="1:16" x14ac:dyDescent="0.25">
      <c r="A17" s="804" t="s">
        <v>76</v>
      </c>
      <c r="B17" s="225" t="s">
        <v>75</v>
      </c>
      <c r="C17" s="231" t="s">
        <v>75</v>
      </c>
      <c r="D17" s="24" t="s">
        <v>3108</v>
      </c>
      <c r="E17" s="10"/>
      <c r="F17" s="50" t="s">
        <v>2092</v>
      </c>
      <c r="G17" s="43" t="s">
        <v>2898</v>
      </c>
      <c r="H17" s="43"/>
      <c r="I17" s="1" t="s">
        <v>2922</v>
      </c>
      <c r="J17" s="1" t="s">
        <v>3077</v>
      </c>
      <c r="K17" s="1" t="s">
        <v>3537</v>
      </c>
      <c r="L17" s="1"/>
      <c r="M17" s="6"/>
      <c r="N17" s="1"/>
      <c r="O17" s="22"/>
      <c r="P17" s="22"/>
    </row>
    <row r="18" spans="1:16" x14ac:dyDescent="0.25">
      <c r="A18" s="210" t="s">
        <v>196</v>
      </c>
      <c r="B18" s="225" t="s">
        <v>2098</v>
      </c>
      <c r="C18" s="207" t="s">
        <v>2098</v>
      </c>
      <c r="D18" s="24" t="s">
        <v>3108</v>
      </c>
      <c r="E18" s="10"/>
      <c r="F18" s="50" t="s">
        <v>2092</v>
      </c>
      <c r="G18" s="43" t="s">
        <v>2898</v>
      </c>
      <c r="H18" s="43"/>
      <c r="I18" s="1" t="s">
        <v>3509</v>
      </c>
      <c r="J18" s="1" t="s">
        <v>3075</v>
      </c>
      <c r="K18" s="1"/>
      <c r="L18" s="1"/>
      <c r="M18" s="6"/>
      <c r="N18" s="1"/>
      <c r="O18" s="22"/>
      <c r="P18" s="22"/>
    </row>
    <row r="19" spans="1:16" ht="14.25" customHeight="1" thickBot="1" x14ac:dyDescent="0.3">
      <c r="A19" s="804" t="s">
        <v>74</v>
      </c>
      <c r="B19" s="225" t="s">
        <v>30</v>
      </c>
      <c r="C19" s="229" t="s">
        <v>30</v>
      </c>
      <c r="D19" s="24" t="s">
        <v>3108</v>
      </c>
      <c r="E19" s="10"/>
      <c r="F19" s="50" t="s">
        <v>2092</v>
      </c>
      <c r="G19" s="43" t="s">
        <v>2898</v>
      </c>
      <c r="H19" s="43"/>
      <c r="I19" s="1" t="s">
        <v>2923</v>
      </c>
      <c r="J19" s="1" t="s">
        <v>3075</v>
      </c>
      <c r="K19" s="6" t="s">
        <v>3538</v>
      </c>
      <c r="L19" s="1"/>
      <c r="M19" s="6"/>
      <c r="N19" s="1"/>
      <c r="O19" s="22"/>
      <c r="P19" s="22"/>
    </row>
    <row r="20" spans="1:16" ht="15.75" thickBot="1" x14ac:dyDescent="0.3">
      <c r="A20" s="804" t="s">
        <v>73</v>
      </c>
      <c r="B20" s="225" t="s">
        <v>72</v>
      </c>
      <c r="C20" s="232" t="s">
        <v>72</v>
      </c>
      <c r="D20" s="24" t="s">
        <v>3108</v>
      </c>
      <c r="E20" s="10"/>
      <c r="F20" s="50" t="s">
        <v>2092</v>
      </c>
      <c r="G20" s="43" t="s">
        <v>2898</v>
      </c>
      <c r="H20" s="43"/>
      <c r="I20" s="1" t="s">
        <v>2923</v>
      </c>
      <c r="J20" s="1" t="s">
        <v>3075</v>
      </c>
      <c r="K20" s="1" t="s">
        <v>3537</v>
      </c>
      <c r="L20" s="1"/>
      <c r="M20" s="6"/>
      <c r="N20" s="1"/>
      <c r="O20" s="22"/>
      <c r="P20" s="22"/>
    </row>
    <row r="21" spans="1:16" ht="15.75" thickBot="1" x14ac:dyDescent="0.3">
      <c r="A21" s="804" t="s">
        <v>71</v>
      </c>
      <c r="B21" s="225" t="s">
        <v>70</v>
      </c>
      <c r="C21" s="232" t="s">
        <v>70</v>
      </c>
      <c r="D21" s="24" t="s">
        <v>3108</v>
      </c>
      <c r="E21" s="10"/>
      <c r="F21" s="50" t="s">
        <v>2092</v>
      </c>
      <c r="G21" s="43" t="s">
        <v>2898</v>
      </c>
      <c r="H21" s="43"/>
      <c r="I21" s="1" t="s">
        <v>2924</v>
      </c>
      <c r="J21" s="1" t="s">
        <v>3075</v>
      </c>
      <c r="K21" s="1" t="s">
        <v>3537</v>
      </c>
      <c r="L21" s="1"/>
      <c r="M21" s="6"/>
      <c r="N21" s="1"/>
      <c r="O21" s="22"/>
      <c r="P21" s="22"/>
    </row>
    <row r="22" spans="1:16" x14ac:dyDescent="0.25">
      <c r="A22" s="804" t="s">
        <v>69</v>
      </c>
      <c r="B22" s="225" t="s">
        <v>68</v>
      </c>
      <c r="C22" s="233" t="s">
        <v>68</v>
      </c>
      <c r="D22" s="24" t="s">
        <v>3108</v>
      </c>
      <c r="E22" s="10"/>
      <c r="F22" s="50" t="s">
        <v>2092</v>
      </c>
      <c r="G22" s="43" t="s">
        <v>2898</v>
      </c>
      <c r="H22" s="43"/>
      <c r="I22" s="1" t="s">
        <v>2925</v>
      </c>
      <c r="J22" s="1" t="s">
        <v>3075</v>
      </c>
      <c r="K22" s="1" t="s">
        <v>3537</v>
      </c>
      <c r="L22" s="1"/>
      <c r="M22" s="6"/>
      <c r="N22" s="1"/>
      <c r="O22" s="22"/>
      <c r="P22" s="22"/>
    </row>
    <row r="23" spans="1:16" x14ac:dyDescent="0.25">
      <c r="A23" s="210" t="s">
        <v>67</v>
      </c>
      <c r="B23" s="234" t="s">
        <v>31</v>
      </c>
      <c r="C23" s="229" t="s">
        <v>31</v>
      </c>
      <c r="D23" s="24" t="s">
        <v>3108</v>
      </c>
      <c r="E23" s="10"/>
      <c r="F23" s="50" t="s">
        <v>2092</v>
      </c>
      <c r="G23" s="43" t="s">
        <v>2898</v>
      </c>
      <c r="H23" s="43"/>
      <c r="I23" s="1" t="s">
        <v>2926</v>
      </c>
      <c r="J23" s="1" t="s">
        <v>3075</v>
      </c>
      <c r="K23" s="1" t="s">
        <v>3539</v>
      </c>
      <c r="L23" s="1"/>
      <c r="M23" s="6"/>
      <c r="N23" s="1"/>
      <c r="O23" s="22"/>
      <c r="P23" s="22"/>
    </row>
    <row r="24" spans="1:16" x14ac:dyDescent="0.25">
      <c r="A24" s="210" t="s">
        <v>53</v>
      </c>
      <c r="B24" s="225" t="s">
        <v>65</v>
      </c>
      <c r="C24" s="229" t="s">
        <v>65</v>
      </c>
      <c r="D24" s="24" t="s">
        <v>3108</v>
      </c>
      <c r="E24" s="10"/>
      <c r="F24" s="50" t="s">
        <v>2092</v>
      </c>
      <c r="G24" s="43" t="s">
        <v>2898</v>
      </c>
      <c r="H24" s="43"/>
      <c r="I24" s="1" t="s">
        <v>2927</v>
      </c>
      <c r="J24" s="1" t="s">
        <v>3075</v>
      </c>
      <c r="K24" s="6" t="s">
        <v>3537</v>
      </c>
      <c r="L24" s="1"/>
      <c r="M24" s="6"/>
      <c r="N24" s="1"/>
      <c r="O24" s="22"/>
      <c r="P24" s="22"/>
    </row>
    <row r="25" spans="1:16" x14ac:dyDescent="0.25">
      <c r="A25" s="210" t="s">
        <v>64</v>
      </c>
      <c r="B25" s="225" t="s">
        <v>63</v>
      </c>
      <c r="C25" s="207" t="s">
        <v>63</v>
      </c>
      <c r="D25" s="24" t="s">
        <v>3108</v>
      </c>
      <c r="E25" s="10"/>
      <c r="F25" s="50" t="s">
        <v>2092</v>
      </c>
      <c r="G25" s="43" t="s">
        <v>2898</v>
      </c>
      <c r="H25" s="43"/>
      <c r="I25" s="1" t="s">
        <v>2928</v>
      </c>
      <c r="J25" s="1" t="s">
        <v>3075</v>
      </c>
      <c r="K25" s="1" t="s">
        <v>3537</v>
      </c>
      <c r="L25" s="1"/>
      <c r="M25" s="6"/>
      <c r="N25" s="1"/>
      <c r="O25" s="22"/>
      <c r="P25" s="22"/>
    </row>
    <row r="26" spans="1:16" x14ac:dyDescent="0.25">
      <c r="A26" s="210" t="s">
        <v>62</v>
      </c>
      <c r="B26" s="225" t="s">
        <v>33</v>
      </c>
      <c r="C26" s="227" t="s">
        <v>33</v>
      </c>
      <c r="D26" s="24" t="s">
        <v>3108</v>
      </c>
      <c r="E26" s="10"/>
      <c r="F26" s="50" t="s">
        <v>2092</v>
      </c>
      <c r="G26" s="43" t="s">
        <v>2898</v>
      </c>
      <c r="H26" s="43"/>
      <c r="I26" s="1" t="s">
        <v>3518</v>
      </c>
      <c r="J26" s="1" t="s">
        <v>3075</v>
      </c>
      <c r="K26" s="1" t="s">
        <v>3537</v>
      </c>
      <c r="L26" s="1"/>
      <c r="M26" s="6"/>
      <c r="N26" s="1"/>
      <c r="O26" s="22"/>
      <c r="P26" s="22"/>
    </row>
    <row r="27" spans="1:16" ht="14.25" customHeight="1" x14ac:dyDescent="0.25">
      <c r="A27" s="328" t="s">
        <v>195</v>
      </c>
      <c r="B27" s="235" t="s">
        <v>34</v>
      </c>
      <c r="C27" s="207" t="s">
        <v>34</v>
      </c>
      <c r="D27" s="24" t="s">
        <v>3133</v>
      </c>
      <c r="E27" s="10"/>
      <c r="F27" s="50" t="s">
        <v>2092</v>
      </c>
      <c r="G27" s="43" t="s">
        <v>2898</v>
      </c>
      <c r="H27" s="43"/>
      <c r="I27" s="1" t="s">
        <v>3515</v>
      </c>
      <c r="J27" s="1" t="s">
        <v>3075</v>
      </c>
      <c r="K27" s="1"/>
      <c r="L27" s="1"/>
      <c r="M27" s="6"/>
      <c r="N27" s="1"/>
      <c r="O27" s="22"/>
      <c r="P27" s="22"/>
    </row>
    <row r="28" spans="1:16" x14ac:dyDescent="0.25">
      <c r="A28" s="209" t="s">
        <v>2397</v>
      </c>
      <c r="B28" s="235" t="s">
        <v>108</v>
      </c>
      <c r="C28" s="236" t="s">
        <v>108</v>
      </c>
      <c r="D28" s="24" t="s">
        <v>3108</v>
      </c>
      <c r="E28" s="10"/>
      <c r="F28" s="50" t="s">
        <v>2092</v>
      </c>
      <c r="G28" s="43" t="s">
        <v>2898</v>
      </c>
      <c r="H28" s="43"/>
      <c r="I28" s="1" t="s">
        <v>2929</v>
      </c>
      <c r="J28" s="1" t="s">
        <v>3078</v>
      </c>
      <c r="K28" s="1"/>
      <c r="L28" s="1"/>
      <c r="M28" s="1"/>
      <c r="N28" s="1"/>
      <c r="O28" s="22"/>
      <c r="P28" s="22"/>
    </row>
    <row r="29" spans="1:16" x14ac:dyDescent="0.25">
      <c r="A29" s="820" t="s">
        <v>2398</v>
      </c>
      <c r="B29" s="235" t="s">
        <v>61</v>
      </c>
      <c r="C29" s="237"/>
      <c r="D29" s="24" t="s">
        <v>3108</v>
      </c>
      <c r="E29" s="10"/>
      <c r="F29" s="50" t="s">
        <v>2092</v>
      </c>
      <c r="G29" s="43" t="s">
        <v>2898</v>
      </c>
      <c r="H29" s="6" t="s">
        <v>3535</v>
      </c>
      <c r="I29" s="1" t="s">
        <v>2929</v>
      </c>
      <c r="J29" s="1" t="s">
        <v>3078</v>
      </c>
      <c r="K29" s="1" t="s">
        <v>3093</v>
      </c>
      <c r="L29" s="1"/>
      <c r="M29" s="1"/>
      <c r="N29" s="1"/>
      <c r="O29" s="22"/>
      <c r="P29" s="22"/>
    </row>
    <row r="30" spans="1:16" x14ac:dyDescent="0.25">
      <c r="A30" s="820" t="s">
        <v>2399</v>
      </c>
      <c r="B30" s="235" t="s">
        <v>60</v>
      </c>
      <c r="C30" s="206"/>
      <c r="D30" s="24" t="s">
        <v>3108</v>
      </c>
      <c r="E30" s="10"/>
      <c r="F30" s="50" t="s">
        <v>2092</v>
      </c>
      <c r="G30" s="43" t="s">
        <v>2898</v>
      </c>
      <c r="H30" s="6" t="s">
        <v>3535</v>
      </c>
      <c r="I30" s="1" t="s">
        <v>2929</v>
      </c>
      <c r="J30" s="1" t="s">
        <v>3078</v>
      </c>
      <c r="K30" s="1" t="s">
        <v>3094</v>
      </c>
      <c r="L30" s="1"/>
      <c r="M30" s="1"/>
      <c r="N30" s="1"/>
      <c r="O30" s="22"/>
      <c r="P30" s="22"/>
    </row>
    <row r="31" spans="1:16" ht="14.25" customHeight="1" x14ac:dyDescent="0.25">
      <c r="A31" s="210" t="s">
        <v>194</v>
      </c>
      <c r="B31" s="235" t="s">
        <v>193</v>
      </c>
      <c r="C31" s="207" t="s">
        <v>193</v>
      </c>
      <c r="D31" s="24" t="s">
        <v>3108</v>
      </c>
      <c r="E31" s="10"/>
      <c r="F31" s="50" t="s">
        <v>2092</v>
      </c>
      <c r="G31" s="43" t="s">
        <v>2898</v>
      </c>
      <c r="H31" s="6" t="s">
        <v>3536</v>
      </c>
      <c r="I31" s="1" t="s">
        <v>2929</v>
      </c>
      <c r="J31" s="1" t="s">
        <v>3078</v>
      </c>
      <c r="K31" s="22"/>
      <c r="L31" s="1"/>
      <c r="M31" s="1"/>
      <c r="N31" s="1"/>
      <c r="O31" s="22"/>
      <c r="P31" s="22"/>
    </row>
    <row r="32" spans="1:16" s="152" customFormat="1" ht="42" customHeight="1" x14ac:dyDescent="0.25">
      <c r="A32" s="721" t="s">
        <v>192</v>
      </c>
      <c r="B32" s="235" t="s">
        <v>37</v>
      </c>
      <c r="C32" s="208" t="s">
        <v>37</v>
      </c>
      <c r="D32" s="24"/>
      <c r="E32" s="10"/>
      <c r="F32" s="50" t="s">
        <v>2092</v>
      </c>
      <c r="G32" s="43" t="s">
        <v>2898</v>
      </c>
      <c r="H32" s="43"/>
      <c r="I32" s="1" t="s">
        <v>2937</v>
      </c>
      <c r="J32" s="1" t="s">
        <v>3078</v>
      </c>
      <c r="K32" s="50" t="s">
        <v>3069</v>
      </c>
      <c r="L32" s="23"/>
      <c r="M32" s="6"/>
      <c r="N32" s="1"/>
      <c r="O32" s="23"/>
      <c r="P32" s="23"/>
    </row>
    <row r="33" spans="1:16" s="152" customFormat="1" x14ac:dyDescent="0.25">
      <c r="A33" s="821" t="s">
        <v>3637</v>
      </c>
      <c r="B33" s="235" t="s">
        <v>215</v>
      </c>
      <c r="C33" s="208" t="s">
        <v>215</v>
      </c>
      <c r="D33" s="24" t="s">
        <v>3112</v>
      </c>
      <c r="E33" s="10"/>
      <c r="F33" s="50" t="s">
        <v>2092</v>
      </c>
      <c r="G33" s="43" t="s">
        <v>2898</v>
      </c>
      <c r="H33" s="43"/>
      <c r="I33" s="1" t="s">
        <v>2937</v>
      </c>
      <c r="J33" s="1" t="s">
        <v>3078</v>
      </c>
      <c r="K33" s="50" t="s">
        <v>3069</v>
      </c>
      <c r="L33" s="23"/>
      <c r="M33" s="6"/>
      <c r="N33" s="1"/>
      <c r="O33" s="23"/>
      <c r="P33" s="23"/>
    </row>
    <row r="34" spans="1:16" ht="15.75" thickBot="1" x14ac:dyDescent="0.3">
      <c r="A34" s="804" t="s">
        <v>191</v>
      </c>
      <c r="B34" s="235" t="s">
        <v>38</v>
      </c>
      <c r="C34" s="229" t="s">
        <v>38</v>
      </c>
      <c r="D34" s="24" t="s">
        <v>3131</v>
      </c>
      <c r="E34" s="10"/>
      <c r="F34" s="50" t="s">
        <v>2092</v>
      </c>
      <c r="G34" s="43" t="s">
        <v>2898</v>
      </c>
      <c r="H34" s="43"/>
      <c r="I34" s="1" t="s">
        <v>2937</v>
      </c>
      <c r="J34" s="1" t="s">
        <v>3078</v>
      </c>
      <c r="K34" s="50" t="s">
        <v>3069</v>
      </c>
      <c r="L34" s="22"/>
      <c r="M34" s="6"/>
      <c r="N34" s="1"/>
      <c r="O34" s="22"/>
      <c r="P34" s="22"/>
    </row>
    <row r="35" spans="1:16" x14ac:dyDescent="0.25">
      <c r="A35" s="804" t="s">
        <v>190</v>
      </c>
      <c r="B35" s="235" t="s">
        <v>39</v>
      </c>
      <c r="C35" s="233" t="s">
        <v>39</v>
      </c>
      <c r="D35" s="24" t="s">
        <v>3118</v>
      </c>
      <c r="E35" s="10"/>
      <c r="F35" s="50" t="s">
        <v>2092</v>
      </c>
      <c r="G35" s="43" t="s">
        <v>2898</v>
      </c>
      <c r="H35" s="43"/>
      <c r="I35" s="1" t="s">
        <v>2937</v>
      </c>
      <c r="J35" s="1" t="s">
        <v>3078</v>
      </c>
      <c r="K35" s="50" t="s">
        <v>3069</v>
      </c>
      <c r="L35" s="22"/>
      <c r="M35" s="6"/>
      <c r="N35" s="1"/>
      <c r="O35" s="22"/>
      <c r="P35" s="22"/>
    </row>
    <row r="36" spans="1:16" s="133" customFormat="1" ht="30" x14ac:dyDescent="0.25">
      <c r="A36" s="902" t="s">
        <v>189</v>
      </c>
      <c r="B36" s="235" t="s">
        <v>2099</v>
      </c>
      <c r="C36" s="208" t="s">
        <v>2099</v>
      </c>
      <c r="D36" s="24" t="s">
        <v>3132</v>
      </c>
      <c r="E36" s="10"/>
      <c r="F36" s="50" t="s">
        <v>2092</v>
      </c>
      <c r="G36" s="43" t="s">
        <v>2898</v>
      </c>
      <c r="H36" s="43"/>
      <c r="I36" s="1" t="s">
        <v>2937</v>
      </c>
      <c r="J36" s="1" t="s">
        <v>3078</v>
      </c>
      <c r="K36" s="50" t="s">
        <v>3069</v>
      </c>
      <c r="L36" s="588"/>
      <c r="M36" s="6"/>
      <c r="N36" s="1"/>
      <c r="O36" s="588"/>
      <c r="P36" s="588"/>
    </row>
    <row r="37" spans="1:16" ht="15.75" thickBot="1" x14ac:dyDescent="0.3">
      <c r="A37" s="804" t="s">
        <v>188</v>
      </c>
      <c r="B37" s="235" t="s">
        <v>187</v>
      </c>
      <c r="C37" s="229" t="s">
        <v>187</v>
      </c>
      <c r="D37" s="24" t="s">
        <v>3544</v>
      </c>
      <c r="E37" s="10"/>
      <c r="F37" s="50" t="s">
        <v>2092</v>
      </c>
      <c r="G37" s="43" t="s">
        <v>2898</v>
      </c>
      <c r="H37" s="43"/>
      <c r="I37" s="1" t="s">
        <v>2937</v>
      </c>
      <c r="J37" s="1" t="s">
        <v>3078</v>
      </c>
      <c r="K37" s="50" t="s">
        <v>3069</v>
      </c>
      <c r="L37" s="22"/>
      <c r="M37" s="6"/>
      <c r="N37" s="1"/>
      <c r="O37" s="22"/>
      <c r="P37" s="22"/>
    </row>
    <row r="38" spans="1:16" x14ac:dyDescent="0.25">
      <c r="A38" s="804" t="s">
        <v>186</v>
      </c>
      <c r="B38" s="225" t="s">
        <v>93</v>
      </c>
      <c r="C38" s="233" t="s">
        <v>93</v>
      </c>
      <c r="D38" s="24" t="s">
        <v>3545</v>
      </c>
      <c r="E38" s="10"/>
      <c r="F38" s="50" t="s">
        <v>2092</v>
      </c>
      <c r="G38" s="43" t="s">
        <v>2898</v>
      </c>
      <c r="H38" s="43"/>
      <c r="I38" s="1" t="s">
        <v>2937</v>
      </c>
      <c r="J38" s="1" t="s">
        <v>3078</v>
      </c>
      <c r="K38" s="50" t="s">
        <v>3069</v>
      </c>
      <c r="L38" s="22"/>
      <c r="M38" s="6"/>
      <c r="N38" s="1"/>
      <c r="O38" s="22"/>
      <c r="P38" s="22"/>
    </row>
    <row r="39" spans="1:16" x14ac:dyDescent="0.25">
      <c r="A39" s="210" t="s">
        <v>185</v>
      </c>
      <c r="B39" s="225" t="s">
        <v>184</v>
      </c>
      <c r="C39" s="229" t="s">
        <v>184</v>
      </c>
      <c r="D39" s="24" t="s">
        <v>3133</v>
      </c>
      <c r="E39" s="10"/>
      <c r="F39" s="50" t="s">
        <v>2092</v>
      </c>
      <c r="G39" s="43" t="s">
        <v>2898</v>
      </c>
      <c r="H39" s="43"/>
      <c r="I39" s="1" t="s">
        <v>2937</v>
      </c>
      <c r="J39" s="1" t="s">
        <v>3078</v>
      </c>
      <c r="K39" s="50" t="s">
        <v>3069</v>
      </c>
      <c r="L39" s="22"/>
      <c r="M39" s="6"/>
      <c r="N39" s="1"/>
      <c r="O39" s="22"/>
      <c r="P39" s="22"/>
    </row>
    <row r="40" spans="1:16" x14ac:dyDescent="0.25">
      <c r="A40" s="209" t="s">
        <v>59</v>
      </c>
      <c r="B40" s="225" t="s">
        <v>35</v>
      </c>
      <c r="C40" s="207" t="s">
        <v>35</v>
      </c>
      <c r="D40" s="94" t="s">
        <v>3107</v>
      </c>
      <c r="E40" s="10"/>
      <c r="F40" s="50" t="s">
        <v>2092</v>
      </c>
      <c r="G40" s="43" t="s">
        <v>2898</v>
      </c>
      <c r="H40" s="43"/>
      <c r="I40" s="1" t="s">
        <v>2930</v>
      </c>
      <c r="J40" s="1" t="s">
        <v>3078</v>
      </c>
      <c r="K40" s="43"/>
      <c r="L40" s="22"/>
      <c r="M40" s="6"/>
      <c r="N40" s="1"/>
      <c r="O40" s="22"/>
      <c r="P40" s="22"/>
    </row>
    <row r="41" spans="1:16" x14ac:dyDescent="0.25">
      <c r="A41" s="209" t="s">
        <v>183</v>
      </c>
      <c r="B41" s="238" t="s">
        <v>81</v>
      </c>
      <c r="C41" s="228" t="s">
        <v>81</v>
      </c>
      <c r="D41" s="94"/>
      <c r="E41" s="10"/>
      <c r="F41" s="50" t="s">
        <v>2092</v>
      </c>
      <c r="G41" s="43" t="s">
        <v>2898</v>
      </c>
      <c r="H41" s="43"/>
      <c r="I41" s="1" t="s">
        <v>2938</v>
      </c>
      <c r="J41" s="6" t="s">
        <v>3078</v>
      </c>
      <c r="K41" s="43"/>
      <c r="L41" s="22"/>
      <c r="M41" s="6"/>
      <c r="N41" s="1"/>
      <c r="O41" s="22"/>
      <c r="P41" s="22"/>
    </row>
    <row r="42" spans="1:16" x14ac:dyDescent="0.25">
      <c r="A42" s="209" t="s">
        <v>182</v>
      </c>
      <c r="B42" s="238" t="s">
        <v>40</v>
      </c>
      <c r="C42" s="228" t="s">
        <v>40</v>
      </c>
      <c r="D42" s="94"/>
      <c r="E42" s="10"/>
      <c r="F42" s="50" t="s">
        <v>2092</v>
      </c>
      <c r="G42" s="43" t="s">
        <v>2898</v>
      </c>
      <c r="H42" s="43"/>
      <c r="I42" s="1" t="s">
        <v>2939</v>
      </c>
      <c r="J42" s="6" t="s">
        <v>3078</v>
      </c>
      <c r="K42" s="43" t="s">
        <v>3069</v>
      </c>
      <c r="L42" s="22"/>
      <c r="M42" s="6"/>
      <c r="N42" s="1"/>
      <c r="O42" s="22"/>
      <c r="P42" s="22"/>
    </row>
    <row r="43" spans="1:16" x14ac:dyDescent="0.25">
      <c r="A43" s="209" t="s">
        <v>181</v>
      </c>
      <c r="B43" s="238" t="s">
        <v>42</v>
      </c>
      <c r="C43" s="228" t="s">
        <v>42</v>
      </c>
      <c r="D43" s="94"/>
      <c r="E43" s="10"/>
      <c r="F43" s="50" t="s">
        <v>2092</v>
      </c>
      <c r="G43" s="43" t="s">
        <v>2898</v>
      </c>
      <c r="H43" s="43"/>
      <c r="I43" s="1" t="s">
        <v>2940</v>
      </c>
      <c r="J43" s="6" t="s">
        <v>3078</v>
      </c>
      <c r="K43" s="1"/>
      <c r="L43" s="1"/>
      <c r="M43" s="6"/>
      <c r="N43" s="1"/>
      <c r="O43" s="22"/>
      <c r="P43" s="22"/>
    </row>
    <row r="44" spans="1:16" x14ac:dyDescent="0.25">
      <c r="A44" s="209" t="s">
        <v>180</v>
      </c>
      <c r="B44" s="228" t="s">
        <v>179</v>
      </c>
      <c r="C44" s="228" t="s">
        <v>179</v>
      </c>
      <c r="D44" s="94"/>
      <c r="E44" s="10"/>
      <c r="F44" s="50" t="s">
        <v>2092</v>
      </c>
      <c r="G44" s="43" t="s">
        <v>2898</v>
      </c>
      <c r="H44" s="43"/>
      <c r="I44" s="6" t="s">
        <v>2941</v>
      </c>
      <c r="J44" s="6" t="s">
        <v>3081</v>
      </c>
      <c r="K44" s="1"/>
      <c r="L44" s="1"/>
      <c r="M44" s="6"/>
      <c r="N44" s="1"/>
      <c r="O44" s="22"/>
      <c r="P44" s="22"/>
    </row>
    <row r="45" spans="1:16" ht="30" x14ac:dyDescent="0.25">
      <c r="A45" s="213" t="s">
        <v>178</v>
      </c>
      <c r="B45" s="228" t="s">
        <v>177</v>
      </c>
      <c r="C45" s="228" t="s">
        <v>177</v>
      </c>
      <c r="D45" s="583"/>
      <c r="E45" s="10"/>
      <c r="F45" s="50" t="s">
        <v>2092</v>
      </c>
      <c r="G45" s="43" t="s">
        <v>2898</v>
      </c>
      <c r="H45" s="43"/>
      <c r="I45" s="6" t="s">
        <v>2942</v>
      </c>
      <c r="J45" s="1" t="s">
        <v>3078</v>
      </c>
      <c r="K45" s="1"/>
      <c r="L45" s="1"/>
      <c r="M45" s="6"/>
      <c r="N45" s="1"/>
      <c r="O45" s="22"/>
      <c r="P45" s="22"/>
    </row>
    <row r="46" spans="1:16" x14ac:dyDescent="0.25">
      <c r="A46" s="209" t="s">
        <v>58</v>
      </c>
      <c r="B46" s="225" t="s">
        <v>57</v>
      </c>
      <c r="C46" s="229" t="s">
        <v>57</v>
      </c>
      <c r="D46" s="583"/>
      <c r="E46" s="10"/>
      <c r="F46" s="50" t="s">
        <v>2092</v>
      </c>
      <c r="G46" s="43" t="s">
        <v>2898</v>
      </c>
      <c r="H46" s="43"/>
      <c r="I46" s="6" t="s">
        <v>2920</v>
      </c>
      <c r="J46" s="1" t="s">
        <v>3079</v>
      </c>
      <c r="K46" s="1"/>
      <c r="L46" s="1"/>
      <c r="M46" s="6"/>
      <c r="N46" s="1"/>
      <c r="O46" s="22"/>
      <c r="P46" s="22"/>
    </row>
    <row r="47" spans="1:16" x14ac:dyDescent="0.25">
      <c r="A47" s="209" t="s">
        <v>176</v>
      </c>
      <c r="B47" s="225" t="s">
        <v>109</v>
      </c>
      <c r="C47" s="207" t="s">
        <v>109</v>
      </c>
      <c r="D47" s="583"/>
      <c r="E47" s="10"/>
      <c r="F47" s="50" t="s">
        <v>2092</v>
      </c>
      <c r="G47" s="43" t="s">
        <v>2898</v>
      </c>
      <c r="H47" s="43"/>
      <c r="I47" s="6" t="s">
        <v>3562</v>
      </c>
      <c r="J47" s="1" t="s">
        <v>3078</v>
      </c>
      <c r="K47" s="1"/>
      <c r="L47" s="1"/>
      <c r="M47" s="6"/>
      <c r="N47" s="1"/>
      <c r="O47" s="22"/>
      <c r="P47" s="22"/>
    </row>
    <row r="48" spans="1:16" x14ac:dyDescent="0.25">
      <c r="A48" s="823" t="s">
        <v>56</v>
      </c>
      <c r="B48" s="225" t="s">
        <v>46</v>
      </c>
      <c r="C48" s="207" t="s">
        <v>46</v>
      </c>
      <c r="D48" s="583"/>
      <c r="E48" s="10"/>
      <c r="F48" s="50" t="s">
        <v>2092</v>
      </c>
      <c r="G48" s="50" t="s">
        <v>2898</v>
      </c>
      <c r="H48" s="50"/>
      <c r="I48" s="1"/>
      <c r="J48" s="50"/>
      <c r="K48" s="50"/>
      <c r="L48" s="1"/>
      <c r="M48" s="1"/>
      <c r="N48" s="1"/>
      <c r="O48" s="1"/>
      <c r="P48" s="22"/>
    </row>
    <row r="49" spans="1:16" x14ac:dyDescent="0.25">
      <c r="A49" s="901" t="s">
        <v>55</v>
      </c>
      <c r="B49" s="240"/>
      <c r="C49" s="215"/>
      <c r="D49" s="24"/>
      <c r="E49" s="24"/>
      <c r="F49" s="1"/>
      <c r="G49" s="1"/>
      <c r="H49" s="1"/>
      <c r="I49" s="1"/>
      <c r="J49" s="1"/>
      <c r="K49" s="1"/>
      <c r="L49" s="1"/>
      <c r="M49" s="45"/>
      <c r="N49" s="45"/>
      <c r="O49" s="45"/>
      <c r="P49" s="22"/>
    </row>
    <row r="50" spans="1:16" ht="15.75" thickBot="1" x14ac:dyDescent="0.3">
      <c r="A50" s="242" t="s">
        <v>174</v>
      </c>
      <c r="B50" s="240"/>
      <c r="C50" s="241" t="s">
        <v>3788</v>
      </c>
      <c r="D50" s="24" t="s">
        <v>3112</v>
      </c>
      <c r="E50" s="24"/>
      <c r="F50" s="50" t="s">
        <v>2092</v>
      </c>
      <c r="G50" s="6" t="s">
        <v>2899</v>
      </c>
      <c r="H50" s="6"/>
      <c r="I50" s="6" t="s">
        <v>2943</v>
      </c>
      <c r="J50" s="1"/>
      <c r="K50" s="1"/>
      <c r="L50" s="22"/>
      <c r="M50" s="1"/>
      <c r="N50" s="1"/>
      <c r="O50" s="45"/>
      <c r="P50" s="22"/>
    </row>
    <row r="51" spans="1:16" x14ac:dyDescent="0.25">
      <c r="A51" s="244" t="s">
        <v>173</v>
      </c>
      <c r="B51" s="235" t="s">
        <v>255</v>
      </c>
      <c r="C51" s="243" t="s">
        <v>255</v>
      </c>
      <c r="D51" s="24" t="s">
        <v>3131</v>
      </c>
      <c r="E51" s="24"/>
      <c r="F51" s="50" t="s">
        <v>2092</v>
      </c>
      <c r="G51" s="6" t="s">
        <v>2899</v>
      </c>
      <c r="H51" s="6"/>
      <c r="I51" s="1" t="s">
        <v>2943</v>
      </c>
      <c r="J51" s="1"/>
      <c r="K51" s="1"/>
      <c r="L51" s="22"/>
      <c r="M51" s="1"/>
      <c r="N51" s="1"/>
      <c r="O51" s="45"/>
      <c r="P51" s="22"/>
    </row>
    <row r="52" spans="1:16" x14ac:dyDescent="0.25">
      <c r="A52" s="825" t="s">
        <v>155</v>
      </c>
      <c r="B52" s="235" t="s">
        <v>172</v>
      </c>
      <c r="C52" s="206"/>
      <c r="D52" s="24" t="s">
        <v>3131</v>
      </c>
      <c r="E52" s="24" t="s">
        <v>3036</v>
      </c>
      <c r="F52" s="50" t="s">
        <v>2092</v>
      </c>
      <c r="G52" s="6" t="s">
        <v>2899</v>
      </c>
      <c r="H52" s="6"/>
      <c r="I52" s="1" t="s">
        <v>2943</v>
      </c>
      <c r="J52" s="1"/>
      <c r="K52" s="1"/>
      <c r="L52" s="22"/>
      <c r="M52" s="1"/>
      <c r="N52" s="1"/>
      <c r="O52" s="45"/>
      <c r="P52" s="22"/>
    </row>
    <row r="53" spans="1:16" x14ac:dyDescent="0.25">
      <c r="A53" s="825" t="s">
        <v>153</v>
      </c>
      <c r="B53" s="235" t="s">
        <v>171</v>
      </c>
      <c r="C53" s="206"/>
      <c r="D53" s="24" t="s">
        <v>3131</v>
      </c>
      <c r="E53" s="24" t="s">
        <v>3037</v>
      </c>
      <c r="F53" s="50" t="s">
        <v>2092</v>
      </c>
      <c r="G53" s="6" t="s">
        <v>2899</v>
      </c>
      <c r="H53" s="6"/>
      <c r="I53" s="1" t="s">
        <v>2943</v>
      </c>
      <c r="J53" s="1"/>
      <c r="K53" s="1"/>
      <c r="L53" s="22"/>
      <c r="M53" s="1"/>
      <c r="N53" s="1"/>
      <c r="O53" s="45"/>
      <c r="P53" s="22"/>
    </row>
    <row r="54" spans="1:16" ht="15.75" thickBot="1" x14ac:dyDescent="0.3">
      <c r="A54" s="825" t="s">
        <v>151</v>
      </c>
      <c r="B54" s="235" t="s">
        <v>170</v>
      </c>
      <c r="C54" s="237"/>
      <c r="D54" s="24" t="s">
        <v>3131</v>
      </c>
      <c r="E54" s="24" t="s">
        <v>3038</v>
      </c>
      <c r="F54" s="50" t="s">
        <v>2092</v>
      </c>
      <c r="G54" s="6" t="s">
        <v>2899</v>
      </c>
      <c r="H54" s="6"/>
      <c r="I54" s="1" t="s">
        <v>2943</v>
      </c>
      <c r="J54" s="1"/>
      <c r="K54" s="1"/>
      <c r="L54" s="22"/>
      <c r="M54" s="1"/>
      <c r="N54" s="1"/>
      <c r="O54" s="45"/>
      <c r="P54" s="22"/>
    </row>
    <row r="55" spans="1:16" x14ac:dyDescent="0.25">
      <c r="A55" s="244" t="s">
        <v>169</v>
      </c>
      <c r="B55" s="235" t="s">
        <v>1654</v>
      </c>
      <c r="C55" s="245" t="s">
        <v>1654</v>
      </c>
      <c r="D55" s="24" t="s">
        <v>3118</v>
      </c>
      <c r="E55" s="24"/>
      <c r="F55" s="50" t="s">
        <v>2092</v>
      </c>
      <c r="G55" s="6" t="s">
        <v>2899</v>
      </c>
      <c r="H55" s="6"/>
      <c r="I55" s="1" t="s">
        <v>2943</v>
      </c>
      <c r="J55" s="1"/>
      <c r="K55" s="1"/>
      <c r="L55" s="22"/>
      <c r="M55" s="1"/>
      <c r="N55" s="1"/>
      <c r="O55" s="45"/>
      <c r="P55" s="22"/>
    </row>
    <row r="56" spans="1:16" x14ac:dyDescent="0.25">
      <c r="A56" s="825" t="s">
        <v>155</v>
      </c>
      <c r="B56" s="235" t="s">
        <v>168</v>
      </c>
      <c r="C56" s="206"/>
      <c r="D56" s="24" t="s">
        <v>3118</v>
      </c>
      <c r="E56" s="24" t="s">
        <v>3036</v>
      </c>
      <c r="F56" s="50" t="s">
        <v>2092</v>
      </c>
      <c r="G56" s="6" t="s">
        <v>2899</v>
      </c>
      <c r="H56" s="6"/>
      <c r="I56" s="1" t="s">
        <v>2943</v>
      </c>
      <c r="J56" s="1"/>
      <c r="K56" s="1"/>
      <c r="L56" s="22"/>
      <c r="M56" s="1"/>
      <c r="N56" s="1"/>
      <c r="O56" s="45"/>
      <c r="P56" s="22"/>
    </row>
    <row r="57" spans="1:16" x14ac:dyDescent="0.25">
      <c r="A57" s="825" t="s">
        <v>153</v>
      </c>
      <c r="B57" s="208" t="s">
        <v>167</v>
      </c>
      <c r="C57" s="237"/>
      <c r="D57" s="24" t="s">
        <v>3118</v>
      </c>
      <c r="E57" s="24" t="s">
        <v>3037</v>
      </c>
      <c r="F57" s="50" t="s">
        <v>2092</v>
      </c>
      <c r="G57" s="6" t="s">
        <v>2899</v>
      </c>
      <c r="H57" s="6"/>
      <c r="I57" s="1" t="s">
        <v>2943</v>
      </c>
      <c r="J57" s="1"/>
      <c r="K57" s="1"/>
      <c r="L57" s="22"/>
      <c r="M57" s="1"/>
      <c r="N57" s="1"/>
      <c r="O57" s="45"/>
      <c r="P57" s="22"/>
    </row>
    <row r="58" spans="1:16" x14ac:dyDescent="0.25">
      <c r="A58" s="825" t="s">
        <v>151</v>
      </c>
      <c r="B58" s="208" t="s">
        <v>166</v>
      </c>
      <c r="C58" s="237"/>
      <c r="D58" s="24" t="s">
        <v>3118</v>
      </c>
      <c r="E58" s="24" t="s">
        <v>3038</v>
      </c>
      <c r="F58" s="50" t="s">
        <v>2092</v>
      </c>
      <c r="G58" s="6" t="s">
        <v>2899</v>
      </c>
      <c r="H58" s="6"/>
      <c r="I58" s="1" t="s">
        <v>2943</v>
      </c>
      <c r="J58" s="1"/>
      <c r="K58" s="1"/>
      <c r="L58" s="22"/>
      <c r="M58" s="1"/>
      <c r="N58" s="1"/>
      <c r="O58" s="45"/>
      <c r="P58" s="22"/>
    </row>
    <row r="59" spans="1:16" ht="15.75" thickBot="1" x14ac:dyDescent="0.3">
      <c r="A59" s="242" t="s">
        <v>165</v>
      </c>
      <c r="B59" s="218"/>
      <c r="C59" s="228" t="s">
        <v>2103</v>
      </c>
      <c r="D59" s="24" t="s">
        <v>3132</v>
      </c>
      <c r="E59" s="24"/>
      <c r="F59" s="50" t="s">
        <v>2092</v>
      </c>
      <c r="G59" s="73" t="s">
        <v>2899</v>
      </c>
      <c r="H59" s="73"/>
      <c r="I59" s="1" t="s">
        <v>2943</v>
      </c>
      <c r="J59" s="1"/>
      <c r="K59" s="1"/>
      <c r="L59" s="22"/>
      <c r="M59" s="1"/>
      <c r="N59" s="1"/>
      <c r="O59" s="45"/>
      <c r="P59" s="22"/>
    </row>
    <row r="60" spans="1:16" ht="13.5" customHeight="1" x14ac:dyDescent="0.25">
      <c r="A60" s="244" t="s">
        <v>164</v>
      </c>
      <c r="B60" s="212" t="s">
        <v>2100</v>
      </c>
      <c r="C60" s="245" t="s">
        <v>2100</v>
      </c>
      <c r="D60" s="24" t="s">
        <v>3544</v>
      </c>
      <c r="E60" s="24"/>
      <c r="F60" s="50" t="s">
        <v>2092</v>
      </c>
      <c r="G60" s="73" t="s">
        <v>2899</v>
      </c>
      <c r="H60" s="73"/>
      <c r="I60" s="1" t="s">
        <v>2943</v>
      </c>
      <c r="J60" s="1"/>
      <c r="K60" s="1"/>
      <c r="L60" s="22"/>
      <c r="M60" s="1"/>
      <c r="N60" s="1"/>
      <c r="O60" s="45"/>
      <c r="P60" s="22"/>
    </row>
    <row r="61" spans="1:16" x14ac:dyDescent="0.25">
      <c r="A61" s="825" t="s">
        <v>155</v>
      </c>
      <c r="B61" s="212" t="s">
        <v>163</v>
      </c>
      <c r="C61" s="206"/>
      <c r="D61" s="24" t="s">
        <v>3544</v>
      </c>
      <c r="E61" s="24" t="s">
        <v>3036</v>
      </c>
      <c r="F61" s="50" t="s">
        <v>2092</v>
      </c>
      <c r="G61" s="73" t="s">
        <v>2899</v>
      </c>
      <c r="H61" s="73"/>
      <c r="I61" s="1" t="s">
        <v>2943</v>
      </c>
      <c r="J61" s="1"/>
      <c r="K61" s="1"/>
      <c r="L61" s="22"/>
      <c r="M61" s="1"/>
      <c r="N61" s="1"/>
      <c r="O61" s="45"/>
      <c r="P61" s="22"/>
    </row>
    <row r="62" spans="1:16" x14ac:dyDescent="0.25">
      <c r="A62" s="825" t="s">
        <v>153</v>
      </c>
      <c r="B62" s="212" t="s">
        <v>162</v>
      </c>
      <c r="C62" s="206"/>
      <c r="D62" s="24" t="s">
        <v>3544</v>
      </c>
      <c r="E62" s="24" t="s">
        <v>3037</v>
      </c>
      <c r="F62" s="50" t="s">
        <v>2092</v>
      </c>
      <c r="G62" s="73" t="s">
        <v>2899</v>
      </c>
      <c r="H62" s="73"/>
      <c r="I62" s="1" t="s">
        <v>2943</v>
      </c>
      <c r="J62" s="1"/>
      <c r="K62" s="1"/>
      <c r="L62" s="22"/>
      <c r="M62" s="1"/>
      <c r="N62" s="1"/>
      <c r="O62" s="45"/>
      <c r="P62" s="22"/>
    </row>
    <row r="63" spans="1:16" ht="15.75" thickBot="1" x14ac:dyDescent="0.3">
      <c r="A63" s="825" t="s">
        <v>151</v>
      </c>
      <c r="B63" s="212" t="s">
        <v>161</v>
      </c>
      <c r="C63" s="237"/>
      <c r="D63" s="24" t="s">
        <v>3544</v>
      </c>
      <c r="E63" s="24" t="s">
        <v>3038</v>
      </c>
      <c r="F63" s="50" t="s">
        <v>2092</v>
      </c>
      <c r="G63" s="73" t="s">
        <v>2899</v>
      </c>
      <c r="H63" s="73"/>
      <c r="I63" s="1" t="s">
        <v>2943</v>
      </c>
      <c r="J63" s="1"/>
      <c r="K63" s="1"/>
      <c r="L63" s="22"/>
      <c r="M63" s="1"/>
      <c r="N63" s="1"/>
      <c r="O63" s="45"/>
      <c r="P63" s="22"/>
    </row>
    <row r="64" spans="1:16" ht="30" x14ac:dyDescent="0.25">
      <c r="A64" s="903" t="s">
        <v>160</v>
      </c>
      <c r="B64" s="212" t="s">
        <v>1648</v>
      </c>
      <c r="C64" s="245" t="s">
        <v>1648</v>
      </c>
      <c r="D64" s="24" t="s">
        <v>3545</v>
      </c>
      <c r="E64" s="24"/>
      <c r="F64" s="50" t="s">
        <v>2092</v>
      </c>
      <c r="G64" s="73" t="s">
        <v>2899</v>
      </c>
      <c r="H64" s="73"/>
      <c r="I64" s="1" t="s">
        <v>2943</v>
      </c>
      <c r="J64" s="1"/>
      <c r="K64" s="1"/>
      <c r="L64" s="22"/>
      <c r="M64" s="1"/>
      <c r="N64" s="1"/>
      <c r="O64" s="45"/>
      <c r="P64" s="22"/>
    </row>
    <row r="65" spans="1:16" x14ac:dyDescent="0.25">
      <c r="A65" s="825" t="s">
        <v>155</v>
      </c>
      <c r="B65" s="212" t="s">
        <v>159</v>
      </c>
      <c r="C65" s="206"/>
      <c r="D65" s="24" t="s">
        <v>3545</v>
      </c>
      <c r="E65" s="24" t="s">
        <v>3036</v>
      </c>
      <c r="F65" s="50" t="s">
        <v>2092</v>
      </c>
      <c r="G65" s="73" t="s">
        <v>2899</v>
      </c>
      <c r="H65" s="73"/>
      <c r="I65" s="1" t="s">
        <v>2943</v>
      </c>
      <c r="J65" s="1"/>
      <c r="K65" s="1"/>
      <c r="L65" s="22"/>
      <c r="M65" s="1"/>
      <c r="N65" s="1"/>
      <c r="O65" s="45"/>
      <c r="P65" s="22"/>
    </row>
    <row r="66" spans="1:16" x14ac:dyDescent="0.25">
      <c r="A66" s="825" t="s">
        <v>153</v>
      </c>
      <c r="B66" s="212" t="s">
        <v>158</v>
      </c>
      <c r="C66" s="206"/>
      <c r="D66" s="24" t="s">
        <v>3545</v>
      </c>
      <c r="E66" s="24" t="s">
        <v>3037</v>
      </c>
      <c r="F66" s="50" t="s">
        <v>2092</v>
      </c>
      <c r="G66" s="73" t="s">
        <v>2899</v>
      </c>
      <c r="H66" s="73"/>
      <c r="I66" s="1" t="s">
        <v>2943</v>
      </c>
      <c r="J66" s="1"/>
      <c r="K66" s="1"/>
      <c r="L66" s="22"/>
      <c r="M66" s="1"/>
      <c r="N66" s="1"/>
      <c r="O66" s="45"/>
      <c r="P66" s="22"/>
    </row>
    <row r="67" spans="1:16" x14ac:dyDescent="0.25">
      <c r="A67" s="825" t="s">
        <v>151</v>
      </c>
      <c r="B67" s="212" t="s">
        <v>157</v>
      </c>
      <c r="C67" s="237"/>
      <c r="D67" s="24" t="s">
        <v>3545</v>
      </c>
      <c r="E67" s="24" t="s">
        <v>3038</v>
      </c>
      <c r="F67" s="50" t="s">
        <v>2092</v>
      </c>
      <c r="G67" s="73" t="s">
        <v>2899</v>
      </c>
      <c r="H67" s="73"/>
      <c r="I67" s="1" t="s">
        <v>2943</v>
      </c>
      <c r="J67" s="1"/>
      <c r="K67" s="1"/>
      <c r="L67" s="22"/>
      <c r="M67" s="1"/>
      <c r="N67" s="1"/>
      <c r="O67" s="45"/>
      <c r="P67" s="22"/>
    </row>
    <row r="68" spans="1:16" x14ac:dyDescent="0.25">
      <c r="A68" s="242" t="s">
        <v>156</v>
      </c>
      <c r="B68" s="212" t="s">
        <v>1635</v>
      </c>
      <c r="C68" s="212" t="s">
        <v>1635</v>
      </c>
      <c r="D68" s="24" t="s">
        <v>3133</v>
      </c>
      <c r="E68" s="24"/>
      <c r="F68" s="50" t="s">
        <v>2092</v>
      </c>
      <c r="G68" s="73" t="s">
        <v>2899</v>
      </c>
      <c r="H68" s="73"/>
      <c r="I68" s="1" t="s">
        <v>2943</v>
      </c>
      <c r="J68" s="1"/>
      <c r="K68" s="1"/>
      <c r="L68" s="22"/>
      <c r="M68" s="1"/>
      <c r="N68" s="1"/>
      <c r="O68" s="45"/>
      <c r="P68" s="22"/>
    </row>
    <row r="69" spans="1:16" x14ac:dyDescent="0.25">
      <c r="A69" s="244" t="s">
        <v>155</v>
      </c>
      <c r="B69" s="212" t="s">
        <v>154</v>
      </c>
      <c r="C69" s="206"/>
      <c r="D69" s="24" t="s">
        <v>3133</v>
      </c>
      <c r="E69" s="24" t="s">
        <v>3036</v>
      </c>
      <c r="F69" s="50" t="s">
        <v>2092</v>
      </c>
      <c r="G69" s="73" t="s">
        <v>2899</v>
      </c>
      <c r="H69" s="73"/>
      <c r="I69" s="1" t="s">
        <v>2943</v>
      </c>
      <c r="J69" s="1"/>
      <c r="K69" s="1"/>
      <c r="L69" s="22"/>
      <c r="M69" s="1"/>
      <c r="N69" s="1"/>
      <c r="O69" s="45"/>
      <c r="P69" s="22"/>
    </row>
    <row r="70" spans="1:16" x14ac:dyDescent="0.25">
      <c r="A70" s="244" t="s">
        <v>153</v>
      </c>
      <c r="B70" s="212" t="s">
        <v>152</v>
      </c>
      <c r="C70" s="206"/>
      <c r="D70" s="24" t="s">
        <v>3133</v>
      </c>
      <c r="E70" s="24" t="s">
        <v>3037</v>
      </c>
      <c r="F70" s="50" t="s">
        <v>2092</v>
      </c>
      <c r="G70" s="6" t="s">
        <v>2899</v>
      </c>
      <c r="H70" s="6"/>
      <c r="I70" s="1" t="s">
        <v>2943</v>
      </c>
      <c r="J70" s="1"/>
      <c r="K70" s="1"/>
      <c r="L70" s="22"/>
      <c r="M70" s="1"/>
      <c r="N70" s="1"/>
      <c r="O70" s="45"/>
      <c r="P70" s="22"/>
    </row>
    <row r="71" spans="1:16" x14ac:dyDescent="0.25">
      <c r="A71" s="244" t="s">
        <v>151</v>
      </c>
      <c r="B71" s="212" t="s">
        <v>150</v>
      </c>
      <c r="C71" s="237"/>
      <c r="D71" s="24" t="s">
        <v>3133</v>
      </c>
      <c r="E71" s="24" t="s">
        <v>3038</v>
      </c>
      <c r="F71" s="50" t="s">
        <v>2092</v>
      </c>
      <c r="G71" s="6" t="s">
        <v>2899</v>
      </c>
      <c r="H71" s="6"/>
      <c r="I71" s="1" t="s">
        <v>2943</v>
      </c>
      <c r="J71" s="1"/>
      <c r="K71" s="1"/>
      <c r="L71" s="22"/>
      <c r="M71" s="1"/>
      <c r="N71" s="1"/>
      <c r="O71" s="45"/>
      <c r="P71" s="22"/>
    </row>
    <row r="72" spans="1:16" x14ac:dyDescent="0.25">
      <c r="A72" s="216" t="s">
        <v>149</v>
      </c>
      <c r="B72" s="237"/>
      <c r="C72" s="212" t="s">
        <v>148</v>
      </c>
      <c r="D72" s="24"/>
      <c r="E72" s="10"/>
      <c r="F72" s="50" t="s">
        <v>2092</v>
      </c>
      <c r="G72" s="6" t="s">
        <v>2899</v>
      </c>
      <c r="H72" s="6"/>
      <c r="I72" s="1" t="s">
        <v>2944</v>
      </c>
      <c r="J72" s="1"/>
      <c r="K72" s="1"/>
      <c r="L72" s="1"/>
      <c r="M72" s="1"/>
      <c r="N72" s="1"/>
      <c r="O72" s="45"/>
      <c r="P72" s="22"/>
    </row>
    <row r="73" spans="1:16" x14ac:dyDescent="0.25">
      <c r="A73" s="209" t="s">
        <v>147</v>
      </c>
      <c r="B73" s="212" t="s">
        <v>146</v>
      </c>
      <c r="C73" s="206"/>
      <c r="D73" s="24"/>
      <c r="E73" s="10"/>
      <c r="F73" s="50" t="s">
        <v>2092</v>
      </c>
      <c r="G73" s="6" t="s">
        <v>2899</v>
      </c>
      <c r="H73" s="6"/>
      <c r="I73" s="1" t="s">
        <v>2945</v>
      </c>
      <c r="J73" s="1"/>
      <c r="K73" s="1"/>
      <c r="L73" s="1"/>
      <c r="M73" s="1"/>
      <c r="N73" s="1"/>
      <c r="O73" s="45"/>
      <c r="P73" s="22"/>
    </row>
    <row r="74" spans="1:16" x14ac:dyDescent="0.25">
      <c r="A74" s="209" t="s">
        <v>145</v>
      </c>
      <c r="B74" s="212" t="s">
        <v>144</v>
      </c>
      <c r="C74" s="207" t="s">
        <v>144</v>
      </c>
      <c r="D74" s="24"/>
      <c r="E74" s="10"/>
      <c r="F74" s="50" t="s">
        <v>2092</v>
      </c>
      <c r="G74" s="6" t="s">
        <v>2899</v>
      </c>
      <c r="H74" s="6"/>
      <c r="I74" s="1" t="s">
        <v>2946</v>
      </c>
      <c r="J74" s="1"/>
      <c r="K74" s="1"/>
      <c r="L74" s="1"/>
      <c r="M74" s="1"/>
      <c r="N74" s="1"/>
      <c r="O74" s="45"/>
      <c r="P74" s="22"/>
    </row>
    <row r="75" spans="1:16" x14ac:dyDescent="0.25">
      <c r="A75" s="209" t="s">
        <v>143</v>
      </c>
      <c r="B75" s="212" t="s">
        <v>142</v>
      </c>
      <c r="C75" s="212" t="s">
        <v>142</v>
      </c>
      <c r="D75" s="24"/>
      <c r="E75" s="10"/>
      <c r="F75" s="50" t="s">
        <v>2092</v>
      </c>
      <c r="G75" s="6" t="s">
        <v>2899</v>
      </c>
      <c r="H75" s="6"/>
      <c r="I75" s="1" t="s">
        <v>2947</v>
      </c>
      <c r="J75" s="1"/>
      <c r="K75" s="1"/>
      <c r="L75" s="1"/>
      <c r="M75" s="1"/>
      <c r="N75" s="1"/>
      <c r="O75" s="45"/>
      <c r="P75" s="22"/>
    </row>
    <row r="76" spans="1:16" s="10" customFormat="1" x14ac:dyDescent="0.25">
      <c r="A76" s="209" t="s">
        <v>141</v>
      </c>
      <c r="B76" s="212" t="s">
        <v>140</v>
      </c>
      <c r="C76" s="207" t="s">
        <v>140</v>
      </c>
      <c r="D76" s="24"/>
      <c r="F76" s="50" t="s">
        <v>2092</v>
      </c>
      <c r="G76" s="6" t="s">
        <v>2899</v>
      </c>
      <c r="H76" s="6"/>
      <c r="I76" s="6" t="s">
        <v>2948</v>
      </c>
      <c r="J76" s="1" t="s">
        <v>3069</v>
      </c>
      <c r="K76" s="1"/>
      <c r="L76" s="1"/>
      <c r="M76" s="1"/>
      <c r="N76" s="1"/>
      <c r="O76" s="45"/>
      <c r="P76" s="22"/>
    </row>
    <row r="77" spans="1:16" x14ac:dyDescent="0.25">
      <c r="A77" s="209" t="s">
        <v>139</v>
      </c>
      <c r="B77" s="212" t="s">
        <v>138</v>
      </c>
      <c r="C77" s="212" t="s">
        <v>138</v>
      </c>
      <c r="D77" s="24"/>
      <c r="E77" s="10"/>
      <c r="F77" s="50" t="s">
        <v>2092</v>
      </c>
      <c r="G77" s="6" t="s">
        <v>2899</v>
      </c>
      <c r="H77" s="6"/>
      <c r="I77" s="1" t="s">
        <v>2949</v>
      </c>
      <c r="J77" s="1"/>
      <c r="K77" s="1"/>
      <c r="L77" s="1"/>
      <c r="M77" s="1"/>
      <c r="N77" s="1"/>
      <c r="O77" s="45"/>
      <c r="P77" s="22"/>
    </row>
    <row r="78" spans="1:16" x14ac:dyDescent="0.25">
      <c r="A78" s="209" t="s">
        <v>53</v>
      </c>
      <c r="B78" s="212" t="s">
        <v>52</v>
      </c>
      <c r="C78" s="246" t="s">
        <v>52</v>
      </c>
      <c r="D78" s="24"/>
      <c r="E78" s="10"/>
      <c r="F78" s="50" t="s">
        <v>2092</v>
      </c>
      <c r="G78" s="6" t="s">
        <v>2899</v>
      </c>
      <c r="H78" s="6"/>
      <c r="I78" s="1" t="s">
        <v>2931</v>
      </c>
      <c r="J78" s="1"/>
      <c r="K78" s="1"/>
      <c r="L78" s="1"/>
      <c r="M78" s="1"/>
      <c r="N78" s="1"/>
      <c r="O78" s="45"/>
      <c r="P78" s="22"/>
    </row>
    <row r="79" spans="1:16" s="152" customFormat="1" x14ac:dyDescent="0.25">
      <c r="A79" s="209" t="s">
        <v>137</v>
      </c>
      <c r="B79" s="212" t="s">
        <v>136</v>
      </c>
      <c r="C79" s="228" t="s">
        <v>136</v>
      </c>
      <c r="D79" s="7"/>
      <c r="E79" s="10"/>
      <c r="F79" s="50" t="s">
        <v>2092</v>
      </c>
      <c r="G79" s="6" t="s">
        <v>2899</v>
      </c>
      <c r="H79" s="6"/>
      <c r="I79" s="6" t="s">
        <v>2950</v>
      </c>
      <c r="J79" s="6" t="s">
        <v>3543</v>
      </c>
      <c r="K79" s="23"/>
      <c r="L79" s="6"/>
      <c r="M79" s="6"/>
      <c r="N79" s="6"/>
      <c r="O79" s="48"/>
      <c r="P79" s="23"/>
    </row>
    <row r="80" spans="1:16" s="152" customFormat="1" ht="30" x14ac:dyDescent="0.25">
      <c r="A80" s="213" t="s">
        <v>135</v>
      </c>
      <c r="B80" s="212" t="s">
        <v>134</v>
      </c>
      <c r="C80" s="212" t="s">
        <v>134</v>
      </c>
      <c r="D80" s="7"/>
      <c r="E80" s="10"/>
      <c r="F80" s="50" t="s">
        <v>2092</v>
      </c>
      <c r="G80" s="6" t="s">
        <v>2899</v>
      </c>
      <c r="H80" s="6"/>
      <c r="I80" s="6" t="s">
        <v>2950</v>
      </c>
      <c r="J80" s="6" t="s">
        <v>3095</v>
      </c>
      <c r="K80" s="23"/>
      <c r="L80" s="6"/>
      <c r="M80" s="6"/>
      <c r="N80" s="6"/>
      <c r="O80" s="48"/>
      <c r="P80" s="23"/>
    </row>
    <row r="81" spans="1:17" s="152" customFormat="1" x14ac:dyDescent="0.25">
      <c r="A81" s="209" t="s">
        <v>133</v>
      </c>
      <c r="B81" s="212" t="s">
        <v>132</v>
      </c>
      <c r="C81" s="226" t="s">
        <v>132</v>
      </c>
      <c r="D81" s="7"/>
      <c r="E81" s="10"/>
      <c r="F81" s="50" t="s">
        <v>2092</v>
      </c>
      <c r="G81" s="6" t="s">
        <v>2899</v>
      </c>
      <c r="H81" s="6"/>
      <c r="I81" s="6" t="s">
        <v>2951</v>
      </c>
      <c r="J81" s="6"/>
      <c r="K81" s="6"/>
      <c r="L81" s="6"/>
      <c r="M81" s="6"/>
      <c r="N81" s="6"/>
      <c r="O81" s="48"/>
      <c r="P81" s="23"/>
    </row>
    <row r="82" spans="1:17" s="152" customFormat="1" x14ac:dyDescent="0.25">
      <c r="A82" s="209" t="s">
        <v>131</v>
      </c>
      <c r="B82" s="212" t="s">
        <v>130</v>
      </c>
      <c r="C82" s="226" t="s">
        <v>130</v>
      </c>
      <c r="D82" s="24"/>
      <c r="E82" s="10"/>
      <c r="F82" s="50" t="s">
        <v>2092</v>
      </c>
      <c r="G82" s="6" t="s">
        <v>2899</v>
      </c>
      <c r="H82" s="6"/>
      <c r="I82" s="1" t="s">
        <v>2952</v>
      </c>
      <c r="J82" s="1" t="s">
        <v>3069</v>
      </c>
      <c r="K82" s="6"/>
      <c r="L82" s="6"/>
      <c r="M82" s="6"/>
      <c r="N82" s="6"/>
      <c r="O82" s="48"/>
      <c r="P82" s="23"/>
    </row>
    <row r="83" spans="1:17" s="152" customFormat="1" x14ac:dyDescent="0.25">
      <c r="A83" s="209" t="s">
        <v>129</v>
      </c>
      <c r="B83" s="212" t="s">
        <v>128</v>
      </c>
      <c r="C83" s="226" t="s">
        <v>128</v>
      </c>
      <c r="D83" s="24"/>
      <c r="E83" s="10"/>
      <c r="F83" s="50" t="s">
        <v>2092</v>
      </c>
      <c r="G83" s="6" t="s">
        <v>2899</v>
      </c>
      <c r="H83" s="6"/>
      <c r="I83" s="1" t="s">
        <v>2953</v>
      </c>
      <c r="J83" s="1"/>
      <c r="K83" s="6"/>
      <c r="L83" s="1"/>
      <c r="M83" s="1"/>
      <c r="N83" s="1"/>
      <c r="O83" s="45"/>
      <c r="P83" s="22"/>
    </row>
    <row r="84" spans="1:17" s="5" customFormat="1" x14ac:dyDescent="0.25">
      <c r="A84" s="209" t="s">
        <v>127</v>
      </c>
      <c r="B84" s="212" t="s">
        <v>2101</v>
      </c>
      <c r="C84" s="212" t="s">
        <v>2101</v>
      </c>
      <c r="D84" s="7"/>
      <c r="E84" s="10"/>
      <c r="F84" s="50" t="s">
        <v>2092</v>
      </c>
      <c r="G84" s="6" t="s">
        <v>2899</v>
      </c>
      <c r="H84" s="6"/>
      <c r="I84" s="6" t="s">
        <v>2954</v>
      </c>
      <c r="J84" s="6"/>
      <c r="K84" s="6"/>
      <c r="L84" s="1"/>
      <c r="M84" s="6"/>
      <c r="N84" s="6"/>
      <c r="O84" s="48"/>
      <c r="P84" s="23"/>
    </row>
    <row r="85" spans="1:17" s="152" customFormat="1" ht="15.75" thickBot="1" x14ac:dyDescent="0.3">
      <c r="A85" s="210" t="s">
        <v>126</v>
      </c>
      <c r="B85" s="212" t="s">
        <v>125</v>
      </c>
      <c r="C85" s="247" t="s">
        <v>125</v>
      </c>
      <c r="D85" s="7"/>
      <c r="E85" s="10"/>
      <c r="F85" s="50" t="s">
        <v>2092</v>
      </c>
      <c r="G85" s="6" t="s">
        <v>2899</v>
      </c>
      <c r="H85" s="6" t="s">
        <v>3142</v>
      </c>
      <c r="I85" s="6" t="s">
        <v>2954</v>
      </c>
      <c r="J85" s="6"/>
      <c r="K85" s="23"/>
      <c r="L85" s="1"/>
      <c r="M85" s="6"/>
      <c r="N85" s="6"/>
      <c r="O85" s="48"/>
      <c r="P85" s="23"/>
    </row>
    <row r="86" spans="1:17" s="152" customFormat="1" x14ac:dyDescent="0.25">
      <c r="A86" s="210" t="s">
        <v>124</v>
      </c>
      <c r="B86" s="228" t="s">
        <v>123</v>
      </c>
      <c r="C86" s="226" t="s">
        <v>123</v>
      </c>
      <c r="D86" s="7"/>
      <c r="E86" s="10"/>
      <c r="F86" s="50" t="s">
        <v>2092</v>
      </c>
      <c r="G86" s="6" t="s">
        <v>2899</v>
      </c>
      <c r="H86" s="6" t="s">
        <v>3143</v>
      </c>
      <c r="I86" s="6" t="s">
        <v>2954</v>
      </c>
      <c r="J86" s="6"/>
      <c r="K86" s="23"/>
      <c r="L86" s="1"/>
      <c r="M86" s="6"/>
      <c r="N86" s="6"/>
      <c r="O86" s="48"/>
      <c r="P86" s="23"/>
    </row>
    <row r="87" spans="1:17" x14ac:dyDescent="0.25">
      <c r="A87" s="209" t="s">
        <v>122</v>
      </c>
      <c r="B87" s="228" t="s">
        <v>121</v>
      </c>
      <c r="C87" s="207" t="s">
        <v>121</v>
      </c>
      <c r="D87" s="7"/>
      <c r="E87" s="10"/>
      <c r="F87" s="50" t="s">
        <v>2092</v>
      </c>
      <c r="G87" s="6" t="s">
        <v>2899</v>
      </c>
      <c r="H87" s="6"/>
      <c r="I87" s="6" t="s">
        <v>2955</v>
      </c>
      <c r="J87" s="6"/>
      <c r="K87" s="6"/>
      <c r="L87" s="6"/>
      <c r="M87" s="6"/>
      <c r="N87" s="6"/>
      <c r="O87" s="48"/>
      <c r="P87" s="23"/>
    </row>
    <row r="88" spans="1:17" x14ac:dyDescent="0.25">
      <c r="A88" s="823" t="s">
        <v>120</v>
      </c>
      <c r="B88" s="212" t="s">
        <v>2102</v>
      </c>
      <c r="C88" s="207" t="s">
        <v>2102</v>
      </c>
      <c r="D88" s="7"/>
      <c r="E88" s="10"/>
      <c r="F88" s="50" t="s">
        <v>2092</v>
      </c>
      <c r="G88" s="73" t="s">
        <v>2899</v>
      </c>
      <c r="H88" s="73"/>
      <c r="I88" s="6"/>
      <c r="J88" s="6"/>
      <c r="K88" s="6"/>
      <c r="L88" s="6"/>
      <c r="M88" s="6"/>
      <c r="N88" s="6"/>
      <c r="O88" s="48"/>
      <c r="P88" s="23"/>
    </row>
    <row r="89" spans="1:17" x14ac:dyDescent="0.25">
      <c r="A89" s="220" t="s">
        <v>119</v>
      </c>
      <c r="B89" s="212" t="s">
        <v>1498</v>
      </c>
      <c r="C89" s="212" t="s">
        <v>1498</v>
      </c>
      <c r="D89" s="24"/>
      <c r="E89" s="10"/>
      <c r="F89" s="50" t="s">
        <v>2092</v>
      </c>
      <c r="G89" s="43" t="s">
        <v>2902</v>
      </c>
      <c r="H89" s="43"/>
      <c r="I89" s="1"/>
      <c r="J89" s="1"/>
      <c r="K89" s="1"/>
      <c r="L89" s="1"/>
      <c r="M89" s="1"/>
      <c r="N89" s="1"/>
      <c r="O89" s="45"/>
      <c r="P89" s="22"/>
    </row>
    <row r="90" spans="1:17" x14ac:dyDescent="0.25">
      <c r="A90" s="13"/>
      <c r="B90" s="38" t="s">
        <v>3000</v>
      </c>
      <c r="C90" s="38" t="s">
        <v>3008</v>
      </c>
      <c r="D90" s="14"/>
      <c r="E90" s="10"/>
      <c r="F90" s="10"/>
      <c r="G90" s="22"/>
      <c r="H90" s="22"/>
      <c r="I90" s="22"/>
      <c r="J90" s="22"/>
      <c r="K90" s="22"/>
      <c r="L90" s="22"/>
      <c r="M90" s="22"/>
      <c r="N90" s="22"/>
      <c r="O90" s="22"/>
      <c r="P90" s="22"/>
      <c r="Q90" s="22"/>
    </row>
    <row r="91" spans="1:17" x14ac:dyDescent="0.25">
      <c r="A91" s="15" t="s">
        <v>106</v>
      </c>
      <c r="B91" s="14" t="s">
        <v>106</v>
      </c>
      <c r="C91" s="14"/>
      <c r="D91" s="14"/>
      <c r="E91" s="132"/>
    </row>
    <row r="92" spans="1:17" x14ac:dyDescent="0.25">
      <c r="B92" s="137"/>
      <c r="C92" s="137"/>
      <c r="E92" s="132"/>
    </row>
    <row r="93" spans="1:17" x14ac:dyDescent="0.25">
      <c r="A93" s="731" t="s">
        <v>48</v>
      </c>
      <c r="E93" s="132"/>
    </row>
    <row r="94" spans="1:17" x14ac:dyDescent="0.25">
      <c r="A94" s="89" t="s">
        <v>3166</v>
      </c>
      <c r="E94" s="132"/>
    </row>
    <row r="95" spans="1:17" x14ac:dyDescent="0.25">
      <c r="A95" s="89" t="s">
        <v>3087</v>
      </c>
    </row>
    <row r="96" spans="1:17" x14ac:dyDescent="0.25">
      <c r="A96" s="89" t="s">
        <v>5352</v>
      </c>
    </row>
    <row r="97" spans="1:5" x14ac:dyDescent="0.25">
      <c r="A97" s="5" t="s">
        <v>5480</v>
      </c>
      <c r="D97" s="132"/>
      <c r="E97" s="132"/>
    </row>
    <row r="98" spans="1:5" x14ac:dyDescent="0.25">
      <c r="D98" s="132"/>
      <c r="E98" s="132"/>
    </row>
    <row r="99" spans="1:5" x14ac:dyDescent="0.25">
      <c r="A99" s="731" t="s">
        <v>48</v>
      </c>
      <c r="D99" s="132"/>
      <c r="E99" s="132"/>
    </row>
    <row r="100" spans="1:5" x14ac:dyDescent="0.25">
      <c r="A100" s="89" t="s">
        <v>3168</v>
      </c>
      <c r="C100" s="137"/>
      <c r="E100" s="132"/>
    </row>
    <row r="101" spans="1:5" x14ac:dyDescent="0.25">
      <c r="A101" s="89" t="s">
        <v>3087</v>
      </c>
      <c r="C101" s="137"/>
      <c r="E101" s="132"/>
    </row>
    <row r="102" spans="1:5" x14ac:dyDescent="0.25">
      <c r="A102" s="89" t="s">
        <v>5352</v>
      </c>
      <c r="C102" s="137"/>
      <c r="E102" s="132"/>
    </row>
    <row r="103" spans="1:5" x14ac:dyDescent="0.25">
      <c r="A103" s="5" t="s">
        <v>5798</v>
      </c>
      <c r="C103" s="137"/>
      <c r="E103" s="132"/>
    </row>
  </sheetData>
  <pageMargins left="0.75" right="0.75" top="0.72" bottom="0.71" header="0.5" footer="0.5"/>
  <pageSetup paperSize="9" scale="50" orientation="portrait" cellComments="asDisplayed" r:id="rId1"/>
  <headerFooter alignWithMargins="0">
    <oddHeader>&amp;A</oddHeader>
    <oddFooter>&amp;L&amp;F&amp;CPage &amp;P&amp;R&amp;D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104"/>
  <sheetViews>
    <sheetView showGridLines="0" zoomScale="85" zoomScaleNormal="85" workbookViewId="0"/>
  </sheetViews>
  <sheetFormatPr defaultColWidth="11.42578125" defaultRowHeight="15" x14ac:dyDescent="0.25"/>
  <cols>
    <col min="1" max="1" width="53.85546875" style="132" customWidth="1"/>
    <col min="2" max="2" width="24.85546875" style="132" customWidth="1"/>
    <col min="3" max="3" width="19.5703125" customWidth="1"/>
    <col min="4" max="4" width="16.7109375" style="132" customWidth="1"/>
    <col min="5" max="5" width="18.42578125" customWidth="1"/>
    <col min="6" max="6" width="13.7109375" customWidth="1"/>
    <col min="7" max="8" width="15.140625" style="132" customWidth="1"/>
    <col min="9" max="9" width="62.85546875" style="137" customWidth="1"/>
    <col min="10" max="10" width="13" style="137" customWidth="1"/>
    <col min="11" max="12" width="11.42578125" style="132" customWidth="1"/>
    <col min="13" max="13" width="14.140625" style="132" customWidth="1"/>
    <col min="14" max="14" width="14.7109375" style="132" customWidth="1"/>
    <col min="15" max="15" width="24.42578125" style="132" customWidth="1"/>
    <col min="16" max="16384" width="11.42578125" style="132"/>
  </cols>
  <sheetData>
    <row r="1" spans="1:16" x14ac:dyDescent="0.25">
      <c r="A1" s="321" t="s">
        <v>5412</v>
      </c>
    </row>
    <row r="2" spans="1:16" x14ac:dyDescent="0.25">
      <c r="A2" s="321" t="s">
        <v>5801</v>
      </c>
    </row>
    <row r="3" spans="1:16" ht="18.75" x14ac:dyDescent="0.25">
      <c r="A3" s="172" t="s">
        <v>208</v>
      </c>
      <c r="B3" s="201"/>
      <c r="G3" s="202"/>
      <c r="H3" s="202"/>
      <c r="I3" s="203"/>
      <c r="J3" s="203"/>
    </row>
    <row r="4" spans="1:16" ht="18.75" x14ac:dyDescent="0.25">
      <c r="A4" s="172" t="s">
        <v>207</v>
      </c>
      <c r="B4" s="166"/>
      <c r="D4" s="39"/>
      <c r="G4" s="166"/>
      <c r="H4" s="166"/>
      <c r="I4" s="166"/>
      <c r="J4" s="166"/>
    </row>
    <row r="5" spans="1:16" x14ac:dyDescent="0.25">
      <c r="A5" s="198"/>
      <c r="B5" s="205" t="s">
        <v>54</v>
      </c>
      <c r="C5" s="905"/>
      <c r="G5" s="61"/>
      <c r="H5" s="61"/>
      <c r="I5" s="200"/>
      <c r="J5" s="200"/>
    </row>
    <row r="6" spans="1:16" x14ac:dyDescent="0.25">
      <c r="A6" s="901" t="s">
        <v>80</v>
      </c>
      <c r="B6" s="843"/>
      <c r="D6" s="10"/>
      <c r="E6" s="10"/>
      <c r="G6" s="74"/>
      <c r="H6" s="74"/>
      <c r="I6" s="132"/>
      <c r="J6" s="132"/>
    </row>
    <row r="7" spans="1:16" x14ac:dyDescent="0.25">
      <c r="A7" s="818" t="s">
        <v>206</v>
      </c>
      <c r="B7" s="206"/>
      <c r="C7" s="583"/>
      <c r="D7" s="10"/>
      <c r="E7" s="50" t="s">
        <v>2092</v>
      </c>
      <c r="F7" s="50" t="s">
        <v>2898</v>
      </c>
      <c r="G7" s="50"/>
      <c r="H7" s="1" t="s">
        <v>2933</v>
      </c>
      <c r="I7" s="1" t="s">
        <v>3078</v>
      </c>
      <c r="J7" s="1"/>
      <c r="K7" s="1"/>
      <c r="L7" s="1"/>
      <c r="M7" s="1"/>
      <c r="N7" s="22"/>
      <c r="O7" s="22"/>
      <c r="P7" s="1"/>
    </row>
    <row r="8" spans="1:16" x14ac:dyDescent="0.25">
      <c r="A8" s="209" t="s">
        <v>204</v>
      </c>
      <c r="B8" s="206"/>
      <c r="C8" s="583"/>
      <c r="D8" s="10"/>
      <c r="E8" s="50" t="s">
        <v>2092</v>
      </c>
      <c r="F8" s="43" t="s">
        <v>2898</v>
      </c>
      <c r="G8" s="43"/>
      <c r="H8" s="1" t="s">
        <v>3512</v>
      </c>
      <c r="I8" s="1" t="s">
        <v>3078</v>
      </c>
      <c r="J8" s="1"/>
      <c r="K8" s="1"/>
      <c r="L8" s="1"/>
      <c r="M8" s="1"/>
      <c r="N8" s="22"/>
      <c r="O8" s="22"/>
      <c r="P8" s="1"/>
    </row>
    <row r="9" spans="1:16" x14ac:dyDescent="0.25">
      <c r="A9" s="209" t="s">
        <v>202</v>
      </c>
      <c r="B9" s="207" t="s">
        <v>24</v>
      </c>
      <c r="C9" s="583"/>
      <c r="D9" s="10"/>
      <c r="E9" s="50" t="s">
        <v>2092</v>
      </c>
      <c r="F9" s="43" t="s">
        <v>2898</v>
      </c>
      <c r="G9" s="43"/>
      <c r="H9" s="1" t="s">
        <v>2934</v>
      </c>
      <c r="I9" s="1" t="s">
        <v>3078</v>
      </c>
      <c r="J9" s="1"/>
      <c r="K9" s="1"/>
      <c r="L9" s="1"/>
      <c r="M9" s="1"/>
      <c r="N9" s="22"/>
      <c r="O9" s="22"/>
      <c r="P9" s="1"/>
    </row>
    <row r="10" spans="1:16" x14ac:dyDescent="0.25">
      <c r="A10" s="209" t="s">
        <v>201</v>
      </c>
      <c r="B10" s="207" t="s">
        <v>91</v>
      </c>
      <c r="C10" s="583"/>
      <c r="D10" s="10"/>
      <c r="E10" s="50" t="s">
        <v>2092</v>
      </c>
      <c r="F10" s="43" t="s">
        <v>2898</v>
      </c>
      <c r="G10" s="43"/>
      <c r="H10" s="42" t="s">
        <v>2935</v>
      </c>
      <c r="I10" s="1" t="s">
        <v>3078</v>
      </c>
      <c r="J10" s="1"/>
      <c r="K10" s="1"/>
      <c r="L10" s="1"/>
      <c r="M10" s="1"/>
      <c r="N10" s="22"/>
      <c r="O10" s="22"/>
      <c r="P10" s="1"/>
    </row>
    <row r="11" spans="1:16" x14ac:dyDescent="0.25">
      <c r="A11" s="209" t="s">
        <v>200</v>
      </c>
      <c r="B11" s="207" t="s">
        <v>199</v>
      </c>
      <c r="C11" s="583"/>
      <c r="D11" s="10"/>
      <c r="E11" s="50" t="s">
        <v>2092</v>
      </c>
      <c r="F11" s="43" t="s">
        <v>2898</v>
      </c>
      <c r="G11" s="43"/>
      <c r="H11" s="1" t="s">
        <v>2936</v>
      </c>
      <c r="I11" s="1" t="s">
        <v>3078</v>
      </c>
      <c r="J11" s="1"/>
      <c r="K11" s="1"/>
      <c r="L11" s="1"/>
      <c r="M11" s="1"/>
      <c r="N11" s="22"/>
      <c r="O11" s="22"/>
      <c r="P11" s="1"/>
    </row>
    <row r="12" spans="1:16" x14ac:dyDescent="0.25">
      <c r="A12" s="216" t="s">
        <v>3629</v>
      </c>
      <c r="B12" s="208" t="s">
        <v>25</v>
      </c>
      <c r="C12" s="583"/>
      <c r="D12" s="10"/>
      <c r="E12" s="50" t="s">
        <v>2092</v>
      </c>
      <c r="F12" s="43" t="s">
        <v>2898</v>
      </c>
      <c r="G12" s="43"/>
      <c r="H12" s="42" t="s">
        <v>2919</v>
      </c>
      <c r="I12" s="1" t="s">
        <v>3074</v>
      </c>
      <c r="J12" s="1"/>
      <c r="K12" s="1"/>
      <c r="L12" s="1"/>
      <c r="M12" s="1"/>
      <c r="N12" s="22"/>
      <c r="O12" s="22"/>
      <c r="P12" s="1"/>
    </row>
    <row r="13" spans="1:16" s="10" customFormat="1" ht="30" x14ac:dyDescent="0.25">
      <c r="A13" s="819" t="s">
        <v>198</v>
      </c>
      <c r="B13" s="207" t="s">
        <v>26</v>
      </c>
      <c r="C13" s="24" t="s">
        <v>3108</v>
      </c>
      <c r="E13" s="50" t="s">
        <v>2092</v>
      </c>
      <c r="F13" s="43" t="s">
        <v>2898</v>
      </c>
      <c r="G13" s="43"/>
      <c r="H13" s="1" t="s">
        <v>3515</v>
      </c>
      <c r="I13" s="1" t="s">
        <v>3075</v>
      </c>
      <c r="J13" s="1"/>
      <c r="K13" s="1"/>
      <c r="L13" s="6"/>
      <c r="M13" s="1"/>
      <c r="N13" s="22"/>
      <c r="O13" s="22"/>
      <c r="P13" s="1"/>
    </row>
    <row r="14" spans="1:16" x14ac:dyDescent="0.25">
      <c r="A14" s="210" t="s">
        <v>79</v>
      </c>
      <c r="B14" s="207" t="s">
        <v>27</v>
      </c>
      <c r="C14" s="24" t="s">
        <v>3108</v>
      </c>
      <c r="D14" s="10"/>
      <c r="E14" s="50" t="s">
        <v>2092</v>
      </c>
      <c r="F14" s="43" t="s">
        <v>2898</v>
      </c>
      <c r="G14" s="43"/>
      <c r="H14" s="42" t="s">
        <v>2919</v>
      </c>
      <c r="I14" s="1" t="s">
        <v>3075</v>
      </c>
      <c r="J14" s="1"/>
      <c r="K14" s="1"/>
      <c r="L14" s="6"/>
      <c r="M14" s="1"/>
      <c r="N14" s="22"/>
      <c r="O14" s="22"/>
      <c r="P14" s="1"/>
    </row>
    <row r="15" spans="1:16" x14ac:dyDescent="0.25">
      <c r="A15" s="210" t="s">
        <v>78</v>
      </c>
      <c r="B15" s="207" t="s">
        <v>28</v>
      </c>
      <c r="C15" s="24" t="s">
        <v>3108</v>
      </c>
      <c r="D15" s="10"/>
      <c r="E15" s="50" t="s">
        <v>2092</v>
      </c>
      <c r="F15" s="43" t="s">
        <v>2898</v>
      </c>
      <c r="G15" s="43"/>
      <c r="H15" s="43" t="s">
        <v>2920</v>
      </c>
      <c r="I15" s="1" t="s">
        <v>3076</v>
      </c>
      <c r="J15" s="1"/>
      <c r="K15" s="1"/>
      <c r="L15" s="6"/>
      <c r="M15" s="1"/>
      <c r="N15" s="22"/>
      <c r="O15" s="22"/>
      <c r="P15" s="1"/>
    </row>
    <row r="16" spans="1:16" x14ac:dyDescent="0.25">
      <c r="A16" s="210" t="s">
        <v>197</v>
      </c>
      <c r="B16" s="207" t="s">
        <v>1424</v>
      </c>
      <c r="C16" s="24" t="s">
        <v>3108</v>
      </c>
      <c r="D16" s="10"/>
      <c r="E16" s="50" t="s">
        <v>2092</v>
      </c>
      <c r="F16" s="43" t="s">
        <v>2898</v>
      </c>
      <c r="G16" s="43"/>
      <c r="H16" s="42" t="s">
        <v>2926</v>
      </c>
      <c r="I16" s="1" t="s">
        <v>3077</v>
      </c>
      <c r="J16" s="1" t="s">
        <v>3537</v>
      </c>
      <c r="K16" s="1"/>
      <c r="L16" s="6"/>
      <c r="M16" s="1"/>
      <c r="N16" s="22"/>
      <c r="O16" s="22"/>
      <c r="P16" s="1"/>
    </row>
    <row r="17" spans="1:16" x14ac:dyDescent="0.25">
      <c r="A17" s="804" t="s">
        <v>77</v>
      </c>
      <c r="B17" s="207" t="s">
        <v>29</v>
      </c>
      <c r="C17" s="24" t="s">
        <v>3108</v>
      </c>
      <c r="D17" s="10"/>
      <c r="E17" s="50" t="s">
        <v>2092</v>
      </c>
      <c r="F17" s="43" t="s">
        <v>2898</v>
      </c>
      <c r="G17" s="43"/>
      <c r="H17" s="1" t="s">
        <v>2921</v>
      </c>
      <c r="I17" s="1" t="s">
        <v>3077</v>
      </c>
      <c r="J17" s="1" t="s">
        <v>3537</v>
      </c>
      <c r="K17" s="1"/>
      <c r="L17" s="6"/>
      <c r="M17" s="1"/>
      <c r="N17" s="22"/>
      <c r="O17" s="22"/>
      <c r="P17" s="1"/>
    </row>
    <row r="18" spans="1:16" x14ac:dyDescent="0.25">
      <c r="A18" s="804" t="s">
        <v>76</v>
      </c>
      <c r="B18" s="207" t="s">
        <v>75</v>
      </c>
      <c r="C18" s="24" t="s">
        <v>3108</v>
      </c>
      <c r="D18" s="10"/>
      <c r="E18" s="50" t="s">
        <v>2092</v>
      </c>
      <c r="F18" s="43" t="s">
        <v>2898</v>
      </c>
      <c r="G18" s="43"/>
      <c r="H18" s="1" t="s">
        <v>2922</v>
      </c>
      <c r="I18" s="1" t="s">
        <v>3077</v>
      </c>
      <c r="J18" s="1" t="s">
        <v>3537</v>
      </c>
      <c r="K18" s="1"/>
      <c r="L18" s="6"/>
      <c r="M18" s="1"/>
      <c r="N18" s="22"/>
      <c r="O18" s="22"/>
      <c r="P18" s="1"/>
    </row>
    <row r="19" spans="1:16" x14ac:dyDescent="0.25">
      <c r="A19" s="210" t="s">
        <v>196</v>
      </c>
      <c r="B19" s="207" t="s">
        <v>2098</v>
      </c>
      <c r="C19" s="24" t="s">
        <v>3108</v>
      </c>
      <c r="D19" s="10"/>
      <c r="E19" s="50" t="s">
        <v>2092</v>
      </c>
      <c r="F19" s="43" t="s">
        <v>2898</v>
      </c>
      <c r="G19" s="43"/>
      <c r="H19" s="1" t="s">
        <v>3509</v>
      </c>
      <c r="I19" s="1" t="s">
        <v>3075</v>
      </c>
      <c r="J19" s="1"/>
      <c r="K19" s="1"/>
      <c r="L19" s="6"/>
      <c r="M19" s="1"/>
      <c r="N19" s="22"/>
      <c r="O19" s="22"/>
      <c r="P19" s="1"/>
    </row>
    <row r="20" spans="1:16" x14ac:dyDescent="0.25">
      <c r="A20" s="804" t="s">
        <v>74</v>
      </c>
      <c r="B20" s="207" t="s">
        <v>30</v>
      </c>
      <c r="C20" s="24" t="s">
        <v>3108</v>
      </c>
      <c r="D20" s="10"/>
      <c r="E20" s="50" t="s">
        <v>2092</v>
      </c>
      <c r="F20" s="43" t="s">
        <v>2898</v>
      </c>
      <c r="G20" s="43"/>
      <c r="H20" s="1" t="s">
        <v>2923</v>
      </c>
      <c r="I20" s="1" t="s">
        <v>3075</v>
      </c>
      <c r="J20" s="6" t="s">
        <v>3538</v>
      </c>
      <c r="K20" s="1"/>
      <c r="L20" s="6"/>
      <c r="M20" s="1"/>
      <c r="N20" s="22"/>
      <c r="O20" s="22"/>
      <c r="P20" s="1"/>
    </row>
    <row r="21" spans="1:16" x14ac:dyDescent="0.25">
      <c r="A21" s="804" t="s">
        <v>73</v>
      </c>
      <c r="B21" s="207" t="s">
        <v>72</v>
      </c>
      <c r="C21" s="24" t="s">
        <v>3108</v>
      </c>
      <c r="D21" s="10"/>
      <c r="E21" s="50" t="s">
        <v>2092</v>
      </c>
      <c r="F21" s="43" t="s">
        <v>2898</v>
      </c>
      <c r="G21" s="43"/>
      <c r="H21" s="1" t="s">
        <v>2923</v>
      </c>
      <c r="I21" s="1" t="s">
        <v>3075</v>
      </c>
      <c r="J21" s="1" t="s">
        <v>3537</v>
      </c>
      <c r="K21" s="1"/>
      <c r="L21" s="6"/>
      <c r="M21" s="1"/>
      <c r="N21" s="22"/>
      <c r="O21" s="22"/>
      <c r="P21" s="1"/>
    </row>
    <row r="22" spans="1:16" x14ac:dyDescent="0.25">
      <c r="A22" s="804" t="s">
        <v>71</v>
      </c>
      <c r="B22" s="207" t="s">
        <v>70</v>
      </c>
      <c r="C22" s="24" t="s">
        <v>3108</v>
      </c>
      <c r="D22" s="10"/>
      <c r="E22" s="50" t="s">
        <v>2092</v>
      </c>
      <c r="F22" s="43" t="s">
        <v>2898</v>
      </c>
      <c r="G22" s="43"/>
      <c r="H22" s="1" t="s">
        <v>2924</v>
      </c>
      <c r="I22" s="1" t="s">
        <v>3075</v>
      </c>
      <c r="J22" s="1" t="s">
        <v>3537</v>
      </c>
      <c r="K22" s="1"/>
      <c r="L22" s="6"/>
      <c r="M22" s="1"/>
      <c r="N22" s="22"/>
      <c r="O22" s="22"/>
      <c r="P22" s="1"/>
    </row>
    <row r="23" spans="1:16" x14ac:dyDescent="0.25">
      <c r="A23" s="804" t="s">
        <v>69</v>
      </c>
      <c r="B23" s="207" t="s">
        <v>68</v>
      </c>
      <c r="C23" s="24" t="s">
        <v>3108</v>
      </c>
      <c r="D23" s="10"/>
      <c r="E23" s="50" t="s">
        <v>2092</v>
      </c>
      <c r="F23" s="43" t="s">
        <v>2898</v>
      </c>
      <c r="G23" s="43"/>
      <c r="H23" s="1" t="s">
        <v>2925</v>
      </c>
      <c r="I23" s="1" t="s">
        <v>3075</v>
      </c>
      <c r="J23" s="1" t="s">
        <v>3537</v>
      </c>
      <c r="K23" s="1"/>
      <c r="L23" s="6"/>
      <c r="M23" s="1"/>
      <c r="N23" s="22"/>
      <c r="O23" s="22"/>
      <c r="P23" s="1"/>
    </row>
    <row r="24" spans="1:16" x14ac:dyDescent="0.25">
      <c r="A24" s="210" t="s">
        <v>67</v>
      </c>
      <c r="B24" s="211" t="s">
        <v>31</v>
      </c>
      <c r="C24" s="24" t="s">
        <v>3108</v>
      </c>
      <c r="D24" s="10"/>
      <c r="E24" s="50" t="s">
        <v>2092</v>
      </c>
      <c r="F24" s="43" t="s">
        <v>2898</v>
      </c>
      <c r="G24" s="43"/>
      <c r="H24" s="1" t="s">
        <v>2926</v>
      </c>
      <c r="I24" s="1" t="s">
        <v>3075</v>
      </c>
      <c r="J24" s="1" t="s">
        <v>3539</v>
      </c>
      <c r="K24" s="1"/>
      <c r="L24" s="6"/>
      <c r="M24" s="1"/>
      <c r="N24" s="22"/>
      <c r="O24" s="22"/>
      <c r="P24" s="1"/>
    </row>
    <row r="25" spans="1:16" x14ac:dyDescent="0.25">
      <c r="A25" s="210" t="s">
        <v>53</v>
      </c>
      <c r="B25" s="207" t="s">
        <v>65</v>
      </c>
      <c r="C25" s="24" t="s">
        <v>3108</v>
      </c>
      <c r="D25" s="10"/>
      <c r="E25" s="50" t="s">
        <v>2092</v>
      </c>
      <c r="F25" s="43" t="s">
        <v>2898</v>
      </c>
      <c r="G25" s="43"/>
      <c r="H25" s="1" t="s">
        <v>2927</v>
      </c>
      <c r="I25" s="1" t="s">
        <v>3075</v>
      </c>
      <c r="J25" s="6" t="s">
        <v>3537</v>
      </c>
      <c r="K25" s="1"/>
      <c r="L25" s="6"/>
      <c r="M25" s="1"/>
      <c r="N25" s="22"/>
      <c r="O25" s="22"/>
      <c r="P25" s="1"/>
    </row>
    <row r="26" spans="1:16" x14ac:dyDescent="0.25">
      <c r="A26" s="210" t="s">
        <v>64</v>
      </c>
      <c r="B26" s="207" t="s">
        <v>63</v>
      </c>
      <c r="C26" s="24" t="s">
        <v>3108</v>
      </c>
      <c r="D26" s="10"/>
      <c r="E26" s="50" t="s">
        <v>2092</v>
      </c>
      <c r="F26" s="43" t="s">
        <v>2898</v>
      </c>
      <c r="G26" s="43"/>
      <c r="H26" s="1" t="s">
        <v>2928</v>
      </c>
      <c r="I26" s="1" t="s">
        <v>3075</v>
      </c>
      <c r="J26" s="1" t="s">
        <v>3537</v>
      </c>
      <c r="K26" s="1"/>
      <c r="L26" s="6"/>
      <c r="M26" s="1"/>
      <c r="N26" s="22"/>
      <c r="O26" s="22"/>
      <c r="P26" s="1"/>
    </row>
    <row r="27" spans="1:16" x14ac:dyDescent="0.25">
      <c r="A27" s="210" t="s">
        <v>62</v>
      </c>
      <c r="B27" s="212" t="s">
        <v>33</v>
      </c>
      <c r="C27" s="24" t="s">
        <v>3108</v>
      </c>
      <c r="D27" s="10"/>
      <c r="E27" s="50" t="s">
        <v>2092</v>
      </c>
      <c r="F27" s="43" t="s">
        <v>2898</v>
      </c>
      <c r="G27" s="43"/>
      <c r="H27" s="1" t="s">
        <v>3518</v>
      </c>
      <c r="I27" s="1" t="s">
        <v>3075</v>
      </c>
      <c r="J27" s="1" t="s">
        <v>3537</v>
      </c>
      <c r="K27" s="1"/>
      <c r="L27" s="6"/>
      <c r="M27" s="1"/>
      <c r="N27" s="22"/>
      <c r="O27" s="22"/>
      <c r="P27" s="1"/>
    </row>
    <row r="28" spans="1:16" x14ac:dyDescent="0.25">
      <c r="A28" s="328" t="s">
        <v>195</v>
      </c>
      <c r="B28" s="212" t="s">
        <v>34</v>
      </c>
      <c r="C28" s="24" t="s">
        <v>3133</v>
      </c>
      <c r="D28" s="10"/>
      <c r="E28" s="50" t="s">
        <v>2092</v>
      </c>
      <c r="F28" s="43" t="s">
        <v>2898</v>
      </c>
      <c r="G28" s="43"/>
      <c r="H28" s="1" t="s">
        <v>3515</v>
      </c>
      <c r="I28" s="1" t="s">
        <v>3075</v>
      </c>
      <c r="J28" s="1"/>
      <c r="K28" s="1"/>
      <c r="L28" s="6"/>
      <c r="M28" s="1"/>
      <c r="N28" s="22"/>
      <c r="O28" s="22"/>
      <c r="P28" s="1"/>
    </row>
    <row r="29" spans="1:16" x14ac:dyDescent="0.25">
      <c r="A29" s="209" t="s">
        <v>2397</v>
      </c>
      <c r="B29" s="212" t="s">
        <v>108</v>
      </c>
      <c r="C29" s="24" t="s">
        <v>3108</v>
      </c>
      <c r="D29" s="10"/>
      <c r="E29" s="50" t="s">
        <v>2092</v>
      </c>
      <c r="F29" s="43" t="s">
        <v>2898</v>
      </c>
      <c r="G29" s="43"/>
      <c r="H29" s="1" t="s">
        <v>2929</v>
      </c>
      <c r="I29" s="1" t="s">
        <v>3078</v>
      </c>
      <c r="J29" s="1"/>
      <c r="K29" s="1"/>
      <c r="L29" s="1"/>
      <c r="M29" s="1"/>
      <c r="N29" s="22"/>
      <c r="O29" s="22"/>
      <c r="P29" s="1"/>
    </row>
    <row r="30" spans="1:16" x14ac:dyDescent="0.25">
      <c r="A30" s="820" t="s">
        <v>2398</v>
      </c>
      <c r="B30" s="212" t="s">
        <v>61</v>
      </c>
      <c r="C30" s="24" t="s">
        <v>3108</v>
      </c>
      <c r="D30" s="10"/>
      <c r="E30" s="50" t="s">
        <v>2092</v>
      </c>
      <c r="F30" s="43" t="s">
        <v>2898</v>
      </c>
      <c r="G30" s="6" t="s">
        <v>3535</v>
      </c>
      <c r="H30" s="1" t="s">
        <v>2929</v>
      </c>
      <c r="I30" s="1" t="s">
        <v>3078</v>
      </c>
      <c r="J30" s="1" t="s">
        <v>3093</v>
      </c>
      <c r="K30" s="1"/>
      <c r="L30" s="1"/>
      <c r="M30" s="1"/>
      <c r="N30" s="22"/>
      <c r="O30" s="22"/>
      <c r="P30" s="1"/>
    </row>
    <row r="31" spans="1:16" x14ac:dyDescent="0.25">
      <c r="A31" s="820" t="s">
        <v>2399</v>
      </c>
      <c r="B31" s="212" t="s">
        <v>60</v>
      </c>
      <c r="C31" s="24" t="s">
        <v>3108</v>
      </c>
      <c r="D31" s="10"/>
      <c r="E31" s="50" t="s">
        <v>2092</v>
      </c>
      <c r="F31" s="43" t="s">
        <v>2898</v>
      </c>
      <c r="G31" s="6" t="s">
        <v>3535</v>
      </c>
      <c r="H31" s="1" t="s">
        <v>2929</v>
      </c>
      <c r="I31" s="1" t="s">
        <v>3078</v>
      </c>
      <c r="J31" s="1" t="s">
        <v>3094</v>
      </c>
      <c r="K31" s="1"/>
      <c r="L31" s="1"/>
      <c r="M31" s="1"/>
      <c r="N31" s="22"/>
      <c r="O31" s="22"/>
      <c r="P31" s="1"/>
    </row>
    <row r="32" spans="1:16" x14ac:dyDescent="0.25">
      <c r="A32" s="820" t="s">
        <v>194</v>
      </c>
      <c r="B32" s="212" t="s">
        <v>193</v>
      </c>
      <c r="C32" s="24" t="s">
        <v>3108</v>
      </c>
      <c r="D32" s="10"/>
      <c r="E32" s="50" t="s">
        <v>2092</v>
      </c>
      <c r="F32" s="43" t="s">
        <v>2898</v>
      </c>
      <c r="G32" s="6" t="s">
        <v>3536</v>
      </c>
      <c r="H32" s="1" t="s">
        <v>2929</v>
      </c>
      <c r="I32" s="1" t="s">
        <v>3078</v>
      </c>
      <c r="J32" s="22"/>
      <c r="K32" s="1"/>
      <c r="L32" s="1"/>
      <c r="M32" s="1"/>
      <c r="N32" s="22"/>
      <c r="O32" s="22"/>
      <c r="P32" s="1"/>
    </row>
    <row r="33" spans="1:17" s="152" customFormat="1" x14ac:dyDescent="0.25">
      <c r="A33" s="721" t="s">
        <v>192</v>
      </c>
      <c r="B33" s="212" t="s">
        <v>37</v>
      </c>
      <c r="C33" s="24"/>
      <c r="D33" s="10"/>
      <c r="E33" s="50" t="s">
        <v>2092</v>
      </c>
      <c r="F33" s="43" t="s">
        <v>2898</v>
      </c>
      <c r="G33" s="43"/>
      <c r="H33" s="1" t="s">
        <v>2937</v>
      </c>
      <c r="I33" s="1" t="s">
        <v>3078</v>
      </c>
      <c r="J33" s="50" t="s">
        <v>3069</v>
      </c>
      <c r="K33" s="23"/>
      <c r="L33" s="6"/>
      <c r="M33" s="1"/>
      <c r="N33" s="23"/>
      <c r="O33" s="23"/>
      <c r="P33" s="1"/>
    </row>
    <row r="34" spans="1:17" s="152" customFormat="1" x14ac:dyDescent="0.25">
      <c r="A34" s="821" t="s">
        <v>3637</v>
      </c>
      <c r="B34" s="212" t="s">
        <v>215</v>
      </c>
      <c r="C34" s="24" t="s">
        <v>3112</v>
      </c>
      <c r="D34" s="10"/>
      <c r="E34" s="50" t="s">
        <v>2092</v>
      </c>
      <c r="F34" s="43" t="s">
        <v>2898</v>
      </c>
      <c r="G34" s="43"/>
      <c r="H34" s="1" t="s">
        <v>2937</v>
      </c>
      <c r="I34" s="1" t="s">
        <v>3078</v>
      </c>
      <c r="J34" s="50" t="s">
        <v>3069</v>
      </c>
      <c r="K34" s="23"/>
      <c r="L34" s="6"/>
      <c r="M34" s="1"/>
      <c r="N34" s="23"/>
      <c r="O34" s="23"/>
      <c r="P34" s="1"/>
    </row>
    <row r="35" spans="1:17" x14ac:dyDescent="0.25">
      <c r="A35" s="804" t="s">
        <v>191</v>
      </c>
      <c r="B35" s="212" t="s">
        <v>38</v>
      </c>
      <c r="C35" s="24" t="s">
        <v>3131</v>
      </c>
      <c r="D35" s="10"/>
      <c r="E35" s="50" t="s">
        <v>2092</v>
      </c>
      <c r="F35" s="43" t="s">
        <v>2898</v>
      </c>
      <c r="G35" s="43"/>
      <c r="H35" s="1" t="s">
        <v>2937</v>
      </c>
      <c r="I35" s="1" t="s">
        <v>3078</v>
      </c>
      <c r="J35" s="50" t="s">
        <v>3069</v>
      </c>
      <c r="K35" s="22"/>
      <c r="L35" s="6"/>
      <c r="M35" s="1"/>
      <c r="N35" s="22"/>
      <c r="O35" s="22"/>
      <c r="P35" s="1"/>
    </row>
    <row r="36" spans="1:17" x14ac:dyDescent="0.25">
      <c r="A36" s="804" t="s">
        <v>190</v>
      </c>
      <c r="B36" s="212" t="s">
        <v>39</v>
      </c>
      <c r="C36" s="24" t="s">
        <v>3118</v>
      </c>
      <c r="D36" s="10"/>
      <c r="E36" s="50" t="s">
        <v>2092</v>
      </c>
      <c r="F36" s="43" t="s">
        <v>2898</v>
      </c>
      <c r="G36" s="43"/>
      <c r="H36" s="1" t="s">
        <v>2937</v>
      </c>
      <c r="I36" s="1" t="s">
        <v>3078</v>
      </c>
      <c r="J36" s="50" t="s">
        <v>3069</v>
      </c>
      <c r="K36" s="22"/>
      <c r="L36" s="6"/>
      <c r="M36" s="1"/>
      <c r="N36" s="22"/>
      <c r="O36" s="22"/>
      <c r="P36" s="1"/>
    </row>
    <row r="37" spans="1:17" s="133" customFormat="1" ht="30" x14ac:dyDescent="0.25">
      <c r="A37" s="902" t="s">
        <v>189</v>
      </c>
      <c r="B37" s="212" t="s">
        <v>2099</v>
      </c>
      <c r="C37" s="24" t="s">
        <v>3132</v>
      </c>
      <c r="D37" s="10"/>
      <c r="E37" s="50" t="s">
        <v>2092</v>
      </c>
      <c r="F37" s="43" t="s">
        <v>2898</v>
      </c>
      <c r="G37" s="43"/>
      <c r="H37" s="1" t="s">
        <v>2937</v>
      </c>
      <c r="I37" s="1" t="s">
        <v>3078</v>
      </c>
      <c r="J37" s="50" t="s">
        <v>3069</v>
      </c>
      <c r="K37" s="588"/>
      <c r="L37" s="6"/>
      <c r="M37" s="1"/>
      <c r="N37" s="588"/>
      <c r="O37" s="588"/>
      <c r="P37" s="1"/>
    </row>
    <row r="38" spans="1:17" x14ac:dyDescent="0.25">
      <c r="A38" s="804" t="s">
        <v>188</v>
      </c>
      <c r="B38" s="212" t="s">
        <v>187</v>
      </c>
      <c r="C38" s="24" t="s">
        <v>3544</v>
      </c>
      <c r="D38" s="10"/>
      <c r="E38" s="50" t="s">
        <v>2092</v>
      </c>
      <c r="F38" s="43" t="s">
        <v>2898</v>
      </c>
      <c r="G38" s="43"/>
      <c r="H38" s="1" t="s">
        <v>2937</v>
      </c>
      <c r="I38" s="1" t="s">
        <v>3078</v>
      </c>
      <c r="J38" s="50" t="s">
        <v>3069</v>
      </c>
      <c r="K38" s="22"/>
      <c r="L38" s="6"/>
      <c r="M38" s="1"/>
      <c r="N38" s="22"/>
      <c r="O38" s="22"/>
      <c r="P38" s="1"/>
    </row>
    <row r="39" spans="1:17" x14ac:dyDescent="0.25">
      <c r="A39" s="804" t="s">
        <v>186</v>
      </c>
      <c r="B39" s="212" t="s">
        <v>93</v>
      </c>
      <c r="C39" s="24" t="s">
        <v>3545</v>
      </c>
      <c r="D39" s="10"/>
      <c r="E39" s="50" t="s">
        <v>2092</v>
      </c>
      <c r="F39" s="43" t="s">
        <v>2898</v>
      </c>
      <c r="G39" s="43"/>
      <c r="H39" s="1" t="s">
        <v>2937</v>
      </c>
      <c r="I39" s="1" t="s">
        <v>3078</v>
      </c>
      <c r="J39" s="50" t="s">
        <v>3069</v>
      </c>
      <c r="K39" s="22"/>
      <c r="L39" s="6"/>
      <c r="M39" s="1"/>
      <c r="N39" s="22"/>
      <c r="O39" s="22"/>
      <c r="P39" s="1"/>
    </row>
    <row r="40" spans="1:17" x14ac:dyDescent="0.25">
      <c r="A40" s="210" t="s">
        <v>185</v>
      </c>
      <c r="B40" s="212" t="s">
        <v>184</v>
      </c>
      <c r="C40" s="24" t="s">
        <v>3133</v>
      </c>
      <c r="D40" s="10"/>
      <c r="E40" s="50" t="s">
        <v>2092</v>
      </c>
      <c r="F40" s="43" t="s">
        <v>2898</v>
      </c>
      <c r="G40" s="43"/>
      <c r="H40" s="1" t="s">
        <v>2937</v>
      </c>
      <c r="I40" s="1" t="s">
        <v>3078</v>
      </c>
      <c r="J40" s="50" t="s">
        <v>3069</v>
      </c>
      <c r="K40" s="22"/>
      <c r="L40" s="6"/>
      <c r="M40" s="1"/>
      <c r="N40" s="22"/>
      <c r="O40" s="22"/>
      <c r="P40" s="1"/>
    </row>
    <row r="41" spans="1:17" x14ac:dyDescent="0.25">
      <c r="A41" s="209" t="s">
        <v>59</v>
      </c>
      <c r="B41" s="212" t="s">
        <v>35</v>
      </c>
      <c r="C41" s="94" t="s">
        <v>3107</v>
      </c>
      <c r="D41" s="10"/>
      <c r="E41" s="50" t="s">
        <v>2092</v>
      </c>
      <c r="F41" s="43" t="s">
        <v>2898</v>
      </c>
      <c r="G41" s="43"/>
      <c r="H41" s="1" t="s">
        <v>2930</v>
      </c>
      <c r="I41" s="1" t="s">
        <v>3078</v>
      </c>
      <c r="J41" s="43"/>
      <c r="K41" s="22"/>
      <c r="L41" s="6"/>
      <c r="M41" s="1"/>
      <c r="N41" s="22"/>
      <c r="O41" s="22"/>
      <c r="P41" s="1"/>
      <c r="Q41" s="8"/>
    </row>
    <row r="42" spans="1:17" x14ac:dyDescent="0.25">
      <c r="A42" s="209" t="s">
        <v>183</v>
      </c>
      <c r="B42" s="212" t="s">
        <v>81</v>
      </c>
      <c r="C42" s="94"/>
      <c r="D42" s="10"/>
      <c r="E42" s="50" t="s">
        <v>2092</v>
      </c>
      <c r="F42" s="43" t="s">
        <v>2898</v>
      </c>
      <c r="G42" s="43"/>
      <c r="H42" s="1" t="s">
        <v>2938</v>
      </c>
      <c r="I42" s="6" t="s">
        <v>3078</v>
      </c>
      <c r="J42" s="43"/>
      <c r="K42" s="22"/>
      <c r="L42" s="6"/>
      <c r="M42" s="1"/>
      <c r="N42" s="22"/>
      <c r="O42" s="22"/>
      <c r="P42" s="1"/>
    </row>
    <row r="43" spans="1:17" x14ac:dyDescent="0.25">
      <c r="A43" s="209" t="s">
        <v>182</v>
      </c>
      <c r="B43" s="212" t="s">
        <v>40</v>
      </c>
      <c r="C43" s="94"/>
      <c r="D43" s="10"/>
      <c r="E43" s="50" t="s">
        <v>2092</v>
      </c>
      <c r="F43" s="43" t="s">
        <v>2898</v>
      </c>
      <c r="G43" s="43"/>
      <c r="H43" s="1" t="s">
        <v>2939</v>
      </c>
      <c r="I43" s="6" t="s">
        <v>3078</v>
      </c>
      <c r="J43" s="43" t="s">
        <v>3069</v>
      </c>
      <c r="K43" s="22"/>
      <c r="L43" s="6"/>
      <c r="M43" s="1"/>
      <c r="N43" s="22"/>
      <c r="O43" s="22"/>
      <c r="P43" s="1"/>
    </row>
    <row r="44" spans="1:17" x14ac:dyDescent="0.25">
      <c r="A44" s="209" t="s">
        <v>181</v>
      </c>
      <c r="B44" s="212" t="s">
        <v>42</v>
      </c>
      <c r="C44" s="94"/>
      <c r="D44" s="10"/>
      <c r="E44" s="50" t="s">
        <v>2092</v>
      </c>
      <c r="F44" s="43" t="s">
        <v>2898</v>
      </c>
      <c r="G44" s="43"/>
      <c r="H44" s="1" t="s">
        <v>2940</v>
      </c>
      <c r="I44" s="6" t="s">
        <v>3078</v>
      </c>
      <c r="J44" s="1"/>
      <c r="K44" s="1"/>
      <c r="L44" s="6"/>
      <c r="M44" s="1"/>
      <c r="N44" s="22"/>
      <c r="O44" s="22"/>
      <c r="P44" s="1"/>
    </row>
    <row r="45" spans="1:17" x14ac:dyDescent="0.25">
      <c r="A45" s="209" t="s">
        <v>180</v>
      </c>
      <c r="B45" s="212" t="s">
        <v>179</v>
      </c>
      <c r="C45" s="94"/>
      <c r="D45" s="10"/>
      <c r="E45" s="50" t="s">
        <v>2092</v>
      </c>
      <c r="F45" s="43" t="s">
        <v>2898</v>
      </c>
      <c r="G45" s="43"/>
      <c r="H45" s="6" t="s">
        <v>2941</v>
      </c>
      <c r="I45" s="6" t="s">
        <v>3081</v>
      </c>
      <c r="J45" s="1"/>
      <c r="K45" s="1"/>
      <c r="L45" s="6"/>
      <c r="M45" s="1"/>
      <c r="N45" s="22"/>
      <c r="O45" s="22"/>
      <c r="P45" s="1"/>
    </row>
    <row r="46" spans="1:17" ht="30" x14ac:dyDescent="0.25">
      <c r="A46" s="213" t="s">
        <v>178</v>
      </c>
      <c r="B46" s="212" t="s">
        <v>177</v>
      </c>
      <c r="C46" s="583"/>
      <c r="D46" s="10"/>
      <c r="E46" s="50" t="s">
        <v>2092</v>
      </c>
      <c r="F46" s="43" t="s">
        <v>2898</v>
      </c>
      <c r="G46" s="43"/>
      <c r="H46" s="6" t="s">
        <v>2942</v>
      </c>
      <c r="I46" s="1" t="s">
        <v>3078</v>
      </c>
      <c r="J46" s="1"/>
      <c r="K46" s="1"/>
      <c r="L46" s="6"/>
      <c r="M46" s="1"/>
      <c r="N46" s="22"/>
      <c r="O46" s="22"/>
      <c r="P46" s="1"/>
    </row>
    <row r="47" spans="1:17" x14ac:dyDescent="0.25">
      <c r="A47" s="209" t="s">
        <v>58</v>
      </c>
      <c r="B47" s="207" t="s">
        <v>57</v>
      </c>
      <c r="C47" s="583"/>
      <c r="D47" s="10"/>
      <c r="E47" s="50" t="s">
        <v>2092</v>
      </c>
      <c r="F47" s="43" t="s">
        <v>2898</v>
      </c>
      <c r="G47" s="43"/>
      <c r="H47" s="6" t="s">
        <v>2920</v>
      </c>
      <c r="I47" s="1" t="s">
        <v>3079</v>
      </c>
      <c r="J47" s="1"/>
      <c r="K47" s="1"/>
      <c r="L47" s="6"/>
      <c r="M47" s="1"/>
      <c r="N47" s="22"/>
      <c r="O47" s="22"/>
      <c r="P47" s="1"/>
    </row>
    <row r="48" spans="1:17" x14ac:dyDescent="0.25">
      <c r="A48" s="209" t="s">
        <v>176</v>
      </c>
      <c r="B48" s="207" t="s">
        <v>109</v>
      </c>
      <c r="C48" s="583"/>
      <c r="D48" s="10"/>
      <c r="E48" s="50" t="s">
        <v>2092</v>
      </c>
      <c r="F48" s="43" t="s">
        <v>2898</v>
      </c>
      <c r="G48" s="43"/>
      <c r="H48" s="6" t="s">
        <v>3562</v>
      </c>
      <c r="I48" s="1" t="s">
        <v>3078</v>
      </c>
      <c r="J48" s="1"/>
      <c r="K48" s="1"/>
      <c r="L48" s="6"/>
      <c r="M48" s="1"/>
      <c r="N48" s="22"/>
      <c r="O48" s="22"/>
      <c r="P48" s="1"/>
    </row>
    <row r="49" spans="1:16" x14ac:dyDescent="0.25">
      <c r="A49" s="823" t="s">
        <v>56</v>
      </c>
      <c r="B49" s="207" t="s">
        <v>46</v>
      </c>
      <c r="C49" s="583"/>
      <c r="D49" s="10"/>
      <c r="E49" s="50" t="s">
        <v>2092</v>
      </c>
      <c r="F49" s="50" t="s">
        <v>2898</v>
      </c>
      <c r="G49" s="50"/>
      <c r="H49" s="1"/>
      <c r="I49" s="50"/>
      <c r="J49" s="50"/>
      <c r="K49" s="1"/>
      <c r="L49" s="1"/>
      <c r="M49" s="1"/>
      <c r="N49" s="1"/>
      <c r="O49" s="6"/>
      <c r="P49" s="2"/>
    </row>
    <row r="50" spans="1:16" x14ac:dyDescent="0.25">
      <c r="A50" s="901" t="s">
        <v>55</v>
      </c>
      <c r="B50" s="215"/>
      <c r="C50" s="24"/>
      <c r="D50" s="10"/>
      <c r="E50" s="50"/>
      <c r="F50" s="589"/>
      <c r="G50" s="589"/>
      <c r="H50" s="1"/>
      <c r="I50" s="1"/>
      <c r="J50" s="1"/>
      <c r="K50" s="1"/>
      <c r="L50" s="1"/>
      <c r="M50" s="1"/>
      <c r="N50" s="1"/>
      <c r="O50" s="1"/>
      <c r="P50" s="163"/>
    </row>
    <row r="51" spans="1:16" x14ac:dyDescent="0.25">
      <c r="A51" s="216" t="s">
        <v>174</v>
      </c>
      <c r="B51" s="215"/>
      <c r="C51" s="24" t="s">
        <v>3112</v>
      </c>
      <c r="D51" s="24"/>
      <c r="E51" s="50" t="s">
        <v>2092</v>
      </c>
      <c r="F51" s="6" t="s">
        <v>2899</v>
      </c>
      <c r="G51" s="6"/>
      <c r="H51" s="6" t="s">
        <v>2943</v>
      </c>
      <c r="I51" s="1"/>
      <c r="J51" s="1"/>
      <c r="K51" s="22"/>
      <c r="L51" s="1"/>
      <c r="M51" s="1"/>
      <c r="N51" s="1"/>
      <c r="O51" s="1"/>
      <c r="P51" s="163"/>
    </row>
    <row r="52" spans="1:16" x14ac:dyDescent="0.25">
      <c r="A52" s="217" t="s">
        <v>173</v>
      </c>
      <c r="B52" s="208" t="s">
        <v>255</v>
      </c>
      <c r="C52" s="24" t="s">
        <v>3131</v>
      </c>
      <c r="D52" s="24"/>
      <c r="E52" s="50" t="s">
        <v>2092</v>
      </c>
      <c r="F52" s="6" t="s">
        <v>2899</v>
      </c>
      <c r="G52" s="6"/>
      <c r="H52" s="1" t="s">
        <v>2943</v>
      </c>
      <c r="I52" s="1"/>
      <c r="J52" s="1"/>
      <c r="K52" s="22"/>
      <c r="L52" s="1"/>
      <c r="M52" s="1"/>
      <c r="N52" s="1"/>
      <c r="O52" s="1"/>
      <c r="P52" s="163"/>
    </row>
    <row r="53" spans="1:16" x14ac:dyDescent="0.25">
      <c r="A53" s="801" t="s">
        <v>155</v>
      </c>
      <c r="B53" s="208" t="s">
        <v>172</v>
      </c>
      <c r="C53" s="24" t="s">
        <v>3131</v>
      </c>
      <c r="D53" s="24" t="s">
        <v>3036</v>
      </c>
      <c r="E53" s="50" t="s">
        <v>2092</v>
      </c>
      <c r="F53" s="6" t="s">
        <v>2899</v>
      </c>
      <c r="G53" s="6"/>
      <c r="H53" s="1" t="s">
        <v>2943</v>
      </c>
      <c r="I53" s="1"/>
      <c r="J53" s="1"/>
      <c r="K53" s="22"/>
      <c r="L53" s="1"/>
      <c r="M53" s="1"/>
      <c r="N53" s="1"/>
      <c r="O53" s="1"/>
      <c r="P53" s="163"/>
    </row>
    <row r="54" spans="1:16" x14ac:dyDescent="0.25">
      <c r="A54" s="801" t="s">
        <v>153</v>
      </c>
      <c r="B54" s="208" t="s">
        <v>171</v>
      </c>
      <c r="C54" s="24" t="s">
        <v>3131</v>
      </c>
      <c r="D54" s="24" t="s">
        <v>3037</v>
      </c>
      <c r="E54" s="50" t="s">
        <v>2092</v>
      </c>
      <c r="F54" s="6" t="s">
        <v>2899</v>
      </c>
      <c r="G54" s="6"/>
      <c r="H54" s="1" t="s">
        <v>2943</v>
      </c>
      <c r="I54" s="1"/>
      <c r="J54" s="1"/>
      <c r="K54" s="22"/>
      <c r="L54" s="1"/>
      <c r="M54" s="1"/>
      <c r="N54" s="1"/>
      <c r="O54" s="1"/>
      <c r="P54" s="163"/>
    </row>
    <row r="55" spans="1:16" x14ac:dyDescent="0.25">
      <c r="A55" s="801" t="s">
        <v>151</v>
      </c>
      <c r="B55" s="208" t="s">
        <v>170</v>
      </c>
      <c r="C55" s="24" t="s">
        <v>3131</v>
      </c>
      <c r="D55" s="24" t="s">
        <v>3038</v>
      </c>
      <c r="E55" s="50" t="s">
        <v>2092</v>
      </c>
      <c r="F55" s="6" t="s">
        <v>2899</v>
      </c>
      <c r="G55" s="6"/>
      <c r="H55" s="1" t="s">
        <v>2943</v>
      </c>
      <c r="I55" s="1"/>
      <c r="J55" s="1"/>
      <c r="K55" s="22"/>
      <c r="L55" s="1"/>
      <c r="M55" s="1"/>
      <c r="N55" s="1"/>
      <c r="O55" s="1"/>
      <c r="P55" s="163"/>
    </row>
    <row r="56" spans="1:16" x14ac:dyDescent="0.25">
      <c r="A56" s="217" t="s">
        <v>169</v>
      </c>
      <c r="B56" s="208" t="s">
        <v>1654</v>
      </c>
      <c r="C56" s="24" t="s">
        <v>3118</v>
      </c>
      <c r="D56" s="24"/>
      <c r="E56" s="50" t="s">
        <v>2092</v>
      </c>
      <c r="F56" s="6" t="s">
        <v>2899</v>
      </c>
      <c r="G56" s="6"/>
      <c r="H56" s="1" t="s">
        <v>2943</v>
      </c>
      <c r="I56" s="1"/>
      <c r="J56" s="1"/>
      <c r="K56" s="22"/>
      <c r="L56" s="1"/>
      <c r="M56" s="1"/>
      <c r="N56" s="1"/>
      <c r="O56" s="1"/>
      <c r="P56" s="163"/>
    </row>
    <row r="57" spans="1:16" x14ac:dyDescent="0.25">
      <c r="A57" s="801" t="s">
        <v>155</v>
      </c>
      <c r="B57" s="208" t="s">
        <v>168</v>
      </c>
      <c r="C57" s="24" t="s">
        <v>3118</v>
      </c>
      <c r="D57" s="24" t="s">
        <v>3036</v>
      </c>
      <c r="E57" s="50" t="s">
        <v>2092</v>
      </c>
      <c r="F57" s="6" t="s">
        <v>2899</v>
      </c>
      <c r="G57" s="6"/>
      <c r="H57" s="1" t="s">
        <v>2943</v>
      </c>
      <c r="I57" s="1"/>
      <c r="J57" s="1"/>
      <c r="K57" s="22"/>
      <c r="L57" s="1"/>
      <c r="M57" s="1"/>
      <c r="N57" s="1"/>
      <c r="O57" s="1"/>
      <c r="P57" s="163"/>
    </row>
    <row r="58" spans="1:16" x14ac:dyDescent="0.25">
      <c r="A58" s="801" t="s">
        <v>153</v>
      </c>
      <c r="B58" s="208" t="s">
        <v>167</v>
      </c>
      <c r="C58" s="24" t="s">
        <v>3118</v>
      </c>
      <c r="D58" s="24" t="s">
        <v>3037</v>
      </c>
      <c r="E58" s="50" t="s">
        <v>2092</v>
      </c>
      <c r="F58" s="6" t="s">
        <v>2899</v>
      </c>
      <c r="G58" s="6"/>
      <c r="H58" s="1" t="s">
        <v>2943</v>
      </c>
      <c r="I58" s="1"/>
      <c r="J58" s="1"/>
      <c r="K58" s="22"/>
      <c r="L58" s="1"/>
      <c r="M58" s="1"/>
      <c r="N58" s="1"/>
      <c r="O58" s="1"/>
      <c r="P58" s="163"/>
    </row>
    <row r="59" spans="1:16" x14ac:dyDescent="0.25">
      <c r="A59" s="801" t="s">
        <v>151</v>
      </c>
      <c r="B59" s="208" t="s">
        <v>166</v>
      </c>
      <c r="C59" s="24" t="s">
        <v>3118</v>
      </c>
      <c r="D59" s="24" t="s">
        <v>3038</v>
      </c>
      <c r="E59" s="50" t="s">
        <v>2092</v>
      </c>
      <c r="F59" s="6" t="s">
        <v>2899</v>
      </c>
      <c r="G59" s="6"/>
      <c r="H59" s="1" t="s">
        <v>2943</v>
      </c>
      <c r="I59" s="1"/>
      <c r="J59" s="1"/>
      <c r="K59" s="22"/>
      <c r="L59" s="1"/>
      <c r="M59" s="1"/>
      <c r="N59" s="1"/>
      <c r="O59" s="1"/>
      <c r="P59" s="163"/>
    </row>
    <row r="60" spans="1:16" x14ac:dyDescent="0.25">
      <c r="A60" s="216" t="s">
        <v>165</v>
      </c>
      <c r="B60" s="218"/>
      <c r="C60" s="24" t="s">
        <v>3132</v>
      </c>
      <c r="D60" s="24"/>
      <c r="E60" s="50" t="s">
        <v>2092</v>
      </c>
      <c r="F60" s="73" t="s">
        <v>2899</v>
      </c>
      <c r="G60" s="73"/>
      <c r="H60" s="1" t="s">
        <v>2943</v>
      </c>
      <c r="I60" s="1"/>
      <c r="J60" s="1"/>
      <c r="K60" s="22"/>
      <c r="L60" s="1"/>
      <c r="M60" s="1"/>
      <c r="N60" s="1"/>
      <c r="O60" s="1"/>
      <c r="P60" s="163"/>
    </row>
    <row r="61" spans="1:16" x14ac:dyDescent="0.25">
      <c r="A61" s="217" t="s">
        <v>164</v>
      </c>
      <c r="B61" s="212" t="s">
        <v>2100</v>
      </c>
      <c r="C61" s="24" t="s">
        <v>3544</v>
      </c>
      <c r="D61" s="24"/>
      <c r="E61" s="50" t="s">
        <v>2092</v>
      </c>
      <c r="F61" s="73" t="s">
        <v>2899</v>
      </c>
      <c r="G61" s="73"/>
      <c r="H61" s="1" t="s">
        <v>2943</v>
      </c>
      <c r="I61" s="1"/>
      <c r="J61" s="1"/>
      <c r="K61" s="22"/>
      <c r="L61" s="1"/>
      <c r="M61" s="1"/>
      <c r="N61" s="1"/>
      <c r="O61" s="1"/>
      <c r="P61" s="163"/>
    </row>
    <row r="62" spans="1:16" x14ac:dyDescent="0.25">
      <c r="A62" s="801" t="s">
        <v>155</v>
      </c>
      <c r="B62" s="212" t="s">
        <v>163</v>
      </c>
      <c r="C62" s="24" t="s">
        <v>3544</v>
      </c>
      <c r="D62" s="24" t="s">
        <v>3036</v>
      </c>
      <c r="E62" s="50" t="s">
        <v>2092</v>
      </c>
      <c r="F62" s="73" t="s">
        <v>2899</v>
      </c>
      <c r="G62" s="73"/>
      <c r="H62" s="1" t="s">
        <v>2943</v>
      </c>
      <c r="I62" s="1"/>
      <c r="J62" s="1"/>
      <c r="K62" s="22"/>
      <c r="L62" s="1"/>
      <c r="M62" s="1"/>
      <c r="N62" s="1"/>
      <c r="O62" s="1"/>
      <c r="P62" s="163"/>
    </row>
    <row r="63" spans="1:16" x14ac:dyDescent="0.25">
      <c r="A63" s="801" t="s">
        <v>153</v>
      </c>
      <c r="B63" s="212" t="s">
        <v>162</v>
      </c>
      <c r="C63" s="24" t="s">
        <v>3544</v>
      </c>
      <c r="D63" s="24" t="s">
        <v>3037</v>
      </c>
      <c r="E63" s="50" t="s">
        <v>2092</v>
      </c>
      <c r="F63" s="73" t="s">
        <v>2899</v>
      </c>
      <c r="G63" s="73"/>
      <c r="H63" s="1" t="s">
        <v>2943</v>
      </c>
      <c r="I63" s="1"/>
      <c r="J63" s="1"/>
      <c r="K63" s="22"/>
      <c r="L63" s="1"/>
      <c r="M63" s="1"/>
      <c r="N63" s="1"/>
      <c r="O63" s="1"/>
      <c r="P63" s="163"/>
    </row>
    <row r="64" spans="1:16" x14ac:dyDescent="0.25">
      <c r="A64" s="801" t="s">
        <v>151</v>
      </c>
      <c r="B64" s="212" t="s">
        <v>161</v>
      </c>
      <c r="C64" s="24" t="s">
        <v>3544</v>
      </c>
      <c r="D64" s="24" t="s">
        <v>3038</v>
      </c>
      <c r="E64" s="50" t="s">
        <v>2092</v>
      </c>
      <c r="F64" s="73" t="s">
        <v>2899</v>
      </c>
      <c r="G64" s="73"/>
      <c r="H64" s="1" t="s">
        <v>2943</v>
      </c>
      <c r="I64" s="1"/>
      <c r="J64" s="1"/>
      <c r="K64" s="22"/>
      <c r="L64" s="1"/>
      <c r="M64" s="1"/>
      <c r="N64" s="1"/>
      <c r="O64" s="1"/>
      <c r="P64" s="163"/>
    </row>
    <row r="65" spans="1:16" ht="30" x14ac:dyDescent="0.25">
      <c r="A65" s="824" t="s">
        <v>160</v>
      </c>
      <c r="B65" s="212" t="s">
        <v>1648</v>
      </c>
      <c r="C65" s="24" t="s">
        <v>3545</v>
      </c>
      <c r="D65" s="24"/>
      <c r="E65" s="50" t="s">
        <v>2092</v>
      </c>
      <c r="F65" s="73" t="s">
        <v>2899</v>
      </c>
      <c r="G65" s="73"/>
      <c r="H65" s="1" t="s">
        <v>2943</v>
      </c>
      <c r="I65" s="1"/>
      <c r="J65" s="1"/>
      <c r="K65" s="22"/>
      <c r="L65" s="1"/>
      <c r="M65" s="1"/>
      <c r="N65" s="1"/>
      <c r="O65" s="1"/>
      <c r="P65" s="163"/>
    </row>
    <row r="66" spans="1:16" x14ac:dyDescent="0.25">
      <c r="A66" s="801" t="s">
        <v>155</v>
      </c>
      <c r="B66" s="212" t="s">
        <v>159</v>
      </c>
      <c r="C66" s="24" t="s">
        <v>3545</v>
      </c>
      <c r="D66" s="24" t="s">
        <v>3036</v>
      </c>
      <c r="E66" s="50" t="s">
        <v>2092</v>
      </c>
      <c r="F66" s="73" t="s">
        <v>2899</v>
      </c>
      <c r="G66" s="73"/>
      <c r="H66" s="1" t="s">
        <v>2943</v>
      </c>
      <c r="I66" s="1"/>
      <c r="J66" s="1"/>
      <c r="K66" s="22"/>
      <c r="L66" s="1"/>
      <c r="M66" s="1"/>
      <c r="N66" s="1"/>
      <c r="O66" s="1"/>
      <c r="P66" s="163"/>
    </row>
    <row r="67" spans="1:16" x14ac:dyDescent="0.25">
      <c r="A67" s="801" t="s">
        <v>153</v>
      </c>
      <c r="B67" s="212" t="s">
        <v>158</v>
      </c>
      <c r="C67" s="24" t="s">
        <v>3545</v>
      </c>
      <c r="D67" s="24" t="s">
        <v>3037</v>
      </c>
      <c r="E67" s="50" t="s">
        <v>2092</v>
      </c>
      <c r="F67" s="73" t="s">
        <v>2899</v>
      </c>
      <c r="G67" s="73"/>
      <c r="H67" s="1" t="s">
        <v>2943</v>
      </c>
      <c r="I67" s="1"/>
      <c r="J67" s="1"/>
      <c r="K67" s="22"/>
      <c r="L67" s="1"/>
      <c r="M67" s="1"/>
      <c r="N67" s="1"/>
      <c r="O67" s="1"/>
      <c r="P67" s="163"/>
    </row>
    <row r="68" spans="1:16" x14ac:dyDescent="0.25">
      <c r="A68" s="801" t="s">
        <v>151</v>
      </c>
      <c r="B68" s="212" t="s">
        <v>157</v>
      </c>
      <c r="C68" s="24" t="s">
        <v>3545</v>
      </c>
      <c r="D68" s="24" t="s">
        <v>3038</v>
      </c>
      <c r="E68" s="50" t="s">
        <v>2092</v>
      </c>
      <c r="F68" s="73" t="s">
        <v>2899</v>
      </c>
      <c r="G68" s="73"/>
      <c r="H68" s="1" t="s">
        <v>2943</v>
      </c>
      <c r="I68" s="1"/>
      <c r="J68" s="1"/>
      <c r="K68" s="22"/>
      <c r="L68" s="1"/>
      <c r="M68" s="1"/>
      <c r="N68" s="1"/>
      <c r="O68" s="1"/>
      <c r="P68" s="163"/>
    </row>
    <row r="69" spans="1:16" x14ac:dyDescent="0.25">
      <c r="A69" s="216" t="s">
        <v>156</v>
      </c>
      <c r="B69" s="212" t="s">
        <v>1635</v>
      </c>
      <c r="C69" s="24" t="s">
        <v>3133</v>
      </c>
      <c r="D69" s="24"/>
      <c r="E69" s="50" t="s">
        <v>2092</v>
      </c>
      <c r="F69" s="73" t="s">
        <v>2899</v>
      </c>
      <c r="G69" s="73"/>
      <c r="H69" s="1" t="s">
        <v>2943</v>
      </c>
      <c r="I69" s="1"/>
      <c r="J69" s="1"/>
      <c r="K69" s="22"/>
      <c r="L69" s="1"/>
      <c r="M69" s="1"/>
      <c r="N69" s="1"/>
      <c r="O69" s="1"/>
      <c r="P69" s="163"/>
    </row>
    <row r="70" spans="1:16" x14ac:dyDescent="0.25">
      <c r="A70" s="217" t="s">
        <v>155</v>
      </c>
      <c r="B70" s="212" t="s">
        <v>154</v>
      </c>
      <c r="C70" s="24" t="s">
        <v>3133</v>
      </c>
      <c r="D70" s="24" t="s">
        <v>3036</v>
      </c>
      <c r="E70" s="50" t="s">
        <v>2092</v>
      </c>
      <c r="F70" s="73" t="s">
        <v>2899</v>
      </c>
      <c r="G70" s="73"/>
      <c r="H70" s="1" t="s">
        <v>2943</v>
      </c>
      <c r="I70" s="1"/>
      <c r="J70" s="1"/>
      <c r="K70" s="22"/>
      <c r="L70" s="1"/>
      <c r="M70" s="1"/>
      <c r="N70" s="1"/>
      <c r="O70" s="1"/>
      <c r="P70" s="163"/>
    </row>
    <row r="71" spans="1:16" x14ac:dyDescent="0.25">
      <c r="A71" s="217" t="s">
        <v>153</v>
      </c>
      <c r="B71" s="212" t="s">
        <v>152</v>
      </c>
      <c r="C71" s="24" t="s">
        <v>3133</v>
      </c>
      <c r="D71" s="24" t="s">
        <v>3037</v>
      </c>
      <c r="E71" s="50" t="s">
        <v>2092</v>
      </c>
      <c r="F71" s="6" t="s">
        <v>2899</v>
      </c>
      <c r="G71" s="6"/>
      <c r="H71" s="1" t="s">
        <v>2943</v>
      </c>
      <c r="I71" s="1"/>
      <c r="J71" s="1"/>
      <c r="K71" s="22"/>
      <c r="L71" s="1"/>
      <c r="M71" s="1"/>
      <c r="N71" s="1"/>
      <c r="O71" s="1"/>
      <c r="P71" s="163"/>
    </row>
    <row r="72" spans="1:16" x14ac:dyDescent="0.25">
      <c r="A72" s="217" t="s">
        <v>151</v>
      </c>
      <c r="B72" s="212" t="s">
        <v>150</v>
      </c>
      <c r="C72" s="24" t="s">
        <v>3133</v>
      </c>
      <c r="D72" s="24" t="s">
        <v>3038</v>
      </c>
      <c r="E72" s="50" t="s">
        <v>2092</v>
      </c>
      <c r="F72" s="6" t="s">
        <v>2899</v>
      </c>
      <c r="G72" s="6"/>
      <c r="H72" s="1" t="s">
        <v>2943</v>
      </c>
      <c r="I72" s="1"/>
      <c r="J72" s="1"/>
      <c r="K72" s="22"/>
      <c r="L72" s="1"/>
      <c r="M72" s="1"/>
      <c r="N72" s="1"/>
      <c r="O72" s="1"/>
      <c r="P72" s="163"/>
    </row>
    <row r="73" spans="1:16" x14ac:dyDescent="0.25">
      <c r="A73" s="216" t="s">
        <v>149</v>
      </c>
      <c r="B73" s="206"/>
      <c r="C73" s="24"/>
      <c r="D73" s="10"/>
      <c r="E73" s="50" t="s">
        <v>2092</v>
      </c>
      <c r="F73" s="6" t="s">
        <v>2899</v>
      </c>
      <c r="G73" s="6"/>
      <c r="H73" s="1" t="s">
        <v>2944</v>
      </c>
      <c r="I73" s="1"/>
      <c r="J73" s="1"/>
      <c r="K73" s="1"/>
      <c r="L73" s="1"/>
      <c r="M73" s="1"/>
      <c r="N73" s="1"/>
      <c r="O73" s="1"/>
      <c r="P73" s="163"/>
    </row>
    <row r="74" spans="1:16" x14ac:dyDescent="0.25">
      <c r="A74" s="209" t="s">
        <v>147</v>
      </c>
      <c r="B74" s="212" t="s">
        <v>146</v>
      </c>
      <c r="C74" s="24"/>
      <c r="D74" s="10"/>
      <c r="E74" s="50" t="s">
        <v>2092</v>
      </c>
      <c r="F74" s="6" t="s">
        <v>2899</v>
      </c>
      <c r="G74" s="6"/>
      <c r="H74" s="1" t="s">
        <v>2945</v>
      </c>
      <c r="I74" s="1"/>
      <c r="J74" s="1"/>
      <c r="K74" s="1"/>
      <c r="L74" s="1"/>
      <c r="M74" s="1"/>
      <c r="N74" s="1"/>
      <c r="O74" s="1"/>
      <c r="P74" s="163"/>
    </row>
    <row r="75" spans="1:16" x14ac:dyDescent="0.25">
      <c r="A75" s="209" t="s">
        <v>145</v>
      </c>
      <c r="B75" s="212" t="s">
        <v>144</v>
      </c>
      <c r="C75" s="24"/>
      <c r="D75" s="10"/>
      <c r="E75" s="50" t="s">
        <v>2092</v>
      </c>
      <c r="F75" s="6" t="s">
        <v>2899</v>
      </c>
      <c r="G75" s="6"/>
      <c r="H75" s="1" t="s">
        <v>2946</v>
      </c>
      <c r="I75" s="1"/>
      <c r="J75" s="1"/>
      <c r="K75" s="1"/>
      <c r="L75" s="1"/>
      <c r="M75" s="1"/>
      <c r="N75" s="1"/>
      <c r="O75" s="1"/>
      <c r="P75" s="163"/>
    </row>
    <row r="76" spans="1:16" x14ac:dyDescent="0.25">
      <c r="A76" s="209" t="s">
        <v>143</v>
      </c>
      <c r="B76" s="212" t="s">
        <v>142</v>
      </c>
      <c r="C76" s="24"/>
      <c r="D76" s="10"/>
      <c r="E76" s="50" t="s">
        <v>2092</v>
      </c>
      <c r="F76" s="6" t="s">
        <v>2899</v>
      </c>
      <c r="G76" s="6"/>
      <c r="H76" s="1" t="s">
        <v>2947</v>
      </c>
      <c r="I76" s="1"/>
      <c r="J76" s="1"/>
      <c r="K76" s="1"/>
      <c r="L76" s="1"/>
      <c r="M76" s="1"/>
      <c r="N76" s="1"/>
      <c r="O76" s="1"/>
      <c r="P76" s="163"/>
    </row>
    <row r="77" spans="1:16" s="10" customFormat="1" x14ac:dyDescent="0.25">
      <c r="A77" s="209" t="s">
        <v>141</v>
      </c>
      <c r="B77" s="212" t="s">
        <v>140</v>
      </c>
      <c r="C77" s="24"/>
      <c r="E77" s="50" t="s">
        <v>2092</v>
      </c>
      <c r="F77" s="6" t="s">
        <v>2899</v>
      </c>
      <c r="G77" s="6"/>
      <c r="H77" s="6" t="s">
        <v>2948</v>
      </c>
      <c r="I77" s="1" t="s">
        <v>3069</v>
      </c>
      <c r="J77" s="1"/>
      <c r="K77" s="1"/>
      <c r="L77" s="1"/>
      <c r="M77" s="1"/>
      <c r="N77" s="1"/>
      <c r="O77" s="1"/>
      <c r="P77" s="24"/>
    </row>
    <row r="78" spans="1:16" x14ac:dyDescent="0.25">
      <c r="A78" s="209" t="s">
        <v>139</v>
      </c>
      <c r="B78" s="212" t="s">
        <v>138</v>
      </c>
      <c r="C78" s="24"/>
      <c r="D78" s="10"/>
      <c r="E78" s="50" t="s">
        <v>2092</v>
      </c>
      <c r="F78" s="6" t="s">
        <v>2899</v>
      </c>
      <c r="G78" s="6"/>
      <c r="H78" s="1" t="s">
        <v>2949</v>
      </c>
      <c r="I78" s="1"/>
      <c r="J78" s="1"/>
      <c r="K78" s="1"/>
      <c r="L78" s="1"/>
      <c r="M78" s="1"/>
      <c r="N78" s="1"/>
      <c r="O78" s="1"/>
      <c r="P78" s="163"/>
    </row>
    <row r="79" spans="1:16" x14ac:dyDescent="0.25">
      <c r="A79" s="209" t="s">
        <v>53</v>
      </c>
      <c r="B79" s="212" t="s">
        <v>52</v>
      </c>
      <c r="C79" s="24"/>
      <c r="D79" s="10"/>
      <c r="E79" s="50" t="s">
        <v>2092</v>
      </c>
      <c r="F79" s="6" t="s">
        <v>2899</v>
      </c>
      <c r="G79" s="6"/>
      <c r="H79" s="1" t="s">
        <v>2931</v>
      </c>
      <c r="I79" s="1"/>
      <c r="J79" s="1"/>
      <c r="K79" s="1"/>
      <c r="L79" s="1"/>
      <c r="M79" s="1"/>
      <c r="N79" s="1"/>
      <c r="O79" s="1"/>
      <c r="P79" s="163"/>
    </row>
    <row r="80" spans="1:16" s="152" customFormat="1" x14ac:dyDescent="0.25">
      <c r="A80" s="209" t="s">
        <v>137</v>
      </c>
      <c r="B80" s="212" t="s">
        <v>136</v>
      </c>
      <c r="C80" s="7"/>
      <c r="D80" s="10"/>
      <c r="E80" s="50" t="s">
        <v>2092</v>
      </c>
      <c r="F80" s="6" t="s">
        <v>2899</v>
      </c>
      <c r="G80" s="6"/>
      <c r="H80" s="6" t="s">
        <v>2950</v>
      </c>
      <c r="I80" s="6" t="s">
        <v>3543</v>
      </c>
      <c r="J80" s="23"/>
      <c r="K80" s="6"/>
      <c r="L80" s="6"/>
      <c r="M80" s="6"/>
      <c r="N80" s="6"/>
      <c r="O80" s="6"/>
      <c r="P80" s="164"/>
    </row>
    <row r="81" spans="1:20" s="152" customFormat="1" ht="30" x14ac:dyDescent="0.25">
      <c r="A81" s="213" t="s">
        <v>135</v>
      </c>
      <c r="B81" s="212" t="s">
        <v>134</v>
      </c>
      <c r="C81" s="7"/>
      <c r="D81" s="10"/>
      <c r="E81" s="50" t="s">
        <v>2092</v>
      </c>
      <c r="F81" s="6" t="s">
        <v>2899</v>
      </c>
      <c r="G81" s="6"/>
      <c r="H81" s="6" t="s">
        <v>2950</v>
      </c>
      <c r="I81" s="6" t="s">
        <v>3095</v>
      </c>
      <c r="J81" s="23"/>
      <c r="K81" s="6"/>
      <c r="L81" s="6"/>
      <c r="M81" s="6"/>
      <c r="N81" s="6"/>
      <c r="O81" s="6"/>
      <c r="P81" s="164"/>
    </row>
    <row r="82" spans="1:20" s="152" customFormat="1" x14ac:dyDescent="0.25">
      <c r="A82" s="209" t="s">
        <v>133</v>
      </c>
      <c r="B82" s="212" t="s">
        <v>132</v>
      </c>
      <c r="C82" s="7"/>
      <c r="D82" s="10"/>
      <c r="E82" s="50" t="s">
        <v>2092</v>
      </c>
      <c r="F82" s="6" t="s">
        <v>2899</v>
      </c>
      <c r="G82" s="6"/>
      <c r="H82" s="6" t="s">
        <v>2951</v>
      </c>
      <c r="I82" s="6"/>
      <c r="J82" s="6"/>
      <c r="K82" s="6"/>
      <c r="L82" s="6"/>
      <c r="M82" s="6"/>
      <c r="N82" s="6"/>
      <c r="O82" s="6"/>
      <c r="P82" s="164"/>
    </row>
    <row r="83" spans="1:20" s="152" customFormat="1" x14ac:dyDescent="0.25">
      <c r="A83" s="209" t="s">
        <v>131</v>
      </c>
      <c r="B83" s="212" t="s">
        <v>130</v>
      </c>
      <c r="C83" s="24"/>
      <c r="D83" s="10"/>
      <c r="E83" s="50" t="s">
        <v>2092</v>
      </c>
      <c r="F83" s="6" t="s">
        <v>2899</v>
      </c>
      <c r="G83" s="6"/>
      <c r="H83" s="1" t="s">
        <v>2952</v>
      </c>
      <c r="I83" s="1" t="s">
        <v>3069</v>
      </c>
      <c r="J83" s="6"/>
      <c r="K83" s="6"/>
      <c r="L83" s="6"/>
      <c r="M83" s="6"/>
      <c r="N83" s="6"/>
      <c r="O83" s="6"/>
      <c r="P83" s="7"/>
      <c r="Q83" s="11"/>
      <c r="S83" s="11"/>
      <c r="T83" s="11"/>
    </row>
    <row r="84" spans="1:20" s="152" customFormat="1" x14ac:dyDescent="0.25">
      <c r="A84" s="209" t="s">
        <v>129</v>
      </c>
      <c r="B84" s="212" t="s">
        <v>128</v>
      </c>
      <c r="C84" s="24"/>
      <c r="D84" s="10"/>
      <c r="E84" s="50" t="s">
        <v>2092</v>
      </c>
      <c r="F84" s="6" t="s">
        <v>2899</v>
      </c>
      <c r="G84" s="6"/>
      <c r="H84" s="1" t="s">
        <v>2953</v>
      </c>
      <c r="I84" s="1"/>
      <c r="J84" s="6"/>
      <c r="K84" s="1"/>
      <c r="L84" s="1"/>
      <c r="M84" s="1"/>
      <c r="N84" s="1"/>
      <c r="O84" s="1"/>
      <c r="P84" s="24"/>
      <c r="Q84" s="10"/>
      <c r="S84" s="10"/>
      <c r="T84" s="10"/>
    </row>
    <row r="85" spans="1:20" s="5" customFormat="1" x14ac:dyDescent="0.25">
      <c r="A85" s="209" t="s">
        <v>127</v>
      </c>
      <c r="B85" s="212" t="s">
        <v>2101</v>
      </c>
      <c r="C85" s="7"/>
      <c r="D85" s="10"/>
      <c r="E85" s="50" t="s">
        <v>2092</v>
      </c>
      <c r="F85" s="6" t="s">
        <v>2899</v>
      </c>
      <c r="G85" s="6"/>
      <c r="H85" s="6" t="s">
        <v>2954</v>
      </c>
      <c r="I85" s="6"/>
      <c r="J85" s="6"/>
      <c r="K85" s="1"/>
      <c r="L85" s="6"/>
      <c r="M85" s="6"/>
      <c r="N85" s="6"/>
      <c r="O85" s="6"/>
      <c r="P85" s="7"/>
      <c r="Q85" s="11"/>
      <c r="S85" s="11"/>
      <c r="T85" s="11"/>
    </row>
    <row r="86" spans="1:20" s="152" customFormat="1" x14ac:dyDescent="0.25">
      <c r="A86" s="210" t="s">
        <v>126</v>
      </c>
      <c r="B86" s="212" t="s">
        <v>125</v>
      </c>
      <c r="C86" s="7"/>
      <c r="D86" s="10"/>
      <c r="E86" s="50" t="s">
        <v>2092</v>
      </c>
      <c r="F86" s="6" t="s">
        <v>2899</v>
      </c>
      <c r="G86" s="6" t="s">
        <v>3142</v>
      </c>
      <c r="H86" s="6" t="s">
        <v>2954</v>
      </c>
      <c r="I86" s="6"/>
      <c r="J86" s="23"/>
      <c r="K86" s="1"/>
      <c r="L86" s="6"/>
      <c r="M86" s="6"/>
      <c r="N86" s="6"/>
      <c r="O86" s="6"/>
      <c r="P86" s="7"/>
      <c r="Q86" s="11"/>
      <c r="T86" s="11"/>
    </row>
    <row r="87" spans="1:20" s="152" customFormat="1" x14ac:dyDescent="0.25">
      <c r="A87" s="210" t="s">
        <v>124</v>
      </c>
      <c r="B87" s="212" t="s">
        <v>123</v>
      </c>
      <c r="C87" s="7"/>
      <c r="D87" s="10"/>
      <c r="E87" s="50" t="s">
        <v>2092</v>
      </c>
      <c r="F87" s="6" t="s">
        <v>2899</v>
      </c>
      <c r="G87" s="6" t="s">
        <v>3143</v>
      </c>
      <c r="H87" s="6" t="s">
        <v>2954</v>
      </c>
      <c r="I87" s="6"/>
      <c r="J87" s="23"/>
      <c r="K87" s="1"/>
      <c r="L87" s="6"/>
      <c r="M87" s="6"/>
      <c r="N87" s="6"/>
      <c r="O87" s="6"/>
      <c r="P87" s="7"/>
      <c r="Q87" s="11"/>
      <c r="T87" s="11"/>
    </row>
    <row r="88" spans="1:20" x14ac:dyDescent="0.25">
      <c r="A88" s="209" t="s">
        <v>122</v>
      </c>
      <c r="B88" s="212" t="s">
        <v>121</v>
      </c>
      <c r="C88" s="7"/>
      <c r="D88" s="10"/>
      <c r="E88" s="50" t="s">
        <v>2092</v>
      </c>
      <c r="F88" s="6" t="s">
        <v>2899</v>
      </c>
      <c r="G88" s="6"/>
      <c r="H88" s="6" t="s">
        <v>2955</v>
      </c>
      <c r="I88" s="6"/>
      <c r="J88" s="6"/>
      <c r="K88" s="6"/>
      <c r="L88" s="6"/>
      <c r="M88" s="6"/>
      <c r="N88" s="6"/>
      <c r="O88" s="6"/>
      <c r="P88" s="7"/>
      <c r="Q88" s="11"/>
      <c r="S88" s="11"/>
      <c r="T88" s="11"/>
    </row>
    <row r="89" spans="1:20" x14ac:dyDescent="0.25">
      <c r="A89" s="823" t="s">
        <v>120</v>
      </c>
      <c r="B89" s="212" t="s">
        <v>2102</v>
      </c>
      <c r="C89" s="7"/>
      <c r="D89" s="10"/>
      <c r="E89" s="50" t="s">
        <v>2092</v>
      </c>
      <c r="F89" s="73" t="s">
        <v>2899</v>
      </c>
      <c r="G89" s="73"/>
      <c r="H89" s="6"/>
      <c r="I89" s="6"/>
      <c r="J89" s="6"/>
      <c r="K89" s="6"/>
      <c r="L89" s="6"/>
      <c r="M89" s="6"/>
      <c r="N89" s="6"/>
      <c r="O89" s="6"/>
      <c r="P89" s="7"/>
      <c r="Q89" s="11"/>
      <c r="S89" s="11"/>
      <c r="T89" s="11"/>
    </row>
    <row r="90" spans="1:20" x14ac:dyDescent="0.25">
      <c r="A90" s="220" t="s">
        <v>119</v>
      </c>
      <c r="B90" s="212" t="s">
        <v>1498</v>
      </c>
      <c r="C90" s="24"/>
      <c r="D90" s="10"/>
      <c r="E90" s="50" t="s">
        <v>2092</v>
      </c>
      <c r="F90" s="43" t="s">
        <v>2902</v>
      </c>
      <c r="G90" s="43"/>
      <c r="H90" s="1"/>
      <c r="I90" s="1"/>
      <c r="J90" s="1"/>
      <c r="K90" s="1"/>
      <c r="L90" s="1"/>
      <c r="M90" s="1"/>
      <c r="N90" s="1"/>
      <c r="O90" s="1"/>
      <c r="P90" s="163"/>
    </row>
    <row r="91" spans="1:20" x14ac:dyDescent="0.25">
      <c r="A91" s="13"/>
      <c r="B91" s="38" t="s">
        <v>3000</v>
      </c>
      <c r="D91" s="10"/>
      <c r="E91" s="10"/>
      <c r="G91" s="14"/>
      <c r="H91" s="14"/>
      <c r="I91" s="132"/>
      <c r="J91" s="132"/>
    </row>
    <row r="92" spans="1:20" x14ac:dyDescent="0.25">
      <c r="A92" s="15" t="s">
        <v>106</v>
      </c>
      <c r="B92" s="14" t="s">
        <v>106</v>
      </c>
      <c r="G92" s="14"/>
      <c r="H92" s="14"/>
      <c r="I92" s="132"/>
      <c r="J92" s="132"/>
    </row>
    <row r="93" spans="1:20" x14ac:dyDescent="0.25">
      <c r="B93" s="137"/>
      <c r="G93" s="137"/>
      <c r="H93" s="137"/>
      <c r="I93" s="132"/>
      <c r="J93" s="132"/>
    </row>
    <row r="94" spans="1:20" x14ac:dyDescent="0.25">
      <c r="A94" s="731" t="s">
        <v>48</v>
      </c>
      <c r="J94" s="132"/>
    </row>
    <row r="95" spans="1:20" x14ac:dyDescent="0.25">
      <c r="A95" s="89" t="s">
        <v>3166</v>
      </c>
      <c r="J95" s="132"/>
    </row>
    <row r="96" spans="1:20" x14ac:dyDescent="0.25">
      <c r="A96" s="89" t="s">
        <v>3087</v>
      </c>
      <c r="C96" s="132"/>
      <c r="E96" s="132"/>
      <c r="F96" s="132"/>
      <c r="I96" s="132"/>
      <c r="J96" s="132"/>
    </row>
    <row r="97" spans="1:10" x14ac:dyDescent="0.25">
      <c r="A97" s="89" t="s">
        <v>5352</v>
      </c>
    </row>
    <row r="98" spans="1:10" x14ac:dyDescent="0.25">
      <c r="A98" s="5" t="s">
        <v>5481</v>
      </c>
      <c r="C98" s="132"/>
      <c r="E98" s="132"/>
      <c r="F98" s="132"/>
      <c r="I98" s="132"/>
      <c r="J98" s="132"/>
    </row>
    <row r="99" spans="1:10" x14ac:dyDescent="0.25">
      <c r="C99" s="132"/>
      <c r="E99" s="132"/>
      <c r="F99" s="132"/>
      <c r="I99" s="132"/>
      <c r="J99" s="132"/>
    </row>
    <row r="100" spans="1:10" x14ac:dyDescent="0.25">
      <c r="A100" s="731" t="s">
        <v>48</v>
      </c>
      <c r="C100" s="132"/>
      <c r="E100" s="132"/>
      <c r="F100" s="132"/>
      <c r="I100" s="132"/>
      <c r="J100" s="132"/>
    </row>
    <row r="101" spans="1:10" x14ac:dyDescent="0.25">
      <c r="A101" s="89" t="s">
        <v>3168</v>
      </c>
      <c r="B101"/>
      <c r="C101" s="132"/>
      <c r="D101"/>
      <c r="F101" s="132"/>
      <c r="H101" s="137"/>
      <c r="J101" s="132"/>
    </row>
    <row r="102" spans="1:10" x14ac:dyDescent="0.25">
      <c r="A102" s="89" t="s">
        <v>3087</v>
      </c>
      <c r="B102"/>
      <c r="C102" s="132"/>
      <c r="D102"/>
      <c r="F102" s="132"/>
      <c r="H102" s="137"/>
      <c r="J102" s="132"/>
    </row>
    <row r="103" spans="1:10" x14ac:dyDescent="0.25">
      <c r="A103" s="89" t="s">
        <v>5352</v>
      </c>
    </row>
    <row r="104" spans="1:10" x14ac:dyDescent="0.25">
      <c r="A104" s="5" t="s">
        <v>5799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1:AD37"/>
  <sheetViews>
    <sheetView showGridLines="0" zoomScale="85" zoomScaleNormal="85" workbookViewId="0">
      <selection activeCell="A2" sqref="A2"/>
    </sheetView>
  </sheetViews>
  <sheetFormatPr defaultColWidth="11.42578125" defaultRowHeight="15" x14ac:dyDescent="0.25"/>
  <cols>
    <col min="1" max="1" width="74.85546875" style="39" customWidth="1"/>
    <col min="2" max="2" width="17.140625" style="39" customWidth="1"/>
    <col min="3" max="3" width="16.85546875" style="39" customWidth="1"/>
    <col min="4" max="4" width="19" style="39" customWidth="1"/>
    <col min="5" max="5" width="14.7109375" style="39" customWidth="1"/>
    <col min="6" max="7" width="11.42578125" style="39" customWidth="1"/>
    <col min="8" max="8" width="12.5703125" style="39" customWidth="1"/>
    <col min="9" max="9" width="13.28515625" style="39" customWidth="1"/>
    <col min="10" max="10" width="57.28515625" customWidth="1"/>
    <col min="11" max="11" width="21.42578125" customWidth="1"/>
    <col min="12" max="12" width="13.28515625" customWidth="1"/>
    <col min="13" max="13" width="12.5703125" style="39" customWidth="1"/>
    <col min="14" max="14" width="25.85546875" style="39" customWidth="1"/>
    <col min="15" max="16384" width="11.42578125" style="39"/>
  </cols>
  <sheetData>
    <row r="1" spans="1:30" x14ac:dyDescent="0.25">
      <c r="A1" s="321" t="s">
        <v>3681</v>
      </c>
    </row>
    <row r="2" spans="1:30" x14ac:dyDescent="0.25">
      <c r="A2" s="321" t="s">
        <v>3682</v>
      </c>
    </row>
    <row r="3" spans="1:30" ht="18.75" x14ac:dyDescent="0.25">
      <c r="A3" s="172" t="s">
        <v>240</v>
      </c>
    </row>
    <row r="4" spans="1:30" ht="18.75" x14ac:dyDescent="0.25">
      <c r="A4" s="172" t="s">
        <v>239</v>
      </c>
      <c r="B4" s="166"/>
      <c r="C4" s="166"/>
      <c r="D4" s="166"/>
      <c r="E4" s="166"/>
    </row>
    <row r="6" spans="1:30" ht="24.75" customHeight="1" x14ac:dyDescent="0.25">
      <c r="A6" s="10" t="s">
        <v>106</v>
      </c>
      <c r="B6" s="948" t="s">
        <v>238</v>
      </c>
      <c r="C6" s="949"/>
      <c r="D6" s="949"/>
      <c r="E6" s="949"/>
      <c r="F6" s="949"/>
      <c r="G6" s="949"/>
      <c r="H6" s="950"/>
      <c r="I6" s="249" t="s">
        <v>237</v>
      </c>
    </row>
    <row r="7" spans="1:30" ht="30" x14ac:dyDescent="0.25">
      <c r="A7" s="10" t="s">
        <v>236</v>
      </c>
      <c r="B7" s="205" t="s">
        <v>2360</v>
      </c>
      <c r="C7" s="205" t="s">
        <v>235</v>
      </c>
      <c r="D7" s="205" t="s">
        <v>208</v>
      </c>
      <c r="E7" s="205" t="s">
        <v>0</v>
      </c>
      <c r="F7" s="205" t="s">
        <v>234</v>
      </c>
      <c r="G7" s="205" t="s">
        <v>233</v>
      </c>
      <c r="H7" s="205" t="s">
        <v>232</v>
      </c>
      <c r="I7" s="205"/>
    </row>
    <row r="8" spans="1:30" x14ac:dyDescent="0.25">
      <c r="A8" s="10"/>
      <c r="B8" s="250"/>
      <c r="C8" s="250"/>
      <c r="D8" s="250"/>
      <c r="E8" s="250"/>
      <c r="F8" s="250"/>
      <c r="G8" s="250"/>
    </row>
    <row r="9" spans="1:30" x14ac:dyDescent="0.25">
      <c r="A9" s="251" t="s">
        <v>80</v>
      </c>
      <c r="B9" s="252"/>
      <c r="C9" s="252"/>
      <c r="D9" s="252"/>
      <c r="E9" s="252"/>
      <c r="F9" s="252"/>
      <c r="G9" s="252"/>
    </row>
    <row r="10" spans="1:30" x14ac:dyDescent="0.25">
      <c r="A10" s="168" t="s">
        <v>2361</v>
      </c>
      <c r="B10" s="253" t="s">
        <v>25</v>
      </c>
      <c r="C10" s="254"/>
      <c r="D10" s="255"/>
      <c r="E10" s="255"/>
      <c r="F10" s="255"/>
      <c r="G10" s="255"/>
      <c r="H10" s="255"/>
      <c r="I10" s="888" t="s">
        <v>222</v>
      </c>
      <c r="J10" s="24" t="s">
        <v>3108</v>
      </c>
      <c r="K10" s="590" t="s">
        <v>2092</v>
      </c>
      <c r="L10" s="591" t="s">
        <v>2898</v>
      </c>
      <c r="M10" s="591" t="s">
        <v>3515</v>
      </c>
      <c r="N10" s="591" t="s">
        <v>3075</v>
      </c>
      <c r="O10" s="593"/>
      <c r="P10" s="593"/>
      <c r="Q10" s="591"/>
      <c r="R10" s="594"/>
      <c r="T10" s="594"/>
      <c r="U10" s="591"/>
      <c r="V10" s="590"/>
      <c r="W10" s="10"/>
      <c r="X10" s="10"/>
      <c r="Y10" s="10"/>
      <c r="Z10" s="10"/>
      <c r="AA10" s="10"/>
      <c r="AB10" s="10"/>
      <c r="AC10" s="10"/>
      <c r="AD10" s="10"/>
    </row>
    <row r="11" spans="1:30" ht="30" x14ac:dyDescent="0.25">
      <c r="A11" s="57" t="s">
        <v>3662</v>
      </c>
      <c r="B11" s="253" t="s">
        <v>26</v>
      </c>
      <c r="C11" s="254"/>
      <c r="D11" s="255"/>
      <c r="E11" s="255"/>
      <c r="F11" s="255"/>
      <c r="G11" s="255"/>
      <c r="H11" s="255"/>
      <c r="I11" s="888" t="s">
        <v>222</v>
      </c>
      <c r="J11" s="24" t="s">
        <v>3108</v>
      </c>
      <c r="K11" s="590" t="s">
        <v>2092</v>
      </c>
      <c r="L11" s="591" t="s">
        <v>2898</v>
      </c>
      <c r="M11" s="591" t="s">
        <v>3515</v>
      </c>
      <c r="N11" s="591" t="s">
        <v>3082</v>
      </c>
      <c r="O11" s="593"/>
      <c r="P11" s="593"/>
      <c r="Q11" s="591"/>
      <c r="R11" s="594"/>
      <c r="T11" s="594"/>
      <c r="U11" s="591"/>
      <c r="V11" s="590"/>
      <c r="W11" s="10"/>
      <c r="X11" s="10"/>
      <c r="Y11" s="10"/>
      <c r="Z11" s="10"/>
      <c r="AA11" s="10"/>
      <c r="AB11" s="10"/>
      <c r="AC11" s="10"/>
      <c r="AD11" s="10"/>
    </row>
    <row r="12" spans="1:30" x14ac:dyDescent="0.25">
      <c r="A12" s="168" t="s">
        <v>195</v>
      </c>
      <c r="B12" s="253" t="s">
        <v>27</v>
      </c>
      <c r="C12" s="254"/>
      <c r="D12" s="255"/>
      <c r="E12" s="255"/>
      <c r="F12" s="255"/>
      <c r="G12" s="255"/>
      <c r="H12" s="255"/>
      <c r="I12" s="888" t="s">
        <v>222</v>
      </c>
      <c r="J12" s="24" t="s">
        <v>3133</v>
      </c>
      <c r="K12" s="590" t="s">
        <v>2092</v>
      </c>
      <c r="L12" s="591" t="s">
        <v>2898</v>
      </c>
      <c r="M12" s="591" t="s">
        <v>3515</v>
      </c>
      <c r="N12" s="591" t="s">
        <v>3075</v>
      </c>
      <c r="O12" s="593"/>
      <c r="P12" s="593"/>
      <c r="Q12" s="591"/>
      <c r="R12" s="594"/>
      <c r="T12" s="594"/>
      <c r="U12" s="591"/>
      <c r="V12" s="590"/>
      <c r="W12" s="10"/>
      <c r="X12" s="10"/>
      <c r="Y12" s="10"/>
      <c r="Z12" s="10"/>
      <c r="AA12" s="10"/>
      <c r="AB12" s="10"/>
      <c r="AC12" s="10"/>
      <c r="AD12" s="10"/>
    </row>
    <row r="13" spans="1:30" x14ac:dyDescent="0.25">
      <c r="A13" s="168" t="s">
        <v>231</v>
      </c>
      <c r="B13" s="253" t="s">
        <v>230</v>
      </c>
      <c r="C13" s="254"/>
      <c r="D13" s="255"/>
      <c r="E13" s="255"/>
      <c r="F13" s="255"/>
      <c r="G13" s="255"/>
      <c r="H13" s="255"/>
      <c r="I13" s="888" t="s">
        <v>222</v>
      </c>
      <c r="J13" s="24"/>
      <c r="K13" s="590" t="s">
        <v>2092</v>
      </c>
      <c r="L13" s="591" t="s">
        <v>2898</v>
      </c>
      <c r="M13" s="591" t="s">
        <v>2937</v>
      </c>
      <c r="N13" s="591" t="s">
        <v>3078</v>
      </c>
      <c r="O13" s="591" t="s">
        <v>3069</v>
      </c>
      <c r="P13" s="593"/>
      <c r="Q13" s="591"/>
      <c r="R13" s="594"/>
      <c r="T13" s="594"/>
      <c r="U13" s="591"/>
      <c r="V13" s="590"/>
      <c r="W13" s="10"/>
      <c r="X13" s="10"/>
      <c r="Y13" s="10"/>
      <c r="Z13" s="10"/>
      <c r="AA13" s="10"/>
      <c r="AB13" s="10"/>
      <c r="AC13" s="10"/>
      <c r="AD13" s="10"/>
    </row>
    <row r="14" spans="1:30" x14ac:dyDescent="0.25">
      <c r="A14" s="168" t="s">
        <v>229</v>
      </c>
      <c r="B14" s="253" t="s">
        <v>28</v>
      </c>
      <c r="C14" s="254"/>
      <c r="D14" s="255"/>
      <c r="E14" s="255"/>
      <c r="F14" s="255"/>
      <c r="G14" s="255"/>
      <c r="H14" s="255"/>
      <c r="I14" s="888" t="s">
        <v>222</v>
      </c>
      <c r="J14" s="24"/>
      <c r="K14" s="590" t="s">
        <v>2092</v>
      </c>
      <c r="L14" s="591" t="s">
        <v>2898</v>
      </c>
      <c r="M14" s="591" t="s">
        <v>2956</v>
      </c>
      <c r="N14" s="591" t="s">
        <v>3078</v>
      </c>
      <c r="O14" s="593"/>
      <c r="P14" s="593"/>
      <c r="Q14" s="591"/>
      <c r="R14" s="594"/>
      <c r="T14" s="594"/>
      <c r="U14" s="591"/>
      <c r="V14" s="590"/>
      <c r="W14" s="10"/>
      <c r="X14" s="10"/>
      <c r="Y14" s="10"/>
      <c r="Z14" s="10"/>
      <c r="AA14" s="10"/>
      <c r="AB14" s="10"/>
      <c r="AC14" s="10"/>
      <c r="AD14" s="10"/>
    </row>
    <row r="15" spans="1:30" ht="15.75" thickBot="1" x14ac:dyDescent="0.3">
      <c r="A15" s="168" t="s">
        <v>228</v>
      </c>
      <c r="B15" s="253" t="s">
        <v>29</v>
      </c>
      <c r="C15" s="256"/>
      <c r="D15" s="257"/>
      <c r="E15" s="257"/>
      <c r="F15" s="257"/>
      <c r="G15" s="257"/>
      <c r="H15" s="257"/>
      <c r="I15" s="888" t="s">
        <v>222</v>
      </c>
      <c r="J15" s="24"/>
      <c r="K15" s="590" t="s">
        <v>2092</v>
      </c>
      <c r="L15" s="591" t="s">
        <v>2898</v>
      </c>
      <c r="M15" s="592" t="s">
        <v>2957</v>
      </c>
      <c r="N15" s="591" t="s">
        <v>3083</v>
      </c>
      <c r="O15" s="593"/>
      <c r="P15" s="593"/>
      <c r="Q15" s="591"/>
      <c r="R15" s="594"/>
      <c r="T15" s="594"/>
      <c r="U15" s="591"/>
      <c r="V15" s="590"/>
      <c r="W15" s="10"/>
      <c r="X15" s="10"/>
      <c r="Y15" s="10"/>
      <c r="Z15" s="10"/>
      <c r="AA15" s="10"/>
      <c r="AB15" s="10"/>
      <c r="AC15" s="10"/>
      <c r="AD15" s="10"/>
    </row>
    <row r="16" spans="1:30" ht="15.75" thickBot="1" x14ac:dyDescent="0.3">
      <c r="A16" s="11" t="s">
        <v>56</v>
      </c>
      <c r="B16" s="889" t="s">
        <v>227</v>
      </c>
      <c r="C16" s="889" t="s">
        <v>226</v>
      </c>
      <c r="D16" s="889" t="s">
        <v>219</v>
      </c>
      <c r="E16" s="889" t="s">
        <v>219</v>
      </c>
      <c r="F16" s="889" t="s">
        <v>219</v>
      </c>
      <c r="G16" s="889" t="s">
        <v>219</v>
      </c>
      <c r="H16" s="889" t="s">
        <v>219</v>
      </c>
      <c r="I16" s="888" t="s">
        <v>222</v>
      </c>
      <c r="J16" s="24"/>
      <c r="K16" s="590" t="s">
        <v>2092</v>
      </c>
      <c r="L16" s="591" t="s">
        <v>2898</v>
      </c>
      <c r="M16" s="591"/>
      <c r="N16" s="594"/>
      <c r="O16" s="591"/>
      <c r="P16" s="593"/>
      <c r="Q16" s="591"/>
      <c r="R16" s="594"/>
      <c r="T16" s="594"/>
      <c r="U16" s="591"/>
      <c r="V16" s="590"/>
      <c r="W16" s="10"/>
      <c r="X16" s="10"/>
      <c r="Y16" s="10"/>
      <c r="Z16" s="10"/>
      <c r="AA16" s="10"/>
      <c r="AB16" s="10"/>
      <c r="AC16" s="10"/>
      <c r="AD16" s="10"/>
    </row>
    <row r="17" spans="1:30" x14ac:dyDescent="0.25">
      <c r="A17" s="202" t="s">
        <v>106</v>
      </c>
      <c r="B17" s="258"/>
      <c r="C17" s="258"/>
      <c r="D17" s="259"/>
      <c r="E17" s="259"/>
      <c r="F17" s="259"/>
      <c r="G17" s="259"/>
      <c r="H17" s="260"/>
      <c r="I17" s="260"/>
      <c r="J17" s="24"/>
      <c r="K17" s="590"/>
      <c r="L17" s="591"/>
      <c r="M17" s="591"/>
      <c r="N17" s="594"/>
      <c r="O17" s="591"/>
      <c r="P17" s="593"/>
      <c r="Q17" s="591"/>
      <c r="R17" s="594"/>
      <c r="T17" s="594"/>
      <c r="U17" s="591"/>
      <c r="V17" s="590"/>
      <c r="W17" s="10"/>
      <c r="X17" s="10"/>
      <c r="Y17" s="10"/>
      <c r="Z17" s="10"/>
      <c r="AA17" s="10"/>
      <c r="AB17" s="10"/>
      <c r="AC17" s="10"/>
      <c r="AD17" s="10"/>
    </row>
    <row r="18" spans="1:30" x14ac:dyDescent="0.25">
      <c r="A18" s="220" t="s">
        <v>55</v>
      </c>
      <c r="B18" s="261"/>
      <c r="C18" s="261"/>
      <c r="D18" s="261"/>
      <c r="E18" s="261"/>
      <c r="F18" s="261"/>
      <c r="G18" s="261"/>
      <c r="H18" s="260"/>
      <c r="I18" s="260"/>
      <c r="J18" s="24"/>
      <c r="K18" s="590"/>
      <c r="L18" s="591"/>
      <c r="M18" s="591"/>
      <c r="N18" s="594"/>
      <c r="O18" s="591"/>
      <c r="P18" s="593"/>
      <c r="Q18" s="591"/>
      <c r="R18" s="594"/>
      <c r="T18" s="594"/>
      <c r="U18" s="591"/>
      <c r="V18" s="590"/>
      <c r="W18" s="10"/>
      <c r="X18" s="10"/>
      <c r="Y18" s="10"/>
      <c r="Z18" s="10"/>
      <c r="AA18" s="10"/>
      <c r="AB18" s="10"/>
      <c r="AC18" s="10"/>
      <c r="AD18" s="10"/>
    </row>
    <row r="19" spans="1:30" x14ac:dyDescent="0.25">
      <c r="A19" s="168" t="s">
        <v>2362</v>
      </c>
      <c r="B19" s="208" t="s">
        <v>30</v>
      </c>
      <c r="C19" s="262"/>
      <c r="D19" s="255"/>
      <c r="E19" s="255"/>
      <c r="F19" s="255"/>
      <c r="G19" s="255"/>
      <c r="H19" s="255"/>
      <c r="I19" s="888" t="s">
        <v>222</v>
      </c>
      <c r="J19" s="24" t="s">
        <v>3108</v>
      </c>
      <c r="K19" s="590" t="s">
        <v>2092</v>
      </c>
      <c r="L19" s="591" t="s">
        <v>2899</v>
      </c>
      <c r="M19" s="591" t="s">
        <v>2943</v>
      </c>
      <c r="N19" s="594"/>
      <c r="O19" s="591"/>
      <c r="P19" s="593"/>
      <c r="Q19" s="591"/>
      <c r="R19" s="594"/>
      <c r="T19" s="594"/>
      <c r="U19" s="591"/>
      <c r="V19" s="590"/>
      <c r="W19" s="10"/>
      <c r="X19" s="10"/>
      <c r="Y19" s="10"/>
      <c r="Z19" s="10"/>
      <c r="AA19" s="10"/>
      <c r="AB19" s="10"/>
      <c r="AC19" s="10"/>
      <c r="AD19" s="10"/>
    </row>
    <row r="20" spans="1:30" x14ac:dyDescent="0.25">
      <c r="A20" s="168" t="s">
        <v>2363</v>
      </c>
      <c r="B20" s="208" t="s">
        <v>31</v>
      </c>
      <c r="C20" s="262"/>
      <c r="D20" s="255"/>
      <c r="E20" s="255"/>
      <c r="F20" s="255"/>
      <c r="G20" s="255"/>
      <c r="H20" s="255"/>
      <c r="I20" s="888" t="s">
        <v>222</v>
      </c>
      <c r="J20" s="24" t="s">
        <v>3133</v>
      </c>
      <c r="K20" s="590" t="s">
        <v>2092</v>
      </c>
      <c r="L20" s="591" t="s">
        <v>2899</v>
      </c>
      <c r="M20" s="591" t="s">
        <v>2943</v>
      </c>
      <c r="N20" s="594"/>
      <c r="O20" s="591"/>
      <c r="P20" s="593"/>
      <c r="Q20" s="591"/>
      <c r="R20" s="594"/>
      <c r="T20" s="594"/>
      <c r="U20" s="591"/>
      <c r="V20" s="590"/>
      <c r="W20" s="10"/>
      <c r="X20" s="10"/>
      <c r="Y20" s="10"/>
      <c r="Z20" s="10"/>
      <c r="AA20" s="10"/>
      <c r="AB20" s="10"/>
      <c r="AC20" s="10"/>
      <c r="AD20" s="10"/>
    </row>
    <row r="21" spans="1:30" x14ac:dyDescent="0.25">
      <c r="A21" s="168" t="s">
        <v>225</v>
      </c>
      <c r="B21" s="208" t="s">
        <v>32</v>
      </c>
      <c r="C21" s="262"/>
      <c r="D21" s="255"/>
      <c r="E21" s="255"/>
      <c r="F21" s="255"/>
      <c r="G21" s="255"/>
      <c r="H21" s="255"/>
      <c r="I21" s="888" t="s">
        <v>222</v>
      </c>
      <c r="J21" s="24"/>
      <c r="K21" s="590" t="s">
        <v>2092</v>
      </c>
      <c r="L21" s="591" t="s">
        <v>2899</v>
      </c>
      <c r="M21" s="591" t="s">
        <v>2958</v>
      </c>
      <c r="N21" s="594"/>
      <c r="O21" s="591"/>
      <c r="P21" s="593"/>
      <c r="Q21" s="591"/>
      <c r="R21" s="594"/>
      <c r="T21" s="594"/>
      <c r="U21" s="591"/>
      <c r="V21" s="590"/>
      <c r="W21" s="10"/>
      <c r="X21" s="10"/>
      <c r="Y21" s="10"/>
      <c r="Z21" s="10"/>
      <c r="AA21" s="10"/>
      <c r="AB21" s="10"/>
      <c r="AC21" s="10"/>
      <c r="AD21" s="10"/>
    </row>
    <row r="22" spans="1:30" x14ac:dyDescent="0.25">
      <c r="A22" s="168" t="s">
        <v>53</v>
      </c>
      <c r="B22" s="208" t="s">
        <v>33</v>
      </c>
      <c r="C22" s="262"/>
      <c r="D22" s="255"/>
      <c r="E22" s="255"/>
      <c r="F22" s="255"/>
      <c r="G22" s="255"/>
      <c r="H22" s="255"/>
      <c r="I22" s="888" t="s">
        <v>222</v>
      </c>
      <c r="J22" s="24"/>
      <c r="K22" s="590" t="s">
        <v>2092</v>
      </c>
      <c r="L22" s="591" t="s">
        <v>2899</v>
      </c>
      <c r="M22" s="591" t="s">
        <v>2931</v>
      </c>
      <c r="N22" s="594"/>
      <c r="O22" s="591"/>
      <c r="P22" s="593"/>
      <c r="Q22" s="591"/>
      <c r="R22" s="594"/>
      <c r="T22" s="594"/>
      <c r="U22" s="594"/>
      <c r="V22" s="590"/>
      <c r="W22" s="10"/>
      <c r="X22" s="10"/>
      <c r="Y22" s="10"/>
      <c r="Z22" s="10"/>
      <c r="AA22" s="10"/>
      <c r="AB22" s="10"/>
      <c r="AC22" s="10"/>
      <c r="AD22" s="10"/>
    </row>
    <row r="23" spans="1:30" x14ac:dyDescent="0.25">
      <c r="A23" s="168" t="s">
        <v>224</v>
      </c>
      <c r="B23" s="208" t="s">
        <v>34</v>
      </c>
      <c r="C23" s="262"/>
      <c r="D23" s="255"/>
      <c r="E23" s="255"/>
      <c r="F23" s="255"/>
      <c r="G23" s="255"/>
      <c r="H23" s="255"/>
      <c r="I23" s="888" t="s">
        <v>222</v>
      </c>
      <c r="J23" s="24"/>
      <c r="K23" s="590" t="s">
        <v>2092</v>
      </c>
      <c r="L23" s="591" t="s">
        <v>2899</v>
      </c>
      <c r="M23" s="592" t="s">
        <v>2950</v>
      </c>
      <c r="N23" s="594"/>
      <c r="O23" s="591"/>
      <c r="P23" s="593"/>
      <c r="Q23" s="591"/>
      <c r="R23" s="594"/>
      <c r="T23" s="594"/>
      <c r="U23" s="591"/>
      <c r="V23" s="590"/>
      <c r="W23" s="10"/>
      <c r="X23" s="10"/>
      <c r="Y23" s="10"/>
      <c r="Z23" s="10"/>
      <c r="AA23" s="10"/>
      <c r="AB23" s="10"/>
      <c r="AC23" s="10"/>
      <c r="AD23" s="10"/>
    </row>
    <row r="24" spans="1:30" x14ac:dyDescent="0.25">
      <c r="A24" s="168" t="s">
        <v>147</v>
      </c>
      <c r="B24" s="208" t="s">
        <v>35</v>
      </c>
      <c r="C24" s="262"/>
      <c r="D24" s="255"/>
      <c r="E24" s="255"/>
      <c r="F24" s="255"/>
      <c r="G24" s="255"/>
      <c r="H24" s="255"/>
      <c r="I24" s="888" t="s">
        <v>222</v>
      </c>
      <c r="J24" s="24"/>
      <c r="K24" s="590" t="s">
        <v>2092</v>
      </c>
      <c r="L24" s="591" t="s">
        <v>2899</v>
      </c>
      <c r="M24" s="591" t="s">
        <v>2945</v>
      </c>
      <c r="N24" s="594"/>
      <c r="O24" s="591"/>
      <c r="P24" s="593"/>
      <c r="Q24" s="591"/>
      <c r="R24" s="594"/>
      <c r="T24" s="594"/>
      <c r="U24" s="591"/>
      <c r="V24" s="590"/>
      <c r="W24" s="10"/>
      <c r="X24" s="10"/>
      <c r="Y24" s="10"/>
      <c r="Z24" s="10"/>
      <c r="AA24" s="10"/>
      <c r="AB24" s="10"/>
      <c r="AC24" s="10"/>
      <c r="AD24" s="10"/>
    </row>
    <row r="25" spans="1:30" ht="15.75" thickBot="1" x14ac:dyDescent="0.3">
      <c r="A25" s="168" t="s">
        <v>223</v>
      </c>
      <c r="B25" s="208" t="s">
        <v>108</v>
      </c>
      <c r="C25" s="262"/>
      <c r="D25" s="255"/>
      <c r="E25" s="255"/>
      <c r="F25" s="255"/>
      <c r="G25" s="255"/>
      <c r="H25" s="255"/>
      <c r="I25" s="888" t="s">
        <v>222</v>
      </c>
      <c r="J25" s="24"/>
      <c r="K25" s="590" t="s">
        <v>2092</v>
      </c>
      <c r="L25" s="591" t="s">
        <v>2899</v>
      </c>
      <c r="M25" s="592" t="s">
        <v>2959</v>
      </c>
      <c r="N25" s="594"/>
      <c r="O25" s="591"/>
      <c r="P25" s="593"/>
      <c r="Q25" s="591"/>
      <c r="R25" s="594"/>
      <c r="T25" s="594"/>
      <c r="U25" s="591"/>
      <c r="V25" s="590"/>
      <c r="W25" s="10"/>
      <c r="X25" s="10"/>
      <c r="Y25" s="10"/>
      <c r="Z25" s="10"/>
      <c r="AA25" s="10"/>
      <c r="AB25" s="10"/>
      <c r="AC25" s="10"/>
      <c r="AD25" s="10"/>
    </row>
    <row r="26" spans="1:30" s="10" customFormat="1" ht="15.75" thickBot="1" x14ac:dyDescent="0.3">
      <c r="A26" s="13" t="s">
        <v>120</v>
      </c>
      <c r="B26" s="889" t="s">
        <v>221</v>
      </c>
      <c r="C26" s="889" t="s">
        <v>220</v>
      </c>
      <c r="D26" s="889" t="s">
        <v>219</v>
      </c>
      <c r="E26" s="889" t="s">
        <v>219</v>
      </c>
      <c r="F26" s="889" t="s">
        <v>219</v>
      </c>
      <c r="G26" s="889" t="s">
        <v>219</v>
      </c>
      <c r="H26" s="889" t="s">
        <v>219</v>
      </c>
      <c r="I26" s="889" t="s">
        <v>219</v>
      </c>
      <c r="J26" s="24"/>
      <c r="K26" s="590" t="s">
        <v>2092</v>
      </c>
      <c r="L26" s="591" t="s">
        <v>2899</v>
      </c>
      <c r="M26" s="591"/>
      <c r="N26" s="594"/>
      <c r="O26" s="591"/>
      <c r="P26" s="590"/>
      <c r="Q26" s="591"/>
      <c r="R26" s="591"/>
      <c r="T26" s="591"/>
      <c r="U26" s="591"/>
      <c r="V26" s="590"/>
    </row>
    <row r="27" spans="1:30" x14ac:dyDescent="0.25">
      <c r="A27" s="10"/>
      <c r="B27" s="24" t="s">
        <v>3238</v>
      </c>
      <c r="C27" s="24"/>
      <c r="D27" s="24"/>
      <c r="E27" s="24"/>
      <c r="F27" s="24"/>
      <c r="G27" s="24"/>
      <c r="H27" s="24" t="s">
        <v>3546</v>
      </c>
      <c r="Q27" s="263"/>
    </row>
    <row r="28" spans="1:30" x14ac:dyDescent="0.25">
      <c r="A28" s="10"/>
      <c r="B28" s="24" t="s">
        <v>5399</v>
      </c>
      <c r="C28" s="24"/>
      <c r="D28" s="24"/>
      <c r="E28" s="24"/>
      <c r="F28" s="24"/>
      <c r="G28" s="24"/>
      <c r="H28" s="24"/>
      <c r="I28" s="10"/>
    </row>
    <row r="29" spans="1:30" x14ac:dyDescent="0.25">
      <c r="A29" s="179" t="s">
        <v>2353</v>
      </c>
      <c r="B29" s="10"/>
      <c r="C29" s="10"/>
      <c r="D29" s="10"/>
      <c r="E29" s="10"/>
      <c r="F29" s="10"/>
      <c r="G29" s="10"/>
      <c r="H29" s="10"/>
      <c r="I29" s="10"/>
    </row>
    <row r="30" spans="1:30" x14ac:dyDescent="0.25">
      <c r="A30" s="54" t="s">
        <v>3166</v>
      </c>
      <c r="B30" s="10"/>
      <c r="C30" s="10"/>
      <c r="D30" s="10"/>
      <c r="E30" s="10"/>
      <c r="F30" s="10"/>
      <c r="G30" s="10"/>
      <c r="H30" s="10"/>
      <c r="I30" s="10"/>
    </row>
    <row r="31" spans="1:30" x14ac:dyDescent="0.25">
      <c r="A31" s="17" t="s">
        <v>3000</v>
      </c>
      <c r="B31" s="10"/>
      <c r="C31" s="10"/>
      <c r="D31" s="10"/>
      <c r="E31" s="10"/>
      <c r="F31" s="10"/>
      <c r="G31" s="10"/>
      <c r="H31" s="10"/>
      <c r="I31" s="10"/>
    </row>
    <row r="32" spans="1:30" x14ac:dyDescent="0.25">
      <c r="A32" s="321" t="s">
        <v>5482</v>
      </c>
      <c r="B32" s="10"/>
      <c r="C32" s="10"/>
      <c r="D32" s="10"/>
      <c r="E32" s="10"/>
      <c r="F32" s="10"/>
      <c r="G32" s="10"/>
      <c r="H32" s="10"/>
      <c r="I32" s="10"/>
    </row>
    <row r="34" spans="1:1" x14ac:dyDescent="0.25">
      <c r="A34" s="179" t="s">
        <v>2354</v>
      </c>
    </row>
    <row r="35" spans="1:1" x14ac:dyDescent="0.25">
      <c r="A35" s="54" t="s">
        <v>3168</v>
      </c>
    </row>
    <row r="36" spans="1:1" x14ac:dyDescent="0.25">
      <c r="A36" s="17" t="s">
        <v>3000</v>
      </c>
    </row>
    <row r="37" spans="1:1" x14ac:dyDescent="0.25">
      <c r="A37" s="321" t="s">
        <v>5483</v>
      </c>
    </row>
  </sheetData>
  <mergeCells count="1">
    <mergeCell ref="B6:H6"/>
  </mergeCells>
  <pageMargins left="0.7" right="0.7" top="0.75" bottom="0.75" header="0.3" footer="0.3"/>
  <pageSetup paperSize="9" scale="60" orientation="landscape" cellComments="asDisplayed"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S32"/>
  <sheetViews>
    <sheetView showGridLines="0" zoomScale="85" zoomScaleNormal="85" workbookViewId="0"/>
  </sheetViews>
  <sheetFormatPr defaultColWidth="9.28515625" defaultRowHeight="15" x14ac:dyDescent="0.25"/>
  <cols>
    <col min="1" max="1" width="22" style="729" customWidth="1"/>
    <col min="2" max="3" width="21.28515625" style="729" customWidth="1"/>
    <col min="4" max="4" width="18.140625" style="787" customWidth="1"/>
    <col min="5" max="6" width="18.140625" style="729" customWidth="1"/>
    <col min="7" max="7" width="22.42578125" style="729" customWidth="1"/>
    <col min="8" max="8" width="18.140625" style="729" customWidth="1"/>
    <col min="9" max="9" width="19" style="729" customWidth="1"/>
    <col min="10" max="17" width="18.140625" style="729" customWidth="1"/>
    <col min="18" max="16384" width="9.28515625" style="729"/>
  </cols>
  <sheetData>
    <row r="1" spans="1:18" x14ac:dyDescent="0.25">
      <c r="A1" s="321" t="s">
        <v>3672</v>
      </c>
    </row>
    <row r="2" spans="1:18" ht="18.75" x14ac:dyDescent="0.3">
      <c r="A2" s="161" t="s">
        <v>0</v>
      </c>
    </row>
    <row r="3" spans="1:18" ht="18.75" x14ac:dyDescent="0.3">
      <c r="A3" s="162" t="s">
        <v>5882</v>
      </c>
    </row>
    <row r="5" spans="1:18" s="788" customFormat="1" ht="45" x14ac:dyDescent="0.25">
      <c r="A5" s="916" t="s">
        <v>5786</v>
      </c>
      <c r="B5" s="912" t="s">
        <v>2</v>
      </c>
      <c r="C5" s="153" t="s">
        <v>4</v>
      </c>
      <c r="D5" s="153" t="s">
        <v>1</v>
      </c>
      <c r="E5" s="153" t="s">
        <v>3</v>
      </c>
      <c r="F5" s="153" t="s">
        <v>5</v>
      </c>
      <c r="G5" s="155" t="s">
        <v>9</v>
      </c>
      <c r="H5" s="156" t="s">
        <v>16</v>
      </c>
      <c r="I5" s="156" t="s">
        <v>47</v>
      </c>
      <c r="J5" s="156" t="s">
        <v>19</v>
      </c>
      <c r="K5" s="156" t="s">
        <v>20</v>
      </c>
      <c r="L5" s="156" t="s">
        <v>22</v>
      </c>
      <c r="O5" s="138"/>
      <c r="P5" s="138"/>
      <c r="Q5" s="138"/>
      <c r="R5" s="138"/>
    </row>
    <row r="6" spans="1:18" x14ac:dyDescent="0.25">
      <c r="A6" s="856"/>
      <c r="B6" s="913" t="s">
        <v>24</v>
      </c>
      <c r="C6" s="141" t="s">
        <v>5173</v>
      </c>
      <c r="D6" s="142" t="s">
        <v>23</v>
      </c>
      <c r="E6" s="142" t="s">
        <v>25</v>
      </c>
      <c r="F6" s="142" t="s">
        <v>28</v>
      </c>
      <c r="G6" s="143" t="s">
        <v>34</v>
      </c>
      <c r="H6" s="140"/>
      <c r="I6" s="140"/>
      <c r="J6" s="140"/>
      <c r="K6" s="140"/>
      <c r="L6" s="140"/>
      <c r="M6" s="140"/>
      <c r="O6" s="144"/>
      <c r="P6" s="144"/>
      <c r="Q6" s="144"/>
      <c r="R6" s="144"/>
    </row>
    <row r="7" spans="1:18" ht="30" x14ac:dyDescent="0.25">
      <c r="A7" s="855" t="s">
        <v>3659</v>
      </c>
      <c r="B7" s="914" t="s">
        <v>2087</v>
      </c>
      <c r="C7" s="145" t="s">
        <v>5174</v>
      </c>
      <c r="D7" s="145" t="s">
        <v>3072</v>
      </c>
      <c r="E7" s="145" t="s">
        <v>3113</v>
      </c>
      <c r="F7" s="145" t="s">
        <v>3106</v>
      </c>
      <c r="G7" s="145" t="s">
        <v>5325</v>
      </c>
      <c r="H7" s="737" t="s">
        <v>41</v>
      </c>
      <c r="I7" s="737" t="s">
        <v>5450</v>
      </c>
      <c r="J7" s="738" t="s">
        <v>44</v>
      </c>
      <c r="K7" s="739" t="s">
        <v>2359</v>
      </c>
      <c r="L7" s="736" t="s">
        <v>46</v>
      </c>
      <c r="M7" s="140"/>
      <c r="N7" s="140"/>
      <c r="O7" s="144"/>
      <c r="P7" s="144"/>
      <c r="Q7" s="144"/>
      <c r="R7" s="144"/>
    </row>
    <row r="8" spans="1:18" x14ac:dyDescent="0.25">
      <c r="A8" s="10" t="s">
        <v>5790</v>
      </c>
      <c r="B8" s="604"/>
      <c r="C8" s="10" t="s">
        <v>5790</v>
      </c>
      <c r="D8" s="144"/>
      <c r="E8" s="144"/>
      <c r="F8" s="144"/>
      <c r="G8" s="144"/>
      <c r="H8" s="146" t="s">
        <v>2091</v>
      </c>
      <c r="I8" s="146" t="s">
        <v>2092</v>
      </c>
      <c r="J8" s="146" t="s">
        <v>2092</v>
      </c>
      <c r="K8" s="146" t="s">
        <v>2092</v>
      </c>
      <c r="L8" s="146" t="s">
        <v>2092</v>
      </c>
      <c r="M8" s="140"/>
      <c r="N8" s="144"/>
      <c r="O8" s="144"/>
      <c r="P8" s="144"/>
      <c r="Q8" s="144"/>
      <c r="R8" s="144"/>
    </row>
    <row r="9" spans="1:18" ht="30" x14ac:dyDescent="0.25">
      <c r="B9" s="144"/>
      <c r="C9" s="140"/>
      <c r="D9" s="144"/>
      <c r="E9" s="144"/>
      <c r="F9" s="144"/>
      <c r="G9" s="144"/>
      <c r="H9" s="146" t="s">
        <v>3532</v>
      </c>
      <c r="I9" s="1" t="s">
        <v>2998</v>
      </c>
      <c r="J9" s="610" t="s">
        <v>2999</v>
      </c>
      <c r="K9" s="146" t="s">
        <v>3000</v>
      </c>
      <c r="L9" s="146" t="s">
        <v>3001</v>
      </c>
      <c r="M9" s="140"/>
      <c r="N9" s="144"/>
      <c r="O9" s="144"/>
      <c r="P9" s="144"/>
      <c r="Q9" s="144"/>
      <c r="R9" s="144"/>
    </row>
    <row r="10" spans="1:18" ht="30.75" customHeight="1" x14ac:dyDescent="0.25">
      <c r="A10" s="16" t="s">
        <v>48</v>
      </c>
      <c r="B10" s="144"/>
      <c r="C10" s="140"/>
      <c r="D10" s="729"/>
      <c r="H10" s="22"/>
      <c r="I10" s="1"/>
      <c r="J10" s="146" t="s">
        <v>2898</v>
      </c>
      <c r="K10" s="146" t="s">
        <v>2898</v>
      </c>
      <c r="L10" s="146" t="s">
        <v>2898</v>
      </c>
      <c r="O10" s="144"/>
      <c r="P10" s="144"/>
      <c r="Q10" s="144"/>
      <c r="R10" s="144"/>
    </row>
    <row r="11" spans="1:18" x14ac:dyDescent="0.25">
      <c r="A11" s="16" t="s">
        <v>3166</v>
      </c>
      <c r="C11" s="140"/>
      <c r="D11" s="144"/>
      <c r="E11" s="144"/>
      <c r="F11" s="144"/>
      <c r="G11" s="144"/>
      <c r="H11" s="147"/>
      <c r="M11" s="144"/>
      <c r="N11" s="144"/>
      <c r="O11" s="144"/>
      <c r="P11" s="144"/>
      <c r="Q11" s="144"/>
      <c r="R11" s="144"/>
    </row>
    <row r="12" spans="1:18" x14ac:dyDescent="0.25">
      <c r="A12" s="8" t="s">
        <v>5484</v>
      </c>
      <c r="B12" s="144"/>
      <c r="C12" s="140"/>
      <c r="M12" s="144"/>
      <c r="N12" s="144"/>
      <c r="P12" s="144"/>
      <c r="Q12" s="144"/>
      <c r="R12" s="144"/>
    </row>
    <row r="13" spans="1:18" x14ac:dyDescent="0.25">
      <c r="B13" s="140"/>
      <c r="C13" s="140"/>
      <c r="D13" s="144"/>
      <c r="E13" s="144"/>
      <c r="F13" s="144"/>
      <c r="G13" s="144"/>
      <c r="H13" s="144"/>
      <c r="J13" s="144"/>
      <c r="K13" s="144"/>
      <c r="L13" s="144"/>
      <c r="M13" s="144"/>
      <c r="N13" s="144"/>
      <c r="O13" s="144"/>
      <c r="Q13" s="144"/>
      <c r="R13" s="144"/>
    </row>
    <row r="14" spans="1:18" x14ac:dyDescent="0.25">
      <c r="C14" s="140"/>
      <c r="D14" s="144"/>
      <c r="E14" s="144"/>
      <c r="F14" s="144"/>
      <c r="G14" s="144"/>
      <c r="H14" s="144"/>
      <c r="I14" s="144"/>
      <c r="J14" s="144"/>
      <c r="K14" s="144"/>
      <c r="L14" s="144"/>
      <c r="M14" s="144"/>
      <c r="N14" s="144"/>
      <c r="O14" s="144"/>
      <c r="Q14" s="144"/>
      <c r="R14" s="144"/>
    </row>
    <row r="15" spans="1:18" x14ac:dyDescent="0.25">
      <c r="B15" s="140"/>
      <c r="C15" s="140"/>
      <c r="D15" s="144"/>
      <c r="E15" s="144"/>
      <c r="F15" s="144"/>
      <c r="G15" s="144"/>
      <c r="H15" s="144"/>
      <c r="I15" s="144"/>
      <c r="J15" s="144"/>
      <c r="K15" s="144"/>
      <c r="L15" s="144"/>
      <c r="M15" s="144"/>
      <c r="N15" s="144"/>
      <c r="P15" s="144"/>
      <c r="Q15" s="144"/>
    </row>
    <row r="16" spans="1:18" x14ac:dyDescent="0.25">
      <c r="B16" s="140"/>
      <c r="C16" s="140"/>
      <c r="D16" s="140"/>
      <c r="E16" s="144"/>
      <c r="F16" s="144"/>
      <c r="G16" s="144"/>
      <c r="H16" s="144"/>
      <c r="I16" s="144"/>
      <c r="J16" s="144"/>
      <c r="K16" s="144"/>
      <c r="L16" s="144"/>
      <c r="M16" s="144"/>
      <c r="N16" s="144"/>
      <c r="O16" s="144"/>
      <c r="P16" s="144"/>
      <c r="Q16" s="144"/>
    </row>
    <row r="17" spans="1:19" ht="45" x14ac:dyDescent="0.25">
      <c r="A17" s="140"/>
      <c r="B17" s="153" t="s">
        <v>4</v>
      </c>
      <c r="C17" s="849" t="s">
        <v>5176</v>
      </c>
      <c r="D17" s="849" t="s">
        <v>5178</v>
      </c>
      <c r="E17" s="158" t="s">
        <v>11</v>
      </c>
      <c r="F17" s="157" t="s">
        <v>13</v>
      </c>
      <c r="G17" s="157" t="s">
        <v>14</v>
      </c>
      <c r="H17" s="156" t="s">
        <v>8</v>
      </c>
      <c r="I17" s="156" t="s">
        <v>10</v>
      </c>
      <c r="J17" s="159" t="s">
        <v>12</v>
      </c>
      <c r="K17" s="160" t="s">
        <v>18</v>
      </c>
      <c r="L17" s="154" t="s">
        <v>49</v>
      </c>
      <c r="M17" s="154" t="s">
        <v>6</v>
      </c>
      <c r="N17" s="154" t="s">
        <v>7</v>
      </c>
      <c r="O17" s="153" t="s">
        <v>5175</v>
      </c>
      <c r="P17" s="153" t="s">
        <v>15</v>
      </c>
      <c r="Q17" s="156" t="s">
        <v>17</v>
      </c>
      <c r="R17" s="156" t="s">
        <v>50</v>
      </c>
      <c r="S17" s="154" t="s">
        <v>21</v>
      </c>
    </row>
    <row r="18" spans="1:19" x14ac:dyDescent="0.25">
      <c r="A18" s="140"/>
      <c r="B18" s="851" t="s">
        <v>5173</v>
      </c>
      <c r="C18" s="852" t="s">
        <v>5177</v>
      </c>
      <c r="D18" s="852" t="s">
        <v>5179</v>
      </c>
      <c r="E18" s="853" t="s">
        <v>36</v>
      </c>
      <c r="F18" s="149" t="s">
        <v>38</v>
      </c>
      <c r="G18" s="149" t="s">
        <v>39</v>
      </c>
      <c r="H18" s="142" t="s">
        <v>33</v>
      </c>
      <c r="I18" s="142" t="s">
        <v>35</v>
      </c>
      <c r="J18" s="143" t="s">
        <v>37</v>
      </c>
      <c r="K18" s="142" t="s">
        <v>43</v>
      </c>
      <c r="L18" s="140"/>
      <c r="M18" s="140"/>
      <c r="O18" s="140"/>
      <c r="P18" s="140"/>
      <c r="Q18" s="140"/>
      <c r="R18" s="140"/>
      <c r="S18" s="140"/>
    </row>
    <row r="19" spans="1:19" ht="30" x14ac:dyDescent="0.25">
      <c r="A19" s="140"/>
      <c r="B19" s="145" t="s">
        <v>5174</v>
      </c>
      <c r="C19" s="850" t="s">
        <v>5180</v>
      </c>
      <c r="D19" s="850" t="s">
        <v>5181</v>
      </c>
      <c r="E19" s="150" t="s">
        <v>3625</v>
      </c>
      <c r="F19" s="145" t="s">
        <v>13</v>
      </c>
      <c r="G19" s="145" t="s">
        <v>14</v>
      </c>
      <c r="H19" s="145" t="s">
        <v>5277</v>
      </c>
      <c r="I19" s="145" t="s">
        <v>3178</v>
      </c>
      <c r="J19" s="667" t="s">
        <v>3073</v>
      </c>
      <c r="K19" s="145" t="s">
        <v>3035</v>
      </c>
      <c r="L19" s="185" t="s">
        <v>29</v>
      </c>
      <c r="M19" s="185" t="s">
        <v>30</v>
      </c>
      <c r="N19" s="185" t="s">
        <v>31</v>
      </c>
      <c r="O19" s="185" t="s">
        <v>32</v>
      </c>
      <c r="P19" s="185" t="s">
        <v>40</v>
      </c>
      <c r="Q19" s="185" t="s">
        <v>42</v>
      </c>
      <c r="R19" s="185" t="s">
        <v>51</v>
      </c>
      <c r="S19" s="185" t="s">
        <v>45</v>
      </c>
    </row>
    <row r="20" spans="1:19" x14ac:dyDescent="0.25">
      <c r="A20" s="323"/>
      <c r="B20" s="10" t="s">
        <v>5790</v>
      </c>
      <c r="C20" s="140"/>
      <c r="D20" s="140"/>
      <c r="E20" s="140"/>
      <c r="F20" s="144"/>
      <c r="G20" s="144"/>
      <c r="H20" s="144"/>
      <c r="I20" s="144"/>
      <c r="J20" s="144"/>
      <c r="K20" s="144"/>
      <c r="L20" s="1" t="s">
        <v>2093</v>
      </c>
      <c r="M20" s="1" t="s">
        <v>2093</v>
      </c>
      <c r="N20" s="1" t="s">
        <v>2093</v>
      </c>
      <c r="O20" s="1" t="s">
        <v>2093</v>
      </c>
      <c r="P20" s="1" t="s">
        <v>2091</v>
      </c>
      <c r="Q20" s="1" t="s">
        <v>2092</v>
      </c>
      <c r="R20" s="1" t="s">
        <v>2095</v>
      </c>
      <c r="S20" s="1" t="s">
        <v>2094</v>
      </c>
    </row>
    <row r="21" spans="1:19" x14ac:dyDescent="0.25">
      <c r="A21" s="16" t="s">
        <v>48</v>
      </c>
      <c r="B21" s="140"/>
      <c r="C21" s="140"/>
      <c r="D21" s="140"/>
      <c r="E21" s="140"/>
      <c r="F21" s="144"/>
      <c r="G21" s="144"/>
      <c r="H21" s="144"/>
      <c r="I21" s="144"/>
      <c r="J21" s="144"/>
      <c r="K21" s="144"/>
      <c r="L21" s="1" t="s">
        <v>3533</v>
      </c>
      <c r="M21" s="1" t="s">
        <v>3583</v>
      </c>
      <c r="N21" s="1" t="s">
        <v>5312</v>
      </c>
      <c r="O21" s="1" t="s">
        <v>3534</v>
      </c>
      <c r="P21" s="1" t="s">
        <v>3278</v>
      </c>
      <c r="Q21" s="6" t="s">
        <v>3002</v>
      </c>
      <c r="R21" s="1" t="s">
        <v>3003</v>
      </c>
      <c r="S21" s="1" t="s">
        <v>2889</v>
      </c>
    </row>
    <row r="22" spans="1:19" x14ac:dyDescent="0.25">
      <c r="A22" s="16" t="s">
        <v>3166</v>
      </c>
      <c r="B22" s="140"/>
      <c r="D22" s="729"/>
      <c r="E22" s="787"/>
      <c r="K22" s="22"/>
      <c r="L22" s="109"/>
      <c r="M22" s="109"/>
      <c r="O22" s="109"/>
      <c r="P22" s="109"/>
      <c r="Q22" s="1" t="s">
        <v>3003</v>
      </c>
      <c r="R22" s="1" t="s">
        <v>3260</v>
      </c>
      <c r="S22" s="22"/>
    </row>
    <row r="23" spans="1:19" x14ac:dyDescent="0.25">
      <c r="A23" s="8" t="s">
        <v>5485</v>
      </c>
      <c r="D23" s="729"/>
      <c r="E23" s="787"/>
      <c r="K23" s="22"/>
      <c r="L23" s="22"/>
      <c r="M23" s="22"/>
      <c r="O23" s="22"/>
      <c r="P23" s="22"/>
      <c r="Q23" s="1" t="s">
        <v>2898</v>
      </c>
      <c r="S23" s="22"/>
    </row>
    <row r="25" spans="1:19" x14ac:dyDescent="0.25">
      <c r="D25" s="729"/>
      <c r="E25" s="787"/>
    </row>
    <row r="26" spans="1:19" x14ac:dyDescent="0.25">
      <c r="D26" s="729"/>
      <c r="E26" s="787"/>
      <c r="L26" s="789"/>
      <c r="M26" s="789"/>
      <c r="O26" s="789"/>
      <c r="P26" s="789"/>
      <c r="Q26" s="789"/>
      <c r="R26" s="789"/>
    </row>
    <row r="27" spans="1:19" x14ac:dyDescent="0.25">
      <c r="L27" s="789"/>
      <c r="M27" s="789"/>
      <c r="N27" s="789"/>
      <c r="O27" s="789"/>
      <c r="P27" s="789"/>
      <c r="Q27" s="789"/>
    </row>
    <row r="28" spans="1:19" x14ac:dyDescent="0.25">
      <c r="B28" s="790"/>
      <c r="D28" s="729"/>
      <c r="F28" s="790"/>
      <c r="L28" s="789"/>
      <c r="M28" s="789"/>
      <c r="N28" s="789"/>
      <c r="O28" s="789"/>
      <c r="Q28" s="789"/>
    </row>
    <row r="29" spans="1:19" x14ac:dyDescent="0.25">
      <c r="D29" s="729"/>
    </row>
    <row r="30" spans="1:19" x14ac:dyDescent="0.25">
      <c r="D30" s="729"/>
    </row>
    <row r="31" spans="1:19" x14ac:dyDescent="0.25">
      <c r="C31" s="787"/>
      <c r="D31" s="729"/>
    </row>
    <row r="32" spans="1:19" x14ac:dyDescent="0.25">
      <c r="C32" s="787"/>
      <c r="D32" s="729"/>
    </row>
  </sheetData>
  <pageMargins left="0.75" right="0.75" top="0.72013888888888899" bottom="0.70972222222222203" header="0.5" footer="0.5"/>
  <pageSetup paperSize="9" firstPageNumber="0" orientation="portrait" r:id="rId1"/>
  <headerFooter>
    <oddHeader>&amp;C&amp;A</oddHeader>
    <oddFooter>&amp;L&amp;F&amp;CPage &amp;P&amp;R&amp;D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34"/>
  <sheetViews>
    <sheetView showGridLines="0" zoomScale="85" zoomScaleNormal="85" workbookViewId="0">
      <selection activeCell="J21" sqref="J21"/>
    </sheetView>
  </sheetViews>
  <sheetFormatPr defaultColWidth="9.28515625" defaultRowHeight="15" x14ac:dyDescent="0.25"/>
  <cols>
    <col min="1" max="1" width="22.7109375" style="729" customWidth="1"/>
    <col min="2" max="3" width="21.28515625" style="729" customWidth="1"/>
    <col min="4" max="4" width="18.140625" style="787" customWidth="1"/>
    <col min="5" max="6" width="18.140625" style="729" customWidth="1"/>
    <col min="7" max="7" width="19.7109375" style="729" customWidth="1"/>
    <col min="8" max="8" width="21.85546875" style="729" customWidth="1"/>
    <col min="9" max="17" width="18.140625" style="729" customWidth="1"/>
    <col min="18" max="18" width="10.42578125" style="729" customWidth="1"/>
    <col min="19" max="16384" width="9.28515625" style="729"/>
  </cols>
  <sheetData>
    <row r="1" spans="1:18" x14ac:dyDescent="0.25">
      <c r="A1" s="321" t="s">
        <v>3673</v>
      </c>
    </row>
    <row r="2" spans="1:18" ht="18.75" x14ac:dyDescent="0.3">
      <c r="A2" s="161" t="s">
        <v>0</v>
      </c>
    </row>
    <row r="3" spans="1:18" ht="18.75" x14ac:dyDescent="0.3">
      <c r="A3" s="162" t="s">
        <v>5882</v>
      </c>
    </row>
    <row r="5" spans="1:18" s="788" customFormat="1" ht="45" x14ac:dyDescent="0.25">
      <c r="A5" s="916" t="s">
        <v>5786</v>
      </c>
      <c r="B5" s="912" t="s">
        <v>2</v>
      </c>
      <c r="C5" s="153" t="s">
        <v>4</v>
      </c>
      <c r="D5" s="155" t="s">
        <v>2433</v>
      </c>
      <c r="E5" s="153" t="s">
        <v>1</v>
      </c>
      <c r="F5" s="153" t="s">
        <v>3</v>
      </c>
      <c r="G5" s="153" t="s">
        <v>5</v>
      </c>
      <c r="H5" s="155" t="s">
        <v>9</v>
      </c>
      <c r="I5" s="156" t="s">
        <v>16</v>
      </c>
      <c r="J5" s="156" t="s">
        <v>47</v>
      </c>
      <c r="K5" s="156" t="s">
        <v>19</v>
      </c>
      <c r="L5" s="156" t="s">
        <v>20</v>
      </c>
      <c r="M5" s="156" t="s">
        <v>22</v>
      </c>
      <c r="P5" s="138"/>
      <c r="Q5" s="138"/>
      <c r="R5" s="138"/>
    </row>
    <row r="6" spans="1:18" x14ac:dyDescent="0.25">
      <c r="A6" s="856"/>
      <c r="B6" s="913" t="s">
        <v>24</v>
      </c>
      <c r="C6" s="141" t="s">
        <v>5173</v>
      </c>
      <c r="D6" s="143" t="s">
        <v>1678</v>
      </c>
      <c r="E6" s="142" t="s">
        <v>23</v>
      </c>
      <c r="F6" s="142" t="s">
        <v>25</v>
      </c>
      <c r="G6" s="142" t="s">
        <v>28</v>
      </c>
      <c r="H6" s="143" t="s">
        <v>34</v>
      </c>
      <c r="I6" s="140"/>
      <c r="J6" s="140"/>
      <c r="K6" s="140"/>
      <c r="L6" s="140"/>
      <c r="M6" s="140"/>
      <c r="N6" s="140"/>
      <c r="P6" s="144"/>
      <c r="Q6" s="144"/>
      <c r="R6" s="144"/>
    </row>
    <row r="7" spans="1:18" ht="30" x14ac:dyDescent="0.25">
      <c r="A7" s="855" t="s">
        <v>3659</v>
      </c>
      <c r="B7" s="914" t="s">
        <v>2087</v>
      </c>
      <c r="C7" s="145" t="s">
        <v>5174</v>
      </c>
      <c r="D7" s="145" t="s">
        <v>3624</v>
      </c>
      <c r="E7" s="145" t="s">
        <v>3072</v>
      </c>
      <c r="F7" s="145" t="s">
        <v>3113</v>
      </c>
      <c r="G7" s="145" t="s">
        <v>3106</v>
      </c>
      <c r="H7" s="145" t="s">
        <v>5325</v>
      </c>
      <c r="I7" s="737" t="s">
        <v>41</v>
      </c>
      <c r="J7" s="737" t="s">
        <v>5450</v>
      </c>
      <c r="K7" s="738" t="s">
        <v>44</v>
      </c>
      <c r="L7" s="739" t="s">
        <v>2359</v>
      </c>
      <c r="M7" s="736" t="s">
        <v>46</v>
      </c>
      <c r="N7" s="140"/>
      <c r="O7" s="140"/>
      <c r="P7" s="144"/>
      <c r="Q7" s="144"/>
      <c r="R7" s="144"/>
    </row>
    <row r="8" spans="1:18" x14ac:dyDescent="0.25">
      <c r="A8" s="10" t="s">
        <v>5790</v>
      </c>
      <c r="B8" s="103"/>
      <c r="C8" s="10" t="s">
        <v>5790</v>
      </c>
      <c r="D8" s="10" t="s">
        <v>5790</v>
      </c>
      <c r="E8" s="140"/>
      <c r="F8" s="140"/>
      <c r="G8" s="140"/>
      <c r="H8" s="140"/>
      <c r="I8" s="146" t="s">
        <v>2091</v>
      </c>
      <c r="J8" s="146" t="s">
        <v>2092</v>
      </c>
      <c r="K8" s="146" t="s">
        <v>2092</v>
      </c>
      <c r="L8" s="146" t="s">
        <v>2092</v>
      </c>
      <c r="M8" s="146" t="s">
        <v>2092</v>
      </c>
      <c r="N8" s="140"/>
      <c r="O8" s="144"/>
      <c r="P8" s="144"/>
      <c r="Q8" s="144"/>
      <c r="R8" s="144"/>
    </row>
    <row r="9" spans="1:18" ht="30" x14ac:dyDescent="0.25">
      <c r="A9" s="108" t="s">
        <v>2354</v>
      </c>
      <c r="B9" s="144"/>
      <c r="C9" s="140"/>
      <c r="D9" s="140"/>
      <c r="E9" s="144"/>
      <c r="F9" s="144"/>
      <c r="G9" s="144"/>
      <c r="H9" s="144"/>
      <c r="I9" s="146" t="s">
        <v>3532</v>
      </c>
      <c r="J9" s="1" t="s">
        <v>2998</v>
      </c>
      <c r="K9" s="610" t="s">
        <v>2999</v>
      </c>
      <c r="L9" s="146" t="s">
        <v>3000</v>
      </c>
      <c r="M9" s="146" t="s">
        <v>3001</v>
      </c>
      <c r="N9" s="140"/>
      <c r="O9" s="144"/>
      <c r="P9" s="144"/>
      <c r="Q9" s="144"/>
      <c r="R9" s="144"/>
    </row>
    <row r="10" spans="1:18" x14ac:dyDescent="0.25">
      <c r="A10" s="108" t="s">
        <v>3167</v>
      </c>
      <c r="B10" s="144"/>
      <c r="C10" s="140"/>
      <c r="D10" s="144"/>
      <c r="E10" s="144"/>
      <c r="F10" s="144"/>
      <c r="G10" s="144"/>
      <c r="H10" s="144"/>
      <c r="I10" s="22"/>
      <c r="J10" s="1"/>
      <c r="K10" s="146" t="s">
        <v>2898</v>
      </c>
      <c r="L10" s="146" t="s">
        <v>2898</v>
      </c>
      <c r="M10" s="146" t="s">
        <v>2898</v>
      </c>
      <c r="N10" s="140"/>
      <c r="O10" s="144"/>
      <c r="P10" s="144"/>
      <c r="Q10" s="144"/>
      <c r="R10" s="144"/>
    </row>
    <row r="11" spans="1:18" x14ac:dyDescent="0.25">
      <c r="A11" s="8" t="s">
        <v>5486</v>
      </c>
      <c r="B11" s="144"/>
      <c r="C11" s="140"/>
      <c r="D11" s="144"/>
      <c r="P11" s="144"/>
      <c r="Q11" s="144"/>
      <c r="R11" s="144"/>
    </row>
    <row r="12" spans="1:18" x14ac:dyDescent="0.25">
      <c r="C12" s="140"/>
      <c r="D12" s="729"/>
      <c r="N12" s="144"/>
      <c r="O12" s="144"/>
      <c r="P12" s="144"/>
      <c r="Q12" s="144"/>
      <c r="R12" s="144"/>
    </row>
    <row r="13" spans="1:18" x14ac:dyDescent="0.25">
      <c r="B13" s="144"/>
      <c r="C13" s="140"/>
      <c r="D13" s="144"/>
      <c r="E13" s="144"/>
      <c r="F13" s="144"/>
      <c r="G13" s="144"/>
      <c r="H13" s="144"/>
      <c r="I13" s="144"/>
      <c r="K13" s="144"/>
      <c r="L13" s="144"/>
      <c r="M13" s="144"/>
      <c r="N13" s="144"/>
      <c r="O13" s="144"/>
      <c r="P13" s="144"/>
      <c r="R13" s="144"/>
    </row>
    <row r="14" spans="1:18" x14ac:dyDescent="0.25">
      <c r="B14" s="140"/>
      <c r="C14" s="140"/>
      <c r="D14" s="144"/>
      <c r="E14" s="144"/>
      <c r="F14" s="144"/>
      <c r="G14" s="144"/>
      <c r="H14" s="144"/>
      <c r="I14" s="144"/>
      <c r="J14" s="144"/>
      <c r="K14" s="144"/>
      <c r="L14" s="144"/>
      <c r="M14" s="144"/>
      <c r="N14" s="144"/>
      <c r="P14" s="144"/>
      <c r="Q14" s="144"/>
    </row>
    <row r="15" spans="1:18" x14ac:dyDescent="0.25">
      <c r="C15" s="140"/>
      <c r="D15" s="144"/>
      <c r="E15" s="144"/>
      <c r="F15" s="144"/>
      <c r="G15" s="144"/>
      <c r="H15" s="144"/>
      <c r="I15" s="144"/>
      <c r="J15" s="144"/>
      <c r="K15" s="144"/>
      <c r="L15" s="144"/>
      <c r="M15" s="144"/>
      <c r="N15" s="144"/>
      <c r="P15" s="144"/>
      <c r="Q15" s="144"/>
    </row>
    <row r="16" spans="1:18" x14ac:dyDescent="0.25">
      <c r="B16" s="140"/>
      <c r="C16" s="140"/>
      <c r="D16" s="144"/>
      <c r="E16" s="144"/>
      <c r="F16" s="144"/>
      <c r="G16" s="144"/>
      <c r="H16" s="144"/>
      <c r="I16" s="144"/>
      <c r="J16" s="144"/>
      <c r="K16" s="144"/>
      <c r="L16" s="144"/>
      <c r="M16" s="144"/>
      <c r="N16" s="144"/>
      <c r="P16" s="144"/>
      <c r="Q16" s="144"/>
    </row>
    <row r="17" spans="1:19" x14ac:dyDescent="0.25">
      <c r="B17" s="140"/>
      <c r="C17" s="140"/>
      <c r="D17" s="140"/>
      <c r="E17" s="144"/>
      <c r="F17" s="144"/>
      <c r="G17" s="144"/>
      <c r="H17" s="144"/>
      <c r="I17" s="144"/>
      <c r="J17" s="144"/>
      <c r="K17" s="144"/>
      <c r="L17" s="144"/>
      <c r="M17" s="144"/>
      <c r="N17" s="144"/>
      <c r="O17" s="144"/>
      <c r="P17" s="144"/>
      <c r="Q17" s="144"/>
    </row>
    <row r="18" spans="1:19" ht="45" x14ac:dyDescent="0.25">
      <c r="A18" s="140"/>
      <c r="B18" s="153" t="s">
        <v>4</v>
      </c>
      <c r="C18" s="849" t="s">
        <v>5176</v>
      </c>
      <c r="D18" s="849" t="s">
        <v>5178</v>
      </c>
      <c r="E18" s="158" t="s">
        <v>11</v>
      </c>
      <c r="F18" s="157" t="s">
        <v>13</v>
      </c>
      <c r="G18" s="157" t="s">
        <v>14</v>
      </c>
      <c r="H18" s="156" t="s">
        <v>8</v>
      </c>
      <c r="I18" s="156" t="s">
        <v>10</v>
      </c>
      <c r="J18" s="159" t="s">
        <v>12</v>
      </c>
      <c r="K18" s="160" t="s">
        <v>18</v>
      </c>
      <c r="L18" s="154" t="s">
        <v>49</v>
      </c>
      <c r="M18" s="154" t="s">
        <v>6</v>
      </c>
      <c r="N18" s="154" t="s">
        <v>7</v>
      </c>
      <c r="O18" s="153" t="s">
        <v>5175</v>
      </c>
      <c r="P18" s="153" t="s">
        <v>15</v>
      </c>
      <c r="Q18" s="156" t="s">
        <v>17</v>
      </c>
      <c r="R18" s="156" t="s">
        <v>50</v>
      </c>
      <c r="S18" s="154" t="s">
        <v>21</v>
      </c>
    </row>
    <row r="19" spans="1:19" x14ac:dyDescent="0.25">
      <c r="A19" s="140"/>
      <c r="B19" s="141" t="s">
        <v>5173</v>
      </c>
      <c r="C19" s="852" t="s">
        <v>5177</v>
      </c>
      <c r="D19" s="852" t="s">
        <v>5179</v>
      </c>
      <c r="E19" s="148" t="s">
        <v>36</v>
      </c>
      <c r="F19" s="149" t="s">
        <v>38</v>
      </c>
      <c r="G19" s="149" t="s">
        <v>39</v>
      </c>
      <c r="H19" s="142" t="s">
        <v>33</v>
      </c>
      <c r="I19" s="142" t="s">
        <v>35</v>
      </c>
      <c r="J19" s="143" t="s">
        <v>37</v>
      </c>
      <c r="K19" s="142" t="s">
        <v>43</v>
      </c>
      <c r="L19" s="140"/>
      <c r="M19" s="140"/>
      <c r="O19" s="140"/>
      <c r="P19" s="140"/>
      <c r="Q19" s="140"/>
      <c r="R19" s="140"/>
      <c r="S19" s="140"/>
    </row>
    <row r="20" spans="1:19" ht="44.25" customHeight="1" x14ac:dyDescent="0.25">
      <c r="A20" s="140"/>
      <c r="B20" s="145" t="s">
        <v>5174</v>
      </c>
      <c r="C20" s="850" t="s">
        <v>5180</v>
      </c>
      <c r="D20" s="850" t="s">
        <v>5181</v>
      </c>
      <c r="E20" s="150" t="s">
        <v>3625</v>
      </c>
      <c r="F20" s="145" t="s">
        <v>13</v>
      </c>
      <c r="G20" s="145" t="s">
        <v>14</v>
      </c>
      <c r="H20" s="145" t="s">
        <v>5277</v>
      </c>
      <c r="I20" s="145" t="s">
        <v>3178</v>
      </c>
      <c r="J20" s="667" t="s">
        <v>5889</v>
      </c>
      <c r="K20" s="145" t="s">
        <v>3035</v>
      </c>
      <c r="L20" s="185" t="s">
        <v>29</v>
      </c>
      <c r="M20" s="185" t="s">
        <v>30</v>
      </c>
      <c r="N20" s="185" t="s">
        <v>31</v>
      </c>
      <c r="O20" s="185" t="s">
        <v>32</v>
      </c>
      <c r="P20" s="185" t="s">
        <v>40</v>
      </c>
      <c r="Q20" s="185" t="s">
        <v>42</v>
      </c>
      <c r="R20" s="185" t="s">
        <v>51</v>
      </c>
      <c r="S20" s="185" t="s">
        <v>45</v>
      </c>
    </row>
    <row r="21" spans="1:19" x14ac:dyDescent="0.25">
      <c r="A21" s="108" t="s">
        <v>2354</v>
      </c>
      <c r="B21" s="10" t="s">
        <v>5790</v>
      </c>
      <c r="C21" s="513"/>
      <c r="D21" s="513"/>
      <c r="E21" s="140"/>
      <c r="F21" s="144"/>
      <c r="G21" s="144"/>
      <c r="H21" s="140"/>
      <c r="I21" s="140"/>
      <c r="J21" s="140"/>
      <c r="K21" s="140"/>
      <c r="L21" s="1" t="s">
        <v>2093</v>
      </c>
      <c r="M21" s="1" t="s">
        <v>2093</v>
      </c>
      <c r="N21" s="1" t="s">
        <v>2093</v>
      </c>
      <c r="O21" s="1" t="s">
        <v>2093</v>
      </c>
      <c r="P21" s="1" t="s">
        <v>2091</v>
      </c>
      <c r="Q21" s="1" t="s">
        <v>2092</v>
      </c>
      <c r="R21" s="1" t="s">
        <v>2095</v>
      </c>
      <c r="S21" s="1" t="s">
        <v>2094</v>
      </c>
    </row>
    <row r="22" spans="1:19" x14ac:dyDescent="0.25">
      <c r="A22" s="108" t="s">
        <v>3167</v>
      </c>
      <c r="B22" s="140"/>
      <c r="C22" s="140"/>
      <c r="D22" s="140"/>
      <c r="E22" s="140"/>
      <c r="F22" s="144"/>
      <c r="G22" s="144"/>
      <c r="H22" s="144"/>
      <c r="I22" s="144"/>
      <c r="J22" s="144"/>
      <c r="K22" s="144"/>
      <c r="L22" s="1" t="s">
        <v>3533</v>
      </c>
      <c r="M22" s="1" t="s">
        <v>3583</v>
      </c>
      <c r="N22" s="1" t="s">
        <v>5312</v>
      </c>
      <c r="O22" s="1" t="s">
        <v>3534</v>
      </c>
      <c r="P22" s="1" t="s">
        <v>3278</v>
      </c>
      <c r="Q22" s="6" t="s">
        <v>3002</v>
      </c>
      <c r="R22" s="1" t="s">
        <v>3003</v>
      </c>
      <c r="S22" s="1" t="s">
        <v>2889</v>
      </c>
    </row>
    <row r="23" spans="1:19" x14ac:dyDescent="0.25">
      <c r="A23" s="8" t="s">
        <v>5487</v>
      </c>
      <c r="B23" s="140"/>
      <c r="C23" s="140"/>
      <c r="D23" s="140"/>
      <c r="E23" s="140"/>
      <c r="F23" s="144"/>
      <c r="G23" s="144"/>
      <c r="H23" s="144"/>
      <c r="I23" s="144"/>
      <c r="J23" s="144"/>
      <c r="K23" s="144"/>
      <c r="L23" s="22"/>
      <c r="M23" s="109"/>
      <c r="O23" s="109"/>
      <c r="P23" s="109"/>
      <c r="Q23" s="1" t="s">
        <v>3003</v>
      </c>
      <c r="R23" s="1" t="s">
        <v>3260</v>
      </c>
      <c r="S23" s="22"/>
    </row>
    <row r="24" spans="1:19" x14ac:dyDescent="0.25">
      <c r="B24" s="140"/>
      <c r="D24" s="729"/>
      <c r="F24" s="787"/>
      <c r="L24" s="22"/>
      <c r="M24" s="22"/>
      <c r="O24" s="22"/>
      <c r="P24" s="22"/>
      <c r="Q24" s="1" t="s">
        <v>2898</v>
      </c>
      <c r="S24" s="22"/>
    </row>
    <row r="25" spans="1:19" x14ac:dyDescent="0.25">
      <c r="D25" s="729"/>
      <c r="F25" s="787"/>
    </row>
    <row r="27" spans="1:19" x14ac:dyDescent="0.25">
      <c r="D27" s="729"/>
      <c r="F27" s="787"/>
      <c r="R27" s="789"/>
    </row>
    <row r="28" spans="1:19" x14ac:dyDescent="0.25">
      <c r="J28" s="789"/>
      <c r="K28" s="789"/>
      <c r="L28" s="789"/>
      <c r="M28" s="789"/>
      <c r="N28" s="789"/>
      <c r="O28" s="789"/>
      <c r="P28" s="789"/>
    </row>
    <row r="29" spans="1:19" x14ac:dyDescent="0.25">
      <c r="L29" s="789"/>
      <c r="M29" s="789"/>
      <c r="N29" s="789"/>
      <c r="O29" s="789"/>
      <c r="P29" s="789"/>
      <c r="Q29" s="789"/>
    </row>
    <row r="30" spans="1:19" x14ac:dyDescent="0.25">
      <c r="B30" s="790"/>
      <c r="C30" s="790"/>
      <c r="D30" s="729"/>
      <c r="L30" s="789"/>
      <c r="M30" s="789"/>
      <c r="N30" s="789"/>
      <c r="O30" s="789"/>
      <c r="Q30" s="789"/>
    </row>
    <row r="31" spans="1:19" x14ac:dyDescent="0.25">
      <c r="D31" s="729"/>
    </row>
    <row r="32" spans="1:19" x14ac:dyDescent="0.25">
      <c r="D32" s="729"/>
    </row>
    <row r="33" spans="3:4" x14ac:dyDescent="0.25">
      <c r="C33" s="787"/>
      <c r="D33" s="729"/>
    </row>
    <row r="34" spans="3:4" x14ac:dyDescent="0.25">
      <c r="C34" s="787"/>
      <c r="D34" s="729"/>
    </row>
  </sheetData>
  <pageMargins left="0.75" right="0.75" top="0.72013888888888899" bottom="0.70972222222222203" header="0.5" footer="0.5"/>
  <pageSetup paperSize="9" firstPageNumber="0" orientation="portrait" r:id="rId1"/>
  <headerFooter>
    <oddHeader>&amp;C&amp;A</oddHeader>
    <oddFooter>&amp;L&amp;F&amp;CPage &amp;P&amp;R&amp;D</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pageSetUpPr fitToPage="1"/>
  </sheetPr>
  <dimension ref="A1:AK28"/>
  <sheetViews>
    <sheetView showGridLines="0" zoomScale="85" zoomScaleNormal="85" workbookViewId="0"/>
  </sheetViews>
  <sheetFormatPr defaultColWidth="9.140625" defaultRowHeight="15" x14ac:dyDescent="0.25"/>
  <cols>
    <col min="1" max="1" width="27.140625" style="140" customWidth="1"/>
    <col min="2" max="2" width="14.140625" style="140" customWidth="1"/>
    <col min="3" max="3" width="12.5703125" style="140" customWidth="1"/>
    <col min="4" max="4" width="15.7109375" style="140" customWidth="1"/>
    <col min="5" max="5" width="18.28515625" style="140" customWidth="1"/>
    <col min="6" max="6" width="15.140625" style="140" customWidth="1"/>
    <col min="7" max="9" width="13.7109375" style="140" customWidth="1"/>
    <col min="10" max="10" width="15.7109375" style="140" customWidth="1"/>
    <col min="11" max="11" width="17.140625" style="140" customWidth="1"/>
    <col min="12" max="12" width="17.85546875" style="140" customWidth="1"/>
    <col min="13" max="13" width="15.85546875" style="140" customWidth="1"/>
    <col min="14" max="14" width="16" style="140" customWidth="1"/>
    <col min="15" max="15" width="18.28515625" style="140" customWidth="1"/>
    <col min="16" max="16" width="17.28515625" style="140" customWidth="1"/>
    <col min="17" max="17" width="18.5703125" style="140" customWidth="1"/>
    <col min="18" max="18" width="12" style="140" customWidth="1"/>
    <col min="19" max="19" width="16" style="140" customWidth="1"/>
    <col min="20" max="20" width="15" style="140" customWidth="1"/>
    <col min="21" max="21" width="15.42578125" style="140" customWidth="1"/>
    <col min="22" max="24" width="14" style="140" customWidth="1"/>
    <col min="25" max="25" width="12.42578125" style="140" customWidth="1"/>
    <col min="26" max="26" width="11.5703125" style="140" customWidth="1"/>
    <col min="27" max="27" width="11.85546875" style="140" customWidth="1"/>
    <col min="28" max="28" width="10.28515625" style="140" customWidth="1"/>
    <col min="29" max="29" width="13.140625" style="140" customWidth="1"/>
    <col min="30" max="32" width="11.5703125" style="140" customWidth="1"/>
    <col min="33" max="33" width="11.28515625" style="140" customWidth="1"/>
    <col min="34" max="256" width="9.140625" style="140"/>
    <col min="257" max="257" width="22.7109375" style="140" customWidth="1"/>
    <col min="258" max="258" width="9.140625" style="140"/>
    <col min="259" max="259" width="12.5703125" style="140" customWidth="1"/>
    <col min="260" max="260" width="15.7109375" style="140" customWidth="1"/>
    <col min="261" max="261" width="18.28515625" style="140" customWidth="1"/>
    <col min="262" max="262" width="15.140625" style="140" customWidth="1"/>
    <col min="263" max="266" width="13.7109375" style="140" customWidth="1"/>
    <col min="267" max="267" width="14.5703125" style="140" customWidth="1"/>
    <col min="268" max="270" width="13.140625" style="140" customWidth="1"/>
    <col min="271" max="271" width="12.7109375" style="140" customWidth="1"/>
    <col min="272" max="272" width="11.42578125" style="140" customWidth="1"/>
    <col min="273" max="273" width="11.5703125" style="140" customWidth="1"/>
    <col min="274" max="274" width="12" style="140" customWidth="1"/>
    <col min="275" max="275" width="14" style="140" customWidth="1"/>
    <col min="276" max="276" width="11.140625" style="140" customWidth="1"/>
    <col min="277" max="280" width="14" style="140" customWidth="1"/>
    <col min="281" max="281" width="12.42578125" style="140" customWidth="1"/>
    <col min="282" max="282" width="11.5703125" style="140" customWidth="1"/>
    <col min="283" max="283" width="11.42578125" style="140" customWidth="1"/>
    <col min="284" max="284" width="10.28515625" style="140" customWidth="1"/>
    <col min="285" max="285" width="13.140625" style="140" customWidth="1"/>
    <col min="286" max="288" width="11.5703125" style="140" customWidth="1"/>
    <col min="289" max="289" width="11.28515625" style="140" customWidth="1"/>
    <col min="290" max="512" width="9.140625" style="140"/>
    <col min="513" max="513" width="22.7109375" style="140" customWidth="1"/>
    <col min="514" max="514" width="9.140625" style="140"/>
    <col min="515" max="515" width="12.5703125" style="140" customWidth="1"/>
    <col min="516" max="516" width="15.7109375" style="140" customWidth="1"/>
    <col min="517" max="517" width="18.28515625" style="140" customWidth="1"/>
    <col min="518" max="518" width="15.140625" style="140" customWidth="1"/>
    <col min="519" max="522" width="13.7109375" style="140" customWidth="1"/>
    <col min="523" max="523" width="14.5703125" style="140" customWidth="1"/>
    <col min="524" max="526" width="13.140625" style="140" customWidth="1"/>
    <col min="527" max="527" width="12.7109375" style="140" customWidth="1"/>
    <col min="528" max="528" width="11.42578125" style="140" customWidth="1"/>
    <col min="529" max="529" width="11.5703125" style="140" customWidth="1"/>
    <col min="530" max="530" width="12" style="140" customWidth="1"/>
    <col min="531" max="531" width="14" style="140" customWidth="1"/>
    <col min="532" max="532" width="11.140625" style="140" customWidth="1"/>
    <col min="533" max="536" width="14" style="140" customWidth="1"/>
    <col min="537" max="537" width="12.42578125" style="140" customWidth="1"/>
    <col min="538" max="538" width="11.5703125" style="140" customWidth="1"/>
    <col min="539" max="539" width="11.42578125" style="140" customWidth="1"/>
    <col min="540" max="540" width="10.28515625" style="140" customWidth="1"/>
    <col min="541" max="541" width="13.140625" style="140" customWidth="1"/>
    <col min="542" max="544" width="11.5703125" style="140" customWidth="1"/>
    <col min="545" max="545" width="11.28515625" style="140" customWidth="1"/>
    <col min="546" max="768" width="9.140625" style="140"/>
    <col min="769" max="769" width="22.7109375" style="140" customWidth="1"/>
    <col min="770" max="770" width="9.140625" style="140"/>
    <col min="771" max="771" width="12.5703125" style="140" customWidth="1"/>
    <col min="772" max="772" width="15.7109375" style="140" customWidth="1"/>
    <col min="773" max="773" width="18.28515625" style="140" customWidth="1"/>
    <col min="774" max="774" width="15.140625" style="140" customWidth="1"/>
    <col min="775" max="778" width="13.7109375" style="140" customWidth="1"/>
    <col min="779" max="779" width="14.5703125" style="140" customWidth="1"/>
    <col min="780" max="782" width="13.140625" style="140" customWidth="1"/>
    <col min="783" max="783" width="12.7109375" style="140" customWidth="1"/>
    <col min="784" max="784" width="11.42578125" style="140" customWidth="1"/>
    <col min="785" max="785" width="11.5703125" style="140" customWidth="1"/>
    <col min="786" max="786" width="12" style="140" customWidth="1"/>
    <col min="787" max="787" width="14" style="140" customWidth="1"/>
    <col min="788" max="788" width="11.140625" style="140" customWidth="1"/>
    <col min="789" max="792" width="14" style="140" customWidth="1"/>
    <col min="793" max="793" width="12.42578125" style="140" customWidth="1"/>
    <col min="794" max="794" width="11.5703125" style="140" customWidth="1"/>
    <col min="795" max="795" width="11.42578125" style="140" customWidth="1"/>
    <col min="796" max="796" width="10.28515625" style="140" customWidth="1"/>
    <col min="797" max="797" width="13.140625" style="140" customWidth="1"/>
    <col min="798" max="800" width="11.5703125" style="140" customWidth="1"/>
    <col min="801" max="801" width="11.28515625" style="140" customWidth="1"/>
    <col min="802" max="1024" width="9.140625" style="140"/>
    <col min="1025" max="1025" width="22.7109375" style="140" customWidth="1"/>
    <col min="1026" max="1026" width="9.140625" style="140"/>
    <col min="1027" max="1027" width="12.5703125" style="140" customWidth="1"/>
    <col min="1028" max="1028" width="15.7109375" style="140" customWidth="1"/>
    <col min="1029" max="1029" width="18.28515625" style="140" customWidth="1"/>
    <col min="1030" max="1030" width="15.140625" style="140" customWidth="1"/>
    <col min="1031" max="1034" width="13.7109375" style="140" customWidth="1"/>
    <col min="1035" max="1035" width="14.5703125" style="140" customWidth="1"/>
    <col min="1036" max="1038" width="13.140625" style="140" customWidth="1"/>
    <col min="1039" max="1039" width="12.7109375" style="140" customWidth="1"/>
    <col min="1040" max="1040" width="11.42578125" style="140" customWidth="1"/>
    <col min="1041" max="1041" width="11.5703125" style="140" customWidth="1"/>
    <col min="1042" max="1042" width="12" style="140" customWidth="1"/>
    <col min="1043" max="1043" width="14" style="140" customWidth="1"/>
    <col min="1044" max="1044" width="11.140625" style="140" customWidth="1"/>
    <col min="1045" max="1048" width="14" style="140" customWidth="1"/>
    <col min="1049" max="1049" width="12.42578125" style="140" customWidth="1"/>
    <col min="1050" max="1050" width="11.5703125" style="140" customWidth="1"/>
    <col min="1051" max="1051" width="11.42578125" style="140" customWidth="1"/>
    <col min="1052" max="1052" width="10.28515625" style="140" customWidth="1"/>
    <col min="1053" max="1053" width="13.140625" style="140" customWidth="1"/>
    <col min="1054" max="1056" width="11.5703125" style="140" customWidth="1"/>
    <col min="1057" max="1057" width="11.28515625" style="140" customWidth="1"/>
    <col min="1058" max="1280" width="9.140625" style="140"/>
    <col min="1281" max="1281" width="22.7109375" style="140" customWidth="1"/>
    <col min="1282" max="1282" width="9.140625" style="140"/>
    <col min="1283" max="1283" width="12.5703125" style="140" customWidth="1"/>
    <col min="1284" max="1284" width="15.7109375" style="140" customWidth="1"/>
    <col min="1285" max="1285" width="18.28515625" style="140" customWidth="1"/>
    <col min="1286" max="1286" width="15.140625" style="140" customWidth="1"/>
    <col min="1287" max="1290" width="13.7109375" style="140" customWidth="1"/>
    <col min="1291" max="1291" width="14.5703125" style="140" customWidth="1"/>
    <col min="1292" max="1294" width="13.140625" style="140" customWidth="1"/>
    <col min="1295" max="1295" width="12.7109375" style="140" customWidth="1"/>
    <col min="1296" max="1296" width="11.42578125" style="140" customWidth="1"/>
    <col min="1297" max="1297" width="11.5703125" style="140" customWidth="1"/>
    <col min="1298" max="1298" width="12" style="140" customWidth="1"/>
    <col min="1299" max="1299" width="14" style="140" customWidth="1"/>
    <col min="1300" max="1300" width="11.140625" style="140" customWidth="1"/>
    <col min="1301" max="1304" width="14" style="140" customWidth="1"/>
    <col min="1305" max="1305" width="12.42578125" style="140" customWidth="1"/>
    <col min="1306" max="1306" width="11.5703125" style="140" customWidth="1"/>
    <col min="1307" max="1307" width="11.42578125" style="140" customWidth="1"/>
    <col min="1308" max="1308" width="10.28515625" style="140" customWidth="1"/>
    <col min="1309" max="1309" width="13.140625" style="140" customWidth="1"/>
    <col min="1310" max="1312" width="11.5703125" style="140" customWidth="1"/>
    <col min="1313" max="1313" width="11.28515625" style="140" customWidth="1"/>
    <col min="1314" max="1536" width="9.140625" style="140"/>
    <col min="1537" max="1537" width="22.7109375" style="140" customWidth="1"/>
    <col min="1538" max="1538" width="9.140625" style="140"/>
    <col min="1539" max="1539" width="12.5703125" style="140" customWidth="1"/>
    <col min="1540" max="1540" width="15.7109375" style="140" customWidth="1"/>
    <col min="1541" max="1541" width="18.28515625" style="140" customWidth="1"/>
    <col min="1542" max="1542" width="15.140625" style="140" customWidth="1"/>
    <col min="1543" max="1546" width="13.7109375" style="140" customWidth="1"/>
    <col min="1547" max="1547" width="14.5703125" style="140" customWidth="1"/>
    <col min="1548" max="1550" width="13.140625" style="140" customWidth="1"/>
    <col min="1551" max="1551" width="12.7109375" style="140" customWidth="1"/>
    <col min="1552" max="1552" width="11.42578125" style="140" customWidth="1"/>
    <col min="1553" max="1553" width="11.5703125" style="140" customWidth="1"/>
    <col min="1554" max="1554" width="12" style="140" customWidth="1"/>
    <col min="1555" max="1555" width="14" style="140" customWidth="1"/>
    <col min="1556" max="1556" width="11.140625" style="140" customWidth="1"/>
    <col min="1557" max="1560" width="14" style="140" customWidth="1"/>
    <col min="1561" max="1561" width="12.42578125" style="140" customWidth="1"/>
    <col min="1562" max="1562" width="11.5703125" style="140" customWidth="1"/>
    <col min="1563" max="1563" width="11.42578125" style="140" customWidth="1"/>
    <col min="1564" max="1564" width="10.28515625" style="140" customWidth="1"/>
    <col min="1565" max="1565" width="13.140625" style="140" customWidth="1"/>
    <col min="1566" max="1568" width="11.5703125" style="140" customWidth="1"/>
    <col min="1569" max="1569" width="11.28515625" style="140" customWidth="1"/>
    <col min="1570" max="1792" width="9.140625" style="140"/>
    <col min="1793" max="1793" width="22.7109375" style="140" customWidth="1"/>
    <col min="1794" max="1794" width="9.140625" style="140"/>
    <col min="1795" max="1795" width="12.5703125" style="140" customWidth="1"/>
    <col min="1796" max="1796" width="15.7109375" style="140" customWidth="1"/>
    <col min="1797" max="1797" width="18.28515625" style="140" customWidth="1"/>
    <col min="1798" max="1798" width="15.140625" style="140" customWidth="1"/>
    <col min="1799" max="1802" width="13.7109375" style="140" customWidth="1"/>
    <col min="1803" max="1803" width="14.5703125" style="140" customWidth="1"/>
    <col min="1804" max="1806" width="13.140625" style="140" customWidth="1"/>
    <col min="1807" max="1807" width="12.7109375" style="140" customWidth="1"/>
    <col min="1808" max="1808" width="11.42578125" style="140" customWidth="1"/>
    <col min="1809" max="1809" width="11.5703125" style="140" customWidth="1"/>
    <col min="1810" max="1810" width="12" style="140" customWidth="1"/>
    <col min="1811" max="1811" width="14" style="140" customWidth="1"/>
    <col min="1812" max="1812" width="11.140625" style="140" customWidth="1"/>
    <col min="1813" max="1816" width="14" style="140" customWidth="1"/>
    <col min="1817" max="1817" width="12.42578125" style="140" customWidth="1"/>
    <col min="1818" max="1818" width="11.5703125" style="140" customWidth="1"/>
    <col min="1819" max="1819" width="11.42578125" style="140" customWidth="1"/>
    <col min="1820" max="1820" width="10.28515625" style="140" customWidth="1"/>
    <col min="1821" max="1821" width="13.140625" style="140" customWidth="1"/>
    <col min="1822" max="1824" width="11.5703125" style="140" customWidth="1"/>
    <col min="1825" max="1825" width="11.28515625" style="140" customWidth="1"/>
    <col min="1826" max="2048" width="9.140625" style="140"/>
    <col min="2049" max="2049" width="22.7109375" style="140" customWidth="1"/>
    <col min="2050" max="2050" width="9.140625" style="140"/>
    <col min="2051" max="2051" width="12.5703125" style="140" customWidth="1"/>
    <col min="2052" max="2052" width="15.7109375" style="140" customWidth="1"/>
    <col min="2053" max="2053" width="18.28515625" style="140" customWidth="1"/>
    <col min="2054" max="2054" width="15.140625" style="140" customWidth="1"/>
    <col min="2055" max="2058" width="13.7109375" style="140" customWidth="1"/>
    <col min="2059" max="2059" width="14.5703125" style="140" customWidth="1"/>
    <col min="2060" max="2062" width="13.140625" style="140" customWidth="1"/>
    <col min="2063" max="2063" width="12.7109375" style="140" customWidth="1"/>
    <col min="2064" max="2064" width="11.42578125" style="140" customWidth="1"/>
    <col min="2065" max="2065" width="11.5703125" style="140" customWidth="1"/>
    <col min="2066" max="2066" width="12" style="140" customWidth="1"/>
    <col min="2067" max="2067" width="14" style="140" customWidth="1"/>
    <col min="2068" max="2068" width="11.140625" style="140" customWidth="1"/>
    <col min="2069" max="2072" width="14" style="140" customWidth="1"/>
    <col min="2073" max="2073" width="12.42578125" style="140" customWidth="1"/>
    <col min="2074" max="2074" width="11.5703125" style="140" customWidth="1"/>
    <col min="2075" max="2075" width="11.42578125" style="140" customWidth="1"/>
    <col min="2076" max="2076" width="10.28515625" style="140" customWidth="1"/>
    <col min="2077" max="2077" width="13.140625" style="140" customWidth="1"/>
    <col min="2078" max="2080" width="11.5703125" style="140" customWidth="1"/>
    <col min="2081" max="2081" width="11.28515625" style="140" customWidth="1"/>
    <col min="2082" max="2304" width="9.140625" style="140"/>
    <col min="2305" max="2305" width="22.7109375" style="140" customWidth="1"/>
    <col min="2306" max="2306" width="9.140625" style="140"/>
    <col min="2307" max="2307" width="12.5703125" style="140" customWidth="1"/>
    <col min="2308" max="2308" width="15.7109375" style="140" customWidth="1"/>
    <col min="2309" max="2309" width="18.28515625" style="140" customWidth="1"/>
    <col min="2310" max="2310" width="15.140625" style="140" customWidth="1"/>
    <col min="2311" max="2314" width="13.7109375" style="140" customWidth="1"/>
    <col min="2315" max="2315" width="14.5703125" style="140" customWidth="1"/>
    <col min="2316" max="2318" width="13.140625" style="140" customWidth="1"/>
    <col min="2319" max="2319" width="12.7109375" style="140" customWidth="1"/>
    <col min="2320" max="2320" width="11.42578125" style="140" customWidth="1"/>
    <col min="2321" max="2321" width="11.5703125" style="140" customWidth="1"/>
    <col min="2322" max="2322" width="12" style="140" customWidth="1"/>
    <col min="2323" max="2323" width="14" style="140" customWidth="1"/>
    <col min="2324" max="2324" width="11.140625" style="140" customWidth="1"/>
    <col min="2325" max="2328" width="14" style="140" customWidth="1"/>
    <col min="2329" max="2329" width="12.42578125" style="140" customWidth="1"/>
    <col min="2330" max="2330" width="11.5703125" style="140" customWidth="1"/>
    <col min="2331" max="2331" width="11.42578125" style="140" customWidth="1"/>
    <col min="2332" max="2332" width="10.28515625" style="140" customWidth="1"/>
    <col min="2333" max="2333" width="13.140625" style="140" customWidth="1"/>
    <col min="2334" max="2336" width="11.5703125" style="140" customWidth="1"/>
    <col min="2337" max="2337" width="11.28515625" style="140" customWidth="1"/>
    <col min="2338" max="2560" width="9.140625" style="140"/>
    <col min="2561" max="2561" width="22.7109375" style="140" customWidth="1"/>
    <col min="2562" max="2562" width="9.140625" style="140"/>
    <col min="2563" max="2563" width="12.5703125" style="140" customWidth="1"/>
    <col min="2564" max="2564" width="15.7109375" style="140" customWidth="1"/>
    <col min="2565" max="2565" width="18.28515625" style="140" customWidth="1"/>
    <col min="2566" max="2566" width="15.140625" style="140" customWidth="1"/>
    <col min="2567" max="2570" width="13.7109375" style="140" customWidth="1"/>
    <col min="2571" max="2571" width="14.5703125" style="140" customWidth="1"/>
    <col min="2572" max="2574" width="13.140625" style="140" customWidth="1"/>
    <col min="2575" max="2575" width="12.7109375" style="140" customWidth="1"/>
    <col min="2576" max="2576" width="11.42578125" style="140" customWidth="1"/>
    <col min="2577" max="2577" width="11.5703125" style="140" customWidth="1"/>
    <col min="2578" max="2578" width="12" style="140" customWidth="1"/>
    <col min="2579" max="2579" width="14" style="140" customWidth="1"/>
    <col min="2580" max="2580" width="11.140625" style="140" customWidth="1"/>
    <col min="2581" max="2584" width="14" style="140" customWidth="1"/>
    <col min="2585" max="2585" width="12.42578125" style="140" customWidth="1"/>
    <col min="2586" max="2586" width="11.5703125" style="140" customWidth="1"/>
    <col min="2587" max="2587" width="11.42578125" style="140" customWidth="1"/>
    <col min="2588" max="2588" width="10.28515625" style="140" customWidth="1"/>
    <col min="2589" max="2589" width="13.140625" style="140" customWidth="1"/>
    <col min="2590" max="2592" width="11.5703125" style="140" customWidth="1"/>
    <col min="2593" max="2593" width="11.28515625" style="140" customWidth="1"/>
    <col min="2594" max="2816" width="9.140625" style="140"/>
    <col min="2817" max="2817" width="22.7109375" style="140" customWidth="1"/>
    <col min="2818" max="2818" width="9.140625" style="140"/>
    <col min="2819" max="2819" width="12.5703125" style="140" customWidth="1"/>
    <col min="2820" max="2820" width="15.7109375" style="140" customWidth="1"/>
    <col min="2821" max="2821" width="18.28515625" style="140" customWidth="1"/>
    <col min="2822" max="2822" width="15.140625" style="140" customWidth="1"/>
    <col min="2823" max="2826" width="13.7109375" style="140" customWidth="1"/>
    <col min="2827" max="2827" width="14.5703125" style="140" customWidth="1"/>
    <col min="2828" max="2830" width="13.140625" style="140" customWidth="1"/>
    <col min="2831" max="2831" width="12.7109375" style="140" customWidth="1"/>
    <col min="2832" max="2832" width="11.42578125" style="140" customWidth="1"/>
    <col min="2833" max="2833" width="11.5703125" style="140" customWidth="1"/>
    <col min="2834" max="2834" width="12" style="140" customWidth="1"/>
    <col min="2835" max="2835" width="14" style="140" customWidth="1"/>
    <col min="2836" max="2836" width="11.140625" style="140" customWidth="1"/>
    <col min="2837" max="2840" width="14" style="140" customWidth="1"/>
    <col min="2841" max="2841" width="12.42578125" style="140" customWidth="1"/>
    <col min="2842" max="2842" width="11.5703125" style="140" customWidth="1"/>
    <col min="2843" max="2843" width="11.42578125" style="140" customWidth="1"/>
    <col min="2844" max="2844" width="10.28515625" style="140" customWidth="1"/>
    <col min="2845" max="2845" width="13.140625" style="140" customWidth="1"/>
    <col min="2846" max="2848" width="11.5703125" style="140" customWidth="1"/>
    <col min="2849" max="2849" width="11.28515625" style="140" customWidth="1"/>
    <col min="2850" max="3072" width="9.140625" style="140"/>
    <col min="3073" max="3073" width="22.7109375" style="140" customWidth="1"/>
    <col min="3074" max="3074" width="9.140625" style="140"/>
    <col min="3075" max="3075" width="12.5703125" style="140" customWidth="1"/>
    <col min="3076" max="3076" width="15.7109375" style="140" customWidth="1"/>
    <col min="3077" max="3077" width="18.28515625" style="140" customWidth="1"/>
    <col min="3078" max="3078" width="15.140625" style="140" customWidth="1"/>
    <col min="3079" max="3082" width="13.7109375" style="140" customWidth="1"/>
    <col min="3083" max="3083" width="14.5703125" style="140" customWidth="1"/>
    <col min="3084" max="3086" width="13.140625" style="140" customWidth="1"/>
    <col min="3087" max="3087" width="12.7109375" style="140" customWidth="1"/>
    <col min="3088" max="3088" width="11.42578125" style="140" customWidth="1"/>
    <col min="3089" max="3089" width="11.5703125" style="140" customWidth="1"/>
    <col min="3090" max="3090" width="12" style="140" customWidth="1"/>
    <col min="3091" max="3091" width="14" style="140" customWidth="1"/>
    <col min="3092" max="3092" width="11.140625" style="140" customWidth="1"/>
    <col min="3093" max="3096" width="14" style="140" customWidth="1"/>
    <col min="3097" max="3097" width="12.42578125" style="140" customWidth="1"/>
    <col min="3098" max="3098" width="11.5703125" style="140" customWidth="1"/>
    <col min="3099" max="3099" width="11.42578125" style="140" customWidth="1"/>
    <col min="3100" max="3100" width="10.28515625" style="140" customWidth="1"/>
    <col min="3101" max="3101" width="13.140625" style="140" customWidth="1"/>
    <col min="3102" max="3104" width="11.5703125" style="140" customWidth="1"/>
    <col min="3105" max="3105" width="11.28515625" style="140" customWidth="1"/>
    <col min="3106" max="3328" width="9.140625" style="140"/>
    <col min="3329" max="3329" width="22.7109375" style="140" customWidth="1"/>
    <col min="3330" max="3330" width="9.140625" style="140"/>
    <col min="3331" max="3331" width="12.5703125" style="140" customWidth="1"/>
    <col min="3332" max="3332" width="15.7109375" style="140" customWidth="1"/>
    <col min="3333" max="3333" width="18.28515625" style="140" customWidth="1"/>
    <col min="3334" max="3334" width="15.140625" style="140" customWidth="1"/>
    <col min="3335" max="3338" width="13.7109375" style="140" customWidth="1"/>
    <col min="3339" max="3339" width="14.5703125" style="140" customWidth="1"/>
    <col min="3340" max="3342" width="13.140625" style="140" customWidth="1"/>
    <col min="3343" max="3343" width="12.7109375" style="140" customWidth="1"/>
    <col min="3344" max="3344" width="11.42578125" style="140" customWidth="1"/>
    <col min="3345" max="3345" width="11.5703125" style="140" customWidth="1"/>
    <col min="3346" max="3346" width="12" style="140" customWidth="1"/>
    <col min="3347" max="3347" width="14" style="140" customWidth="1"/>
    <col min="3348" max="3348" width="11.140625" style="140" customWidth="1"/>
    <col min="3349" max="3352" width="14" style="140" customWidth="1"/>
    <col min="3353" max="3353" width="12.42578125" style="140" customWidth="1"/>
    <col min="3354" max="3354" width="11.5703125" style="140" customWidth="1"/>
    <col min="3355" max="3355" width="11.42578125" style="140" customWidth="1"/>
    <col min="3356" max="3356" width="10.28515625" style="140" customWidth="1"/>
    <col min="3357" max="3357" width="13.140625" style="140" customWidth="1"/>
    <col min="3358" max="3360" width="11.5703125" style="140" customWidth="1"/>
    <col min="3361" max="3361" width="11.28515625" style="140" customWidth="1"/>
    <col min="3362" max="3584" width="9.140625" style="140"/>
    <col min="3585" max="3585" width="22.7109375" style="140" customWidth="1"/>
    <col min="3586" max="3586" width="9.140625" style="140"/>
    <col min="3587" max="3587" width="12.5703125" style="140" customWidth="1"/>
    <col min="3588" max="3588" width="15.7109375" style="140" customWidth="1"/>
    <col min="3589" max="3589" width="18.28515625" style="140" customWidth="1"/>
    <col min="3590" max="3590" width="15.140625" style="140" customWidth="1"/>
    <col min="3591" max="3594" width="13.7109375" style="140" customWidth="1"/>
    <col min="3595" max="3595" width="14.5703125" style="140" customWidth="1"/>
    <col min="3596" max="3598" width="13.140625" style="140" customWidth="1"/>
    <col min="3599" max="3599" width="12.7109375" style="140" customWidth="1"/>
    <col min="3600" max="3600" width="11.42578125" style="140" customWidth="1"/>
    <col min="3601" max="3601" width="11.5703125" style="140" customWidth="1"/>
    <col min="3602" max="3602" width="12" style="140" customWidth="1"/>
    <col min="3603" max="3603" width="14" style="140" customWidth="1"/>
    <col min="3604" max="3604" width="11.140625" style="140" customWidth="1"/>
    <col min="3605" max="3608" width="14" style="140" customWidth="1"/>
    <col min="3609" max="3609" width="12.42578125" style="140" customWidth="1"/>
    <col min="3610" max="3610" width="11.5703125" style="140" customWidth="1"/>
    <col min="3611" max="3611" width="11.42578125" style="140" customWidth="1"/>
    <col min="3612" max="3612" width="10.28515625" style="140" customWidth="1"/>
    <col min="3613" max="3613" width="13.140625" style="140" customWidth="1"/>
    <col min="3614" max="3616" width="11.5703125" style="140" customWidth="1"/>
    <col min="3617" max="3617" width="11.28515625" style="140" customWidth="1"/>
    <col min="3618" max="3840" width="9.140625" style="140"/>
    <col min="3841" max="3841" width="22.7109375" style="140" customWidth="1"/>
    <col min="3842" max="3842" width="9.140625" style="140"/>
    <col min="3843" max="3843" width="12.5703125" style="140" customWidth="1"/>
    <col min="3844" max="3844" width="15.7109375" style="140" customWidth="1"/>
    <col min="3845" max="3845" width="18.28515625" style="140" customWidth="1"/>
    <col min="3846" max="3846" width="15.140625" style="140" customWidth="1"/>
    <col min="3847" max="3850" width="13.7109375" style="140" customWidth="1"/>
    <col min="3851" max="3851" width="14.5703125" style="140" customWidth="1"/>
    <col min="3852" max="3854" width="13.140625" style="140" customWidth="1"/>
    <col min="3855" max="3855" width="12.7109375" style="140" customWidth="1"/>
    <col min="3856" max="3856" width="11.42578125" style="140" customWidth="1"/>
    <col min="3857" max="3857" width="11.5703125" style="140" customWidth="1"/>
    <col min="3858" max="3858" width="12" style="140" customWidth="1"/>
    <col min="3859" max="3859" width="14" style="140" customWidth="1"/>
    <col min="3860" max="3860" width="11.140625" style="140" customWidth="1"/>
    <col min="3861" max="3864" width="14" style="140" customWidth="1"/>
    <col min="3865" max="3865" width="12.42578125" style="140" customWidth="1"/>
    <col min="3866" max="3866" width="11.5703125" style="140" customWidth="1"/>
    <col min="3867" max="3867" width="11.42578125" style="140" customWidth="1"/>
    <col min="3868" max="3868" width="10.28515625" style="140" customWidth="1"/>
    <col min="3869" max="3869" width="13.140625" style="140" customWidth="1"/>
    <col min="3870" max="3872" width="11.5703125" style="140" customWidth="1"/>
    <col min="3873" max="3873" width="11.28515625" style="140" customWidth="1"/>
    <col min="3874" max="4096" width="9.140625" style="140"/>
    <col min="4097" max="4097" width="22.7109375" style="140" customWidth="1"/>
    <col min="4098" max="4098" width="9.140625" style="140"/>
    <col min="4099" max="4099" width="12.5703125" style="140" customWidth="1"/>
    <col min="4100" max="4100" width="15.7109375" style="140" customWidth="1"/>
    <col min="4101" max="4101" width="18.28515625" style="140" customWidth="1"/>
    <col min="4102" max="4102" width="15.140625" style="140" customWidth="1"/>
    <col min="4103" max="4106" width="13.7109375" style="140" customWidth="1"/>
    <col min="4107" max="4107" width="14.5703125" style="140" customWidth="1"/>
    <col min="4108" max="4110" width="13.140625" style="140" customWidth="1"/>
    <col min="4111" max="4111" width="12.7109375" style="140" customWidth="1"/>
    <col min="4112" max="4112" width="11.42578125" style="140" customWidth="1"/>
    <col min="4113" max="4113" width="11.5703125" style="140" customWidth="1"/>
    <col min="4114" max="4114" width="12" style="140" customWidth="1"/>
    <col min="4115" max="4115" width="14" style="140" customWidth="1"/>
    <col min="4116" max="4116" width="11.140625" style="140" customWidth="1"/>
    <col min="4117" max="4120" width="14" style="140" customWidth="1"/>
    <col min="4121" max="4121" width="12.42578125" style="140" customWidth="1"/>
    <col min="4122" max="4122" width="11.5703125" style="140" customWidth="1"/>
    <col min="4123" max="4123" width="11.42578125" style="140" customWidth="1"/>
    <col min="4124" max="4124" width="10.28515625" style="140" customWidth="1"/>
    <col min="4125" max="4125" width="13.140625" style="140" customWidth="1"/>
    <col min="4126" max="4128" width="11.5703125" style="140" customWidth="1"/>
    <col min="4129" max="4129" width="11.28515625" style="140" customWidth="1"/>
    <col min="4130" max="4352" width="9.140625" style="140"/>
    <col min="4353" max="4353" width="22.7109375" style="140" customWidth="1"/>
    <col min="4354" max="4354" width="9.140625" style="140"/>
    <col min="4355" max="4355" width="12.5703125" style="140" customWidth="1"/>
    <col min="4356" max="4356" width="15.7109375" style="140" customWidth="1"/>
    <col min="4357" max="4357" width="18.28515625" style="140" customWidth="1"/>
    <col min="4358" max="4358" width="15.140625" style="140" customWidth="1"/>
    <col min="4359" max="4362" width="13.7109375" style="140" customWidth="1"/>
    <col min="4363" max="4363" width="14.5703125" style="140" customWidth="1"/>
    <col min="4364" max="4366" width="13.140625" style="140" customWidth="1"/>
    <col min="4367" max="4367" width="12.7109375" style="140" customWidth="1"/>
    <col min="4368" max="4368" width="11.42578125" style="140" customWidth="1"/>
    <col min="4369" max="4369" width="11.5703125" style="140" customWidth="1"/>
    <col min="4370" max="4370" width="12" style="140" customWidth="1"/>
    <col min="4371" max="4371" width="14" style="140" customWidth="1"/>
    <col min="4372" max="4372" width="11.140625" style="140" customWidth="1"/>
    <col min="4373" max="4376" width="14" style="140" customWidth="1"/>
    <col min="4377" max="4377" width="12.42578125" style="140" customWidth="1"/>
    <col min="4378" max="4378" width="11.5703125" style="140" customWidth="1"/>
    <col min="4379" max="4379" width="11.42578125" style="140" customWidth="1"/>
    <col min="4380" max="4380" width="10.28515625" style="140" customWidth="1"/>
    <col min="4381" max="4381" width="13.140625" style="140" customWidth="1"/>
    <col min="4382" max="4384" width="11.5703125" style="140" customWidth="1"/>
    <col min="4385" max="4385" width="11.28515625" style="140" customWidth="1"/>
    <col min="4386" max="4608" width="9.140625" style="140"/>
    <col min="4609" max="4609" width="22.7109375" style="140" customWidth="1"/>
    <col min="4610" max="4610" width="9.140625" style="140"/>
    <col min="4611" max="4611" width="12.5703125" style="140" customWidth="1"/>
    <col min="4612" max="4612" width="15.7109375" style="140" customWidth="1"/>
    <col min="4613" max="4613" width="18.28515625" style="140" customWidth="1"/>
    <col min="4614" max="4614" width="15.140625" style="140" customWidth="1"/>
    <col min="4615" max="4618" width="13.7109375" style="140" customWidth="1"/>
    <col min="4619" max="4619" width="14.5703125" style="140" customWidth="1"/>
    <col min="4620" max="4622" width="13.140625" style="140" customWidth="1"/>
    <col min="4623" max="4623" width="12.7109375" style="140" customWidth="1"/>
    <col min="4624" max="4624" width="11.42578125" style="140" customWidth="1"/>
    <col min="4625" max="4625" width="11.5703125" style="140" customWidth="1"/>
    <col min="4626" max="4626" width="12" style="140" customWidth="1"/>
    <col min="4627" max="4627" width="14" style="140" customWidth="1"/>
    <col min="4628" max="4628" width="11.140625" style="140" customWidth="1"/>
    <col min="4629" max="4632" width="14" style="140" customWidth="1"/>
    <col min="4633" max="4633" width="12.42578125" style="140" customWidth="1"/>
    <col min="4634" max="4634" width="11.5703125" style="140" customWidth="1"/>
    <col min="4635" max="4635" width="11.42578125" style="140" customWidth="1"/>
    <col min="4636" max="4636" width="10.28515625" style="140" customWidth="1"/>
    <col min="4637" max="4637" width="13.140625" style="140" customWidth="1"/>
    <col min="4638" max="4640" width="11.5703125" style="140" customWidth="1"/>
    <col min="4641" max="4641" width="11.28515625" style="140" customWidth="1"/>
    <col min="4642" max="4864" width="9.140625" style="140"/>
    <col min="4865" max="4865" width="22.7109375" style="140" customWidth="1"/>
    <col min="4866" max="4866" width="9.140625" style="140"/>
    <col min="4867" max="4867" width="12.5703125" style="140" customWidth="1"/>
    <col min="4868" max="4868" width="15.7109375" style="140" customWidth="1"/>
    <col min="4869" max="4869" width="18.28515625" style="140" customWidth="1"/>
    <col min="4870" max="4870" width="15.140625" style="140" customWidth="1"/>
    <col min="4871" max="4874" width="13.7109375" style="140" customWidth="1"/>
    <col min="4875" max="4875" width="14.5703125" style="140" customWidth="1"/>
    <col min="4876" max="4878" width="13.140625" style="140" customWidth="1"/>
    <col min="4879" max="4879" width="12.7109375" style="140" customWidth="1"/>
    <col min="4880" max="4880" width="11.42578125" style="140" customWidth="1"/>
    <col min="4881" max="4881" width="11.5703125" style="140" customWidth="1"/>
    <col min="4882" max="4882" width="12" style="140" customWidth="1"/>
    <col min="4883" max="4883" width="14" style="140" customWidth="1"/>
    <col min="4884" max="4884" width="11.140625" style="140" customWidth="1"/>
    <col min="4885" max="4888" width="14" style="140" customWidth="1"/>
    <col min="4889" max="4889" width="12.42578125" style="140" customWidth="1"/>
    <col min="4890" max="4890" width="11.5703125" style="140" customWidth="1"/>
    <col min="4891" max="4891" width="11.42578125" style="140" customWidth="1"/>
    <col min="4892" max="4892" width="10.28515625" style="140" customWidth="1"/>
    <col min="4893" max="4893" width="13.140625" style="140" customWidth="1"/>
    <col min="4894" max="4896" width="11.5703125" style="140" customWidth="1"/>
    <col min="4897" max="4897" width="11.28515625" style="140" customWidth="1"/>
    <col min="4898" max="5120" width="9.140625" style="140"/>
    <col min="5121" max="5121" width="22.7109375" style="140" customWidth="1"/>
    <col min="5122" max="5122" width="9.140625" style="140"/>
    <col min="5123" max="5123" width="12.5703125" style="140" customWidth="1"/>
    <col min="5124" max="5124" width="15.7109375" style="140" customWidth="1"/>
    <col min="5125" max="5125" width="18.28515625" style="140" customWidth="1"/>
    <col min="5126" max="5126" width="15.140625" style="140" customWidth="1"/>
    <col min="5127" max="5130" width="13.7109375" style="140" customWidth="1"/>
    <col min="5131" max="5131" width="14.5703125" style="140" customWidth="1"/>
    <col min="5132" max="5134" width="13.140625" style="140" customWidth="1"/>
    <col min="5135" max="5135" width="12.7109375" style="140" customWidth="1"/>
    <col min="5136" max="5136" width="11.42578125" style="140" customWidth="1"/>
    <col min="5137" max="5137" width="11.5703125" style="140" customWidth="1"/>
    <col min="5138" max="5138" width="12" style="140" customWidth="1"/>
    <col min="5139" max="5139" width="14" style="140" customWidth="1"/>
    <col min="5140" max="5140" width="11.140625" style="140" customWidth="1"/>
    <col min="5141" max="5144" width="14" style="140" customWidth="1"/>
    <col min="5145" max="5145" width="12.42578125" style="140" customWidth="1"/>
    <col min="5146" max="5146" width="11.5703125" style="140" customWidth="1"/>
    <col min="5147" max="5147" width="11.42578125" style="140" customWidth="1"/>
    <col min="5148" max="5148" width="10.28515625" style="140" customWidth="1"/>
    <col min="5149" max="5149" width="13.140625" style="140" customWidth="1"/>
    <col min="5150" max="5152" width="11.5703125" style="140" customWidth="1"/>
    <col min="5153" max="5153" width="11.28515625" style="140" customWidth="1"/>
    <col min="5154" max="5376" width="9.140625" style="140"/>
    <col min="5377" max="5377" width="22.7109375" style="140" customWidth="1"/>
    <col min="5378" max="5378" width="9.140625" style="140"/>
    <col min="5379" max="5379" width="12.5703125" style="140" customWidth="1"/>
    <col min="5380" max="5380" width="15.7109375" style="140" customWidth="1"/>
    <col min="5381" max="5381" width="18.28515625" style="140" customWidth="1"/>
    <col min="5382" max="5382" width="15.140625" style="140" customWidth="1"/>
    <col min="5383" max="5386" width="13.7109375" style="140" customWidth="1"/>
    <col min="5387" max="5387" width="14.5703125" style="140" customWidth="1"/>
    <col min="5388" max="5390" width="13.140625" style="140" customWidth="1"/>
    <col min="5391" max="5391" width="12.7109375" style="140" customWidth="1"/>
    <col min="5392" max="5392" width="11.42578125" style="140" customWidth="1"/>
    <col min="5393" max="5393" width="11.5703125" style="140" customWidth="1"/>
    <col min="5394" max="5394" width="12" style="140" customWidth="1"/>
    <col min="5395" max="5395" width="14" style="140" customWidth="1"/>
    <col min="5396" max="5396" width="11.140625" style="140" customWidth="1"/>
    <col min="5397" max="5400" width="14" style="140" customWidth="1"/>
    <col min="5401" max="5401" width="12.42578125" style="140" customWidth="1"/>
    <col min="5402" max="5402" width="11.5703125" style="140" customWidth="1"/>
    <col min="5403" max="5403" width="11.42578125" style="140" customWidth="1"/>
    <col min="5404" max="5404" width="10.28515625" style="140" customWidth="1"/>
    <col min="5405" max="5405" width="13.140625" style="140" customWidth="1"/>
    <col min="5406" max="5408" width="11.5703125" style="140" customWidth="1"/>
    <col min="5409" max="5409" width="11.28515625" style="140" customWidth="1"/>
    <col min="5410" max="5632" width="9.140625" style="140"/>
    <col min="5633" max="5633" width="22.7109375" style="140" customWidth="1"/>
    <col min="5634" max="5634" width="9.140625" style="140"/>
    <col min="5635" max="5635" width="12.5703125" style="140" customWidth="1"/>
    <col min="5636" max="5636" width="15.7109375" style="140" customWidth="1"/>
    <col min="5637" max="5637" width="18.28515625" style="140" customWidth="1"/>
    <col min="5638" max="5638" width="15.140625" style="140" customWidth="1"/>
    <col min="5639" max="5642" width="13.7109375" style="140" customWidth="1"/>
    <col min="5643" max="5643" width="14.5703125" style="140" customWidth="1"/>
    <col min="5644" max="5646" width="13.140625" style="140" customWidth="1"/>
    <col min="5647" max="5647" width="12.7109375" style="140" customWidth="1"/>
    <col min="5648" max="5648" width="11.42578125" style="140" customWidth="1"/>
    <col min="5649" max="5649" width="11.5703125" style="140" customWidth="1"/>
    <col min="5650" max="5650" width="12" style="140" customWidth="1"/>
    <col min="5651" max="5651" width="14" style="140" customWidth="1"/>
    <col min="5652" max="5652" width="11.140625" style="140" customWidth="1"/>
    <col min="5653" max="5656" width="14" style="140" customWidth="1"/>
    <col min="5657" max="5657" width="12.42578125" style="140" customWidth="1"/>
    <col min="5658" max="5658" width="11.5703125" style="140" customWidth="1"/>
    <col min="5659" max="5659" width="11.42578125" style="140" customWidth="1"/>
    <col min="5660" max="5660" width="10.28515625" style="140" customWidth="1"/>
    <col min="5661" max="5661" width="13.140625" style="140" customWidth="1"/>
    <col min="5662" max="5664" width="11.5703125" style="140" customWidth="1"/>
    <col min="5665" max="5665" width="11.28515625" style="140" customWidth="1"/>
    <col min="5666" max="5888" width="9.140625" style="140"/>
    <col min="5889" max="5889" width="22.7109375" style="140" customWidth="1"/>
    <col min="5890" max="5890" width="9.140625" style="140"/>
    <col min="5891" max="5891" width="12.5703125" style="140" customWidth="1"/>
    <col min="5892" max="5892" width="15.7109375" style="140" customWidth="1"/>
    <col min="5893" max="5893" width="18.28515625" style="140" customWidth="1"/>
    <col min="5894" max="5894" width="15.140625" style="140" customWidth="1"/>
    <col min="5895" max="5898" width="13.7109375" style="140" customWidth="1"/>
    <col min="5899" max="5899" width="14.5703125" style="140" customWidth="1"/>
    <col min="5900" max="5902" width="13.140625" style="140" customWidth="1"/>
    <col min="5903" max="5903" width="12.7109375" style="140" customWidth="1"/>
    <col min="5904" max="5904" width="11.42578125" style="140" customWidth="1"/>
    <col min="5905" max="5905" width="11.5703125" style="140" customWidth="1"/>
    <col min="5906" max="5906" width="12" style="140" customWidth="1"/>
    <col min="5907" max="5907" width="14" style="140" customWidth="1"/>
    <col min="5908" max="5908" width="11.140625" style="140" customWidth="1"/>
    <col min="5909" max="5912" width="14" style="140" customWidth="1"/>
    <col min="5913" max="5913" width="12.42578125" style="140" customWidth="1"/>
    <col min="5914" max="5914" width="11.5703125" style="140" customWidth="1"/>
    <col min="5915" max="5915" width="11.42578125" style="140" customWidth="1"/>
    <col min="5916" max="5916" width="10.28515625" style="140" customWidth="1"/>
    <col min="5917" max="5917" width="13.140625" style="140" customWidth="1"/>
    <col min="5918" max="5920" width="11.5703125" style="140" customWidth="1"/>
    <col min="5921" max="5921" width="11.28515625" style="140" customWidth="1"/>
    <col min="5922" max="6144" width="9.140625" style="140"/>
    <col min="6145" max="6145" width="22.7109375" style="140" customWidth="1"/>
    <col min="6146" max="6146" width="9.140625" style="140"/>
    <col min="6147" max="6147" width="12.5703125" style="140" customWidth="1"/>
    <col min="6148" max="6148" width="15.7109375" style="140" customWidth="1"/>
    <col min="6149" max="6149" width="18.28515625" style="140" customWidth="1"/>
    <col min="6150" max="6150" width="15.140625" style="140" customWidth="1"/>
    <col min="6151" max="6154" width="13.7109375" style="140" customWidth="1"/>
    <col min="6155" max="6155" width="14.5703125" style="140" customWidth="1"/>
    <col min="6156" max="6158" width="13.140625" style="140" customWidth="1"/>
    <col min="6159" max="6159" width="12.7109375" style="140" customWidth="1"/>
    <col min="6160" max="6160" width="11.42578125" style="140" customWidth="1"/>
    <col min="6161" max="6161" width="11.5703125" style="140" customWidth="1"/>
    <col min="6162" max="6162" width="12" style="140" customWidth="1"/>
    <col min="6163" max="6163" width="14" style="140" customWidth="1"/>
    <col min="6164" max="6164" width="11.140625" style="140" customWidth="1"/>
    <col min="6165" max="6168" width="14" style="140" customWidth="1"/>
    <col min="6169" max="6169" width="12.42578125" style="140" customWidth="1"/>
    <col min="6170" max="6170" width="11.5703125" style="140" customWidth="1"/>
    <col min="6171" max="6171" width="11.42578125" style="140" customWidth="1"/>
    <col min="6172" max="6172" width="10.28515625" style="140" customWidth="1"/>
    <col min="6173" max="6173" width="13.140625" style="140" customWidth="1"/>
    <col min="6174" max="6176" width="11.5703125" style="140" customWidth="1"/>
    <col min="6177" max="6177" width="11.28515625" style="140" customWidth="1"/>
    <col min="6178" max="6400" width="9.140625" style="140"/>
    <col min="6401" max="6401" width="22.7109375" style="140" customWidth="1"/>
    <col min="6402" max="6402" width="9.140625" style="140"/>
    <col min="6403" max="6403" width="12.5703125" style="140" customWidth="1"/>
    <col min="6404" max="6404" width="15.7109375" style="140" customWidth="1"/>
    <col min="6405" max="6405" width="18.28515625" style="140" customWidth="1"/>
    <col min="6406" max="6406" width="15.140625" style="140" customWidth="1"/>
    <col min="6407" max="6410" width="13.7109375" style="140" customWidth="1"/>
    <col min="6411" max="6411" width="14.5703125" style="140" customWidth="1"/>
    <col min="6412" max="6414" width="13.140625" style="140" customWidth="1"/>
    <col min="6415" max="6415" width="12.7109375" style="140" customWidth="1"/>
    <col min="6416" max="6416" width="11.42578125" style="140" customWidth="1"/>
    <col min="6417" max="6417" width="11.5703125" style="140" customWidth="1"/>
    <col min="6418" max="6418" width="12" style="140" customWidth="1"/>
    <col min="6419" max="6419" width="14" style="140" customWidth="1"/>
    <col min="6420" max="6420" width="11.140625" style="140" customWidth="1"/>
    <col min="6421" max="6424" width="14" style="140" customWidth="1"/>
    <col min="6425" max="6425" width="12.42578125" style="140" customWidth="1"/>
    <col min="6426" max="6426" width="11.5703125" style="140" customWidth="1"/>
    <col min="6427" max="6427" width="11.42578125" style="140" customWidth="1"/>
    <col min="6428" max="6428" width="10.28515625" style="140" customWidth="1"/>
    <col min="6429" max="6429" width="13.140625" style="140" customWidth="1"/>
    <col min="6430" max="6432" width="11.5703125" style="140" customWidth="1"/>
    <col min="6433" max="6433" width="11.28515625" style="140" customWidth="1"/>
    <col min="6434" max="6656" width="9.140625" style="140"/>
    <col min="6657" max="6657" width="22.7109375" style="140" customWidth="1"/>
    <col min="6658" max="6658" width="9.140625" style="140"/>
    <col min="6659" max="6659" width="12.5703125" style="140" customWidth="1"/>
    <col min="6660" max="6660" width="15.7109375" style="140" customWidth="1"/>
    <col min="6661" max="6661" width="18.28515625" style="140" customWidth="1"/>
    <col min="6662" max="6662" width="15.140625" style="140" customWidth="1"/>
    <col min="6663" max="6666" width="13.7109375" style="140" customWidth="1"/>
    <col min="6667" max="6667" width="14.5703125" style="140" customWidth="1"/>
    <col min="6668" max="6670" width="13.140625" style="140" customWidth="1"/>
    <col min="6671" max="6671" width="12.7109375" style="140" customWidth="1"/>
    <col min="6672" max="6672" width="11.42578125" style="140" customWidth="1"/>
    <col min="6673" max="6673" width="11.5703125" style="140" customWidth="1"/>
    <col min="6674" max="6674" width="12" style="140" customWidth="1"/>
    <col min="6675" max="6675" width="14" style="140" customWidth="1"/>
    <col min="6676" max="6676" width="11.140625" style="140" customWidth="1"/>
    <col min="6677" max="6680" width="14" style="140" customWidth="1"/>
    <col min="6681" max="6681" width="12.42578125" style="140" customWidth="1"/>
    <col min="6682" max="6682" width="11.5703125" style="140" customWidth="1"/>
    <col min="6683" max="6683" width="11.42578125" style="140" customWidth="1"/>
    <col min="6684" max="6684" width="10.28515625" style="140" customWidth="1"/>
    <col min="6685" max="6685" width="13.140625" style="140" customWidth="1"/>
    <col min="6686" max="6688" width="11.5703125" style="140" customWidth="1"/>
    <col min="6689" max="6689" width="11.28515625" style="140" customWidth="1"/>
    <col min="6690" max="6912" width="9.140625" style="140"/>
    <col min="6913" max="6913" width="22.7109375" style="140" customWidth="1"/>
    <col min="6914" max="6914" width="9.140625" style="140"/>
    <col min="6915" max="6915" width="12.5703125" style="140" customWidth="1"/>
    <col min="6916" max="6916" width="15.7109375" style="140" customWidth="1"/>
    <col min="6917" max="6917" width="18.28515625" style="140" customWidth="1"/>
    <col min="6918" max="6918" width="15.140625" style="140" customWidth="1"/>
    <col min="6919" max="6922" width="13.7109375" style="140" customWidth="1"/>
    <col min="6923" max="6923" width="14.5703125" style="140" customWidth="1"/>
    <col min="6924" max="6926" width="13.140625" style="140" customWidth="1"/>
    <col min="6927" max="6927" width="12.7109375" style="140" customWidth="1"/>
    <col min="6928" max="6928" width="11.42578125" style="140" customWidth="1"/>
    <col min="6929" max="6929" width="11.5703125" style="140" customWidth="1"/>
    <col min="6930" max="6930" width="12" style="140" customWidth="1"/>
    <col min="6931" max="6931" width="14" style="140" customWidth="1"/>
    <col min="6932" max="6932" width="11.140625" style="140" customWidth="1"/>
    <col min="6933" max="6936" width="14" style="140" customWidth="1"/>
    <col min="6937" max="6937" width="12.42578125" style="140" customWidth="1"/>
    <col min="6938" max="6938" width="11.5703125" style="140" customWidth="1"/>
    <col min="6939" max="6939" width="11.42578125" style="140" customWidth="1"/>
    <col min="6940" max="6940" width="10.28515625" style="140" customWidth="1"/>
    <col min="6941" max="6941" width="13.140625" style="140" customWidth="1"/>
    <col min="6942" max="6944" width="11.5703125" style="140" customWidth="1"/>
    <col min="6945" max="6945" width="11.28515625" style="140" customWidth="1"/>
    <col min="6946" max="7168" width="9.140625" style="140"/>
    <col min="7169" max="7169" width="22.7109375" style="140" customWidth="1"/>
    <col min="7170" max="7170" width="9.140625" style="140"/>
    <col min="7171" max="7171" width="12.5703125" style="140" customWidth="1"/>
    <col min="7172" max="7172" width="15.7109375" style="140" customWidth="1"/>
    <col min="7173" max="7173" width="18.28515625" style="140" customWidth="1"/>
    <col min="7174" max="7174" width="15.140625" style="140" customWidth="1"/>
    <col min="7175" max="7178" width="13.7109375" style="140" customWidth="1"/>
    <col min="7179" max="7179" width="14.5703125" style="140" customWidth="1"/>
    <col min="7180" max="7182" width="13.140625" style="140" customWidth="1"/>
    <col min="7183" max="7183" width="12.7109375" style="140" customWidth="1"/>
    <col min="7184" max="7184" width="11.42578125" style="140" customWidth="1"/>
    <col min="7185" max="7185" width="11.5703125" style="140" customWidth="1"/>
    <col min="7186" max="7186" width="12" style="140" customWidth="1"/>
    <col min="7187" max="7187" width="14" style="140" customWidth="1"/>
    <col min="7188" max="7188" width="11.140625" style="140" customWidth="1"/>
    <col min="7189" max="7192" width="14" style="140" customWidth="1"/>
    <col min="7193" max="7193" width="12.42578125" style="140" customWidth="1"/>
    <col min="7194" max="7194" width="11.5703125" style="140" customWidth="1"/>
    <col min="7195" max="7195" width="11.42578125" style="140" customWidth="1"/>
    <col min="7196" max="7196" width="10.28515625" style="140" customWidth="1"/>
    <col min="7197" max="7197" width="13.140625" style="140" customWidth="1"/>
    <col min="7198" max="7200" width="11.5703125" style="140" customWidth="1"/>
    <col min="7201" max="7201" width="11.28515625" style="140" customWidth="1"/>
    <col min="7202" max="7424" width="9.140625" style="140"/>
    <col min="7425" max="7425" width="22.7109375" style="140" customWidth="1"/>
    <col min="7426" max="7426" width="9.140625" style="140"/>
    <col min="7427" max="7427" width="12.5703125" style="140" customWidth="1"/>
    <col min="7428" max="7428" width="15.7109375" style="140" customWidth="1"/>
    <col min="7429" max="7429" width="18.28515625" style="140" customWidth="1"/>
    <col min="7430" max="7430" width="15.140625" style="140" customWidth="1"/>
    <col min="7431" max="7434" width="13.7109375" style="140" customWidth="1"/>
    <col min="7435" max="7435" width="14.5703125" style="140" customWidth="1"/>
    <col min="7436" max="7438" width="13.140625" style="140" customWidth="1"/>
    <col min="7439" max="7439" width="12.7109375" style="140" customWidth="1"/>
    <col min="7440" max="7440" width="11.42578125" style="140" customWidth="1"/>
    <col min="7441" max="7441" width="11.5703125" style="140" customWidth="1"/>
    <col min="7442" max="7442" width="12" style="140" customWidth="1"/>
    <col min="7443" max="7443" width="14" style="140" customWidth="1"/>
    <col min="7444" max="7444" width="11.140625" style="140" customWidth="1"/>
    <col min="7445" max="7448" width="14" style="140" customWidth="1"/>
    <col min="7449" max="7449" width="12.42578125" style="140" customWidth="1"/>
    <col min="7450" max="7450" width="11.5703125" style="140" customWidth="1"/>
    <col min="7451" max="7451" width="11.42578125" style="140" customWidth="1"/>
    <col min="7452" max="7452" width="10.28515625" style="140" customWidth="1"/>
    <col min="7453" max="7453" width="13.140625" style="140" customWidth="1"/>
    <col min="7454" max="7456" width="11.5703125" style="140" customWidth="1"/>
    <col min="7457" max="7457" width="11.28515625" style="140" customWidth="1"/>
    <col min="7458" max="7680" width="9.140625" style="140"/>
    <col min="7681" max="7681" width="22.7109375" style="140" customWidth="1"/>
    <col min="7682" max="7682" width="9.140625" style="140"/>
    <col min="7683" max="7683" width="12.5703125" style="140" customWidth="1"/>
    <col min="7684" max="7684" width="15.7109375" style="140" customWidth="1"/>
    <col min="7685" max="7685" width="18.28515625" style="140" customWidth="1"/>
    <col min="7686" max="7686" width="15.140625" style="140" customWidth="1"/>
    <col min="7687" max="7690" width="13.7109375" style="140" customWidth="1"/>
    <col min="7691" max="7691" width="14.5703125" style="140" customWidth="1"/>
    <col min="7692" max="7694" width="13.140625" style="140" customWidth="1"/>
    <col min="7695" max="7695" width="12.7109375" style="140" customWidth="1"/>
    <col min="7696" max="7696" width="11.42578125" style="140" customWidth="1"/>
    <col min="7697" max="7697" width="11.5703125" style="140" customWidth="1"/>
    <col min="7698" max="7698" width="12" style="140" customWidth="1"/>
    <col min="7699" max="7699" width="14" style="140" customWidth="1"/>
    <col min="7700" max="7700" width="11.140625" style="140" customWidth="1"/>
    <col min="7701" max="7704" width="14" style="140" customWidth="1"/>
    <col min="7705" max="7705" width="12.42578125" style="140" customWidth="1"/>
    <col min="7706" max="7706" width="11.5703125" style="140" customWidth="1"/>
    <col min="7707" max="7707" width="11.42578125" style="140" customWidth="1"/>
    <col min="7708" max="7708" width="10.28515625" style="140" customWidth="1"/>
    <col min="7709" max="7709" width="13.140625" style="140" customWidth="1"/>
    <col min="7710" max="7712" width="11.5703125" style="140" customWidth="1"/>
    <col min="7713" max="7713" width="11.28515625" style="140" customWidth="1"/>
    <col min="7714" max="7936" width="9.140625" style="140"/>
    <col min="7937" max="7937" width="22.7109375" style="140" customWidth="1"/>
    <col min="7938" max="7938" width="9.140625" style="140"/>
    <col min="7939" max="7939" width="12.5703125" style="140" customWidth="1"/>
    <col min="7940" max="7940" width="15.7109375" style="140" customWidth="1"/>
    <col min="7941" max="7941" width="18.28515625" style="140" customWidth="1"/>
    <col min="7942" max="7942" width="15.140625" style="140" customWidth="1"/>
    <col min="7943" max="7946" width="13.7109375" style="140" customWidth="1"/>
    <col min="7947" max="7947" width="14.5703125" style="140" customWidth="1"/>
    <col min="7948" max="7950" width="13.140625" style="140" customWidth="1"/>
    <col min="7951" max="7951" width="12.7109375" style="140" customWidth="1"/>
    <col min="7952" max="7952" width="11.42578125" style="140" customWidth="1"/>
    <col min="7953" max="7953" width="11.5703125" style="140" customWidth="1"/>
    <col min="7954" max="7954" width="12" style="140" customWidth="1"/>
    <col min="7955" max="7955" width="14" style="140" customWidth="1"/>
    <col min="7956" max="7956" width="11.140625" style="140" customWidth="1"/>
    <col min="7957" max="7960" width="14" style="140" customWidth="1"/>
    <col min="7961" max="7961" width="12.42578125" style="140" customWidth="1"/>
    <col min="7962" max="7962" width="11.5703125" style="140" customWidth="1"/>
    <col min="7963" max="7963" width="11.42578125" style="140" customWidth="1"/>
    <col min="7964" max="7964" width="10.28515625" style="140" customWidth="1"/>
    <col min="7965" max="7965" width="13.140625" style="140" customWidth="1"/>
    <col min="7966" max="7968" width="11.5703125" style="140" customWidth="1"/>
    <col min="7969" max="7969" width="11.28515625" style="140" customWidth="1"/>
    <col min="7970" max="8192" width="9.140625" style="140"/>
    <col min="8193" max="8193" width="22.7109375" style="140" customWidth="1"/>
    <col min="8194" max="8194" width="9.140625" style="140"/>
    <col min="8195" max="8195" width="12.5703125" style="140" customWidth="1"/>
    <col min="8196" max="8196" width="15.7109375" style="140" customWidth="1"/>
    <col min="8197" max="8197" width="18.28515625" style="140" customWidth="1"/>
    <col min="8198" max="8198" width="15.140625" style="140" customWidth="1"/>
    <col min="8199" max="8202" width="13.7109375" style="140" customWidth="1"/>
    <col min="8203" max="8203" width="14.5703125" style="140" customWidth="1"/>
    <col min="8204" max="8206" width="13.140625" style="140" customWidth="1"/>
    <col min="8207" max="8207" width="12.7109375" style="140" customWidth="1"/>
    <col min="8208" max="8208" width="11.42578125" style="140" customWidth="1"/>
    <col min="8209" max="8209" width="11.5703125" style="140" customWidth="1"/>
    <col min="8210" max="8210" width="12" style="140" customWidth="1"/>
    <col min="8211" max="8211" width="14" style="140" customWidth="1"/>
    <col min="8212" max="8212" width="11.140625" style="140" customWidth="1"/>
    <col min="8213" max="8216" width="14" style="140" customWidth="1"/>
    <col min="8217" max="8217" width="12.42578125" style="140" customWidth="1"/>
    <col min="8218" max="8218" width="11.5703125" style="140" customWidth="1"/>
    <col min="8219" max="8219" width="11.42578125" style="140" customWidth="1"/>
    <col min="8220" max="8220" width="10.28515625" style="140" customWidth="1"/>
    <col min="8221" max="8221" width="13.140625" style="140" customWidth="1"/>
    <col min="8222" max="8224" width="11.5703125" style="140" customWidth="1"/>
    <col min="8225" max="8225" width="11.28515625" style="140" customWidth="1"/>
    <col min="8226" max="8448" width="9.140625" style="140"/>
    <col min="8449" max="8449" width="22.7109375" style="140" customWidth="1"/>
    <col min="8450" max="8450" width="9.140625" style="140"/>
    <col min="8451" max="8451" width="12.5703125" style="140" customWidth="1"/>
    <col min="8452" max="8452" width="15.7109375" style="140" customWidth="1"/>
    <col min="8453" max="8453" width="18.28515625" style="140" customWidth="1"/>
    <col min="8454" max="8454" width="15.140625" style="140" customWidth="1"/>
    <col min="8455" max="8458" width="13.7109375" style="140" customWidth="1"/>
    <col min="8459" max="8459" width="14.5703125" style="140" customWidth="1"/>
    <col min="8460" max="8462" width="13.140625" style="140" customWidth="1"/>
    <col min="8463" max="8463" width="12.7109375" style="140" customWidth="1"/>
    <col min="8464" max="8464" width="11.42578125" style="140" customWidth="1"/>
    <col min="8465" max="8465" width="11.5703125" style="140" customWidth="1"/>
    <col min="8466" max="8466" width="12" style="140" customWidth="1"/>
    <col min="8467" max="8467" width="14" style="140" customWidth="1"/>
    <col min="8468" max="8468" width="11.140625" style="140" customWidth="1"/>
    <col min="8469" max="8472" width="14" style="140" customWidth="1"/>
    <col min="8473" max="8473" width="12.42578125" style="140" customWidth="1"/>
    <col min="8474" max="8474" width="11.5703125" style="140" customWidth="1"/>
    <col min="8475" max="8475" width="11.42578125" style="140" customWidth="1"/>
    <col min="8476" max="8476" width="10.28515625" style="140" customWidth="1"/>
    <col min="8477" max="8477" width="13.140625" style="140" customWidth="1"/>
    <col min="8478" max="8480" width="11.5703125" style="140" customWidth="1"/>
    <col min="8481" max="8481" width="11.28515625" style="140" customWidth="1"/>
    <col min="8482" max="8704" width="9.140625" style="140"/>
    <col min="8705" max="8705" width="22.7109375" style="140" customWidth="1"/>
    <col min="8706" max="8706" width="9.140625" style="140"/>
    <col min="8707" max="8707" width="12.5703125" style="140" customWidth="1"/>
    <col min="8708" max="8708" width="15.7109375" style="140" customWidth="1"/>
    <col min="8709" max="8709" width="18.28515625" style="140" customWidth="1"/>
    <col min="8710" max="8710" width="15.140625" style="140" customWidth="1"/>
    <col min="8711" max="8714" width="13.7109375" style="140" customWidth="1"/>
    <col min="8715" max="8715" width="14.5703125" style="140" customWidth="1"/>
    <col min="8716" max="8718" width="13.140625" style="140" customWidth="1"/>
    <col min="8719" max="8719" width="12.7109375" style="140" customWidth="1"/>
    <col min="8720" max="8720" width="11.42578125" style="140" customWidth="1"/>
    <col min="8721" max="8721" width="11.5703125" style="140" customWidth="1"/>
    <col min="8722" max="8722" width="12" style="140" customWidth="1"/>
    <col min="8723" max="8723" width="14" style="140" customWidth="1"/>
    <col min="8724" max="8724" width="11.140625" style="140" customWidth="1"/>
    <col min="8725" max="8728" width="14" style="140" customWidth="1"/>
    <col min="8729" max="8729" width="12.42578125" style="140" customWidth="1"/>
    <col min="8730" max="8730" width="11.5703125" style="140" customWidth="1"/>
    <col min="8731" max="8731" width="11.42578125" style="140" customWidth="1"/>
    <col min="8732" max="8732" width="10.28515625" style="140" customWidth="1"/>
    <col min="8733" max="8733" width="13.140625" style="140" customWidth="1"/>
    <col min="8734" max="8736" width="11.5703125" style="140" customWidth="1"/>
    <col min="8737" max="8737" width="11.28515625" style="140" customWidth="1"/>
    <col min="8738" max="8960" width="9.140625" style="140"/>
    <col min="8961" max="8961" width="22.7109375" style="140" customWidth="1"/>
    <col min="8962" max="8962" width="9.140625" style="140"/>
    <col min="8963" max="8963" width="12.5703125" style="140" customWidth="1"/>
    <col min="8964" max="8964" width="15.7109375" style="140" customWidth="1"/>
    <col min="8965" max="8965" width="18.28515625" style="140" customWidth="1"/>
    <col min="8966" max="8966" width="15.140625" style="140" customWidth="1"/>
    <col min="8967" max="8970" width="13.7109375" style="140" customWidth="1"/>
    <col min="8971" max="8971" width="14.5703125" style="140" customWidth="1"/>
    <col min="8972" max="8974" width="13.140625" style="140" customWidth="1"/>
    <col min="8975" max="8975" width="12.7109375" style="140" customWidth="1"/>
    <col min="8976" max="8976" width="11.42578125" style="140" customWidth="1"/>
    <col min="8977" max="8977" width="11.5703125" style="140" customWidth="1"/>
    <col min="8978" max="8978" width="12" style="140" customWidth="1"/>
    <col min="8979" max="8979" width="14" style="140" customWidth="1"/>
    <col min="8980" max="8980" width="11.140625" style="140" customWidth="1"/>
    <col min="8981" max="8984" width="14" style="140" customWidth="1"/>
    <col min="8985" max="8985" width="12.42578125" style="140" customWidth="1"/>
    <col min="8986" max="8986" width="11.5703125" style="140" customWidth="1"/>
    <col min="8987" max="8987" width="11.42578125" style="140" customWidth="1"/>
    <col min="8988" max="8988" width="10.28515625" style="140" customWidth="1"/>
    <col min="8989" max="8989" width="13.140625" style="140" customWidth="1"/>
    <col min="8990" max="8992" width="11.5703125" style="140" customWidth="1"/>
    <col min="8993" max="8993" width="11.28515625" style="140" customWidth="1"/>
    <col min="8994" max="9216" width="9.140625" style="140"/>
    <col min="9217" max="9217" width="22.7109375" style="140" customWidth="1"/>
    <col min="9218" max="9218" width="9.140625" style="140"/>
    <col min="9219" max="9219" width="12.5703125" style="140" customWidth="1"/>
    <col min="9220" max="9220" width="15.7109375" style="140" customWidth="1"/>
    <col min="9221" max="9221" width="18.28515625" style="140" customWidth="1"/>
    <col min="9222" max="9222" width="15.140625" style="140" customWidth="1"/>
    <col min="9223" max="9226" width="13.7109375" style="140" customWidth="1"/>
    <col min="9227" max="9227" width="14.5703125" style="140" customWidth="1"/>
    <col min="9228" max="9230" width="13.140625" style="140" customWidth="1"/>
    <col min="9231" max="9231" width="12.7109375" style="140" customWidth="1"/>
    <col min="9232" max="9232" width="11.42578125" style="140" customWidth="1"/>
    <col min="9233" max="9233" width="11.5703125" style="140" customWidth="1"/>
    <col min="9234" max="9234" width="12" style="140" customWidth="1"/>
    <col min="9235" max="9235" width="14" style="140" customWidth="1"/>
    <col min="9236" max="9236" width="11.140625" style="140" customWidth="1"/>
    <col min="9237" max="9240" width="14" style="140" customWidth="1"/>
    <col min="9241" max="9241" width="12.42578125" style="140" customWidth="1"/>
    <col min="9242" max="9242" width="11.5703125" style="140" customWidth="1"/>
    <col min="9243" max="9243" width="11.42578125" style="140" customWidth="1"/>
    <col min="9244" max="9244" width="10.28515625" style="140" customWidth="1"/>
    <col min="9245" max="9245" width="13.140625" style="140" customWidth="1"/>
    <col min="9246" max="9248" width="11.5703125" style="140" customWidth="1"/>
    <col min="9249" max="9249" width="11.28515625" style="140" customWidth="1"/>
    <col min="9250" max="9472" width="9.140625" style="140"/>
    <col min="9473" max="9473" width="22.7109375" style="140" customWidth="1"/>
    <col min="9474" max="9474" width="9.140625" style="140"/>
    <col min="9475" max="9475" width="12.5703125" style="140" customWidth="1"/>
    <col min="9476" max="9476" width="15.7109375" style="140" customWidth="1"/>
    <col min="9477" max="9477" width="18.28515625" style="140" customWidth="1"/>
    <col min="9478" max="9478" width="15.140625" style="140" customWidth="1"/>
    <col min="9479" max="9482" width="13.7109375" style="140" customWidth="1"/>
    <col min="9483" max="9483" width="14.5703125" style="140" customWidth="1"/>
    <col min="9484" max="9486" width="13.140625" style="140" customWidth="1"/>
    <col min="9487" max="9487" width="12.7109375" style="140" customWidth="1"/>
    <col min="9488" max="9488" width="11.42578125" style="140" customWidth="1"/>
    <col min="9489" max="9489" width="11.5703125" style="140" customWidth="1"/>
    <col min="9490" max="9490" width="12" style="140" customWidth="1"/>
    <col min="9491" max="9491" width="14" style="140" customWidth="1"/>
    <col min="9492" max="9492" width="11.140625" style="140" customWidth="1"/>
    <col min="9493" max="9496" width="14" style="140" customWidth="1"/>
    <col min="9497" max="9497" width="12.42578125" style="140" customWidth="1"/>
    <col min="9498" max="9498" width="11.5703125" style="140" customWidth="1"/>
    <col min="9499" max="9499" width="11.42578125" style="140" customWidth="1"/>
    <col min="9500" max="9500" width="10.28515625" style="140" customWidth="1"/>
    <col min="9501" max="9501" width="13.140625" style="140" customWidth="1"/>
    <col min="9502" max="9504" width="11.5703125" style="140" customWidth="1"/>
    <col min="9505" max="9505" width="11.28515625" style="140" customWidth="1"/>
    <col min="9506" max="9728" width="9.140625" style="140"/>
    <col min="9729" max="9729" width="22.7109375" style="140" customWidth="1"/>
    <col min="9730" max="9730" width="9.140625" style="140"/>
    <col min="9731" max="9731" width="12.5703125" style="140" customWidth="1"/>
    <col min="9732" max="9732" width="15.7109375" style="140" customWidth="1"/>
    <col min="9733" max="9733" width="18.28515625" style="140" customWidth="1"/>
    <col min="9734" max="9734" width="15.140625" style="140" customWidth="1"/>
    <col min="9735" max="9738" width="13.7109375" style="140" customWidth="1"/>
    <col min="9739" max="9739" width="14.5703125" style="140" customWidth="1"/>
    <col min="9740" max="9742" width="13.140625" style="140" customWidth="1"/>
    <col min="9743" max="9743" width="12.7109375" style="140" customWidth="1"/>
    <col min="9744" max="9744" width="11.42578125" style="140" customWidth="1"/>
    <col min="9745" max="9745" width="11.5703125" style="140" customWidth="1"/>
    <col min="9746" max="9746" width="12" style="140" customWidth="1"/>
    <col min="9747" max="9747" width="14" style="140" customWidth="1"/>
    <col min="9748" max="9748" width="11.140625" style="140" customWidth="1"/>
    <col min="9749" max="9752" width="14" style="140" customWidth="1"/>
    <col min="9753" max="9753" width="12.42578125" style="140" customWidth="1"/>
    <col min="9754" max="9754" width="11.5703125" style="140" customWidth="1"/>
    <col min="9755" max="9755" width="11.42578125" style="140" customWidth="1"/>
    <col min="9756" max="9756" width="10.28515625" style="140" customWidth="1"/>
    <col min="9757" max="9757" width="13.140625" style="140" customWidth="1"/>
    <col min="9758" max="9760" width="11.5703125" style="140" customWidth="1"/>
    <col min="9761" max="9761" width="11.28515625" style="140" customWidth="1"/>
    <col min="9762" max="9984" width="9.140625" style="140"/>
    <col min="9985" max="9985" width="22.7109375" style="140" customWidth="1"/>
    <col min="9986" max="9986" width="9.140625" style="140"/>
    <col min="9987" max="9987" width="12.5703125" style="140" customWidth="1"/>
    <col min="9988" max="9988" width="15.7109375" style="140" customWidth="1"/>
    <col min="9989" max="9989" width="18.28515625" style="140" customWidth="1"/>
    <col min="9990" max="9990" width="15.140625" style="140" customWidth="1"/>
    <col min="9991" max="9994" width="13.7109375" style="140" customWidth="1"/>
    <col min="9995" max="9995" width="14.5703125" style="140" customWidth="1"/>
    <col min="9996" max="9998" width="13.140625" style="140" customWidth="1"/>
    <col min="9999" max="9999" width="12.7109375" style="140" customWidth="1"/>
    <col min="10000" max="10000" width="11.42578125" style="140" customWidth="1"/>
    <col min="10001" max="10001" width="11.5703125" style="140" customWidth="1"/>
    <col min="10002" max="10002" width="12" style="140" customWidth="1"/>
    <col min="10003" max="10003" width="14" style="140" customWidth="1"/>
    <col min="10004" max="10004" width="11.140625" style="140" customWidth="1"/>
    <col min="10005" max="10008" width="14" style="140" customWidth="1"/>
    <col min="10009" max="10009" width="12.42578125" style="140" customWidth="1"/>
    <col min="10010" max="10010" width="11.5703125" style="140" customWidth="1"/>
    <col min="10011" max="10011" width="11.42578125" style="140" customWidth="1"/>
    <col min="10012" max="10012" width="10.28515625" style="140" customWidth="1"/>
    <col min="10013" max="10013" width="13.140625" style="140" customWidth="1"/>
    <col min="10014" max="10016" width="11.5703125" style="140" customWidth="1"/>
    <col min="10017" max="10017" width="11.28515625" style="140" customWidth="1"/>
    <col min="10018" max="10240" width="9.140625" style="140"/>
    <col min="10241" max="10241" width="22.7109375" style="140" customWidth="1"/>
    <col min="10242" max="10242" width="9.140625" style="140"/>
    <col min="10243" max="10243" width="12.5703125" style="140" customWidth="1"/>
    <col min="10244" max="10244" width="15.7109375" style="140" customWidth="1"/>
    <col min="10245" max="10245" width="18.28515625" style="140" customWidth="1"/>
    <col min="10246" max="10246" width="15.140625" style="140" customWidth="1"/>
    <col min="10247" max="10250" width="13.7109375" style="140" customWidth="1"/>
    <col min="10251" max="10251" width="14.5703125" style="140" customWidth="1"/>
    <col min="10252" max="10254" width="13.140625" style="140" customWidth="1"/>
    <col min="10255" max="10255" width="12.7109375" style="140" customWidth="1"/>
    <col min="10256" max="10256" width="11.42578125" style="140" customWidth="1"/>
    <col min="10257" max="10257" width="11.5703125" style="140" customWidth="1"/>
    <col min="10258" max="10258" width="12" style="140" customWidth="1"/>
    <col min="10259" max="10259" width="14" style="140" customWidth="1"/>
    <col min="10260" max="10260" width="11.140625" style="140" customWidth="1"/>
    <col min="10261" max="10264" width="14" style="140" customWidth="1"/>
    <col min="10265" max="10265" width="12.42578125" style="140" customWidth="1"/>
    <col min="10266" max="10266" width="11.5703125" style="140" customWidth="1"/>
    <col min="10267" max="10267" width="11.42578125" style="140" customWidth="1"/>
    <col min="10268" max="10268" width="10.28515625" style="140" customWidth="1"/>
    <col min="10269" max="10269" width="13.140625" style="140" customWidth="1"/>
    <col min="10270" max="10272" width="11.5703125" style="140" customWidth="1"/>
    <col min="10273" max="10273" width="11.28515625" style="140" customWidth="1"/>
    <col min="10274" max="10496" width="9.140625" style="140"/>
    <col min="10497" max="10497" width="22.7109375" style="140" customWidth="1"/>
    <col min="10498" max="10498" width="9.140625" style="140"/>
    <col min="10499" max="10499" width="12.5703125" style="140" customWidth="1"/>
    <col min="10500" max="10500" width="15.7109375" style="140" customWidth="1"/>
    <col min="10501" max="10501" width="18.28515625" style="140" customWidth="1"/>
    <col min="10502" max="10502" width="15.140625" style="140" customWidth="1"/>
    <col min="10503" max="10506" width="13.7109375" style="140" customWidth="1"/>
    <col min="10507" max="10507" width="14.5703125" style="140" customWidth="1"/>
    <col min="10508" max="10510" width="13.140625" style="140" customWidth="1"/>
    <col min="10511" max="10511" width="12.7109375" style="140" customWidth="1"/>
    <col min="10512" max="10512" width="11.42578125" style="140" customWidth="1"/>
    <col min="10513" max="10513" width="11.5703125" style="140" customWidth="1"/>
    <col min="10514" max="10514" width="12" style="140" customWidth="1"/>
    <col min="10515" max="10515" width="14" style="140" customWidth="1"/>
    <col min="10516" max="10516" width="11.140625" style="140" customWidth="1"/>
    <col min="10517" max="10520" width="14" style="140" customWidth="1"/>
    <col min="10521" max="10521" width="12.42578125" style="140" customWidth="1"/>
    <col min="10522" max="10522" width="11.5703125" style="140" customWidth="1"/>
    <col min="10523" max="10523" width="11.42578125" style="140" customWidth="1"/>
    <col min="10524" max="10524" width="10.28515625" style="140" customWidth="1"/>
    <col min="10525" max="10525" width="13.140625" style="140" customWidth="1"/>
    <col min="10526" max="10528" width="11.5703125" style="140" customWidth="1"/>
    <col min="10529" max="10529" width="11.28515625" style="140" customWidth="1"/>
    <col min="10530" max="10752" width="9.140625" style="140"/>
    <col min="10753" max="10753" width="22.7109375" style="140" customWidth="1"/>
    <col min="10754" max="10754" width="9.140625" style="140"/>
    <col min="10755" max="10755" width="12.5703125" style="140" customWidth="1"/>
    <col min="10756" max="10756" width="15.7109375" style="140" customWidth="1"/>
    <col min="10757" max="10757" width="18.28515625" style="140" customWidth="1"/>
    <col min="10758" max="10758" width="15.140625" style="140" customWidth="1"/>
    <col min="10759" max="10762" width="13.7109375" style="140" customWidth="1"/>
    <col min="10763" max="10763" width="14.5703125" style="140" customWidth="1"/>
    <col min="10764" max="10766" width="13.140625" style="140" customWidth="1"/>
    <col min="10767" max="10767" width="12.7109375" style="140" customWidth="1"/>
    <col min="10768" max="10768" width="11.42578125" style="140" customWidth="1"/>
    <col min="10769" max="10769" width="11.5703125" style="140" customWidth="1"/>
    <col min="10770" max="10770" width="12" style="140" customWidth="1"/>
    <col min="10771" max="10771" width="14" style="140" customWidth="1"/>
    <col min="10772" max="10772" width="11.140625" style="140" customWidth="1"/>
    <col min="10773" max="10776" width="14" style="140" customWidth="1"/>
    <col min="10777" max="10777" width="12.42578125" style="140" customWidth="1"/>
    <col min="10778" max="10778" width="11.5703125" style="140" customWidth="1"/>
    <col min="10779" max="10779" width="11.42578125" style="140" customWidth="1"/>
    <col min="10780" max="10780" width="10.28515625" style="140" customWidth="1"/>
    <col min="10781" max="10781" width="13.140625" style="140" customWidth="1"/>
    <col min="10782" max="10784" width="11.5703125" style="140" customWidth="1"/>
    <col min="10785" max="10785" width="11.28515625" style="140" customWidth="1"/>
    <col min="10786" max="11008" width="9.140625" style="140"/>
    <col min="11009" max="11009" width="22.7109375" style="140" customWidth="1"/>
    <col min="11010" max="11010" width="9.140625" style="140"/>
    <col min="11011" max="11011" width="12.5703125" style="140" customWidth="1"/>
    <col min="11012" max="11012" width="15.7109375" style="140" customWidth="1"/>
    <col min="11013" max="11013" width="18.28515625" style="140" customWidth="1"/>
    <col min="11014" max="11014" width="15.140625" style="140" customWidth="1"/>
    <col min="11015" max="11018" width="13.7109375" style="140" customWidth="1"/>
    <col min="11019" max="11019" width="14.5703125" style="140" customWidth="1"/>
    <col min="11020" max="11022" width="13.140625" style="140" customWidth="1"/>
    <col min="11023" max="11023" width="12.7109375" style="140" customWidth="1"/>
    <col min="11024" max="11024" width="11.42578125" style="140" customWidth="1"/>
    <col min="11025" max="11025" width="11.5703125" style="140" customWidth="1"/>
    <col min="11026" max="11026" width="12" style="140" customWidth="1"/>
    <col min="11027" max="11027" width="14" style="140" customWidth="1"/>
    <col min="11028" max="11028" width="11.140625" style="140" customWidth="1"/>
    <col min="11029" max="11032" width="14" style="140" customWidth="1"/>
    <col min="11033" max="11033" width="12.42578125" style="140" customWidth="1"/>
    <col min="11034" max="11034" width="11.5703125" style="140" customWidth="1"/>
    <col min="11035" max="11035" width="11.42578125" style="140" customWidth="1"/>
    <col min="11036" max="11036" width="10.28515625" style="140" customWidth="1"/>
    <col min="11037" max="11037" width="13.140625" style="140" customWidth="1"/>
    <col min="11038" max="11040" width="11.5703125" style="140" customWidth="1"/>
    <col min="11041" max="11041" width="11.28515625" style="140" customWidth="1"/>
    <col min="11042" max="11264" width="9.140625" style="140"/>
    <col min="11265" max="11265" width="22.7109375" style="140" customWidth="1"/>
    <col min="11266" max="11266" width="9.140625" style="140"/>
    <col min="11267" max="11267" width="12.5703125" style="140" customWidth="1"/>
    <col min="11268" max="11268" width="15.7109375" style="140" customWidth="1"/>
    <col min="11269" max="11269" width="18.28515625" style="140" customWidth="1"/>
    <col min="11270" max="11270" width="15.140625" style="140" customWidth="1"/>
    <col min="11271" max="11274" width="13.7109375" style="140" customWidth="1"/>
    <col min="11275" max="11275" width="14.5703125" style="140" customWidth="1"/>
    <col min="11276" max="11278" width="13.140625" style="140" customWidth="1"/>
    <col min="11279" max="11279" width="12.7109375" style="140" customWidth="1"/>
    <col min="11280" max="11280" width="11.42578125" style="140" customWidth="1"/>
    <col min="11281" max="11281" width="11.5703125" style="140" customWidth="1"/>
    <col min="11282" max="11282" width="12" style="140" customWidth="1"/>
    <col min="11283" max="11283" width="14" style="140" customWidth="1"/>
    <col min="11284" max="11284" width="11.140625" style="140" customWidth="1"/>
    <col min="11285" max="11288" width="14" style="140" customWidth="1"/>
    <col min="11289" max="11289" width="12.42578125" style="140" customWidth="1"/>
    <col min="11290" max="11290" width="11.5703125" style="140" customWidth="1"/>
    <col min="11291" max="11291" width="11.42578125" style="140" customWidth="1"/>
    <col min="11292" max="11292" width="10.28515625" style="140" customWidth="1"/>
    <col min="11293" max="11293" width="13.140625" style="140" customWidth="1"/>
    <col min="11294" max="11296" width="11.5703125" style="140" customWidth="1"/>
    <col min="11297" max="11297" width="11.28515625" style="140" customWidth="1"/>
    <col min="11298" max="11520" width="9.140625" style="140"/>
    <col min="11521" max="11521" width="22.7109375" style="140" customWidth="1"/>
    <col min="11522" max="11522" width="9.140625" style="140"/>
    <col min="11523" max="11523" width="12.5703125" style="140" customWidth="1"/>
    <col min="11524" max="11524" width="15.7109375" style="140" customWidth="1"/>
    <col min="11525" max="11525" width="18.28515625" style="140" customWidth="1"/>
    <col min="11526" max="11526" width="15.140625" style="140" customWidth="1"/>
    <col min="11527" max="11530" width="13.7109375" style="140" customWidth="1"/>
    <col min="11531" max="11531" width="14.5703125" style="140" customWidth="1"/>
    <col min="11532" max="11534" width="13.140625" style="140" customWidth="1"/>
    <col min="11535" max="11535" width="12.7109375" style="140" customWidth="1"/>
    <col min="11536" max="11536" width="11.42578125" style="140" customWidth="1"/>
    <col min="11537" max="11537" width="11.5703125" style="140" customWidth="1"/>
    <col min="11538" max="11538" width="12" style="140" customWidth="1"/>
    <col min="11539" max="11539" width="14" style="140" customWidth="1"/>
    <col min="11540" max="11540" width="11.140625" style="140" customWidth="1"/>
    <col min="11541" max="11544" width="14" style="140" customWidth="1"/>
    <col min="11545" max="11545" width="12.42578125" style="140" customWidth="1"/>
    <col min="11546" max="11546" width="11.5703125" style="140" customWidth="1"/>
    <col min="11547" max="11547" width="11.42578125" style="140" customWidth="1"/>
    <col min="11548" max="11548" width="10.28515625" style="140" customWidth="1"/>
    <col min="11549" max="11549" width="13.140625" style="140" customWidth="1"/>
    <col min="11550" max="11552" width="11.5703125" style="140" customWidth="1"/>
    <col min="11553" max="11553" width="11.28515625" style="140" customWidth="1"/>
    <col min="11554" max="11776" width="9.140625" style="140"/>
    <col min="11777" max="11777" width="22.7109375" style="140" customWidth="1"/>
    <col min="11778" max="11778" width="9.140625" style="140"/>
    <col min="11779" max="11779" width="12.5703125" style="140" customWidth="1"/>
    <col min="11780" max="11780" width="15.7109375" style="140" customWidth="1"/>
    <col min="11781" max="11781" width="18.28515625" style="140" customWidth="1"/>
    <col min="11782" max="11782" width="15.140625" style="140" customWidth="1"/>
    <col min="11783" max="11786" width="13.7109375" style="140" customWidth="1"/>
    <col min="11787" max="11787" width="14.5703125" style="140" customWidth="1"/>
    <col min="11788" max="11790" width="13.140625" style="140" customWidth="1"/>
    <col min="11791" max="11791" width="12.7109375" style="140" customWidth="1"/>
    <col min="11792" max="11792" width="11.42578125" style="140" customWidth="1"/>
    <col min="11793" max="11793" width="11.5703125" style="140" customWidth="1"/>
    <col min="11794" max="11794" width="12" style="140" customWidth="1"/>
    <col min="11795" max="11795" width="14" style="140" customWidth="1"/>
    <col min="11796" max="11796" width="11.140625" style="140" customWidth="1"/>
    <col min="11797" max="11800" width="14" style="140" customWidth="1"/>
    <col min="11801" max="11801" width="12.42578125" style="140" customWidth="1"/>
    <col min="11802" max="11802" width="11.5703125" style="140" customWidth="1"/>
    <col min="11803" max="11803" width="11.42578125" style="140" customWidth="1"/>
    <col min="11804" max="11804" width="10.28515625" style="140" customWidth="1"/>
    <col min="11805" max="11805" width="13.140625" style="140" customWidth="1"/>
    <col min="11806" max="11808" width="11.5703125" style="140" customWidth="1"/>
    <col min="11809" max="11809" width="11.28515625" style="140" customWidth="1"/>
    <col min="11810" max="12032" width="9.140625" style="140"/>
    <col min="12033" max="12033" width="22.7109375" style="140" customWidth="1"/>
    <col min="12034" max="12034" width="9.140625" style="140"/>
    <col min="12035" max="12035" width="12.5703125" style="140" customWidth="1"/>
    <col min="12036" max="12036" width="15.7109375" style="140" customWidth="1"/>
    <col min="12037" max="12037" width="18.28515625" style="140" customWidth="1"/>
    <col min="12038" max="12038" width="15.140625" style="140" customWidth="1"/>
    <col min="12039" max="12042" width="13.7109375" style="140" customWidth="1"/>
    <col min="12043" max="12043" width="14.5703125" style="140" customWidth="1"/>
    <col min="12044" max="12046" width="13.140625" style="140" customWidth="1"/>
    <col min="12047" max="12047" width="12.7109375" style="140" customWidth="1"/>
    <col min="12048" max="12048" width="11.42578125" style="140" customWidth="1"/>
    <col min="12049" max="12049" width="11.5703125" style="140" customWidth="1"/>
    <col min="12050" max="12050" width="12" style="140" customWidth="1"/>
    <col min="12051" max="12051" width="14" style="140" customWidth="1"/>
    <col min="12052" max="12052" width="11.140625" style="140" customWidth="1"/>
    <col min="12053" max="12056" width="14" style="140" customWidth="1"/>
    <col min="12057" max="12057" width="12.42578125" style="140" customWidth="1"/>
    <col min="12058" max="12058" width="11.5703125" style="140" customWidth="1"/>
    <col min="12059" max="12059" width="11.42578125" style="140" customWidth="1"/>
    <col min="12060" max="12060" width="10.28515625" style="140" customWidth="1"/>
    <col min="12061" max="12061" width="13.140625" style="140" customWidth="1"/>
    <col min="12062" max="12064" width="11.5703125" style="140" customWidth="1"/>
    <col min="12065" max="12065" width="11.28515625" style="140" customWidth="1"/>
    <col min="12066" max="12288" width="9.140625" style="140"/>
    <col min="12289" max="12289" width="22.7109375" style="140" customWidth="1"/>
    <col min="12290" max="12290" width="9.140625" style="140"/>
    <col min="12291" max="12291" width="12.5703125" style="140" customWidth="1"/>
    <col min="12292" max="12292" width="15.7109375" style="140" customWidth="1"/>
    <col min="12293" max="12293" width="18.28515625" style="140" customWidth="1"/>
    <col min="12294" max="12294" width="15.140625" style="140" customWidth="1"/>
    <col min="12295" max="12298" width="13.7109375" style="140" customWidth="1"/>
    <col min="12299" max="12299" width="14.5703125" style="140" customWidth="1"/>
    <col min="12300" max="12302" width="13.140625" style="140" customWidth="1"/>
    <col min="12303" max="12303" width="12.7109375" style="140" customWidth="1"/>
    <col min="12304" max="12304" width="11.42578125" style="140" customWidth="1"/>
    <col min="12305" max="12305" width="11.5703125" style="140" customWidth="1"/>
    <col min="12306" max="12306" width="12" style="140" customWidth="1"/>
    <col min="12307" max="12307" width="14" style="140" customWidth="1"/>
    <col min="12308" max="12308" width="11.140625" style="140" customWidth="1"/>
    <col min="12309" max="12312" width="14" style="140" customWidth="1"/>
    <col min="12313" max="12313" width="12.42578125" style="140" customWidth="1"/>
    <col min="12314" max="12314" width="11.5703125" style="140" customWidth="1"/>
    <col min="12315" max="12315" width="11.42578125" style="140" customWidth="1"/>
    <col min="12316" max="12316" width="10.28515625" style="140" customWidth="1"/>
    <col min="12317" max="12317" width="13.140625" style="140" customWidth="1"/>
    <col min="12318" max="12320" width="11.5703125" style="140" customWidth="1"/>
    <col min="12321" max="12321" width="11.28515625" style="140" customWidth="1"/>
    <col min="12322" max="12544" width="9.140625" style="140"/>
    <col min="12545" max="12545" width="22.7109375" style="140" customWidth="1"/>
    <col min="12546" max="12546" width="9.140625" style="140"/>
    <col min="12547" max="12547" width="12.5703125" style="140" customWidth="1"/>
    <col min="12548" max="12548" width="15.7109375" style="140" customWidth="1"/>
    <col min="12549" max="12549" width="18.28515625" style="140" customWidth="1"/>
    <col min="12550" max="12550" width="15.140625" style="140" customWidth="1"/>
    <col min="12551" max="12554" width="13.7109375" style="140" customWidth="1"/>
    <col min="12555" max="12555" width="14.5703125" style="140" customWidth="1"/>
    <col min="12556" max="12558" width="13.140625" style="140" customWidth="1"/>
    <col min="12559" max="12559" width="12.7109375" style="140" customWidth="1"/>
    <col min="12560" max="12560" width="11.42578125" style="140" customWidth="1"/>
    <col min="12561" max="12561" width="11.5703125" style="140" customWidth="1"/>
    <col min="12562" max="12562" width="12" style="140" customWidth="1"/>
    <col min="12563" max="12563" width="14" style="140" customWidth="1"/>
    <col min="12564" max="12564" width="11.140625" style="140" customWidth="1"/>
    <col min="12565" max="12568" width="14" style="140" customWidth="1"/>
    <col min="12569" max="12569" width="12.42578125" style="140" customWidth="1"/>
    <col min="12570" max="12570" width="11.5703125" style="140" customWidth="1"/>
    <col min="12571" max="12571" width="11.42578125" style="140" customWidth="1"/>
    <col min="12572" max="12572" width="10.28515625" style="140" customWidth="1"/>
    <col min="12573" max="12573" width="13.140625" style="140" customWidth="1"/>
    <col min="12574" max="12576" width="11.5703125" style="140" customWidth="1"/>
    <col min="12577" max="12577" width="11.28515625" style="140" customWidth="1"/>
    <col min="12578" max="12800" width="9.140625" style="140"/>
    <col min="12801" max="12801" width="22.7109375" style="140" customWidth="1"/>
    <col min="12802" max="12802" width="9.140625" style="140"/>
    <col min="12803" max="12803" width="12.5703125" style="140" customWidth="1"/>
    <col min="12804" max="12804" width="15.7109375" style="140" customWidth="1"/>
    <col min="12805" max="12805" width="18.28515625" style="140" customWidth="1"/>
    <col min="12806" max="12806" width="15.140625" style="140" customWidth="1"/>
    <col min="12807" max="12810" width="13.7109375" style="140" customWidth="1"/>
    <col min="12811" max="12811" width="14.5703125" style="140" customWidth="1"/>
    <col min="12812" max="12814" width="13.140625" style="140" customWidth="1"/>
    <col min="12815" max="12815" width="12.7109375" style="140" customWidth="1"/>
    <col min="12816" max="12816" width="11.42578125" style="140" customWidth="1"/>
    <col min="12817" max="12817" width="11.5703125" style="140" customWidth="1"/>
    <col min="12818" max="12818" width="12" style="140" customWidth="1"/>
    <col min="12819" max="12819" width="14" style="140" customWidth="1"/>
    <col min="12820" max="12820" width="11.140625" style="140" customWidth="1"/>
    <col min="12821" max="12824" width="14" style="140" customWidth="1"/>
    <col min="12825" max="12825" width="12.42578125" style="140" customWidth="1"/>
    <col min="12826" max="12826" width="11.5703125" style="140" customWidth="1"/>
    <col min="12827" max="12827" width="11.42578125" style="140" customWidth="1"/>
    <col min="12828" max="12828" width="10.28515625" style="140" customWidth="1"/>
    <col min="12829" max="12829" width="13.140625" style="140" customWidth="1"/>
    <col min="12830" max="12832" width="11.5703125" style="140" customWidth="1"/>
    <col min="12833" max="12833" width="11.28515625" style="140" customWidth="1"/>
    <col min="12834" max="13056" width="9.140625" style="140"/>
    <col min="13057" max="13057" width="22.7109375" style="140" customWidth="1"/>
    <col min="13058" max="13058" width="9.140625" style="140"/>
    <col min="13059" max="13059" width="12.5703125" style="140" customWidth="1"/>
    <col min="13060" max="13060" width="15.7109375" style="140" customWidth="1"/>
    <col min="13061" max="13061" width="18.28515625" style="140" customWidth="1"/>
    <col min="13062" max="13062" width="15.140625" style="140" customWidth="1"/>
    <col min="13063" max="13066" width="13.7109375" style="140" customWidth="1"/>
    <col min="13067" max="13067" width="14.5703125" style="140" customWidth="1"/>
    <col min="13068" max="13070" width="13.140625" style="140" customWidth="1"/>
    <col min="13071" max="13071" width="12.7109375" style="140" customWidth="1"/>
    <col min="13072" max="13072" width="11.42578125" style="140" customWidth="1"/>
    <col min="13073" max="13073" width="11.5703125" style="140" customWidth="1"/>
    <col min="13074" max="13074" width="12" style="140" customWidth="1"/>
    <col min="13075" max="13075" width="14" style="140" customWidth="1"/>
    <col min="13076" max="13076" width="11.140625" style="140" customWidth="1"/>
    <col min="13077" max="13080" width="14" style="140" customWidth="1"/>
    <col min="13081" max="13081" width="12.42578125" style="140" customWidth="1"/>
    <col min="13082" max="13082" width="11.5703125" style="140" customWidth="1"/>
    <col min="13083" max="13083" width="11.42578125" style="140" customWidth="1"/>
    <col min="13084" max="13084" width="10.28515625" style="140" customWidth="1"/>
    <col min="13085" max="13085" width="13.140625" style="140" customWidth="1"/>
    <col min="13086" max="13088" width="11.5703125" style="140" customWidth="1"/>
    <col min="13089" max="13089" width="11.28515625" style="140" customWidth="1"/>
    <col min="13090" max="13312" width="9.140625" style="140"/>
    <col min="13313" max="13313" width="22.7109375" style="140" customWidth="1"/>
    <col min="13314" max="13314" width="9.140625" style="140"/>
    <col min="13315" max="13315" width="12.5703125" style="140" customWidth="1"/>
    <col min="13316" max="13316" width="15.7109375" style="140" customWidth="1"/>
    <col min="13317" max="13317" width="18.28515625" style="140" customWidth="1"/>
    <col min="13318" max="13318" width="15.140625" style="140" customWidth="1"/>
    <col min="13319" max="13322" width="13.7109375" style="140" customWidth="1"/>
    <col min="13323" max="13323" width="14.5703125" style="140" customWidth="1"/>
    <col min="13324" max="13326" width="13.140625" style="140" customWidth="1"/>
    <col min="13327" max="13327" width="12.7109375" style="140" customWidth="1"/>
    <col min="13328" max="13328" width="11.42578125" style="140" customWidth="1"/>
    <col min="13329" max="13329" width="11.5703125" style="140" customWidth="1"/>
    <col min="13330" max="13330" width="12" style="140" customWidth="1"/>
    <col min="13331" max="13331" width="14" style="140" customWidth="1"/>
    <col min="13332" max="13332" width="11.140625" style="140" customWidth="1"/>
    <col min="13333" max="13336" width="14" style="140" customWidth="1"/>
    <col min="13337" max="13337" width="12.42578125" style="140" customWidth="1"/>
    <col min="13338" max="13338" width="11.5703125" style="140" customWidth="1"/>
    <col min="13339" max="13339" width="11.42578125" style="140" customWidth="1"/>
    <col min="13340" max="13340" width="10.28515625" style="140" customWidth="1"/>
    <col min="13341" max="13341" width="13.140625" style="140" customWidth="1"/>
    <col min="13342" max="13344" width="11.5703125" style="140" customWidth="1"/>
    <col min="13345" max="13345" width="11.28515625" style="140" customWidth="1"/>
    <col min="13346" max="13568" width="9.140625" style="140"/>
    <col min="13569" max="13569" width="22.7109375" style="140" customWidth="1"/>
    <col min="13570" max="13570" width="9.140625" style="140"/>
    <col min="13571" max="13571" width="12.5703125" style="140" customWidth="1"/>
    <col min="13572" max="13572" width="15.7109375" style="140" customWidth="1"/>
    <col min="13573" max="13573" width="18.28515625" style="140" customWidth="1"/>
    <col min="13574" max="13574" width="15.140625" style="140" customWidth="1"/>
    <col min="13575" max="13578" width="13.7109375" style="140" customWidth="1"/>
    <col min="13579" max="13579" width="14.5703125" style="140" customWidth="1"/>
    <col min="13580" max="13582" width="13.140625" style="140" customWidth="1"/>
    <col min="13583" max="13583" width="12.7109375" style="140" customWidth="1"/>
    <col min="13584" max="13584" width="11.42578125" style="140" customWidth="1"/>
    <col min="13585" max="13585" width="11.5703125" style="140" customWidth="1"/>
    <col min="13586" max="13586" width="12" style="140" customWidth="1"/>
    <col min="13587" max="13587" width="14" style="140" customWidth="1"/>
    <col min="13588" max="13588" width="11.140625" style="140" customWidth="1"/>
    <col min="13589" max="13592" width="14" style="140" customWidth="1"/>
    <col min="13593" max="13593" width="12.42578125" style="140" customWidth="1"/>
    <col min="13594" max="13594" width="11.5703125" style="140" customWidth="1"/>
    <col min="13595" max="13595" width="11.42578125" style="140" customWidth="1"/>
    <col min="13596" max="13596" width="10.28515625" style="140" customWidth="1"/>
    <col min="13597" max="13597" width="13.140625" style="140" customWidth="1"/>
    <col min="13598" max="13600" width="11.5703125" style="140" customWidth="1"/>
    <col min="13601" max="13601" width="11.28515625" style="140" customWidth="1"/>
    <col min="13602" max="13824" width="9.140625" style="140"/>
    <col min="13825" max="13825" width="22.7109375" style="140" customWidth="1"/>
    <col min="13826" max="13826" width="9.140625" style="140"/>
    <col min="13827" max="13827" width="12.5703125" style="140" customWidth="1"/>
    <col min="13828" max="13828" width="15.7109375" style="140" customWidth="1"/>
    <col min="13829" max="13829" width="18.28515625" style="140" customWidth="1"/>
    <col min="13830" max="13830" width="15.140625" style="140" customWidth="1"/>
    <col min="13831" max="13834" width="13.7109375" style="140" customWidth="1"/>
    <col min="13835" max="13835" width="14.5703125" style="140" customWidth="1"/>
    <col min="13836" max="13838" width="13.140625" style="140" customWidth="1"/>
    <col min="13839" max="13839" width="12.7109375" style="140" customWidth="1"/>
    <col min="13840" max="13840" width="11.42578125" style="140" customWidth="1"/>
    <col min="13841" max="13841" width="11.5703125" style="140" customWidth="1"/>
    <col min="13842" max="13842" width="12" style="140" customWidth="1"/>
    <col min="13843" max="13843" width="14" style="140" customWidth="1"/>
    <col min="13844" max="13844" width="11.140625" style="140" customWidth="1"/>
    <col min="13845" max="13848" width="14" style="140" customWidth="1"/>
    <col min="13849" max="13849" width="12.42578125" style="140" customWidth="1"/>
    <col min="13850" max="13850" width="11.5703125" style="140" customWidth="1"/>
    <col min="13851" max="13851" width="11.42578125" style="140" customWidth="1"/>
    <col min="13852" max="13852" width="10.28515625" style="140" customWidth="1"/>
    <col min="13853" max="13853" width="13.140625" style="140" customWidth="1"/>
    <col min="13854" max="13856" width="11.5703125" style="140" customWidth="1"/>
    <col min="13857" max="13857" width="11.28515625" style="140" customWidth="1"/>
    <col min="13858" max="14080" width="9.140625" style="140"/>
    <col min="14081" max="14081" width="22.7109375" style="140" customWidth="1"/>
    <col min="14082" max="14082" width="9.140625" style="140"/>
    <col min="14083" max="14083" width="12.5703125" style="140" customWidth="1"/>
    <col min="14084" max="14084" width="15.7109375" style="140" customWidth="1"/>
    <col min="14085" max="14085" width="18.28515625" style="140" customWidth="1"/>
    <col min="14086" max="14086" width="15.140625" style="140" customWidth="1"/>
    <col min="14087" max="14090" width="13.7109375" style="140" customWidth="1"/>
    <col min="14091" max="14091" width="14.5703125" style="140" customWidth="1"/>
    <col min="14092" max="14094" width="13.140625" style="140" customWidth="1"/>
    <col min="14095" max="14095" width="12.7109375" style="140" customWidth="1"/>
    <col min="14096" max="14096" width="11.42578125" style="140" customWidth="1"/>
    <col min="14097" max="14097" width="11.5703125" style="140" customWidth="1"/>
    <col min="14098" max="14098" width="12" style="140" customWidth="1"/>
    <col min="14099" max="14099" width="14" style="140" customWidth="1"/>
    <col min="14100" max="14100" width="11.140625" style="140" customWidth="1"/>
    <col min="14101" max="14104" width="14" style="140" customWidth="1"/>
    <col min="14105" max="14105" width="12.42578125" style="140" customWidth="1"/>
    <col min="14106" max="14106" width="11.5703125" style="140" customWidth="1"/>
    <col min="14107" max="14107" width="11.42578125" style="140" customWidth="1"/>
    <col min="14108" max="14108" width="10.28515625" style="140" customWidth="1"/>
    <col min="14109" max="14109" width="13.140625" style="140" customWidth="1"/>
    <col min="14110" max="14112" width="11.5703125" style="140" customWidth="1"/>
    <col min="14113" max="14113" width="11.28515625" style="140" customWidth="1"/>
    <col min="14114" max="14336" width="9.140625" style="140"/>
    <col min="14337" max="14337" width="22.7109375" style="140" customWidth="1"/>
    <col min="14338" max="14338" width="9.140625" style="140"/>
    <col min="14339" max="14339" width="12.5703125" style="140" customWidth="1"/>
    <col min="14340" max="14340" width="15.7109375" style="140" customWidth="1"/>
    <col min="14341" max="14341" width="18.28515625" style="140" customWidth="1"/>
    <col min="14342" max="14342" width="15.140625" style="140" customWidth="1"/>
    <col min="14343" max="14346" width="13.7109375" style="140" customWidth="1"/>
    <col min="14347" max="14347" width="14.5703125" style="140" customWidth="1"/>
    <col min="14348" max="14350" width="13.140625" style="140" customWidth="1"/>
    <col min="14351" max="14351" width="12.7109375" style="140" customWidth="1"/>
    <col min="14352" max="14352" width="11.42578125" style="140" customWidth="1"/>
    <col min="14353" max="14353" width="11.5703125" style="140" customWidth="1"/>
    <col min="14354" max="14354" width="12" style="140" customWidth="1"/>
    <col min="14355" max="14355" width="14" style="140" customWidth="1"/>
    <col min="14356" max="14356" width="11.140625" style="140" customWidth="1"/>
    <col min="14357" max="14360" width="14" style="140" customWidth="1"/>
    <col min="14361" max="14361" width="12.42578125" style="140" customWidth="1"/>
    <col min="14362" max="14362" width="11.5703125" style="140" customWidth="1"/>
    <col min="14363" max="14363" width="11.42578125" style="140" customWidth="1"/>
    <col min="14364" max="14364" width="10.28515625" style="140" customWidth="1"/>
    <col min="14365" max="14365" width="13.140625" style="140" customWidth="1"/>
    <col min="14366" max="14368" width="11.5703125" style="140" customWidth="1"/>
    <col min="14369" max="14369" width="11.28515625" style="140" customWidth="1"/>
    <col min="14370" max="14592" width="9.140625" style="140"/>
    <col min="14593" max="14593" width="22.7109375" style="140" customWidth="1"/>
    <col min="14594" max="14594" width="9.140625" style="140"/>
    <col min="14595" max="14595" width="12.5703125" style="140" customWidth="1"/>
    <col min="14596" max="14596" width="15.7109375" style="140" customWidth="1"/>
    <col min="14597" max="14597" width="18.28515625" style="140" customWidth="1"/>
    <col min="14598" max="14598" width="15.140625" style="140" customWidth="1"/>
    <col min="14599" max="14602" width="13.7109375" style="140" customWidth="1"/>
    <col min="14603" max="14603" width="14.5703125" style="140" customWidth="1"/>
    <col min="14604" max="14606" width="13.140625" style="140" customWidth="1"/>
    <col min="14607" max="14607" width="12.7109375" style="140" customWidth="1"/>
    <col min="14608" max="14608" width="11.42578125" style="140" customWidth="1"/>
    <col min="14609" max="14609" width="11.5703125" style="140" customWidth="1"/>
    <col min="14610" max="14610" width="12" style="140" customWidth="1"/>
    <col min="14611" max="14611" width="14" style="140" customWidth="1"/>
    <col min="14612" max="14612" width="11.140625" style="140" customWidth="1"/>
    <col min="14613" max="14616" width="14" style="140" customWidth="1"/>
    <col min="14617" max="14617" width="12.42578125" style="140" customWidth="1"/>
    <col min="14618" max="14618" width="11.5703125" style="140" customWidth="1"/>
    <col min="14619" max="14619" width="11.42578125" style="140" customWidth="1"/>
    <col min="14620" max="14620" width="10.28515625" style="140" customWidth="1"/>
    <col min="14621" max="14621" width="13.140625" style="140" customWidth="1"/>
    <col min="14622" max="14624" width="11.5703125" style="140" customWidth="1"/>
    <col min="14625" max="14625" width="11.28515625" style="140" customWidth="1"/>
    <col min="14626" max="14848" width="9.140625" style="140"/>
    <col min="14849" max="14849" width="22.7109375" style="140" customWidth="1"/>
    <col min="14850" max="14850" width="9.140625" style="140"/>
    <col min="14851" max="14851" width="12.5703125" style="140" customWidth="1"/>
    <col min="14852" max="14852" width="15.7109375" style="140" customWidth="1"/>
    <col min="14853" max="14853" width="18.28515625" style="140" customWidth="1"/>
    <col min="14854" max="14854" width="15.140625" style="140" customWidth="1"/>
    <col min="14855" max="14858" width="13.7109375" style="140" customWidth="1"/>
    <col min="14859" max="14859" width="14.5703125" style="140" customWidth="1"/>
    <col min="14860" max="14862" width="13.140625" style="140" customWidth="1"/>
    <col min="14863" max="14863" width="12.7109375" style="140" customWidth="1"/>
    <col min="14864" max="14864" width="11.42578125" style="140" customWidth="1"/>
    <col min="14865" max="14865" width="11.5703125" style="140" customWidth="1"/>
    <col min="14866" max="14866" width="12" style="140" customWidth="1"/>
    <col min="14867" max="14867" width="14" style="140" customWidth="1"/>
    <col min="14868" max="14868" width="11.140625" style="140" customWidth="1"/>
    <col min="14869" max="14872" width="14" style="140" customWidth="1"/>
    <col min="14873" max="14873" width="12.42578125" style="140" customWidth="1"/>
    <col min="14874" max="14874" width="11.5703125" style="140" customWidth="1"/>
    <col min="14875" max="14875" width="11.42578125" style="140" customWidth="1"/>
    <col min="14876" max="14876" width="10.28515625" style="140" customWidth="1"/>
    <col min="14877" max="14877" width="13.140625" style="140" customWidth="1"/>
    <col min="14878" max="14880" width="11.5703125" style="140" customWidth="1"/>
    <col min="14881" max="14881" width="11.28515625" style="140" customWidth="1"/>
    <col min="14882" max="15104" width="9.140625" style="140"/>
    <col min="15105" max="15105" width="22.7109375" style="140" customWidth="1"/>
    <col min="15106" max="15106" width="9.140625" style="140"/>
    <col min="15107" max="15107" width="12.5703125" style="140" customWidth="1"/>
    <col min="15108" max="15108" width="15.7109375" style="140" customWidth="1"/>
    <col min="15109" max="15109" width="18.28515625" style="140" customWidth="1"/>
    <col min="15110" max="15110" width="15.140625" style="140" customWidth="1"/>
    <col min="15111" max="15114" width="13.7109375" style="140" customWidth="1"/>
    <col min="15115" max="15115" width="14.5703125" style="140" customWidth="1"/>
    <col min="15116" max="15118" width="13.140625" style="140" customWidth="1"/>
    <col min="15119" max="15119" width="12.7109375" style="140" customWidth="1"/>
    <col min="15120" max="15120" width="11.42578125" style="140" customWidth="1"/>
    <col min="15121" max="15121" width="11.5703125" style="140" customWidth="1"/>
    <col min="15122" max="15122" width="12" style="140" customWidth="1"/>
    <col min="15123" max="15123" width="14" style="140" customWidth="1"/>
    <col min="15124" max="15124" width="11.140625" style="140" customWidth="1"/>
    <col min="15125" max="15128" width="14" style="140" customWidth="1"/>
    <col min="15129" max="15129" width="12.42578125" style="140" customWidth="1"/>
    <col min="15130" max="15130" width="11.5703125" style="140" customWidth="1"/>
    <col min="15131" max="15131" width="11.42578125" style="140" customWidth="1"/>
    <col min="15132" max="15132" width="10.28515625" style="140" customWidth="1"/>
    <col min="15133" max="15133" width="13.140625" style="140" customWidth="1"/>
    <col min="15134" max="15136" width="11.5703125" style="140" customWidth="1"/>
    <col min="15137" max="15137" width="11.28515625" style="140" customWidth="1"/>
    <col min="15138" max="15360" width="9.140625" style="140"/>
    <col min="15361" max="15361" width="22.7109375" style="140" customWidth="1"/>
    <col min="15362" max="15362" width="9.140625" style="140"/>
    <col min="15363" max="15363" width="12.5703125" style="140" customWidth="1"/>
    <col min="15364" max="15364" width="15.7109375" style="140" customWidth="1"/>
    <col min="15365" max="15365" width="18.28515625" style="140" customWidth="1"/>
    <col min="15366" max="15366" width="15.140625" style="140" customWidth="1"/>
    <col min="15367" max="15370" width="13.7109375" style="140" customWidth="1"/>
    <col min="15371" max="15371" width="14.5703125" style="140" customWidth="1"/>
    <col min="15372" max="15374" width="13.140625" style="140" customWidth="1"/>
    <col min="15375" max="15375" width="12.7109375" style="140" customWidth="1"/>
    <col min="15376" max="15376" width="11.42578125" style="140" customWidth="1"/>
    <col min="15377" max="15377" width="11.5703125" style="140" customWidth="1"/>
    <col min="15378" max="15378" width="12" style="140" customWidth="1"/>
    <col min="15379" max="15379" width="14" style="140" customWidth="1"/>
    <col min="15380" max="15380" width="11.140625" style="140" customWidth="1"/>
    <col min="15381" max="15384" width="14" style="140" customWidth="1"/>
    <col min="15385" max="15385" width="12.42578125" style="140" customWidth="1"/>
    <col min="15386" max="15386" width="11.5703125" style="140" customWidth="1"/>
    <col min="15387" max="15387" width="11.42578125" style="140" customWidth="1"/>
    <col min="15388" max="15388" width="10.28515625" style="140" customWidth="1"/>
    <col min="15389" max="15389" width="13.140625" style="140" customWidth="1"/>
    <col min="15390" max="15392" width="11.5703125" style="140" customWidth="1"/>
    <col min="15393" max="15393" width="11.28515625" style="140" customWidth="1"/>
    <col min="15394" max="15616" width="9.140625" style="140"/>
    <col min="15617" max="15617" width="22.7109375" style="140" customWidth="1"/>
    <col min="15618" max="15618" width="9.140625" style="140"/>
    <col min="15619" max="15619" width="12.5703125" style="140" customWidth="1"/>
    <col min="15620" max="15620" width="15.7109375" style="140" customWidth="1"/>
    <col min="15621" max="15621" width="18.28515625" style="140" customWidth="1"/>
    <col min="15622" max="15622" width="15.140625" style="140" customWidth="1"/>
    <col min="15623" max="15626" width="13.7109375" style="140" customWidth="1"/>
    <col min="15627" max="15627" width="14.5703125" style="140" customWidth="1"/>
    <col min="15628" max="15630" width="13.140625" style="140" customWidth="1"/>
    <col min="15631" max="15631" width="12.7109375" style="140" customWidth="1"/>
    <col min="15632" max="15632" width="11.42578125" style="140" customWidth="1"/>
    <col min="15633" max="15633" width="11.5703125" style="140" customWidth="1"/>
    <col min="15634" max="15634" width="12" style="140" customWidth="1"/>
    <col min="15635" max="15635" width="14" style="140" customWidth="1"/>
    <col min="15636" max="15636" width="11.140625" style="140" customWidth="1"/>
    <col min="15637" max="15640" width="14" style="140" customWidth="1"/>
    <col min="15641" max="15641" width="12.42578125" style="140" customWidth="1"/>
    <col min="15642" max="15642" width="11.5703125" style="140" customWidth="1"/>
    <col min="15643" max="15643" width="11.42578125" style="140" customWidth="1"/>
    <col min="15644" max="15644" width="10.28515625" style="140" customWidth="1"/>
    <col min="15645" max="15645" width="13.140625" style="140" customWidth="1"/>
    <col min="15646" max="15648" width="11.5703125" style="140" customWidth="1"/>
    <col min="15649" max="15649" width="11.28515625" style="140" customWidth="1"/>
    <col min="15650" max="15872" width="9.140625" style="140"/>
    <col min="15873" max="15873" width="22.7109375" style="140" customWidth="1"/>
    <col min="15874" max="15874" width="9.140625" style="140"/>
    <col min="15875" max="15875" width="12.5703125" style="140" customWidth="1"/>
    <col min="15876" max="15876" width="15.7109375" style="140" customWidth="1"/>
    <col min="15877" max="15877" width="18.28515625" style="140" customWidth="1"/>
    <col min="15878" max="15878" width="15.140625" style="140" customWidth="1"/>
    <col min="15879" max="15882" width="13.7109375" style="140" customWidth="1"/>
    <col min="15883" max="15883" width="14.5703125" style="140" customWidth="1"/>
    <col min="15884" max="15886" width="13.140625" style="140" customWidth="1"/>
    <col min="15887" max="15887" width="12.7109375" style="140" customWidth="1"/>
    <col min="15888" max="15888" width="11.42578125" style="140" customWidth="1"/>
    <col min="15889" max="15889" width="11.5703125" style="140" customWidth="1"/>
    <col min="15890" max="15890" width="12" style="140" customWidth="1"/>
    <col min="15891" max="15891" width="14" style="140" customWidth="1"/>
    <col min="15892" max="15892" width="11.140625" style="140" customWidth="1"/>
    <col min="15893" max="15896" width="14" style="140" customWidth="1"/>
    <col min="15897" max="15897" width="12.42578125" style="140" customWidth="1"/>
    <col min="15898" max="15898" width="11.5703125" style="140" customWidth="1"/>
    <col min="15899" max="15899" width="11.42578125" style="140" customWidth="1"/>
    <col min="15900" max="15900" width="10.28515625" style="140" customWidth="1"/>
    <col min="15901" max="15901" width="13.140625" style="140" customWidth="1"/>
    <col min="15902" max="15904" width="11.5703125" style="140" customWidth="1"/>
    <col min="15905" max="15905" width="11.28515625" style="140" customWidth="1"/>
    <col min="15906" max="16128" width="9.140625" style="140"/>
    <col min="16129" max="16129" width="22.7109375" style="140" customWidth="1"/>
    <col min="16130" max="16130" width="9.140625" style="140"/>
    <col min="16131" max="16131" width="12.5703125" style="140" customWidth="1"/>
    <col min="16132" max="16132" width="15.7109375" style="140" customWidth="1"/>
    <col min="16133" max="16133" width="18.28515625" style="140" customWidth="1"/>
    <col min="16134" max="16134" width="15.140625" style="140" customWidth="1"/>
    <col min="16135" max="16138" width="13.7109375" style="140" customWidth="1"/>
    <col min="16139" max="16139" width="14.5703125" style="140" customWidth="1"/>
    <col min="16140" max="16142" width="13.140625" style="140" customWidth="1"/>
    <col min="16143" max="16143" width="12.7109375" style="140" customWidth="1"/>
    <col min="16144" max="16144" width="11.42578125" style="140" customWidth="1"/>
    <col min="16145" max="16145" width="11.5703125" style="140" customWidth="1"/>
    <col min="16146" max="16146" width="12" style="140" customWidth="1"/>
    <col min="16147" max="16147" width="14" style="140" customWidth="1"/>
    <col min="16148" max="16148" width="11.140625" style="140" customWidth="1"/>
    <col min="16149" max="16152" width="14" style="140" customWidth="1"/>
    <col min="16153" max="16153" width="12.42578125" style="140" customWidth="1"/>
    <col min="16154" max="16154" width="11.5703125" style="140" customWidth="1"/>
    <col min="16155" max="16155" width="11.42578125" style="140" customWidth="1"/>
    <col min="16156" max="16156" width="10.28515625" style="140" customWidth="1"/>
    <col min="16157" max="16157" width="13.140625" style="140" customWidth="1"/>
    <col min="16158" max="16160" width="11.5703125" style="140" customWidth="1"/>
    <col min="16161" max="16161" width="11.28515625" style="140" customWidth="1"/>
    <col min="16162" max="16384" width="9.140625" style="140"/>
  </cols>
  <sheetData>
    <row r="1" spans="1:37" x14ac:dyDescent="0.25">
      <c r="A1" s="321" t="s">
        <v>3674</v>
      </c>
    </row>
    <row r="2" spans="1:37" s="39" customFormat="1" ht="18.75" x14ac:dyDescent="0.3">
      <c r="A2" s="191" t="s">
        <v>115</v>
      </c>
      <c r="B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row>
    <row r="3" spans="1:37" s="39" customFormat="1" ht="18.75" x14ac:dyDescent="0.25">
      <c r="A3" s="192" t="s">
        <v>114</v>
      </c>
      <c r="C3" s="187"/>
      <c r="D3" s="166"/>
      <c r="E3" s="166"/>
      <c r="F3" s="166"/>
      <c r="G3" s="166"/>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row>
    <row r="4" spans="1:37" ht="32.25" customHeight="1" x14ac:dyDescent="0.25">
      <c r="A4" s="953" t="s">
        <v>113</v>
      </c>
      <c r="B4" s="953"/>
      <c r="C4" s="953"/>
      <c r="D4" s="953"/>
      <c r="E4" s="953"/>
      <c r="F4" s="953"/>
      <c r="G4" s="953"/>
      <c r="H4" s="188"/>
      <c r="I4" s="188"/>
      <c r="J4" s="170"/>
      <c r="K4" s="170"/>
      <c r="L4" s="170"/>
      <c r="M4" s="170"/>
      <c r="N4" s="170"/>
      <c r="O4" s="173"/>
      <c r="P4" s="173"/>
      <c r="Q4" s="173"/>
      <c r="R4" s="173"/>
      <c r="S4" s="173"/>
      <c r="T4" s="174"/>
      <c r="U4" s="174" t="s">
        <v>106</v>
      </c>
      <c r="V4" s="174"/>
      <c r="W4" s="174"/>
      <c r="X4" s="174"/>
      <c r="Y4" s="173"/>
      <c r="Z4" s="173"/>
      <c r="AA4" s="173"/>
      <c r="AB4" s="173"/>
      <c r="AC4" s="173"/>
      <c r="AD4" s="173"/>
      <c r="AE4" s="173"/>
      <c r="AF4" s="173"/>
    </row>
    <row r="5" spans="1:37" s="10" customFormat="1" ht="39" customHeight="1" x14ac:dyDescent="0.25">
      <c r="A5" s="140"/>
      <c r="B5" s="144"/>
      <c r="C5" s="144"/>
      <c r="D5" s="144"/>
      <c r="E5" s="144"/>
      <c r="F5" s="144"/>
      <c r="G5" s="144"/>
      <c r="H5" s="175"/>
      <c r="I5" s="175"/>
      <c r="J5" s="175"/>
      <c r="K5" s="175"/>
      <c r="L5" s="175"/>
      <c r="M5" s="175"/>
      <c r="N5" s="144"/>
      <c r="O5" s="144"/>
      <c r="P5" s="144"/>
      <c r="Q5" s="144"/>
      <c r="R5" s="144"/>
      <c r="S5" s="175"/>
      <c r="T5" s="175"/>
      <c r="U5" s="175"/>
      <c r="V5" s="175"/>
      <c r="W5" s="175"/>
      <c r="X5" s="175"/>
      <c r="Y5" s="175"/>
      <c r="Z5" s="175"/>
      <c r="AA5" s="175"/>
      <c r="AB5" s="175"/>
      <c r="AC5" s="175"/>
      <c r="AD5" s="175"/>
      <c r="AE5" s="144"/>
      <c r="AF5" s="144"/>
      <c r="AG5" s="175"/>
      <c r="AH5" s="175"/>
      <c r="AI5" s="175"/>
      <c r="AJ5" s="175"/>
      <c r="AK5" s="175"/>
    </row>
    <row r="6" spans="1:37" s="10" customFormat="1" ht="75" x14ac:dyDescent="0.25">
      <c r="A6" s="189"/>
      <c r="B6" s="918" t="s">
        <v>5786</v>
      </c>
      <c r="C6" s="912" t="s">
        <v>2</v>
      </c>
      <c r="D6" s="153" t="s">
        <v>4</v>
      </c>
      <c r="E6" s="153" t="s">
        <v>1</v>
      </c>
      <c r="F6" s="153" t="s">
        <v>104</v>
      </c>
      <c r="G6" s="153" t="s">
        <v>105</v>
      </c>
      <c r="H6" s="319" t="s">
        <v>103</v>
      </c>
      <c r="I6" s="153" t="s">
        <v>18</v>
      </c>
      <c r="J6" s="190" t="s">
        <v>102</v>
      </c>
      <c r="K6" s="190" t="s">
        <v>101</v>
      </c>
      <c r="L6" s="156" t="s">
        <v>100</v>
      </c>
      <c r="M6" s="156" t="s">
        <v>99</v>
      </c>
      <c r="N6" s="156" t="s">
        <v>98</v>
      </c>
      <c r="O6" s="156" t="s">
        <v>97</v>
      </c>
      <c r="P6" s="156" t="s">
        <v>96</v>
      </c>
      <c r="Q6" s="156" t="s">
        <v>95</v>
      </c>
      <c r="R6" s="156" t="s">
        <v>94</v>
      </c>
      <c r="S6" s="156" t="s">
        <v>110</v>
      </c>
      <c r="T6" s="156" t="s">
        <v>15</v>
      </c>
      <c r="U6" s="175"/>
      <c r="V6" s="175"/>
      <c r="W6" s="175"/>
      <c r="X6" s="175"/>
      <c r="Y6" s="175"/>
      <c r="Z6" s="175"/>
      <c r="AA6" s="175"/>
      <c r="AB6" s="175"/>
      <c r="AC6" s="175"/>
      <c r="AD6" s="175"/>
      <c r="AE6" s="175"/>
      <c r="AF6" s="175"/>
      <c r="AG6" s="175"/>
      <c r="AH6" s="175"/>
    </row>
    <row r="7" spans="1:37" s="10" customFormat="1" ht="15.75" customHeight="1" x14ac:dyDescent="0.25">
      <c r="A7" s="140"/>
      <c r="B7" s="856"/>
      <c r="C7" s="913" t="s">
        <v>24</v>
      </c>
      <c r="D7" s="141" t="s">
        <v>5173</v>
      </c>
      <c r="E7" s="142" t="s">
        <v>23</v>
      </c>
      <c r="F7" s="142" t="s">
        <v>25</v>
      </c>
      <c r="G7" s="142" t="s">
        <v>35</v>
      </c>
      <c r="H7" s="141" t="s">
        <v>37</v>
      </c>
      <c r="I7" s="184" t="s">
        <v>109</v>
      </c>
      <c r="J7" s="855"/>
      <c r="K7" s="855"/>
      <c r="L7" s="855"/>
      <c r="M7" s="855"/>
      <c r="N7" s="855"/>
      <c r="O7" s="855"/>
      <c r="P7" s="855"/>
      <c r="Q7" s="856"/>
      <c r="R7" s="856"/>
      <c r="S7" s="856"/>
      <c r="T7" s="856"/>
      <c r="U7" s="175"/>
      <c r="V7" s="175"/>
      <c r="W7" s="175"/>
      <c r="X7" s="175"/>
      <c r="Y7" s="175"/>
      <c r="Z7" s="175"/>
      <c r="AA7" s="175"/>
      <c r="AB7" s="175"/>
      <c r="AC7" s="175"/>
      <c r="AD7" s="175"/>
      <c r="AE7" s="175"/>
      <c r="AF7" s="175"/>
      <c r="AG7" s="175"/>
      <c r="AH7" s="175"/>
    </row>
    <row r="8" spans="1:37" s="10" customFormat="1" ht="45" x14ac:dyDescent="0.25">
      <c r="B8" s="855" t="s">
        <v>3660</v>
      </c>
      <c r="C8" s="915" t="s">
        <v>2087</v>
      </c>
      <c r="D8" s="150" t="s">
        <v>5174</v>
      </c>
      <c r="E8" s="150" t="s">
        <v>3072</v>
      </c>
      <c r="F8" s="150" t="s">
        <v>3113</v>
      </c>
      <c r="G8" s="150" t="s">
        <v>3080</v>
      </c>
      <c r="H8" s="145" t="s">
        <v>2932</v>
      </c>
      <c r="I8" s="854" t="s">
        <v>3035</v>
      </c>
      <c r="J8" s="853" t="s">
        <v>36</v>
      </c>
      <c r="K8" s="853" t="s">
        <v>38</v>
      </c>
      <c r="L8" s="853" t="s">
        <v>93</v>
      </c>
      <c r="M8" s="853" t="s">
        <v>40</v>
      </c>
      <c r="N8" s="853" t="s">
        <v>92</v>
      </c>
      <c r="O8" s="853" t="s">
        <v>41</v>
      </c>
      <c r="P8" s="853" t="s">
        <v>42</v>
      </c>
      <c r="Q8" s="853" t="s">
        <v>91</v>
      </c>
      <c r="R8" s="857" t="s">
        <v>45</v>
      </c>
      <c r="S8" s="853" t="s">
        <v>108</v>
      </c>
      <c r="T8" s="853" t="s">
        <v>107</v>
      </c>
      <c r="U8" s="175"/>
      <c r="V8" s="175"/>
      <c r="W8" s="175"/>
      <c r="X8" s="175"/>
      <c r="Y8" s="175"/>
      <c r="Z8" s="175"/>
      <c r="AA8" s="175"/>
      <c r="AB8" s="177"/>
      <c r="AC8" s="177"/>
      <c r="AD8" s="175"/>
      <c r="AE8" s="175"/>
      <c r="AF8" s="175"/>
      <c r="AG8" s="175"/>
      <c r="AH8" s="175"/>
    </row>
    <row r="9" spans="1:37" s="10" customFormat="1" ht="29.25" customHeight="1" x14ac:dyDescent="0.25">
      <c r="B9" s="10" t="s">
        <v>5790</v>
      </c>
      <c r="C9" s="604"/>
      <c r="D9" s="10" t="s">
        <v>5790</v>
      </c>
      <c r="E9" s="144"/>
      <c r="F9" s="144"/>
      <c r="G9" s="144" t="s">
        <v>106</v>
      </c>
      <c r="H9" s="144"/>
      <c r="I9" s="144"/>
      <c r="J9" s="1" t="s">
        <v>2092</v>
      </c>
      <c r="K9" s="1" t="s">
        <v>2092</v>
      </c>
      <c r="L9" s="1" t="s">
        <v>2096</v>
      </c>
      <c r="M9" s="1" t="s">
        <v>2096</v>
      </c>
      <c r="N9" s="1" t="s">
        <v>2092</v>
      </c>
      <c r="O9" s="1" t="s">
        <v>2092</v>
      </c>
      <c r="P9" s="1" t="s">
        <v>2092</v>
      </c>
      <c r="Q9" s="1" t="s">
        <v>2094</v>
      </c>
      <c r="R9" s="1" t="s">
        <v>2092</v>
      </c>
      <c r="S9" s="1" t="s">
        <v>2091</v>
      </c>
      <c r="T9" s="6" t="s">
        <v>2091</v>
      </c>
      <c r="U9" s="24"/>
      <c r="AB9" s="144"/>
      <c r="AC9" s="144"/>
    </row>
    <row r="10" spans="1:37" s="10" customFormat="1" x14ac:dyDescent="0.25">
      <c r="B10" s="16" t="s">
        <v>48</v>
      </c>
      <c r="C10" s="144"/>
      <c r="D10" s="140"/>
      <c r="E10" s="132"/>
      <c r="F10" s="132"/>
      <c r="G10" s="132"/>
      <c r="H10" s="144"/>
      <c r="I10" s="144"/>
      <c r="J10" s="1" t="s">
        <v>2998</v>
      </c>
      <c r="K10" s="6" t="s">
        <v>3004</v>
      </c>
      <c r="L10" s="1" t="s">
        <v>3253</v>
      </c>
      <c r="M10" s="1" t="s">
        <v>3254</v>
      </c>
      <c r="N10" s="1" t="s">
        <v>3005</v>
      </c>
      <c r="O10" s="1" t="s">
        <v>3006</v>
      </c>
      <c r="P10" s="1" t="s">
        <v>3007</v>
      </c>
      <c r="Q10" s="1" t="s">
        <v>2892</v>
      </c>
      <c r="R10" s="1" t="s">
        <v>3000</v>
      </c>
      <c r="S10" s="1" t="s">
        <v>3277</v>
      </c>
      <c r="T10" s="6" t="s">
        <v>3278</v>
      </c>
      <c r="U10" s="24"/>
    </row>
    <row r="11" spans="1:37" s="10" customFormat="1" x14ac:dyDescent="0.25">
      <c r="B11" s="16" t="s">
        <v>3166</v>
      </c>
      <c r="C11" s="144"/>
      <c r="D11" s="140"/>
      <c r="E11" s="132"/>
      <c r="F11" s="132"/>
      <c r="G11" s="132"/>
      <c r="H11" s="144"/>
      <c r="I11" s="144"/>
      <c r="J11" s="6" t="s">
        <v>2900</v>
      </c>
      <c r="K11" s="1" t="s">
        <v>2900</v>
      </c>
      <c r="L11" s="1"/>
      <c r="M11" s="1"/>
      <c r="N11" s="1" t="s">
        <v>2900</v>
      </c>
      <c r="O11" s="1" t="s">
        <v>2900</v>
      </c>
      <c r="P11" s="1" t="s">
        <v>2900</v>
      </c>
      <c r="Q11" s="1"/>
      <c r="R11" s="6" t="s">
        <v>2900</v>
      </c>
      <c r="S11" s="1"/>
      <c r="T11" s="1"/>
      <c r="U11" s="24"/>
    </row>
    <row r="12" spans="1:37" s="10" customFormat="1" x14ac:dyDescent="0.25">
      <c r="B12" s="649" t="s">
        <v>5488</v>
      </c>
      <c r="C12" s="144"/>
      <c r="D12" s="140"/>
      <c r="E12" s="132"/>
      <c r="F12" s="132"/>
      <c r="G12" s="132"/>
      <c r="H12" s="144"/>
      <c r="I12" s="144"/>
      <c r="J12" s="1" t="s">
        <v>3529</v>
      </c>
      <c r="K12" s="1" t="s">
        <v>3529</v>
      </c>
      <c r="L12" s="1"/>
      <c r="M12" s="1"/>
      <c r="N12" s="1" t="s">
        <v>3529</v>
      </c>
      <c r="O12" s="1" t="s">
        <v>3061</v>
      </c>
      <c r="P12" s="1" t="s">
        <v>3061</v>
      </c>
      <c r="Q12" s="1"/>
      <c r="R12" s="1"/>
      <c r="S12" s="1"/>
      <c r="T12" s="1"/>
      <c r="U12" s="24"/>
    </row>
    <row r="13" spans="1:37" s="10" customFormat="1" x14ac:dyDescent="0.25">
      <c r="C13" s="144"/>
      <c r="D13" s="140"/>
      <c r="E13" s="132"/>
      <c r="F13" s="132"/>
      <c r="G13" s="132"/>
      <c r="H13" s="144"/>
      <c r="I13" s="144"/>
      <c r="J13" s="22"/>
      <c r="K13" s="22"/>
      <c r="L13" s="22"/>
      <c r="M13" s="22"/>
      <c r="N13" s="22"/>
      <c r="O13" s="1" t="s">
        <v>3529</v>
      </c>
      <c r="P13" s="1" t="s">
        <v>3529</v>
      </c>
      <c r="Q13" s="22"/>
      <c r="R13" s="1" t="s">
        <v>3529</v>
      </c>
      <c r="S13" s="22"/>
      <c r="T13" s="22"/>
      <c r="U13" s="24"/>
    </row>
    <row r="14" spans="1:37" s="10" customFormat="1" x14ac:dyDescent="0.25">
      <c r="C14" s="144"/>
      <c r="D14" s="140"/>
      <c r="E14" s="132"/>
      <c r="F14" s="132"/>
      <c r="G14" s="132"/>
      <c r="H14" s="144"/>
      <c r="I14" s="144"/>
    </row>
    <row r="15" spans="1:37" s="10" customFormat="1" x14ac:dyDescent="0.25">
      <c r="C15" s="144"/>
      <c r="D15" s="140"/>
      <c r="E15" s="132"/>
      <c r="F15" s="132"/>
      <c r="G15" s="132"/>
      <c r="H15" s="144"/>
      <c r="I15" s="144"/>
      <c r="J15" s="180"/>
      <c r="K15" s="180"/>
      <c r="L15" s="180"/>
      <c r="M15" s="180"/>
      <c r="N15" s="180"/>
      <c r="Q15" s="180"/>
      <c r="S15" s="181"/>
      <c r="T15" s="181"/>
    </row>
    <row r="16" spans="1:37" s="10" customFormat="1" x14ac:dyDescent="0.25">
      <c r="B16" s="140"/>
      <c r="C16" s="144"/>
      <c r="D16" s="140"/>
    </row>
    <row r="17" spans="1:21" s="10" customFormat="1" x14ac:dyDescent="0.25">
      <c r="C17" s="140"/>
      <c r="D17" s="144"/>
      <c r="E17" s="144"/>
      <c r="F17" s="144"/>
      <c r="G17" s="144"/>
      <c r="H17" s="144"/>
      <c r="R17" s="132"/>
    </row>
    <row r="18" spans="1:21" s="10" customFormat="1" x14ac:dyDescent="0.25">
      <c r="D18" s="144"/>
      <c r="E18" s="144"/>
      <c r="F18" s="144"/>
      <c r="G18" s="144"/>
      <c r="H18" s="144"/>
      <c r="I18" s="30"/>
      <c r="J18" s="31"/>
      <c r="K18" s="30"/>
      <c r="L18" s="30"/>
      <c r="M18" s="30"/>
      <c r="N18" s="30"/>
      <c r="O18" s="30"/>
      <c r="P18" s="30"/>
      <c r="Q18" s="30"/>
      <c r="R18" s="132"/>
    </row>
    <row r="19" spans="1:21" ht="15.75" customHeight="1" x14ac:dyDescent="0.3">
      <c r="A19" s="193" t="s">
        <v>90</v>
      </c>
      <c r="G19" s="144"/>
      <c r="H19" s="144"/>
      <c r="I19" s="144"/>
      <c r="J19" s="144"/>
      <c r="K19" s="144"/>
      <c r="L19" s="144"/>
      <c r="M19" s="144"/>
      <c r="N19" s="144"/>
      <c r="O19" s="144"/>
      <c r="P19" s="144"/>
      <c r="Q19" s="144"/>
      <c r="R19" s="144"/>
      <c r="S19" s="144"/>
      <c r="T19" s="144"/>
      <c r="U19" s="144"/>
    </row>
    <row r="20" spans="1:21" ht="60" x14ac:dyDescent="0.25">
      <c r="C20" s="153" t="s">
        <v>4</v>
      </c>
      <c r="D20" s="153" t="s">
        <v>5187</v>
      </c>
      <c r="E20" s="153" t="s">
        <v>5184</v>
      </c>
      <c r="F20" s="190" t="s">
        <v>89</v>
      </c>
      <c r="G20" s="158" t="s">
        <v>11</v>
      </c>
      <c r="H20" s="190" t="s">
        <v>13</v>
      </c>
      <c r="I20" s="190" t="s">
        <v>14</v>
      </c>
      <c r="J20" s="156" t="s">
        <v>10</v>
      </c>
      <c r="K20" s="190" t="s">
        <v>88</v>
      </c>
      <c r="L20" s="190" t="s">
        <v>87</v>
      </c>
      <c r="M20" s="190" t="s">
        <v>86</v>
      </c>
      <c r="N20" s="153" t="s">
        <v>85</v>
      </c>
      <c r="O20" s="153" t="s">
        <v>5123</v>
      </c>
      <c r="P20" s="153" t="s">
        <v>5183</v>
      </c>
      <c r="Q20" s="153" t="s">
        <v>21</v>
      </c>
      <c r="R20" s="156" t="s">
        <v>83</v>
      </c>
      <c r="T20" s="144"/>
      <c r="U20" s="144"/>
    </row>
    <row r="21" spans="1:21" ht="15.75" customHeight="1" x14ac:dyDescent="0.25">
      <c r="C21" s="183" t="s">
        <v>5173</v>
      </c>
      <c r="D21" s="141" t="s">
        <v>5185</v>
      </c>
      <c r="E21" s="141" t="s">
        <v>5186</v>
      </c>
      <c r="F21" s="183" t="s">
        <v>31</v>
      </c>
      <c r="G21" s="148" t="s">
        <v>33</v>
      </c>
      <c r="H21" s="785" t="s">
        <v>112</v>
      </c>
      <c r="I21" s="785" t="s">
        <v>111</v>
      </c>
      <c r="J21" s="176" t="s">
        <v>32</v>
      </c>
      <c r="K21" s="184" t="s">
        <v>82</v>
      </c>
      <c r="L21" s="185" t="s">
        <v>43</v>
      </c>
      <c r="M21" s="185" t="s">
        <v>44</v>
      </c>
      <c r="R21" s="10"/>
      <c r="T21" s="144"/>
      <c r="U21" s="144"/>
    </row>
    <row r="22" spans="1:21" ht="45" x14ac:dyDescent="0.25">
      <c r="C22" s="150" t="s">
        <v>5174</v>
      </c>
      <c r="D22" s="150" t="s">
        <v>84</v>
      </c>
      <c r="E22" s="150" t="s">
        <v>5188</v>
      </c>
      <c r="F22" s="186" t="s">
        <v>3626</v>
      </c>
      <c r="G22" s="150" t="s">
        <v>3625</v>
      </c>
      <c r="H22" s="675" t="s">
        <v>13</v>
      </c>
      <c r="I22" s="675" t="s">
        <v>14</v>
      </c>
      <c r="J22" s="150" t="s">
        <v>3178</v>
      </c>
      <c r="K22" s="186" t="s">
        <v>3252</v>
      </c>
      <c r="L22" s="150" t="s">
        <v>3179</v>
      </c>
      <c r="M22" s="150" t="s">
        <v>3540</v>
      </c>
      <c r="N22" s="185" t="s">
        <v>30</v>
      </c>
      <c r="O22" s="736" t="s">
        <v>28</v>
      </c>
      <c r="P22" s="736" t="s">
        <v>29</v>
      </c>
      <c r="Q22" s="736" t="s">
        <v>57</v>
      </c>
      <c r="R22" s="736" t="s">
        <v>81</v>
      </c>
      <c r="T22" s="144"/>
      <c r="U22" s="144"/>
    </row>
    <row r="23" spans="1:21" ht="23.25" customHeight="1" x14ac:dyDescent="0.25">
      <c r="B23" s="323"/>
      <c r="C23" s="10" t="s">
        <v>5790</v>
      </c>
      <c r="J23" s="144"/>
      <c r="K23" s="144"/>
      <c r="L23" s="144"/>
      <c r="M23" s="144"/>
      <c r="N23" s="1" t="s">
        <v>2093</v>
      </c>
      <c r="O23" s="1" t="s">
        <v>2093</v>
      </c>
      <c r="P23" s="1" t="s">
        <v>2093</v>
      </c>
      <c r="Q23" s="1" t="s">
        <v>2094</v>
      </c>
      <c r="R23" s="1" t="s">
        <v>2093</v>
      </c>
      <c r="S23" s="144"/>
      <c r="T23" s="144"/>
      <c r="U23" s="144"/>
    </row>
    <row r="24" spans="1:21" x14ac:dyDescent="0.25">
      <c r="B24" s="16" t="s">
        <v>48</v>
      </c>
      <c r="N24" s="1" t="s">
        <v>3239</v>
      </c>
      <c r="O24" s="1" t="s">
        <v>5124</v>
      </c>
      <c r="P24" s="1" t="s">
        <v>3541</v>
      </c>
      <c r="Q24" s="1" t="s">
        <v>2889</v>
      </c>
      <c r="R24" s="1" t="s">
        <v>3542</v>
      </c>
      <c r="S24" s="144"/>
    </row>
    <row r="25" spans="1:21" x14ac:dyDescent="0.25">
      <c r="B25" s="16" t="s">
        <v>3166</v>
      </c>
    </row>
    <row r="26" spans="1:21" x14ac:dyDescent="0.25">
      <c r="B26" s="649" t="s">
        <v>5489</v>
      </c>
    </row>
    <row r="28" spans="1:21" x14ac:dyDescent="0.25">
      <c r="B28" s="10"/>
      <c r="F28" s="144"/>
      <c r="G28" s="144"/>
      <c r="H28" s="10"/>
      <c r="I28" s="10"/>
      <c r="J28" s="144"/>
      <c r="K28" s="144"/>
      <c r="L28" s="144"/>
      <c r="M28" s="10"/>
      <c r="N28" s="10"/>
      <c r="O28" s="10"/>
      <c r="P28" s="10"/>
      <c r="Q28" s="10"/>
      <c r="R28" s="10"/>
      <c r="S28" s="10"/>
    </row>
  </sheetData>
  <sheetProtection selectLockedCells="1" selectUnlockedCells="1"/>
  <mergeCells count="1">
    <mergeCell ref="A4:G4"/>
  </mergeCells>
  <dataValidations count="1">
    <dataValidation allowBlank="1" sqref="L65526 JH65526 TD65526 ACZ65526 AMV65526 AWR65526 BGN65526 BQJ65526 CAF65526 CKB65526 CTX65526 DDT65526 DNP65526 DXL65526 EHH65526 ERD65526 FAZ65526 FKV65526 FUR65526 GEN65526 GOJ65526 GYF65526 HIB65526 HRX65526 IBT65526 ILP65526 IVL65526 JFH65526 JPD65526 JYZ65526 KIV65526 KSR65526 LCN65526 LMJ65526 LWF65526 MGB65526 MPX65526 MZT65526 NJP65526 NTL65526 ODH65526 OND65526 OWZ65526 PGV65526 PQR65526 QAN65526 QKJ65526 QUF65526 REB65526 RNX65526 RXT65526 SHP65526 SRL65526 TBH65526 TLD65526 TUZ65526 UEV65526 UOR65526 UYN65526 VIJ65526 VSF65526 WCB65526 WLX65526 WVT65526 L131062 JH131062 TD131062 ACZ131062 AMV131062 AWR131062 BGN131062 BQJ131062 CAF131062 CKB131062 CTX131062 DDT131062 DNP131062 DXL131062 EHH131062 ERD131062 FAZ131062 FKV131062 FUR131062 GEN131062 GOJ131062 GYF131062 HIB131062 HRX131062 IBT131062 ILP131062 IVL131062 JFH131062 JPD131062 JYZ131062 KIV131062 KSR131062 LCN131062 LMJ131062 LWF131062 MGB131062 MPX131062 MZT131062 NJP131062 NTL131062 ODH131062 OND131062 OWZ131062 PGV131062 PQR131062 QAN131062 QKJ131062 QUF131062 REB131062 RNX131062 RXT131062 SHP131062 SRL131062 TBH131062 TLD131062 TUZ131062 UEV131062 UOR131062 UYN131062 VIJ131062 VSF131062 WCB131062 WLX131062 WVT131062 L196598 JH196598 TD196598 ACZ196598 AMV196598 AWR196598 BGN196598 BQJ196598 CAF196598 CKB196598 CTX196598 DDT196598 DNP196598 DXL196598 EHH196598 ERD196598 FAZ196598 FKV196598 FUR196598 GEN196598 GOJ196598 GYF196598 HIB196598 HRX196598 IBT196598 ILP196598 IVL196598 JFH196598 JPD196598 JYZ196598 KIV196598 KSR196598 LCN196598 LMJ196598 LWF196598 MGB196598 MPX196598 MZT196598 NJP196598 NTL196598 ODH196598 OND196598 OWZ196598 PGV196598 PQR196598 QAN196598 QKJ196598 QUF196598 REB196598 RNX196598 RXT196598 SHP196598 SRL196598 TBH196598 TLD196598 TUZ196598 UEV196598 UOR196598 UYN196598 VIJ196598 VSF196598 WCB196598 WLX196598 WVT196598 L262134 JH262134 TD262134 ACZ262134 AMV262134 AWR262134 BGN262134 BQJ262134 CAF262134 CKB262134 CTX262134 DDT262134 DNP262134 DXL262134 EHH262134 ERD262134 FAZ262134 FKV262134 FUR262134 GEN262134 GOJ262134 GYF262134 HIB262134 HRX262134 IBT262134 ILP262134 IVL262134 JFH262134 JPD262134 JYZ262134 KIV262134 KSR262134 LCN262134 LMJ262134 LWF262134 MGB262134 MPX262134 MZT262134 NJP262134 NTL262134 ODH262134 OND262134 OWZ262134 PGV262134 PQR262134 QAN262134 QKJ262134 QUF262134 REB262134 RNX262134 RXT262134 SHP262134 SRL262134 TBH262134 TLD262134 TUZ262134 UEV262134 UOR262134 UYN262134 VIJ262134 VSF262134 WCB262134 WLX262134 WVT262134 L327670 JH327670 TD327670 ACZ327670 AMV327670 AWR327670 BGN327670 BQJ327670 CAF327670 CKB327670 CTX327670 DDT327670 DNP327670 DXL327670 EHH327670 ERD327670 FAZ327670 FKV327670 FUR327670 GEN327670 GOJ327670 GYF327670 HIB327670 HRX327670 IBT327670 ILP327670 IVL327670 JFH327670 JPD327670 JYZ327670 KIV327670 KSR327670 LCN327670 LMJ327670 LWF327670 MGB327670 MPX327670 MZT327670 NJP327670 NTL327670 ODH327670 OND327670 OWZ327670 PGV327670 PQR327670 QAN327670 QKJ327670 QUF327670 REB327670 RNX327670 RXT327670 SHP327670 SRL327670 TBH327670 TLD327670 TUZ327670 UEV327670 UOR327670 UYN327670 VIJ327670 VSF327670 WCB327670 WLX327670 WVT327670 L393206 JH393206 TD393206 ACZ393206 AMV393206 AWR393206 BGN393206 BQJ393206 CAF393206 CKB393206 CTX393206 DDT393206 DNP393206 DXL393206 EHH393206 ERD393206 FAZ393206 FKV393206 FUR393206 GEN393206 GOJ393206 GYF393206 HIB393206 HRX393206 IBT393206 ILP393206 IVL393206 JFH393206 JPD393206 JYZ393206 KIV393206 KSR393206 LCN393206 LMJ393206 LWF393206 MGB393206 MPX393206 MZT393206 NJP393206 NTL393206 ODH393206 OND393206 OWZ393206 PGV393206 PQR393206 QAN393206 QKJ393206 QUF393206 REB393206 RNX393206 RXT393206 SHP393206 SRL393206 TBH393206 TLD393206 TUZ393206 UEV393206 UOR393206 UYN393206 VIJ393206 VSF393206 WCB393206 WLX393206 WVT393206 L458742 JH458742 TD458742 ACZ458742 AMV458742 AWR458742 BGN458742 BQJ458742 CAF458742 CKB458742 CTX458742 DDT458742 DNP458742 DXL458742 EHH458742 ERD458742 FAZ458742 FKV458742 FUR458742 GEN458742 GOJ458742 GYF458742 HIB458742 HRX458742 IBT458742 ILP458742 IVL458742 JFH458742 JPD458742 JYZ458742 KIV458742 KSR458742 LCN458742 LMJ458742 LWF458742 MGB458742 MPX458742 MZT458742 NJP458742 NTL458742 ODH458742 OND458742 OWZ458742 PGV458742 PQR458742 QAN458742 QKJ458742 QUF458742 REB458742 RNX458742 RXT458742 SHP458742 SRL458742 TBH458742 TLD458742 TUZ458742 UEV458742 UOR458742 UYN458742 VIJ458742 VSF458742 WCB458742 WLX458742 WVT458742 L524278 JH524278 TD524278 ACZ524278 AMV524278 AWR524278 BGN524278 BQJ524278 CAF524278 CKB524278 CTX524278 DDT524278 DNP524278 DXL524278 EHH524278 ERD524278 FAZ524278 FKV524278 FUR524278 GEN524278 GOJ524278 GYF524278 HIB524278 HRX524278 IBT524278 ILP524278 IVL524278 JFH524278 JPD524278 JYZ524278 KIV524278 KSR524278 LCN524278 LMJ524278 LWF524278 MGB524278 MPX524278 MZT524278 NJP524278 NTL524278 ODH524278 OND524278 OWZ524278 PGV524278 PQR524278 QAN524278 QKJ524278 QUF524278 REB524278 RNX524278 RXT524278 SHP524278 SRL524278 TBH524278 TLD524278 TUZ524278 UEV524278 UOR524278 UYN524278 VIJ524278 VSF524278 WCB524278 WLX524278 WVT524278 L589814 JH589814 TD589814 ACZ589814 AMV589814 AWR589814 BGN589814 BQJ589814 CAF589814 CKB589814 CTX589814 DDT589814 DNP589814 DXL589814 EHH589814 ERD589814 FAZ589814 FKV589814 FUR589814 GEN589814 GOJ589814 GYF589814 HIB589814 HRX589814 IBT589814 ILP589814 IVL589814 JFH589814 JPD589814 JYZ589814 KIV589814 KSR589814 LCN589814 LMJ589814 LWF589814 MGB589814 MPX589814 MZT589814 NJP589814 NTL589814 ODH589814 OND589814 OWZ589814 PGV589814 PQR589814 QAN589814 QKJ589814 QUF589814 REB589814 RNX589814 RXT589814 SHP589814 SRL589814 TBH589814 TLD589814 TUZ589814 UEV589814 UOR589814 UYN589814 VIJ589814 VSF589814 WCB589814 WLX589814 WVT589814 L655350 JH655350 TD655350 ACZ655350 AMV655350 AWR655350 BGN655350 BQJ655350 CAF655350 CKB655350 CTX655350 DDT655350 DNP655350 DXL655350 EHH655350 ERD655350 FAZ655350 FKV655350 FUR655350 GEN655350 GOJ655350 GYF655350 HIB655350 HRX655350 IBT655350 ILP655350 IVL655350 JFH655350 JPD655350 JYZ655350 KIV655350 KSR655350 LCN655350 LMJ655350 LWF655350 MGB655350 MPX655350 MZT655350 NJP655350 NTL655350 ODH655350 OND655350 OWZ655350 PGV655350 PQR655350 QAN655350 QKJ655350 QUF655350 REB655350 RNX655350 RXT655350 SHP655350 SRL655350 TBH655350 TLD655350 TUZ655350 UEV655350 UOR655350 UYN655350 VIJ655350 VSF655350 WCB655350 WLX655350 WVT655350 L720886 JH720886 TD720886 ACZ720886 AMV720886 AWR720886 BGN720886 BQJ720886 CAF720886 CKB720886 CTX720886 DDT720886 DNP720886 DXL720886 EHH720886 ERD720886 FAZ720886 FKV720886 FUR720886 GEN720886 GOJ720886 GYF720886 HIB720886 HRX720886 IBT720886 ILP720886 IVL720886 JFH720886 JPD720886 JYZ720886 KIV720886 KSR720886 LCN720886 LMJ720886 LWF720886 MGB720886 MPX720886 MZT720886 NJP720886 NTL720886 ODH720886 OND720886 OWZ720886 PGV720886 PQR720886 QAN720886 QKJ720886 QUF720886 REB720886 RNX720886 RXT720886 SHP720886 SRL720886 TBH720886 TLD720886 TUZ720886 UEV720886 UOR720886 UYN720886 VIJ720886 VSF720886 WCB720886 WLX720886 WVT720886 L786422 JH786422 TD786422 ACZ786422 AMV786422 AWR786422 BGN786422 BQJ786422 CAF786422 CKB786422 CTX786422 DDT786422 DNP786422 DXL786422 EHH786422 ERD786422 FAZ786422 FKV786422 FUR786422 GEN786422 GOJ786422 GYF786422 HIB786422 HRX786422 IBT786422 ILP786422 IVL786422 JFH786422 JPD786422 JYZ786422 KIV786422 KSR786422 LCN786422 LMJ786422 LWF786422 MGB786422 MPX786422 MZT786422 NJP786422 NTL786422 ODH786422 OND786422 OWZ786422 PGV786422 PQR786422 QAN786422 QKJ786422 QUF786422 REB786422 RNX786422 RXT786422 SHP786422 SRL786422 TBH786422 TLD786422 TUZ786422 UEV786422 UOR786422 UYN786422 VIJ786422 VSF786422 WCB786422 WLX786422 WVT786422 L851958 JH851958 TD851958 ACZ851958 AMV851958 AWR851958 BGN851958 BQJ851958 CAF851958 CKB851958 CTX851958 DDT851958 DNP851958 DXL851958 EHH851958 ERD851958 FAZ851958 FKV851958 FUR851958 GEN851958 GOJ851958 GYF851958 HIB851958 HRX851958 IBT851958 ILP851958 IVL851958 JFH851958 JPD851958 JYZ851958 KIV851958 KSR851958 LCN851958 LMJ851958 LWF851958 MGB851958 MPX851958 MZT851958 NJP851958 NTL851958 ODH851958 OND851958 OWZ851958 PGV851958 PQR851958 QAN851958 QKJ851958 QUF851958 REB851958 RNX851958 RXT851958 SHP851958 SRL851958 TBH851958 TLD851958 TUZ851958 UEV851958 UOR851958 UYN851958 VIJ851958 VSF851958 WCB851958 WLX851958 WVT851958 L917494 JH917494 TD917494 ACZ917494 AMV917494 AWR917494 BGN917494 BQJ917494 CAF917494 CKB917494 CTX917494 DDT917494 DNP917494 DXL917494 EHH917494 ERD917494 FAZ917494 FKV917494 FUR917494 GEN917494 GOJ917494 GYF917494 HIB917494 HRX917494 IBT917494 ILP917494 IVL917494 JFH917494 JPD917494 JYZ917494 KIV917494 KSR917494 LCN917494 LMJ917494 LWF917494 MGB917494 MPX917494 MZT917494 NJP917494 NTL917494 ODH917494 OND917494 OWZ917494 PGV917494 PQR917494 QAN917494 QKJ917494 QUF917494 REB917494 RNX917494 RXT917494 SHP917494 SRL917494 TBH917494 TLD917494 TUZ917494 UEV917494 UOR917494 UYN917494 VIJ917494 VSF917494 WCB917494 WLX917494 WVT917494 L983030 JH983030 TD983030 ACZ983030 AMV983030 AWR983030 BGN983030 BQJ983030 CAF983030 CKB983030 CTX983030 DDT983030 DNP983030 DXL983030 EHH983030 ERD983030 FAZ983030 FKV983030 FUR983030 GEN983030 GOJ983030 GYF983030 HIB983030 HRX983030 IBT983030 ILP983030 IVL983030 JFH983030 JPD983030 JYZ983030 KIV983030 KSR983030 LCN983030 LMJ983030 LWF983030 MGB983030 MPX983030 MZT983030 NJP983030 NTL983030 ODH983030 OND983030 OWZ983030 PGV983030 PQR983030 QAN983030 QKJ983030 QUF983030 REB983030 RNX983030 RXT983030 SHP983030 SRL983030 TBH983030 TLD983030 TUZ983030 UEV983030 UOR983030 UYN983030 VIJ983030 VSF983030 WCB983030 WLX983030 WVT983030 F20">
      <formula1>0</formula1>
      <formula2>0</formula2>
    </dataValidation>
  </dataValidations>
  <pageMargins left="0.78749999999999998" right="0.78749999999999998" top="0.98402777777777772" bottom="0.98402777777777772" header="0.51180555555555551" footer="0.51180555555555551"/>
  <pageSetup paperSize="9" scale="27" firstPageNumber="0" orientation="landscape" cellComments="atEnd" horizontalDpi="300" verticalDpi="300" r:id="rId1"/>
  <headerFooter alignWithMargins="0">
    <oddHeader>&amp;C&amp;A</oddHeader>
    <oddFooter>&amp;L&amp;F&amp;CPage &amp;P&amp;R&amp;D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pageSetUpPr fitToPage="1"/>
  </sheetPr>
  <dimension ref="A1:AK34"/>
  <sheetViews>
    <sheetView showGridLines="0" zoomScale="85" zoomScaleNormal="85" workbookViewId="0"/>
  </sheetViews>
  <sheetFormatPr defaultColWidth="9.140625" defaultRowHeight="15" x14ac:dyDescent="0.25"/>
  <cols>
    <col min="1" max="1" width="27.140625" style="140" customWidth="1"/>
    <col min="2" max="2" width="14.140625" style="140" customWidth="1"/>
    <col min="3" max="3" width="12.5703125" style="140" customWidth="1"/>
    <col min="4" max="4" width="15.7109375" style="140" customWidth="1"/>
    <col min="5" max="5" width="18.28515625" style="140" customWidth="1"/>
    <col min="6" max="6" width="15.140625" style="140" customWidth="1"/>
    <col min="7" max="9" width="13.7109375" style="140" customWidth="1"/>
    <col min="10" max="10" width="15.7109375" style="140" customWidth="1"/>
    <col min="11" max="11" width="17.140625" style="140" customWidth="1"/>
    <col min="12" max="12" width="17.85546875" style="140" customWidth="1"/>
    <col min="13" max="13" width="15.85546875" style="140" customWidth="1"/>
    <col min="14" max="14" width="16" style="140" customWidth="1"/>
    <col min="15" max="15" width="18.28515625" style="140" customWidth="1"/>
    <col min="16" max="16" width="17.28515625" style="140" customWidth="1"/>
    <col min="17" max="17" width="18.5703125" style="140" customWidth="1"/>
    <col min="18" max="18" width="12" style="140" customWidth="1"/>
    <col min="19" max="19" width="16" style="140" customWidth="1"/>
    <col min="20" max="20" width="15" style="140" customWidth="1"/>
    <col min="21" max="21" width="15.42578125" style="140" customWidth="1"/>
    <col min="22" max="24" width="14" style="140" customWidth="1"/>
    <col min="25" max="25" width="12.42578125" style="140" customWidth="1"/>
    <col min="26" max="26" width="11.5703125" style="140" customWidth="1"/>
    <col min="27" max="27" width="11.85546875" style="140" customWidth="1"/>
    <col min="28" max="28" width="10.28515625" style="140" customWidth="1"/>
    <col min="29" max="29" width="13.140625" style="140" customWidth="1"/>
    <col min="30" max="32" width="11.5703125" style="140" customWidth="1"/>
    <col min="33" max="33" width="11.28515625" style="140" customWidth="1"/>
    <col min="34" max="256" width="9.140625" style="140"/>
    <col min="257" max="257" width="22.7109375" style="140" customWidth="1"/>
    <col min="258" max="258" width="9.140625" style="140"/>
    <col min="259" max="259" width="12.5703125" style="140" customWidth="1"/>
    <col min="260" max="260" width="15.7109375" style="140" customWidth="1"/>
    <col min="261" max="261" width="18.28515625" style="140" customWidth="1"/>
    <col min="262" max="262" width="15.140625" style="140" customWidth="1"/>
    <col min="263" max="266" width="13.7109375" style="140" customWidth="1"/>
    <col min="267" max="267" width="14.5703125" style="140" customWidth="1"/>
    <col min="268" max="270" width="13.140625" style="140" customWidth="1"/>
    <col min="271" max="271" width="12.7109375" style="140" customWidth="1"/>
    <col min="272" max="272" width="11.42578125" style="140" customWidth="1"/>
    <col min="273" max="273" width="11.5703125" style="140" customWidth="1"/>
    <col min="274" max="274" width="12" style="140" customWidth="1"/>
    <col min="275" max="275" width="14" style="140" customWidth="1"/>
    <col min="276" max="276" width="11.140625" style="140" customWidth="1"/>
    <col min="277" max="280" width="14" style="140" customWidth="1"/>
    <col min="281" max="281" width="12.42578125" style="140" customWidth="1"/>
    <col min="282" max="282" width="11.5703125" style="140" customWidth="1"/>
    <col min="283" max="283" width="11.42578125" style="140" customWidth="1"/>
    <col min="284" max="284" width="10.28515625" style="140" customWidth="1"/>
    <col min="285" max="285" width="13.140625" style="140" customWidth="1"/>
    <col min="286" max="288" width="11.5703125" style="140" customWidth="1"/>
    <col min="289" max="289" width="11.28515625" style="140" customWidth="1"/>
    <col min="290" max="512" width="9.140625" style="140"/>
    <col min="513" max="513" width="22.7109375" style="140" customWidth="1"/>
    <col min="514" max="514" width="9.140625" style="140"/>
    <col min="515" max="515" width="12.5703125" style="140" customWidth="1"/>
    <col min="516" max="516" width="15.7109375" style="140" customWidth="1"/>
    <col min="517" max="517" width="18.28515625" style="140" customWidth="1"/>
    <col min="518" max="518" width="15.140625" style="140" customWidth="1"/>
    <col min="519" max="522" width="13.7109375" style="140" customWidth="1"/>
    <col min="523" max="523" width="14.5703125" style="140" customWidth="1"/>
    <col min="524" max="526" width="13.140625" style="140" customWidth="1"/>
    <col min="527" max="527" width="12.7109375" style="140" customWidth="1"/>
    <col min="528" max="528" width="11.42578125" style="140" customWidth="1"/>
    <col min="529" max="529" width="11.5703125" style="140" customWidth="1"/>
    <col min="530" max="530" width="12" style="140" customWidth="1"/>
    <col min="531" max="531" width="14" style="140" customWidth="1"/>
    <col min="532" max="532" width="11.140625" style="140" customWidth="1"/>
    <col min="533" max="536" width="14" style="140" customWidth="1"/>
    <col min="537" max="537" width="12.42578125" style="140" customWidth="1"/>
    <col min="538" max="538" width="11.5703125" style="140" customWidth="1"/>
    <col min="539" max="539" width="11.42578125" style="140" customWidth="1"/>
    <col min="540" max="540" width="10.28515625" style="140" customWidth="1"/>
    <col min="541" max="541" width="13.140625" style="140" customWidth="1"/>
    <col min="542" max="544" width="11.5703125" style="140" customWidth="1"/>
    <col min="545" max="545" width="11.28515625" style="140" customWidth="1"/>
    <col min="546" max="768" width="9.140625" style="140"/>
    <col min="769" max="769" width="22.7109375" style="140" customWidth="1"/>
    <col min="770" max="770" width="9.140625" style="140"/>
    <col min="771" max="771" width="12.5703125" style="140" customWidth="1"/>
    <col min="772" max="772" width="15.7109375" style="140" customWidth="1"/>
    <col min="773" max="773" width="18.28515625" style="140" customWidth="1"/>
    <col min="774" max="774" width="15.140625" style="140" customWidth="1"/>
    <col min="775" max="778" width="13.7109375" style="140" customWidth="1"/>
    <col min="779" max="779" width="14.5703125" style="140" customWidth="1"/>
    <col min="780" max="782" width="13.140625" style="140" customWidth="1"/>
    <col min="783" max="783" width="12.7109375" style="140" customWidth="1"/>
    <col min="784" max="784" width="11.42578125" style="140" customWidth="1"/>
    <col min="785" max="785" width="11.5703125" style="140" customWidth="1"/>
    <col min="786" max="786" width="12" style="140" customWidth="1"/>
    <col min="787" max="787" width="14" style="140" customWidth="1"/>
    <col min="788" max="788" width="11.140625" style="140" customWidth="1"/>
    <col min="789" max="792" width="14" style="140" customWidth="1"/>
    <col min="793" max="793" width="12.42578125" style="140" customWidth="1"/>
    <col min="794" max="794" width="11.5703125" style="140" customWidth="1"/>
    <col min="795" max="795" width="11.42578125" style="140" customWidth="1"/>
    <col min="796" max="796" width="10.28515625" style="140" customWidth="1"/>
    <col min="797" max="797" width="13.140625" style="140" customWidth="1"/>
    <col min="798" max="800" width="11.5703125" style="140" customWidth="1"/>
    <col min="801" max="801" width="11.28515625" style="140" customWidth="1"/>
    <col min="802" max="1024" width="9.140625" style="140"/>
    <col min="1025" max="1025" width="22.7109375" style="140" customWidth="1"/>
    <col min="1026" max="1026" width="9.140625" style="140"/>
    <col min="1027" max="1027" width="12.5703125" style="140" customWidth="1"/>
    <col min="1028" max="1028" width="15.7109375" style="140" customWidth="1"/>
    <col min="1029" max="1029" width="18.28515625" style="140" customWidth="1"/>
    <col min="1030" max="1030" width="15.140625" style="140" customWidth="1"/>
    <col min="1031" max="1034" width="13.7109375" style="140" customWidth="1"/>
    <col min="1035" max="1035" width="14.5703125" style="140" customWidth="1"/>
    <col min="1036" max="1038" width="13.140625" style="140" customWidth="1"/>
    <col min="1039" max="1039" width="12.7109375" style="140" customWidth="1"/>
    <col min="1040" max="1040" width="11.42578125" style="140" customWidth="1"/>
    <col min="1041" max="1041" width="11.5703125" style="140" customWidth="1"/>
    <col min="1042" max="1042" width="12" style="140" customWidth="1"/>
    <col min="1043" max="1043" width="14" style="140" customWidth="1"/>
    <col min="1044" max="1044" width="11.140625" style="140" customWidth="1"/>
    <col min="1045" max="1048" width="14" style="140" customWidth="1"/>
    <col min="1049" max="1049" width="12.42578125" style="140" customWidth="1"/>
    <col min="1050" max="1050" width="11.5703125" style="140" customWidth="1"/>
    <col min="1051" max="1051" width="11.42578125" style="140" customWidth="1"/>
    <col min="1052" max="1052" width="10.28515625" style="140" customWidth="1"/>
    <col min="1053" max="1053" width="13.140625" style="140" customWidth="1"/>
    <col min="1054" max="1056" width="11.5703125" style="140" customWidth="1"/>
    <col min="1057" max="1057" width="11.28515625" style="140" customWidth="1"/>
    <col min="1058" max="1280" width="9.140625" style="140"/>
    <col min="1281" max="1281" width="22.7109375" style="140" customWidth="1"/>
    <col min="1282" max="1282" width="9.140625" style="140"/>
    <col min="1283" max="1283" width="12.5703125" style="140" customWidth="1"/>
    <col min="1284" max="1284" width="15.7109375" style="140" customWidth="1"/>
    <col min="1285" max="1285" width="18.28515625" style="140" customWidth="1"/>
    <col min="1286" max="1286" width="15.140625" style="140" customWidth="1"/>
    <col min="1287" max="1290" width="13.7109375" style="140" customWidth="1"/>
    <col min="1291" max="1291" width="14.5703125" style="140" customWidth="1"/>
    <col min="1292" max="1294" width="13.140625" style="140" customWidth="1"/>
    <col min="1295" max="1295" width="12.7109375" style="140" customWidth="1"/>
    <col min="1296" max="1296" width="11.42578125" style="140" customWidth="1"/>
    <col min="1297" max="1297" width="11.5703125" style="140" customWidth="1"/>
    <col min="1298" max="1298" width="12" style="140" customWidth="1"/>
    <col min="1299" max="1299" width="14" style="140" customWidth="1"/>
    <col min="1300" max="1300" width="11.140625" style="140" customWidth="1"/>
    <col min="1301" max="1304" width="14" style="140" customWidth="1"/>
    <col min="1305" max="1305" width="12.42578125" style="140" customWidth="1"/>
    <col min="1306" max="1306" width="11.5703125" style="140" customWidth="1"/>
    <col min="1307" max="1307" width="11.42578125" style="140" customWidth="1"/>
    <col min="1308" max="1308" width="10.28515625" style="140" customWidth="1"/>
    <col min="1309" max="1309" width="13.140625" style="140" customWidth="1"/>
    <col min="1310" max="1312" width="11.5703125" style="140" customWidth="1"/>
    <col min="1313" max="1313" width="11.28515625" style="140" customWidth="1"/>
    <col min="1314" max="1536" width="9.140625" style="140"/>
    <col min="1537" max="1537" width="22.7109375" style="140" customWidth="1"/>
    <col min="1538" max="1538" width="9.140625" style="140"/>
    <col min="1539" max="1539" width="12.5703125" style="140" customWidth="1"/>
    <col min="1540" max="1540" width="15.7109375" style="140" customWidth="1"/>
    <col min="1541" max="1541" width="18.28515625" style="140" customWidth="1"/>
    <col min="1542" max="1542" width="15.140625" style="140" customWidth="1"/>
    <col min="1543" max="1546" width="13.7109375" style="140" customWidth="1"/>
    <col min="1547" max="1547" width="14.5703125" style="140" customWidth="1"/>
    <col min="1548" max="1550" width="13.140625" style="140" customWidth="1"/>
    <col min="1551" max="1551" width="12.7109375" style="140" customWidth="1"/>
    <col min="1552" max="1552" width="11.42578125" style="140" customWidth="1"/>
    <col min="1553" max="1553" width="11.5703125" style="140" customWidth="1"/>
    <col min="1554" max="1554" width="12" style="140" customWidth="1"/>
    <col min="1555" max="1555" width="14" style="140" customWidth="1"/>
    <col min="1556" max="1556" width="11.140625" style="140" customWidth="1"/>
    <col min="1557" max="1560" width="14" style="140" customWidth="1"/>
    <col min="1561" max="1561" width="12.42578125" style="140" customWidth="1"/>
    <col min="1562" max="1562" width="11.5703125" style="140" customWidth="1"/>
    <col min="1563" max="1563" width="11.42578125" style="140" customWidth="1"/>
    <col min="1564" max="1564" width="10.28515625" style="140" customWidth="1"/>
    <col min="1565" max="1565" width="13.140625" style="140" customWidth="1"/>
    <col min="1566" max="1568" width="11.5703125" style="140" customWidth="1"/>
    <col min="1569" max="1569" width="11.28515625" style="140" customWidth="1"/>
    <col min="1570" max="1792" width="9.140625" style="140"/>
    <col min="1793" max="1793" width="22.7109375" style="140" customWidth="1"/>
    <col min="1794" max="1794" width="9.140625" style="140"/>
    <col min="1795" max="1795" width="12.5703125" style="140" customWidth="1"/>
    <col min="1796" max="1796" width="15.7109375" style="140" customWidth="1"/>
    <col min="1797" max="1797" width="18.28515625" style="140" customWidth="1"/>
    <col min="1798" max="1798" width="15.140625" style="140" customWidth="1"/>
    <col min="1799" max="1802" width="13.7109375" style="140" customWidth="1"/>
    <col min="1803" max="1803" width="14.5703125" style="140" customWidth="1"/>
    <col min="1804" max="1806" width="13.140625" style="140" customWidth="1"/>
    <col min="1807" max="1807" width="12.7109375" style="140" customWidth="1"/>
    <col min="1808" max="1808" width="11.42578125" style="140" customWidth="1"/>
    <col min="1809" max="1809" width="11.5703125" style="140" customWidth="1"/>
    <col min="1810" max="1810" width="12" style="140" customWidth="1"/>
    <col min="1811" max="1811" width="14" style="140" customWidth="1"/>
    <col min="1812" max="1812" width="11.140625" style="140" customWidth="1"/>
    <col min="1813" max="1816" width="14" style="140" customWidth="1"/>
    <col min="1817" max="1817" width="12.42578125" style="140" customWidth="1"/>
    <col min="1818" max="1818" width="11.5703125" style="140" customWidth="1"/>
    <col min="1819" max="1819" width="11.42578125" style="140" customWidth="1"/>
    <col min="1820" max="1820" width="10.28515625" style="140" customWidth="1"/>
    <col min="1821" max="1821" width="13.140625" style="140" customWidth="1"/>
    <col min="1822" max="1824" width="11.5703125" style="140" customWidth="1"/>
    <col min="1825" max="1825" width="11.28515625" style="140" customWidth="1"/>
    <col min="1826" max="2048" width="9.140625" style="140"/>
    <col min="2049" max="2049" width="22.7109375" style="140" customWidth="1"/>
    <col min="2050" max="2050" width="9.140625" style="140"/>
    <col min="2051" max="2051" width="12.5703125" style="140" customWidth="1"/>
    <col min="2052" max="2052" width="15.7109375" style="140" customWidth="1"/>
    <col min="2053" max="2053" width="18.28515625" style="140" customWidth="1"/>
    <col min="2054" max="2054" width="15.140625" style="140" customWidth="1"/>
    <col min="2055" max="2058" width="13.7109375" style="140" customWidth="1"/>
    <col min="2059" max="2059" width="14.5703125" style="140" customWidth="1"/>
    <col min="2060" max="2062" width="13.140625" style="140" customWidth="1"/>
    <col min="2063" max="2063" width="12.7109375" style="140" customWidth="1"/>
    <col min="2064" max="2064" width="11.42578125" style="140" customWidth="1"/>
    <col min="2065" max="2065" width="11.5703125" style="140" customWidth="1"/>
    <col min="2066" max="2066" width="12" style="140" customWidth="1"/>
    <col min="2067" max="2067" width="14" style="140" customWidth="1"/>
    <col min="2068" max="2068" width="11.140625" style="140" customWidth="1"/>
    <col min="2069" max="2072" width="14" style="140" customWidth="1"/>
    <col min="2073" max="2073" width="12.42578125" style="140" customWidth="1"/>
    <col min="2074" max="2074" width="11.5703125" style="140" customWidth="1"/>
    <col min="2075" max="2075" width="11.42578125" style="140" customWidth="1"/>
    <col min="2076" max="2076" width="10.28515625" style="140" customWidth="1"/>
    <col min="2077" max="2077" width="13.140625" style="140" customWidth="1"/>
    <col min="2078" max="2080" width="11.5703125" style="140" customWidth="1"/>
    <col min="2081" max="2081" width="11.28515625" style="140" customWidth="1"/>
    <col min="2082" max="2304" width="9.140625" style="140"/>
    <col min="2305" max="2305" width="22.7109375" style="140" customWidth="1"/>
    <col min="2306" max="2306" width="9.140625" style="140"/>
    <col min="2307" max="2307" width="12.5703125" style="140" customWidth="1"/>
    <col min="2308" max="2308" width="15.7109375" style="140" customWidth="1"/>
    <col min="2309" max="2309" width="18.28515625" style="140" customWidth="1"/>
    <col min="2310" max="2310" width="15.140625" style="140" customWidth="1"/>
    <col min="2311" max="2314" width="13.7109375" style="140" customWidth="1"/>
    <col min="2315" max="2315" width="14.5703125" style="140" customWidth="1"/>
    <col min="2316" max="2318" width="13.140625" style="140" customWidth="1"/>
    <col min="2319" max="2319" width="12.7109375" style="140" customWidth="1"/>
    <col min="2320" max="2320" width="11.42578125" style="140" customWidth="1"/>
    <col min="2321" max="2321" width="11.5703125" style="140" customWidth="1"/>
    <col min="2322" max="2322" width="12" style="140" customWidth="1"/>
    <col min="2323" max="2323" width="14" style="140" customWidth="1"/>
    <col min="2324" max="2324" width="11.140625" style="140" customWidth="1"/>
    <col min="2325" max="2328" width="14" style="140" customWidth="1"/>
    <col min="2329" max="2329" width="12.42578125" style="140" customWidth="1"/>
    <col min="2330" max="2330" width="11.5703125" style="140" customWidth="1"/>
    <col min="2331" max="2331" width="11.42578125" style="140" customWidth="1"/>
    <col min="2332" max="2332" width="10.28515625" style="140" customWidth="1"/>
    <col min="2333" max="2333" width="13.140625" style="140" customWidth="1"/>
    <col min="2334" max="2336" width="11.5703125" style="140" customWidth="1"/>
    <col min="2337" max="2337" width="11.28515625" style="140" customWidth="1"/>
    <col min="2338" max="2560" width="9.140625" style="140"/>
    <col min="2561" max="2561" width="22.7109375" style="140" customWidth="1"/>
    <col min="2562" max="2562" width="9.140625" style="140"/>
    <col min="2563" max="2563" width="12.5703125" style="140" customWidth="1"/>
    <col min="2564" max="2564" width="15.7109375" style="140" customWidth="1"/>
    <col min="2565" max="2565" width="18.28515625" style="140" customWidth="1"/>
    <col min="2566" max="2566" width="15.140625" style="140" customWidth="1"/>
    <col min="2567" max="2570" width="13.7109375" style="140" customWidth="1"/>
    <col min="2571" max="2571" width="14.5703125" style="140" customWidth="1"/>
    <col min="2572" max="2574" width="13.140625" style="140" customWidth="1"/>
    <col min="2575" max="2575" width="12.7109375" style="140" customWidth="1"/>
    <col min="2576" max="2576" width="11.42578125" style="140" customWidth="1"/>
    <col min="2577" max="2577" width="11.5703125" style="140" customWidth="1"/>
    <col min="2578" max="2578" width="12" style="140" customWidth="1"/>
    <col min="2579" max="2579" width="14" style="140" customWidth="1"/>
    <col min="2580" max="2580" width="11.140625" style="140" customWidth="1"/>
    <col min="2581" max="2584" width="14" style="140" customWidth="1"/>
    <col min="2585" max="2585" width="12.42578125" style="140" customWidth="1"/>
    <col min="2586" max="2586" width="11.5703125" style="140" customWidth="1"/>
    <col min="2587" max="2587" width="11.42578125" style="140" customWidth="1"/>
    <col min="2588" max="2588" width="10.28515625" style="140" customWidth="1"/>
    <col min="2589" max="2589" width="13.140625" style="140" customWidth="1"/>
    <col min="2590" max="2592" width="11.5703125" style="140" customWidth="1"/>
    <col min="2593" max="2593" width="11.28515625" style="140" customWidth="1"/>
    <col min="2594" max="2816" width="9.140625" style="140"/>
    <col min="2817" max="2817" width="22.7109375" style="140" customWidth="1"/>
    <col min="2818" max="2818" width="9.140625" style="140"/>
    <col min="2819" max="2819" width="12.5703125" style="140" customWidth="1"/>
    <col min="2820" max="2820" width="15.7109375" style="140" customWidth="1"/>
    <col min="2821" max="2821" width="18.28515625" style="140" customWidth="1"/>
    <col min="2822" max="2822" width="15.140625" style="140" customWidth="1"/>
    <col min="2823" max="2826" width="13.7109375" style="140" customWidth="1"/>
    <col min="2827" max="2827" width="14.5703125" style="140" customWidth="1"/>
    <col min="2828" max="2830" width="13.140625" style="140" customWidth="1"/>
    <col min="2831" max="2831" width="12.7109375" style="140" customWidth="1"/>
    <col min="2832" max="2832" width="11.42578125" style="140" customWidth="1"/>
    <col min="2833" max="2833" width="11.5703125" style="140" customWidth="1"/>
    <col min="2834" max="2834" width="12" style="140" customWidth="1"/>
    <col min="2835" max="2835" width="14" style="140" customWidth="1"/>
    <col min="2836" max="2836" width="11.140625" style="140" customWidth="1"/>
    <col min="2837" max="2840" width="14" style="140" customWidth="1"/>
    <col min="2841" max="2841" width="12.42578125" style="140" customWidth="1"/>
    <col min="2842" max="2842" width="11.5703125" style="140" customWidth="1"/>
    <col min="2843" max="2843" width="11.42578125" style="140" customWidth="1"/>
    <col min="2844" max="2844" width="10.28515625" style="140" customWidth="1"/>
    <col min="2845" max="2845" width="13.140625" style="140" customWidth="1"/>
    <col min="2846" max="2848" width="11.5703125" style="140" customWidth="1"/>
    <col min="2849" max="2849" width="11.28515625" style="140" customWidth="1"/>
    <col min="2850" max="3072" width="9.140625" style="140"/>
    <col min="3073" max="3073" width="22.7109375" style="140" customWidth="1"/>
    <col min="3074" max="3074" width="9.140625" style="140"/>
    <col min="3075" max="3075" width="12.5703125" style="140" customWidth="1"/>
    <col min="3076" max="3076" width="15.7109375" style="140" customWidth="1"/>
    <col min="3077" max="3077" width="18.28515625" style="140" customWidth="1"/>
    <col min="3078" max="3078" width="15.140625" style="140" customWidth="1"/>
    <col min="3079" max="3082" width="13.7109375" style="140" customWidth="1"/>
    <col min="3083" max="3083" width="14.5703125" style="140" customWidth="1"/>
    <col min="3084" max="3086" width="13.140625" style="140" customWidth="1"/>
    <col min="3087" max="3087" width="12.7109375" style="140" customWidth="1"/>
    <col min="3088" max="3088" width="11.42578125" style="140" customWidth="1"/>
    <col min="3089" max="3089" width="11.5703125" style="140" customWidth="1"/>
    <col min="3090" max="3090" width="12" style="140" customWidth="1"/>
    <col min="3091" max="3091" width="14" style="140" customWidth="1"/>
    <col min="3092" max="3092" width="11.140625" style="140" customWidth="1"/>
    <col min="3093" max="3096" width="14" style="140" customWidth="1"/>
    <col min="3097" max="3097" width="12.42578125" style="140" customWidth="1"/>
    <col min="3098" max="3098" width="11.5703125" style="140" customWidth="1"/>
    <col min="3099" max="3099" width="11.42578125" style="140" customWidth="1"/>
    <col min="3100" max="3100" width="10.28515625" style="140" customWidth="1"/>
    <col min="3101" max="3101" width="13.140625" style="140" customWidth="1"/>
    <col min="3102" max="3104" width="11.5703125" style="140" customWidth="1"/>
    <col min="3105" max="3105" width="11.28515625" style="140" customWidth="1"/>
    <col min="3106" max="3328" width="9.140625" style="140"/>
    <col min="3329" max="3329" width="22.7109375" style="140" customWidth="1"/>
    <col min="3330" max="3330" width="9.140625" style="140"/>
    <col min="3331" max="3331" width="12.5703125" style="140" customWidth="1"/>
    <col min="3332" max="3332" width="15.7109375" style="140" customWidth="1"/>
    <col min="3333" max="3333" width="18.28515625" style="140" customWidth="1"/>
    <col min="3334" max="3334" width="15.140625" style="140" customWidth="1"/>
    <col min="3335" max="3338" width="13.7109375" style="140" customWidth="1"/>
    <col min="3339" max="3339" width="14.5703125" style="140" customWidth="1"/>
    <col min="3340" max="3342" width="13.140625" style="140" customWidth="1"/>
    <col min="3343" max="3343" width="12.7109375" style="140" customWidth="1"/>
    <col min="3344" max="3344" width="11.42578125" style="140" customWidth="1"/>
    <col min="3345" max="3345" width="11.5703125" style="140" customWidth="1"/>
    <col min="3346" max="3346" width="12" style="140" customWidth="1"/>
    <col min="3347" max="3347" width="14" style="140" customWidth="1"/>
    <col min="3348" max="3348" width="11.140625" style="140" customWidth="1"/>
    <col min="3349" max="3352" width="14" style="140" customWidth="1"/>
    <col min="3353" max="3353" width="12.42578125" style="140" customWidth="1"/>
    <col min="3354" max="3354" width="11.5703125" style="140" customWidth="1"/>
    <col min="3355" max="3355" width="11.42578125" style="140" customWidth="1"/>
    <col min="3356" max="3356" width="10.28515625" style="140" customWidth="1"/>
    <col min="3357" max="3357" width="13.140625" style="140" customWidth="1"/>
    <col min="3358" max="3360" width="11.5703125" style="140" customWidth="1"/>
    <col min="3361" max="3361" width="11.28515625" style="140" customWidth="1"/>
    <col min="3362" max="3584" width="9.140625" style="140"/>
    <col min="3585" max="3585" width="22.7109375" style="140" customWidth="1"/>
    <col min="3586" max="3586" width="9.140625" style="140"/>
    <col min="3587" max="3587" width="12.5703125" style="140" customWidth="1"/>
    <col min="3588" max="3588" width="15.7109375" style="140" customWidth="1"/>
    <col min="3589" max="3589" width="18.28515625" style="140" customWidth="1"/>
    <col min="3590" max="3590" width="15.140625" style="140" customWidth="1"/>
    <col min="3591" max="3594" width="13.7109375" style="140" customWidth="1"/>
    <col min="3595" max="3595" width="14.5703125" style="140" customWidth="1"/>
    <col min="3596" max="3598" width="13.140625" style="140" customWidth="1"/>
    <col min="3599" max="3599" width="12.7109375" style="140" customWidth="1"/>
    <col min="3600" max="3600" width="11.42578125" style="140" customWidth="1"/>
    <col min="3601" max="3601" width="11.5703125" style="140" customWidth="1"/>
    <col min="3602" max="3602" width="12" style="140" customWidth="1"/>
    <col min="3603" max="3603" width="14" style="140" customWidth="1"/>
    <col min="3604" max="3604" width="11.140625" style="140" customWidth="1"/>
    <col min="3605" max="3608" width="14" style="140" customWidth="1"/>
    <col min="3609" max="3609" width="12.42578125" style="140" customWidth="1"/>
    <col min="3610" max="3610" width="11.5703125" style="140" customWidth="1"/>
    <col min="3611" max="3611" width="11.42578125" style="140" customWidth="1"/>
    <col min="3612" max="3612" width="10.28515625" style="140" customWidth="1"/>
    <col min="3613" max="3613" width="13.140625" style="140" customWidth="1"/>
    <col min="3614" max="3616" width="11.5703125" style="140" customWidth="1"/>
    <col min="3617" max="3617" width="11.28515625" style="140" customWidth="1"/>
    <col min="3618" max="3840" width="9.140625" style="140"/>
    <col min="3841" max="3841" width="22.7109375" style="140" customWidth="1"/>
    <col min="3842" max="3842" width="9.140625" style="140"/>
    <col min="3843" max="3843" width="12.5703125" style="140" customWidth="1"/>
    <col min="3844" max="3844" width="15.7109375" style="140" customWidth="1"/>
    <col min="3845" max="3845" width="18.28515625" style="140" customWidth="1"/>
    <col min="3846" max="3846" width="15.140625" style="140" customWidth="1"/>
    <col min="3847" max="3850" width="13.7109375" style="140" customWidth="1"/>
    <col min="3851" max="3851" width="14.5703125" style="140" customWidth="1"/>
    <col min="3852" max="3854" width="13.140625" style="140" customWidth="1"/>
    <col min="3855" max="3855" width="12.7109375" style="140" customWidth="1"/>
    <col min="3856" max="3856" width="11.42578125" style="140" customWidth="1"/>
    <col min="3857" max="3857" width="11.5703125" style="140" customWidth="1"/>
    <col min="3858" max="3858" width="12" style="140" customWidth="1"/>
    <col min="3859" max="3859" width="14" style="140" customWidth="1"/>
    <col min="3860" max="3860" width="11.140625" style="140" customWidth="1"/>
    <col min="3861" max="3864" width="14" style="140" customWidth="1"/>
    <col min="3865" max="3865" width="12.42578125" style="140" customWidth="1"/>
    <col min="3866" max="3866" width="11.5703125" style="140" customWidth="1"/>
    <col min="3867" max="3867" width="11.42578125" style="140" customWidth="1"/>
    <col min="3868" max="3868" width="10.28515625" style="140" customWidth="1"/>
    <col min="3869" max="3869" width="13.140625" style="140" customWidth="1"/>
    <col min="3870" max="3872" width="11.5703125" style="140" customWidth="1"/>
    <col min="3873" max="3873" width="11.28515625" style="140" customWidth="1"/>
    <col min="3874" max="4096" width="9.140625" style="140"/>
    <col min="4097" max="4097" width="22.7109375" style="140" customWidth="1"/>
    <col min="4098" max="4098" width="9.140625" style="140"/>
    <col min="4099" max="4099" width="12.5703125" style="140" customWidth="1"/>
    <col min="4100" max="4100" width="15.7109375" style="140" customWidth="1"/>
    <col min="4101" max="4101" width="18.28515625" style="140" customWidth="1"/>
    <col min="4102" max="4102" width="15.140625" style="140" customWidth="1"/>
    <col min="4103" max="4106" width="13.7109375" style="140" customWidth="1"/>
    <col min="4107" max="4107" width="14.5703125" style="140" customWidth="1"/>
    <col min="4108" max="4110" width="13.140625" style="140" customWidth="1"/>
    <col min="4111" max="4111" width="12.7109375" style="140" customWidth="1"/>
    <col min="4112" max="4112" width="11.42578125" style="140" customWidth="1"/>
    <col min="4113" max="4113" width="11.5703125" style="140" customWidth="1"/>
    <col min="4114" max="4114" width="12" style="140" customWidth="1"/>
    <col min="4115" max="4115" width="14" style="140" customWidth="1"/>
    <col min="4116" max="4116" width="11.140625" style="140" customWidth="1"/>
    <col min="4117" max="4120" width="14" style="140" customWidth="1"/>
    <col min="4121" max="4121" width="12.42578125" style="140" customWidth="1"/>
    <col min="4122" max="4122" width="11.5703125" style="140" customWidth="1"/>
    <col min="4123" max="4123" width="11.42578125" style="140" customWidth="1"/>
    <col min="4124" max="4124" width="10.28515625" style="140" customWidth="1"/>
    <col min="4125" max="4125" width="13.140625" style="140" customWidth="1"/>
    <col min="4126" max="4128" width="11.5703125" style="140" customWidth="1"/>
    <col min="4129" max="4129" width="11.28515625" style="140" customWidth="1"/>
    <col min="4130" max="4352" width="9.140625" style="140"/>
    <col min="4353" max="4353" width="22.7109375" style="140" customWidth="1"/>
    <col min="4354" max="4354" width="9.140625" style="140"/>
    <col min="4355" max="4355" width="12.5703125" style="140" customWidth="1"/>
    <col min="4356" max="4356" width="15.7109375" style="140" customWidth="1"/>
    <col min="4357" max="4357" width="18.28515625" style="140" customWidth="1"/>
    <col min="4358" max="4358" width="15.140625" style="140" customWidth="1"/>
    <col min="4359" max="4362" width="13.7109375" style="140" customWidth="1"/>
    <col min="4363" max="4363" width="14.5703125" style="140" customWidth="1"/>
    <col min="4364" max="4366" width="13.140625" style="140" customWidth="1"/>
    <col min="4367" max="4367" width="12.7109375" style="140" customWidth="1"/>
    <col min="4368" max="4368" width="11.42578125" style="140" customWidth="1"/>
    <col min="4369" max="4369" width="11.5703125" style="140" customWidth="1"/>
    <col min="4370" max="4370" width="12" style="140" customWidth="1"/>
    <col min="4371" max="4371" width="14" style="140" customWidth="1"/>
    <col min="4372" max="4372" width="11.140625" style="140" customWidth="1"/>
    <col min="4373" max="4376" width="14" style="140" customWidth="1"/>
    <col min="4377" max="4377" width="12.42578125" style="140" customWidth="1"/>
    <col min="4378" max="4378" width="11.5703125" style="140" customWidth="1"/>
    <col min="4379" max="4379" width="11.42578125" style="140" customWidth="1"/>
    <col min="4380" max="4380" width="10.28515625" style="140" customWidth="1"/>
    <col min="4381" max="4381" width="13.140625" style="140" customWidth="1"/>
    <col min="4382" max="4384" width="11.5703125" style="140" customWidth="1"/>
    <col min="4385" max="4385" width="11.28515625" style="140" customWidth="1"/>
    <col min="4386" max="4608" width="9.140625" style="140"/>
    <col min="4609" max="4609" width="22.7109375" style="140" customWidth="1"/>
    <col min="4610" max="4610" width="9.140625" style="140"/>
    <col min="4611" max="4611" width="12.5703125" style="140" customWidth="1"/>
    <col min="4612" max="4612" width="15.7109375" style="140" customWidth="1"/>
    <col min="4613" max="4613" width="18.28515625" style="140" customWidth="1"/>
    <col min="4614" max="4614" width="15.140625" style="140" customWidth="1"/>
    <col min="4615" max="4618" width="13.7109375" style="140" customWidth="1"/>
    <col min="4619" max="4619" width="14.5703125" style="140" customWidth="1"/>
    <col min="4620" max="4622" width="13.140625" style="140" customWidth="1"/>
    <col min="4623" max="4623" width="12.7109375" style="140" customWidth="1"/>
    <col min="4624" max="4624" width="11.42578125" style="140" customWidth="1"/>
    <col min="4625" max="4625" width="11.5703125" style="140" customWidth="1"/>
    <col min="4626" max="4626" width="12" style="140" customWidth="1"/>
    <col min="4627" max="4627" width="14" style="140" customWidth="1"/>
    <col min="4628" max="4628" width="11.140625" style="140" customWidth="1"/>
    <col min="4629" max="4632" width="14" style="140" customWidth="1"/>
    <col min="4633" max="4633" width="12.42578125" style="140" customWidth="1"/>
    <col min="4634" max="4634" width="11.5703125" style="140" customWidth="1"/>
    <col min="4635" max="4635" width="11.42578125" style="140" customWidth="1"/>
    <col min="4636" max="4636" width="10.28515625" style="140" customWidth="1"/>
    <col min="4637" max="4637" width="13.140625" style="140" customWidth="1"/>
    <col min="4638" max="4640" width="11.5703125" style="140" customWidth="1"/>
    <col min="4641" max="4641" width="11.28515625" style="140" customWidth="1"/>
    <col min="4642" max="4864" width="9.140625" style="140"/>
    <col min="4865" max="4865" width="22.7109375" style="140" customWidth="1"/>
    <col min="4866" max="4866" width="9.140625" style="140"/>
    <col min="4867" max="4867" width="12.5703125" style="140" customWidth="1"/>
    <col min="4868" max="4868" width="15.7109375" style="140" customWidth="1"/>
    <col min="4869" max="4869" width="18.28515625" style="140" customWidth="1"/>
    <col min="4870" max="4870" width="15.140625" style="140" customWidth="1"/>
    <col min="4871" max="4874" width="13.7109375" style="140" customWidth="1"/>
    <col min="4875" max="4875" width="14.5703125" style="140" customWidth="1"/>
    <col min="4876" max="4878" width="13.140625" style="140" customWidth="1"/>
    <col min="4879" max="4879" width="12.7109375" style="140" customWidth="1"/>
    <col min="4880" max="4880" width="11.42578125" style="140" customWidth="1"/>
    <col min="4881" max="4881" width="11.5703125" style="140" customWidth="1"/>
    <col min="4882" max="4882" width="12" style="140" customWidth="1"/>
    <col min="4883" max="4883" width="14" style="140" customWidth="1"/>
    <col min="4884" max="4884" width="11.140625" style="140" customWidth="1"/>
    <col min="4885" max="4888" width="14" style="140" customWidth="1"/>
    <col min="4889" max="4889" width="12.42578125" style="140" customWidth="1"/>
    <col min="4890" max="4890" width="11.5703125" style="140" customWidth="1"/>
    <col min="4891" max="4891" width="11.42578125" style="140" customWidth="1"/>
    <col min="4892" max="4892" width="10.28515625" style="140" customWidth="1"/>
    <col min="4893" max="4893" width="13.140625" style="140" customWidth="1"/>
    <col min="4894" max="4896" width="11.5703125" style="140" customWidth="1"/>
    <col min="4897" max="4897" width="11.28515625" style="140" customWidth="1"/>
    <col min="4898" max="5120" width="9.140625" style="140"/>
    <col min="5121" max="5121" width="22.7109375" style="140" customWidth="1"/>
    <col min="5122" max="5122" width="9.140625" style="140"/>
    <col min="5123" max="5123" width="12.5703125" style="140" customWidth="1"/>
    <col min="5124" max="5124" width="15.7109375" style="140" customWidth="1"/>
    <col min="5125" max="5125" width="18.28515625" style="140" customWidth="1"/>
    <col min="5126" max="5126" width="15.140625" style="140" customWidth="1"/>
    <col min="5127" max="5130" width="13.7109375" style="140" customWidth="1"/>
    <col min="5131" max="5131" width="14.5703125" style="140" customWidth="1"/>
    <col min="5132" max="5134" width="13.140625" style="140" customWidth="1"/>
    <col min="5135" max="5135" width="12.7109375" style="140" customWidth="1"/>
    <col min="5136" max="5136" width="11.42578125" style="140" customWidth="1"/>
    <col min="5137" max="5137" width="11.5703125" style="140" customWidth="1"/>
    <col min="5138" max="5138" width="12" style="140" customWidth="1"/>
    <col min="5139" max="5139" width="14" style="140" customWidth="1"/>
    <col min="5140" max="5140" width="11.140625" style="140" customWidth="1"/>
    <col min="5141" max="5144" width="14" style="140" customWidth="1"/>
    <col min="5145" max="5145" width="12.42578125" style="140" customWidth="1"/>
    <col min="5146" max="5146" width="11.5703125" style="140" customWidth="1"/>
    <col min="5147" max="5147" width="11.42578125" style="140" customWidth="1"/>
    <col min="5148" max="5148" width="10.28515625" style="140" customWidth="1"/>
    <col min="5149" max="5149" width="13.140625" style="140" customWidth="1"/>
    <col min="5150" max="5152" width="11.5703125" style="140" customWidth="1"/>
    <col min="5153" max="5153" width="11.28515625" style="140" customWidth="1"/>
    <col min="5154" max="5376" width="9.140625" style="140"/>
    <col min="5377" max="5377" width="22.7109375" style="140" customWidth="1"/>
    <col min="5378" max="5378" width="9.140625" style="140"/>
    <col min="5379" max="5379" width="12.5703125" style="140" customWidth="1"/>
    <col min="5380" max="5380" width="15.7109375" style="140" customWidth="1"/>
    <col min="5381" max="5381" width="18.28515625" style="140" customWidth="1"/>
    <col min="5382" max="5382" width="15.140625" style="140" customWidth="1"/>
    <col min="5383" max="5386" width="13.7109375" style="140" customWidth="1"/>
    <col min="5387" max="5387" width="14.5703125" style="140" customWidth="1"/>
    <col min="5388" max="5390" width="13.140625" style="140" customWidth="1"/>
    <col min="5391" max="5391" width="12.7109375" style="140" customWidth="1"/>
    <col min="5392" max="5392" width="11.42578125" style="140" customWidth="1"/>
    <col min="5393" max="5393" width="11.5703125" style="140" customWidth="1"/>
    <col min="5394" max="5394" width="12" style="140" customWidth="1"/>
    <col min="5395" max="5395" width="14" style="140" customWidth="1"/>
    <col min="5396" max="5396" width="11.140625" style="140" customWidth="1"/>
    <col min="5397" max="5400" width="14" style="140" customWidth="1"/>
    <col min="5401" max="5401" width="12.42578125" style="140" customWidth="1"/>
    <col min="5402" max="5402" width="11.5703125" style="140" customWidth="1"/>
    <col min="5403" max="5403" width="11.42578125" style="140" customWidth="1"/>
    <col min="5404" max="5404" width="10.28515625" style="140" customWidth="1"/>
    <col min="5405" max="5405" width="13.140625" style="140" customWidth="1"/>
    <col min="5406" max="5408" width="11.5703125" style="140" customWidth="1"/>
    <col min="5409" max="5409" width="11.28515625" style="140" customWidth="1"/>
    <col min="5410" max="5632" width="9.140625" style="140"/>
    <col min="5633" max="5633" width="22.7109375" style="140" customWidth="1"/>
    <col min="5634" max="5634" width="9.140625" style="140"/>
    <col min="5635" max="5635" width="12.5703125" style="140" customWidth="1"/>
    <col min="5636" max="5636" width="15.7109375" style="140" customWidth="1"/>
    <col min="5637" max="5637" width="18.28515625" style="140" customWidth="1"/>
    <col min="5638" max="5638" width="15.140625" style="140" customWidth="1"/>
    <col min="5639" max="5642" width="13.7109375" style="140" customWidth="1"/>
    <col min="5643" max="5643" width="14.5703125" style="140" customWidth="1"/>
    <col min="5644" max="5646" width="13.140625" style="140" customWidth="1"/>
    <col min="5647" max="5647" width="12.7109375" style="140" customWidth="1"/>
    <col min="5648" max="5648" width="11.42578125" style="140" customWidth="1"/>
    <col min="5649" max="5649" width="11.5703125" style="140" customWidth="1"/>
    <col min="5650" max="5650" width="12" style="140" customWidth="1"/>
    <col min="5651" max="5651" width="14" style="140" customWidth="1"/>
    <col min="5652" max="5652" width="11.140625" style="140" customWidth="1"/>
    <col min="5653" max="5656" width="14" style="140" customWidth="1"/>
    <col min="5657" max="5657" width="12.42578125" style="140" customWidth="1"/>
    <col min="5658" max="5658" width="11.5703125" style="140" customWidth="1"/>
    <col min="5659" max="5659" width="11.42578125" style="140" customWidth="1"/>
    <col min="5660" max="5660" width="10.28515625" style="140" customWidth="1"/>
    <col min="5661" max="5661" width="13.140625" style="140" customWidth="1"/>
    <col min="5662" max="5664" width="11.5703125" style="140" customWidth="1"/>
    <col min="5665" max="5665" width="11.28515625" style="140" customWidth="1"/>
    <col min="5666" max="5888" width="9.140625" style="140"/>
    <col min="5889" max="5889" width="22.7109375" style="140" customWidth="1"/>
    <col min="5890" max="5890" width="9.140625" style="140"/>
    <col min="5891" max="5891" width="12.5703125" style="140" customWidth="1"/>
    <col min="5892" max="5892" width="15.7109375" style="140" customWidth="1"/>
    <col min="5893" max="5893" width="18.28515625" style="140" customWidth="1"/>
    <col min="5894" max="5894" width="15.140625" style="140" customWidth="1"/>
    <col min="5895" max="5898" width="13.7109375" style="140" customWidth="1"/>
    <col min="5899" max="5899" width="14.5703125" style="140" customWidth="1"/>
    <col min="5900" max="5902" width="13.140625" style="140" customWidth="1"/>
    <col min="5903" max="5903" width="12.7109375" style="140" customWidth="1"/>
    <col min="5904" max="5904" width="11.42578125" style="140" customWidth="1"/>
    <col min="5905" max="5905" width="11.5703125" style="140" customWidth="1"/>
    <col min="5906" max="5906" width="12" style="140" customWidth="1"/>
    <col min="5907" max="5907" width="14" style="140" customWidth="1"/>
    <col min="5908" max="5908" width="11.140625" style="140" customWidth="1"/>
    <col min="5909" max="5912" width="14" style="140" customWidth="1"/>
    <col min="5913" max="5913" width="12.42578125" style="140" customWidth="1"/>
    <col min="5914" max="5914" width="11.5703125" style="140" customWidth="1"/>
    <col min="5915" max="5915" width="11.42578125" style="140" customWidth="1"/>
    <col min="5916" max="5916" width="10.28515625" style="140" customWidth="1"/>
    <col min="5917" max="5917" width="13.140625" style="140" customWidth="1"/>
    <col min="5918" max="5920" width="11.5703125" style="140" customWidth="1"/>
    <col min="5921" max="5921" width="11.28515625" style="140" customWidth="1"/>
    <col min="5922" max="6144" width="9.140625" style="140"/>
    <col min="6145" max="6145" width="22.7109375" style="140" customWidth="1"/>
    <col min="6146" max="6146" width="9.140625" style="140"/>
    <col min="6147" max="6147" width="12.5703125" style="140" customWidth="1"/>
    <col min="6148" max="6148" width="15.7109375" style="140" customWidth="1"/>
    <col min="6149" max="6149" width="18.28515625" style="140" customWidth="1"/>
    <col min="6150" max="6150" width="15.140625" style="140" customWidth="1"/>
    <col min="6151" max="6154" width="13.7109375" style="140" customWidth="1"/>
    <col min="6155" max="6155" width="14.5703125" style="140" customWidth="1"/>
    <col min="6156" max="6158" width="13.140625" style="140" customWidth="1"/>
    <col min="6159" max="6159" width="12.7109375" style="140" customWidth="1"/>
    <col min="6160" max="6160" width="11.42578125" style="140" customWidth="1"/>
    <col min="6161" max="6161" width="11.5703125" style="140" customWidth="1"/>
    <col min="6162" max="6162" width="12" style="140" customWidth="1"/>
    <col min="6163" max="6163" width="14" style="140" customWidth="1"/>
    <col min="6164" max="6164" width="11.140625" style="140" customWidth="1"/>
    <col min="6165" max="6168" width="14" style="140" customWidth="1"/>
    <col min="6169" max="6169" width="12.42578125" style="140" customWidth="1"/>
    <col min="6170" max="6170" width="11.5703125" style="140" customWidth="1"/>
    <col min="6171" max="6171" width="11.42578125" style="140" customWidth="1"/>
    <col min="6172" max="6172" width="10.28515625" style="140" customWidth="1"/>
    <col min="6173" max="6173" width="13.140625" style="140" customWidth="1"/>
    <col min="6174" max="6176" width="11.5703125" style="140" customWidth="1"/>
    <col min="6177" max="6177" width="11.28515625" style="140" customWidth="1"/>
    <col min="6178" max="6400" width="9.140625" style="140"/>
    <col min="6401" max="6401" width="22.7109375" style="140" customWidth="1"/>
    <col min="6402" max="6402" width="9.140625" style="140"/>
    <col min="6403" max="6403" width="12.5703125" style="140" customWidth="1"/>
    <col min="6404" max="6404" width="15.7109375" style="140" customWidth="1"/>
    <col min="6405" max="6405" width="18.28515625" style="140" customWidth="1"/>
    <col min="6406" max="6406" width="15.140625" style="140" customWidth="1"/>
    <col min="6407" max="6410" width="13.7109375" style="140" customWidth="1"/>
    <col min="6411" max="6411" width="14.5703125" style="140" customWidth="1"/>
    <col min="6412" max="6414" width="13.140625" style="140" customWidth="1"/>
    <col min="6415" max="6415" width="12.7109375" style="140" customWidth="1"/>
    <col min="6416" max="6416" width="11.42578125" style="140" customWidth="1"/>
    <col min="6417" max="6417" width="11.5703125" style="140" customWidth="1"/>
    <col min="6418" max="6418" width="12" style="140" customWidth="1"/>
    <col min="6419" max="6419" width="14" style="140" customWidth="1"/>
    <col min="6420" max="6420" width="11.140625" style="140" customWidth="1"/>
    <col min="6421" max="6424" width="14" style="140" customWidth="1"/>
    <col min="6425" max="6425" width="12.42578125" style="140" customWidth="1"/>
    <col min="6426" max="6426" width="11.5703125" style="140" customWidth="1"/>
    <col min="6427" max="6427" width="11.42578125" style="140" customWidth="1"/>
    <col min="6428" max="6428" width="10.28515625" style="140" customWidth="1"/>
    <col min="6429" max="6429" width="13.140625" style="140" customWidth="1"/>
    <col min="6430" max="6432" width="11.5703125" style="140" customWidth="1"/>
    <col min="6433" max="6433" width="11.28515625" style="140" customWidth="1"/>
    <col min="6434" max="6656" width="9.140625" style="140"/>
    <col min="6657" max="6657" width="22.7109375" style="140" customWidth="1"/>
    <col min="6658" max="6658" width="9.140625" style="140"/>
    <col min="6659" max="6659" width="12.5703125" style="140" customWidth="1"/>
    <col min="6660" max="6660" width="15.7109375" style="140" customWidth="1"/>
    <col min="6661" max="6661" width="18.28515625" style="140" customWidth="1"/>
    <col min="6662" max="6662" width="15.140625" style="140" customWidth="1"/>
    <col min="6663" max="6666" width="13.7109375" style="140" customWidth="1"/>
    <col min="6667" max="6667" width="14.5703125" style="140" customWidth="1"/>
    <col min="6668" max="6670" width="13.140625" style="140" customWidth="1"/>
    <col min="6671" max="6671" width="12.7109375" style="140" customWidth="1"/>
    <col min="6672" max="6672" width="11.42578125" style="140" customWidth="1"/>
    <col min="6673" max="6673" width="11.5703125" style="140" customWidth="1"/>
    <col min="6674" max="6674" width="12" style="140" customWidth="1"/>
    <col min="6675" max="6675" width="14" style="140" customWidth="1"/>
    <col min="6676" max="6676" width="11.140625" style="140" customWidth="1"/>
    <col min="6677" max="6680" width="14" style="140" customWidth="1"/>
    <col min="6681" max="6681" width="12.42578125" style="140" customWidth="1"/>
    <col min="6682" max="6682" width="11.5703125" style="140" customWidth="1"/>
    <col min="6683" max="6683" width="11.42578125" style="140" customWidth="1"/>
    <col min="6684" max="6684" width="10.28515625" style="140" customWidth="1"/>
    <col min="6685" max="6685" width="13.140625" style="140" customWidth="1"/>
    <col min="6686" max="6688" width="11.5703125" style="140" customWidth="1"/>
    <col min="6689" max="6689" width="11.28515625" style="140" customWidth="1"/>
    <col min="6690" max="6912" width="9.140625" style="140"/>
    <col min="6913" max="6913" width="22.7109375" style="140" customWidth="1"/>
    <col min="6914" max="6914" width="9.140625" style="140"/>
    <col min="6915" max="6915" width="12.5703125" style="140" customWidth="1"/>
    <col min="6916" max="6916" width="15.7109375" style="140" customWidth="1"/>
    <col min="6917" max="6917" width="18.28515625" style="140" customWidth="1"/>
    <col min="6918" max="6918" width="15.140625" style="140" customWidth="1"/>
    <col min="6919" max="6922" width="13.7109375" style="140" customWidth="1"/>
    <col min="6923" max="6923" width="14.5703125" style="140" customWidth="1"/>
    <col min="6924" max="6926" width="13.140625" style="140" customWidth="1"/>
    <col min="6927" max="6927" width="12.7109375" style="140" customWidth="1"/>
    <col min="6928" max="6928" width="11.42578125" style="140" customWidth="1"/>
    <col min="6929" max="6929" width="11.5703125" style="140" customWidth="1"/>
    <col min="6930" max="6930" width="12" style="140" customWidth="1"/>
    <col min="6931" max="6931" width="14" style="140" customWidth="1"/>
    <col min="6932" max="6932" width="11.140625" style="140" customWidth="1"/>
    <col min="6933" max="6936" width="14" style="140" customWidth="1"/>
    <col min="6937" max="6937" width="12.42578125" style="140" customWidth="1"/>
    <col min="6938" max="6938" width="11.5703125" style="140" customWidth="1"/>
    <col min="6939" max="6939" width="11.42578125" style="140" customWidth="1"/>
    <col min="6940" max="6940" width="10.28515625" style="140" customWidth="1"/>
    <col min="6941" max="6941" width="13.140625" style="140" customWidth="1"/>
    <col min="6942" max="6944" width="11.5703125" style="140" customWidth="1"/>
    <col min="6945" max="6945" width="11.28515625" style="140" customWidth="1"/>
    <col min="6946" max="7168" width="9.140625" style="140"/>
    <col min="7169" max="7169" width="22.7109375" style="140" customWidth="1"/>
    <col min="7170" max="7170" width="9.140625" style="140"/>
    <col min="7171" max="7171" width="12.5703125" style="140" customWidth="1"/>
    <col min="7172" max="7172" width="15.7109375" style="140" customWidth="1"/>
    <col min="7173" max="7173" width="18.28515625" style="140" customWidth="1"/>
    <col min="7174" max="7174" width="15.140625" style="140" customWidth="1"/>
    <col min="7175" max="7178" width="13.7109375" style="140" customWidth="1"/>
    <col min="7179" max="7179" width="14.5703125" style="140" customWidth="1"/>
    <col min="7180" max="7182" width="13.140625" style="140" customWidth="1"/>
    <col min="7183" max="7183" width="12.7109375" style="140" customWidth="1"/>
    <col min="7184" max="7184" width="11.42578125" style="140" customWidth="1"/>
    <col min="7185" max="7185" width="11.5703125" style="140" customWidth="1"/>
    <col min="7186" max="7186" width="12" style="140" customWidth="1"/>
    <col min="7187" max="7187" width="14" style="140" customWidth="1"/>
    <col min="7188" max="7188" width="11.140625" style="140" customWidth="1"/>
    <col min="7189" max="7192" width="14" style="140" customWidth="1"/>
    <col min="7193" max="7193" width="12.42578125" style="140" customWidth="1"/>
    <col min="7194" max="7194" width="11.5703125" style="140" customWidth="1"/>
    <col min="7195" max="7195" width="11.42578125" style="140" customWidth="1"/>
    <col min="7196" max="7196" width="10.28515625" style="140" customWidth="1"/>
    <col min="7197" max="7197" width="13.140625" style="140" customWidth="1"/>
    <col min="7198" max="7200" width="11.5703125" style="140" customWidth="1"/>
    <col min="7201" max="7201" width="11.28515625" style="140" customWidth="1"/>
    <col min="7202" max="7424" width="9.140625" style="140"/>
    <col min="7425" max="7425" width="22.7109375" style="140" customWidth="1"/>
    <col min="7426" max="7426" width="9.140625" style="140"/>
    <col min="7427" max="7427" width="12.5703125" style="140" customWidth="1"/>
    <col min="7428" max="7428" width="15.7109375" style="140" customWidth="1"/>
    <col min="7429" max="7429" width="18.28515625" style="140" customWidth="1"/>
    <col min="7430" max="7430" width="15.140625" style="140" customWidth="1"/>
    <col min="7431" max="7434" width="13.7109375" style="140" customWidth="1"/>
    <col min="7435" max="7435" width="14.5703125" style="140" customWidth="1"/>
    <col min="7436" max="7438" width="13.140625" style="140" customWidth="1"/>
    <col min="7439" max="7439" width="12.7109375" style="140" customWidth="1"/>
    <col min="7440" max="7440" width="11.42578125" style="140" customWidth="1"/>
    <col min="7441" max="7441" width="11.5703125" style="140" customWidth="1"/>
    <col min="7442" max="7442" width="12" style="140" customWidth="1"/>
    <col min="7443" max="7443" width="14" style="140" customWidth="1"/>
    <col min="7444" max="7444" width="11.140625" style="140" customWidth="1"/>
    <col min="7445" max="7448" width="14" style="140" customWidth="1"/>
    <col min="7449" max="7449" width="12.42578125" style="140" customWidth="1"/>
    <col min="7450" max="7450" width="11.5703125" style="140" customWidth="1"/>
    <col min="7451" max="7451" width="11.42578125" style="140" customWidth="1"/>
    <col min="7452" max="7452" width="10.28515625" style="140" customWidth="1"/>
    <col min="7453" max="7453" width="13.140625" style="140" customWidth="1"/>
    <col min="7454" max="7456" width="11.5703125" style="140" customWidth="1"/>
    <col min="7457" max="7457" width="11.28515625" style="140" customWidth="1"/>
    <col min="7458" max="7680" width="9.140625" style="140"/>
    <col min="7681" max="7681" width="22.7109375" style="140" customWidth="1"/>
    <col min="7682" max="7682" width="9.140625" style="140"/>
    <col min="7683" max="7683" width="12.5703125" style="140" customWidth="1"/>
    <col min="7684" max="7684" width="15.7109375" style="140" customWidth="1"/>
    <col min="7685" max="7685" width="18.28515625" style="140" customWidth="1"/>
    <col min="7686" max="7686" width="15.140625" style="140" customWidth="1"/>
    <col min="7687" max="7690" width="13.7109375" style="140" customWidth="1"/>
    <col min="7691" max="7691" width="14.5703125" style="140" customWidth="1"/>
    <col min="7692" max="7694" width="13.140625" style="140" customWidth="1"/>
    <col min="7695" max="7695" width="12.7109375" style="140" customWidth="1"/>
    <col min="7696" max="7696" width="11.42578125" style="140" customWidth="1"/>
    <col min="7697" max="7697" width="11.5703125" style="140" customWidth="1"/>
    <col min="7698" max="7698" width="12" style="140" customWidth="1"/>
    <col min="7699" max="7699" width="14" style="140" customWidth="1"/>
    <col min="7700" max="7700" width="11.140625" style="140" customWidth="1"/>
    <col min="7701" max="7704" width="14" style="140" customWidth="1"/>
    <col min="7705" max="7705" width="12.42578125" style="140" customWidth="1"/>
    <col min="7706" max="7706" width="11.5703125" style="140" customWidth="1"/>
    <col min="7707" max="7707" width="11.42578125" style="140" customWidth="1"/>
    <col min="7708" max="7708" width="10.28515625" style="140" customWidth="1"/>
    <col min="7709" max="7709" width="13.140625" style="140" customWidth="1"/>
    <col min="7710" max="7712" width="11.5703125" style="140" customWidth="1"/>
    <col min="7713" max="7713" width="11.28515625" style="140" customWidth="1"/>
    <col min="7714" max="7936" width="9.140625" style="140"/>
    <col min="7937" max="7937" width="22.7109375" style="140" customWidth="1"/>
    <col min="7938" max="7938" width="9.140625" style="140"/>
    <col min="7939" max="7939" width="12.5703125" style="140" customWidth="1"/>
    <col min="7940" max="7940" width="15.7109375" style="140" customWidth="1"/>
    <col min="7941" max="7941" width="18.28515625" style="140" customWidth="1"/>
    <col min="7942" max="7942" width="15.140625" style="140" customWidth="1"/>
    <col min="7943" max="7946" width="13.7109375" style="140" customWidth="1"/>
    <col min="7947" max="7947" width="14.5703125" style="140" customWidth="1"/>
    <col min="7948" max="7950" width="13.140625" style="140" customWidth="1"/>
    <col min="7951" max="7951" width="12.7109375" style="140" customWidth="1"/>
    <col min="7952" max="7952" width="11.42578125" style="140" customWidth="1"/>
    <col min="7953" max="7953" width="11.5703125" style="140" customWidth="1"/>
    <col min="7954" max="7954" width="12" style="140" customWidth="1"/>
    <col min="7955" max="7955" width="14" style="140" customWidth="1"/>
    <col min="7956" max="7956" width="11.140625" style="140" customWidth="1"/>
    <col min="7957" max="7960" width="14" style="140" customWidth="1"/>
    <col min="7961" max="7961" width="12.42578125" style="140" customWidth="1"/>
    <col min="7962" max="7962" width="11.5703125" style="140" customWidth="1"/>
    <col min="7963" max="7963" width="11.42578125" style="140" customWidth="1"/>
    <col min="7964" max="7964" width="10.28515625" style="140" customWidth="1"/>
    <col min="7965" max="7965" width="13.140625" style="140" customWidth="1"/>
    <col min="7966" max="7968" width="11.5703125" style="140" customWidth="1"/>
    <col min="7969" max="7969" width="11.28515625" style="140" customWidth="1"/>
    <col min="7970" max="8192" width="9.140625" style="140"/>
    <col min="8193" max="8193" width="22.7109375" style="140" customWidth="1"/>
    <col min="8194" max="8194" width="9.140625" style="140"/>
    <col min="8195" max="8195" width="12.5703125" style="140" customWidth="1"/>
    <col min="8196" max="8196" width="15.7109375" style="140" customWidth="1"/>
    <col min="8197" max="8197" width="18.28515625" style="140" customWidth="1"/>
    <col min="8198" max="8198" width="15.140625" style="140" customWidth="1"/>
    <col min="8199" max="8202" width="13.7109375" style="140" customWidth="1"/>
    <col min="8203" max="8203" width="14.5703125" style="140" customWidth="1"/>
    <col min="8204" max="8206" width="13.140625" style="140" customWidth="1"/>
    <col min="8207" max="8207" width="12.7109375" style="140" customWidth="1"/>
    <col min="8208" max="8208" width="11.42578125" style="140" customWidth="1"/>
    <col min="8209" max="8209" width="11.5703125" style="140" customWidth="1"/>
    <col min="8210" max="8210" width="12" style="140" customWidth="1"/>
    <col min="8211" max="8211" width="14" style="140" customWidth="1"/>
    <col min="8212" max="8212" width="11.140625" style="140" customWidth="1"/>
    <col min="8213" max="8216" width="14" style="140" customWidth="1"/>
    <col min="8217" max="8217" width="12.42578125" style="140" customWidth="1"/>
    <col min="8218" max="8218" width="11.5703125" style="140" customWidth="1"/>
    <col min="8219" max="8219" width="11.42578125" style="140" customWidth="1"/>
    <col min="8220" max="8220" width="10.28515625" style="140" customWidth="1"/>
    <col min="8221" max="8221" width="13.140625" style="140" customWidth="1"/>
    <col min="8222" max="8224" width="11.5703125" style="140" customWidth="1"/>
    <col min="8225" max="8225" width="11.28515625" style="140" customWidth="1"/>
    <col min="8226" max="8448" width="9.140625" style="140"/>
    <col min="8449" max="8449" width="22.7109375" style="140" customWidth="1"/>
    <col min="8450" max="8450" width="9.140625" style="140"/>
    <col min="8451" max="8451" width="12.5703125" style="140" customWidth="1"/>
    <col min="8452" max="8452" width="15.7109375" style="140" customWidth="1"/>
    <col min="8453" max="8453" width="18.28515625" style="140" customWidth="1"/>
    <col min="8454" max="8454" width="15.140625" style="140" customWidth="1"/>
    <col min="8455" max="8458" width="13.7109375" style="140" customWidth="1"/>
    <col min="8459" max="8459" width="14.5703125" style="140" customWidth="1"/>
    <col min="8460" max="8462" width="13.140625" style="140" customWidth="1"/>
    <col min="8463" max="8463" width="12.7109375" style="140" customWidth="1"/>
    <col min="8464" max="8464" width="11.42578125" style="140" customWidth="1"/>
    <col min="8465" max="8465" width="11.5703125" style="140" customWidth="1"/>
    <col min="8466" max="8466" width="12" style="140" customWidth="1"/>
    <col min="8467" max="8467" width="14" style="140" customWidth="1"/>
    <col min="8468" max="8468" width="11.140625" style="140" customWidth="1"/>
    <col min="8469" max="8472" width="14" style="140" customWidth="1"/>
    <col min="8473" max="8473" width="12.42578125" style="140" customWidth="1"/>
    <col min="8474" max="8474" width="11.5703125" style="140" customWidth="1"/>
    <col min="8475" max="8475" width="11.42578125" style="140" customWidth="1"/>
    <col min="8476" max="8476" width="10.28515625" style="140" customWidth="1"/>
    <col min="8477" max="8477" width="13.140625" style="140" customWidth="1"/>
    <col min="8478" max="8480" width="11.5703125" style="140" customWidth="1"/>
    <col min="8481" max="8481" width="11.28515625" style="140" customWidth="1"/>
    <col min="8482" max="8704" width="9.140625" style="140"/>
    <col min="8705" max="8705" width="22.7109375" style="140" customWidth="1"/>
    <col min="8706" max="8706" width="9.140625" style="140"/>
    <col min="8707" max="8707" width="12.5703125" style="140" customWidth="1"/>
    <col min="8708" max="8708" width="15.7109375" style="140" customWidth="1"/>
    <col min="8709" max="8709" width="18.28515625" style="140" customWidth="1"/>
    <col min="8710" max="8710" width="15.140625" style="140" customWidth="1"/>
    <col min="8711" max="8714" width="13.7109375" style="140" customWidth="1"/>
    <col min="8715" max="8715" width="14.5703125" style="140" customWidth="1"/>
    <col min="8716" max="8718" width="13.140625" style="140" customWidth="1"/>
    <col min="8719" max="8719" width="12.7109375" style="140" customWidth="1"/>
    <col min="8720" max="8720" width="11.42578125" style="140" customWidth="1"/>
    <col min="8721" max="8721" width="11.5703125" style="140" customWidth="1"/>
    <col min="8722" max="8722" width="12" style="140" customWidth="1"/>
    <col min="8723" max="8723" width="14" style="140" customWidth="1"/>
    <col min="8724" max="8724" width="11.140625" style="140" customWidth="1"/>
    <col min="8725" max="8728" width="14" style="140" customWidth="1"/>
    <col min="8729" max="8729" width="12.42578125" style="140" customWidth="1"/>
    <col min="8730" max="8730" width="11.5703125" style="140" customWidth="1"/>
    <col min="8731" max="8731" width="11.42578125" style="140" customWidth="1"/>
    <col min="8732" max="8732" width="10.28515625" style="140" customWidth="1"/>
    <col min="8733" max="8733" width="13.140625" style="140" customWidth="1"/>
    <col min="8734" max="8736" width="11.5703125" style="140" customWidth="1"/>
    <col min="8737" max="8737" width="11.28515625" style="140" customWidth="1"/>
    <col min="8738" max="8960" width="9.140625" style="140"/>
    <col min="8961" max="8961" width="22.7109375" style="140" customWidth="1"/>
    <col min="8962" max="8962" width="9.140625" style="140"/>
    <col min="8963" max="8963" width="12.5703125" style="140" customWidth="1"/>
    <col min="8964" max="8964" width="15.7109375" style="140" customWidth="1"/>
    <col min="8965" max="8965" width="18.28515625" style="140" customWidth="1"/>
    <col min="8966" max="8966" width="15.140625" style="140" customWidth="1"/>
    <col min="8967" max="8970" width="13.7109375" style="140" customWidth="1"/>
    <col min="8971" max="8971" width="14.5703125" style="140" customWidth="1"/>
    <col min="8972" max="8974" width="13.140625" style="140" customWidth="1"/>
    <col min="8975" max="8975" width="12.7109375" style="140" customWidth="1"/>
    <col min="8976" max="8976" width="11.42578125" style="140" customWidth="1"/>
    <col min="8977" max="8977" width="11.5703125" style="140" customWidth="1"/>
    <col min="8978" max="8978" width="12" style="140" customWidth="1"/>
    <col min="8979" max="8979" width="14" style="140" customWidth="1"/>
    <col min="8980" max="8980" width="11.140625" style="140" customWidth="1"/>
    <col min="8981" max="8984" width="14" style="140" customWidth="1"/>
    <col min="8985" max="8985" width="12.42578125" style="140" customWidth="1"/>
    <col min="8986" max="8986" width="11.5703125" style="140" customWidth="1"/>
    <col min="8987" max="8987" width="11.42578125" style="140" customWidth="1"/>
    <col min="8988" max="8988" width="10.28515625" style="140" customWidth="1"/>
    <col min="8989" max="8989" width="13.140625" style="140" customWidth="1"/>
    <col min="8990" max="8992" width="11.5703125" style="140" customWidth="1"/>
    <col min="8993" max="8993" width="11.28515625" style="140" customWidth="1"/>
    <col min="8994" max="9216" width="9.140625" style="140"/>
    <col min="9217" max="9217" width="22.7109375" style="140" customWidth="1"/>
    <col min="9218" max="9218" width="9.140625" style="140"/>
    <col min="9219" max="9219" width="12.5703125" style="140" customWidth="1"/>
    <col min="9220" max="9220" width="15.7109375" style="140" customWidth="1"/>
    <col min="9221" max="9221" width="18.28515625" style="140" customWidth="1"/>
    <col min="9222" max="9222" width="15.140625" style="140" customWidth="1"/>
    <col min="9223" max="9226" width="13.7109375" style="140" customWidth="1"/>
    <col min="9227" max="9227" width="14.5703125" style="140" customWidth="1"/>
    <col min="9228" max="9230" width="13.140625" style="140" customWidth="1"/>
    <col min="9231" max="9231" width="12.7109375" style="140" customWidth="1"/>
    <col min="9232" max="9232" width="11.42578125" style="140" customWidth="1"/>
    <col min="9233" max="9233" width="11.5703125" style="140" customWidth="1"/>
    <col min="9234" max="9234" width="12" style="140" customWidth="1"/>
    <col min="9235" max="9235" width="14" style="140" customWidth="1"/>
    <col min="9236" max="9236" width="11.140625" style="140" customWidth="1"/>
    <col min="9237" max="9240" width="14" style="140" customWidth="1"/>
    <col min="9241" max="9241" width="12.42578125" style="140" customWidth="1"/>
    <col min="9242" max="9242" width="11.5703125" style="140" customWidth="1"/>
    <col min="9243" max="9243" width="11.42578125" style="140" customWidth="1"/>
    <col min="9244" max="9244" width="10.28515625" style="140" customWidth="1"/>
    <col min="9245" max="9245" width="13.140625" style="140" customWidth="1"/>
    <col min="9246" max="9248" width="11.5703125" style="140" customWidth="1"/>
    <col min="9249" max="9249" width="11.28515625" style="140" customWidth="1"/>
    <col min="9250" max="9472" width="9.140625" style="140"/>
    <col min="9473" max="9473" width="22.7109375" style="140" customWidth="1"/>
    <col min="9474" max="9474" width="9.140625" style="140"/>
    <col min="9475" max="9475" width="12.5703125" style="140" customWidth="1"/>
    <col min="9476" max="9476" width="15.7109375" style="140" customWidth="1"/>
    <col min="9477" max="9477" width="18.28515625" style="140" customWidth="1"/>
    <col min="9478" max="9478" width="15.140625" style="140" customWidth="1"/>
    <col min="9479" max="9482" width="13.7109375" style="140" customWidth="1"/>
    <col min="9483" max="9483" width="14.5703125" style="140" customWidth="1"/>
    <col min="9484" max="9486" width="13.140625" style="140" customWidth="1"/>
    <col min="9487" max="9487" width="12.7109375" style="140" customWidth="1"/>
    <col min="9488" max="9488" width="11.42578125" style="140" customWidth="1"/>
    <col min="9489" max="9489" width="11.5703125" style="140" customWidth="1"/>
    <col min="9490" max="9490" width="12" style="140" customWidth="1"/>
    <col min="9491" max="9491" width="14" style="140" customWidth="1"/>
    <col min="9492" max="9492" width="11.140625" style="140" customWidth="1"/>
    <col min="9493" max="9496" width="14" style="140" customWidth="1"/>
    <col min="9497" max="9497" width="12.42578125" style="140" customWidth="1"/>
    <col min="9498" max="9498" width="11.5703125" style="140" customWidth="1"/>
    <col min="9499" max="9499" width="11.42578125" style="140" customWidth="1"/>
    <col min="9500" max="9500" width="10.28515625" style="140" customWidth="1"/>
    <col min="9501" max="9501" width="13.140625" style="140" customWidth="1"/>
    <col min="9502" max="9504" width="11.5703125" style="140" customWidth="1"/>
    <col min="9505" max="9505" width="11.28515625" style="140" customWidth="1"/>
    <col min="9506" max="9728" width="9.140625" style="140"/>
    <col min="9729" max="9729" width="22.7109375" style="140" customWidth="1"/>
    <col min="9730" max="9730" width="9.140625" style="140"/>
    <col min="9731" max="9731" width="12.5703125" style="140" customWidth="1"/>
    <col min="9732" max="9732" width="15.7109375" style="140" customWidth="1"/>
    <col min="9733" max="9733" width="18.28515625" style="140" customWidth="1"/>
    <col min="9734" max="9734" width="15.140625" style="140" customWidth="1"/>
    <col min="9735" max="9738" width="13.7109375" style="140" customWidth="1"/>
    <col min="9739" max="9739" width="14.5703125" style="140" customWidth="1"/>
    <col min="9740" max="9742" width="13.140625" style="140" customWidth="1"/>
    <col min="9743" max="9743" width="12.7109375" style="140" customWidth="1"/>
    <col min="9744" max="9744" width="11.42578125" style="140" customWidth="1"/>
    <col min="9745" max="9745" width="11.5703125" style="140" customWidth="1"/>
    <col min="9746" max="9746" width="12" style="140" customWidth="1"/>
    <col min="9747" max="9747" width="14" style="140" customWidth="1"/>
    <col min="9748" max="9748" width="11.140625" style="140" customWidth="1"/>
    <col min="9749" max="9752" width="14" style="140" customWidth="1"/>
    <col min="9753" max="9753" width="12.42578125" style="140" customWidth="1"/>
    <col min="9754" max="9754" width="11.5703125" style="140" customWidth="1"/>
    <col min="9755" max="9755" width="11.42578125" style="140" customWidth="1"/>
    <col min="9756" max="9756" width="10.28515625" style="140" customWidth="1"/>
    <col min="9757" max="9757" width="13.140625" style="140" customWidth="1"/>
    <col min="9758" max="9760" width="11.5703125" style="140" customWidth="1"/>
    <col min="9761" max="9761" width="11.28515625" style="140" customWidth="1"/>
    <col min="9762" max="9984" width="9.140625" style="140"/>
    <col min="9985" max="9985" width="22.7109375" style="140" customWidth="1"/>
    <col min="9986" max="9986" width="9.140625" style="140"/>
    <col min="9987" max="9987" width="12.5703125" style="140" customWidth="1"/>
    <col min="9988" max="9988" width="15.7109375" style="140" customWidth="1"/>
    <col min="9989" max="9989" width="18.28515625" style="140" customWidth="1"/>
    <col min="9990" max="9990" width="15.140625" style="140" customWidth="1"/>
    <col min="9991" max="9994" width="13.7109375" style="140" customWidth="1"/>
    <col min="9995" max="9995" width="14.5703125" style="140" customWidth="1"/>
    <col min="9996" max="9998" width="13.140625" style="140" customWidth="1"/>
    <col min="9999" max="9999" width="12.7109375" style="140" customWidth="1"/>
    <col min="10000" max="10000" width="11.42578125" style="140" customWidth="1"/>
    <col min="10001" max="10001" width="11.5703125" style="140" customWidth="1"/>
    <col min="10002" max="10002" width="12" style="140" customWidth="1"/>
    <col min="10003" max="10003" width="14" style="140" customWidth="1"/>
    <col min="10004" max="10004" width="11.140625" style="140" customWidth="1"/>
    <col min="10005" max="10008" width="14" style="140" customWidth="1"/>
    <col min="10009" max="10009" width="12.42578125" style="140" customWidth="1"/>
    <col min="10010" max="10010" width="11.5703125" style="140" customWidth="1"/>
    <col min="10011" max="10011" width="11.42578125" style="140" customWidth="1"/>
    <col min="10012" max="10012" width="10.28515625" style="140" customWidth="1"/>
    <col min="10013" max="10013" width="13.140625" style="140" customWidth="1"/>
    <col min="10014" max="10016" width="11.5703125" style="140" customWidth="1"/>
    <col min="10017" max="10017" width="11.28515625" style="140" customWidth="1"/>
    <col min="10018" max="10240" width="9.140625" style="140"/>
    <col min="10241" max="10241" width="22.7109375" style="140" customWidth="1"/>
    <col min="10242" max="10242" width="9.140625" style="140"/>
    <col min="10243" max="10243" width="12.5703125" style="140" customWidth="1"/>
    <col min="10244" max="10244" width="15.7109375" style="140" customWidth="1"/>
    <col min="10245" max="10245" width="18.28515625" style="140" customWidth="1"/>
    <col min="10246" max="10246" width="15.140625" style="140" customWidth="1"/>
    <col min="10247" max="10250" width="13.7109375" style="140" customWidth="1"/>
    <col min="10251" max="10251" width="14.5703125" style="140" customWidth="1"/>
    <col min="10252" max="10254" width="13.140625" style="140" customWidth="1"/>
    <col min="10255" max="10255" width="12.7109375" style="140" customWidth="1"/>
    <col min="10256" max="10256" width="11.42578125" style="140" customWidth="1"/>
    <col min="10257" max="10257" width="11.5703125" style="140" customWidth="1"/>
    <col min="10258" max="10258" width="12" style="140" customWidth="1"/>
    <col min="10259" max="10259" width="14" style="140" customWidth="1"/>
    <col min="10260" max="10260" width="11.140625" style="140" customWidth="1"/>
    <col min="10261" max="10264" width="14" style="140" customWidth="1"/>
    <col min="10265" max="10265" width="12.42578125" style="140" customWidth="1"/>
    <col min="10266" max="10266" width="11.5703125" style="140" customWidth="1"/>
    <col min="10267" max="10267" width="11.42578125" style="140" customWidth="1"/>
    <col min="10268" max="10268" width="10.28515625" style="140" customWidth="1"/>
    <col min="10269" max="10269" width="13.140625" style="140" customWidth="1"/>
    <col min="10270" max="10272" width="11.5703125" style="140" customWidth="1"/>
    <col min="10273" max="10273" width="11.28515625" style="140" customWidth="1"/>
    <col min="10274" max="10496" width="9.140625" style="140"/>
    <col min="10497" max="10497" width="22.7109375" style="140" customWidth="1"/>
    <col min="10498" max="10498" width="9.140625" style="140"/>
    <col min="10499" max="10499" width="12.5703125" style="140" customWidth="1"/>
    <col min="10500" max="10500" width="15.7109375" style="140" customWidth="1"/>
    <col min="10501" max="10501" width="18.28515625" style="140" customWidth="1"/>
    <col min="10502" max="10502" width="15.140625" style="140" customWidth="1"/>
    <col min="10503" max="10506" width="13.7109375" style="140" customWidth="1"/>
    <col min="10507" max="10507" width="14.5703125" style="140" customWidth="1"/>
    <col min="10508" max="10510" width="13.140625" style="140" customWidth="1"/>
    <col min="10511" max="10511" width="12.7109375" style="140" customWidth="1"/>
    <col min="10512" max="10512" width="11.42578125" style="140" customWidth="1"/>
    <col min="10513" max="10513" width="11.5703125" style="140" customWidth="1"/>
    <col min="10514" max="10514" width="12" style="140" customWidth="1"/>
    <col min="10515" max="10515" width="14" style="140" customWidth="1"/>
    <col min="10516" max="10516" width="11.140625" style="140" customWidth="1"/>
    <col min="10517" max="10520" width="14" style="140" customWidth="1"/>
    <col min="10521" max="10521" width="12.42578125" style="140" customWidth="1"/>
    <col min="10522" max="10522" width="11.5703125" style="140" customWidth="1"/>
    <col min="10523" max="10523" width="11.42578125" style="140" customWidth="1"/>
    <col min="10524" max="10524" width="10.28515625" style="140" customWidth="1"/>
    <col min="10525" max="10525" width="13.140625" style="140" customWidth="1"/>
    <col min="10526" max="10528" width="11.5703125" style="140" customWidth="1"/>
    <col min="10529" max="10529" width="11.28515625" style="140" customWidth="1"/>
    <col min="10530" max="10752" width="9.140625" style="140"/>
    <col min="10753" max="10753" width="22.7109375" style="140" customWidth="1"/>
    <col min="10754" max="10754" width="9.140625" style="140"/>
    <col min="10755" max="10755" width="12.5703125" style="140" customWidth="1"/>
    <col min="10756" max="10756" width="15.7109375" style="140" customWidth="1"/>
    <col min="10757" max="10757" width="18.28515625" style="140" customWidth="1"/>
    <col min="10758" max="10758" width="15.140625" style="140" customWidth="1"/>
    <col min="10759" max="10762" width="13.7109375" style="140" customWidth="1"/>
    <col min="10763" max="10763" width="14.5703125" style="140" customWidth="1"/>
    <col min="10764" max="10766" width="13.140625" style="140" customWidth="1"/>
    <col min="10767" max="10767" width="12.7109375" style="140" customWidth="1"/>
    <col min="10768" max="10768" width="11.42578125" style="140" customWidth="1"/>
    <col min="10769" max="10769" width="11.5703125" style="140" customWidth="1"/>
    <col min="10770" max="10770" width="12" style="140" customWidth="1"/>
    <col min="10771" max="10771" width="14" style="140" customWidth="1"/>
    <col min="10772" max="10772" width="11.140625" style="140" customWidth="1"/>
    <col min="10773" max="10776" width="14" style="140" customWidth="1"/>
    <col min="10777" max="10777" width="12.42578125" style="140" customWidth="1"/>
    <col min="10778" max="10778" width="11.5703125" style="140" customWidth="1"/>
    <col min="10779" max="10779" width="11.42578125" style="140" customWidth="1"/>
    <col min="10780" max="10780" width="10.28515625" style="140" customWidth="1"/>
    <col min="10781" max="10781" width="13.140625" style="140" customWidth="1"/>
    <col min="10782" max="10784" width="11.5703125" style="140" customWidth="1"/>
    <col min="10785" max="10785" width="11.28515625" style="140" customWidth="1"/>
    <col min="10786" max="11008" width="9.140625" style="140"/>
    <col min="11009" max="11009" width="22.7109375" style="140" customWidth="1"/>
    <col min="11010" max="11010" width="9.140625" style="140"/>
    <col min="11011" max="11011" width="12.5703125" style="140" customWidth="1"/>
    <col min="11012" max="11012" width="15.7109375" style="140" customWidth="1"/>
    <col min="11013" max="11013" width="18.28515625" style="140" customWidth="1"/>
    <col min="11014" max="11014" width="15.140625" style="140" customWidth="1"/>
    <col min="11015" max="11018" width="13.7109375" style="140" customWidth="1"/>
    <col min="11019" max="11019" width="14.5703125" style="140" customWidth="1"/>
    <col min="11020" max="11022" width="13.140625" style="140" customWidth="1"/>
    <col min="11023" max="11023" width="12.7109375" style="140" customWidth="1"/>
    <col min="11024" max="11024" width="11.42578125" style="140" customWidth="1"/>
    <col min="11025" max="11025" width="11.5703125" style="140" customWidth="1"/>
    <col min="11026" max="11026" width="12" style="140" customWidth="1"/>
    <col min="11027" max="11027" width="14" style="140" customWidth="1"/>
    <col min="11028" max="11028" width="11.140625" style="140" customWidth="1"/>
    <col min="11029" max="11032" width="14" style="140" customWidth="1"/>
    <col min="11033" max="11033" width="12.42578125" style="140" customWidth="1"/>
    <col min="11034" max="11034" width="11.5703125" style="140" customWidth="1"/>
    <col min="11035" max="11035" width="11.42578125" style="140" customWidth="1"/>
    <col min="11036" max="11036" width="10.28515625" style="140" customWidth="1"/>
    <col min="11037" max="11037" width="13.140625" style="140" customWidth="1"/>
    <col min="11038" max="11040" width="11.5703125" style="140" customWidth="1"/>
    <col min="11041" max="11041" width="11.28515625" style="140" customWidth="1"/>
    <col min="11042" max="11264" width="9.140625" style="140"/>
    <col min="11265" max="11265" width="22.7109375" style="140" customWidth="1"/>
    <col min="11266" max="11266" width="9.140625" style="140"/>
    <col min="11267" max="11267" width="12.5703125" style="140" customWidth="1"/>
    <col min="11268" max="11268" width="15.7109375" style="140" customWidth="1"/>
    <col min="11269" max="11269" width="18.28515625" style="140" customWidth="1"/>
    <col min="11270" max="11270" width="15.140625" style="140" customWidth="1"/>
    <col min="11271" max="11274" width="13.7109375" style="140" customWidth="1"/>
    <col min="11275" max="11275" width="14.5703125" style="140" customWidth="1"/>
    <col min="11276" max="11278" width="13.140625" style="140" customWidth="1"/>
    <col min="11279" max="11279" width="12.7109375" style="140" customWidth="1"/>
    <col min="11280" max="11280" width="11.42578125" style="140" customWidth="1"/>
    <col min="11281" max="11281" width="11.5703125" style="140" customWidth="1"/>
    <col min="11282" max="11282" width="12" style="140" customWidth="1"/>
    <col min="11283" max="11283" width="14" style="140" customWidth="1"/>
    <col min="11284" max="11284" width="11.140625" style="140" customWidth="1"/>
    <col min="11285" max="11288" width="14" style="140" customWidth="1"/>
    <col min="11289" max="11289" width="12.42578125" style="140" customWidth="1"/>
    <col min="11290" max="11290" width="11.5703125" style="140" customWidth="1"/>
    <col min="11291" max="11291" width="11.42578125" style="140" customWidth="1"/>
    <col min="11292" max="11292" width="10.28515625" style="140" customWidth="1"/>
    <col min="11293" max="11293" width="13.140625" style="140" customWidth="1"/>
    <col min="11294" max="11296" width="11.5703125" style="140" customWidth="1"/>
    <col min="11297" max="11297" width="11.28515625" style="140" customWidth="1"/>
    <col min="11298" max="11520" width="9.140625" style="140"/>
    <col min="11521" max="11521" width="22.7109375" style="140" customWidth="1"/>
    <col min="11522" max="11522" width="9.140625" style="140"/>
    <col min="11523" max="11523" width="12.5703125" style="140" customWidth="1"/>
    <col min="11524" max="11524" width="15.7109375" style="140" customWidth="1"/>
    <col min="11525" max="11525" width="18.28515625" style="140" customWidth="1"/>
    <col min="11526" max="11526" width="15.140625" style="140" customWidth="1"/>
    <col min="11527" max="11530" width="13.7109375" style="140" customWidth="1"/>
    <col min="11531" max="11531" width="14.5703125" style="140" customWidth="1"/>
    <col min="11532" max="11534" width="13.140625" style="140" customWidth="1"/>
    <col min="11535" max="11535" width="12.7109375" style="140" customWidth="1"/>
    <col min="11536" max="11536" width="11.42578125" style="140" customWidth="1"/>
    <col min="11537" max="11537" width="11.5703125" style="140" customWidth="1"/>
    <col min="11538" max="11538" width="12" style="140" customWidth="1"/>
    <col min="11539" max="11539" width="14" style="140" customWidth="1"/>
    <col min="11540" max="11540" width="11.140625" style="140" customWidth="1"/>
    <col min="11541" max="11544" width="14" style="140" customWidth="1"/>
    <col min="11545" max="11545" width="12.42578125" style="140" customWidth="1"/>
    <col min="11546" max="11546" width="11.5703125" style="140" customWidth="1"/>
    <col min="11547" max="11547" width="11.42578125" style="140" customWidth="1"/>
    <col min="11548" max="11548" width="10.28515625" style="140" customWidth="1"/>
    <col min="11549" max="11549" width="13.140625" style="140" customWidth="1"/>
    <col min="11550" max="11552" width="11.5703125" style="140" customWidth="1"/>
    <col min="11553" max="11553" width="11.28515625" style="140" customWidth="1"/>
    <col min="11554" max="11776" width="9.140625" style="140"/>
    <col min="11777" max="11777" width="22.7109375" style="140" customWidth="1"/>
    <col min="11778" max="11778" width="9.140625" style="140"/>
    <col min="11779" max="11779" width="12.5703125" style="140" customWidth="1"/>
    <col min="11780" max="11780" width="15.7109375" style="140" customWidth="1"/>
    <col min="11781" max="11781" width="18.28515625" style="140" customWidth="1"/>
    <col min="11782" max="11782" width="15.140625" style="140" customWidth="1"/>
    <col min="11783" max="11786" width="13.7109375" style="140" customWidth="1"/>
    <col min="11787" max="11787" width="14.5703125" style="140" customWidth="1"/>
    <col min="11788" max="11790" width="13.140625" style="140" customWidth="1"/>
    <col min="11791" max="11791" width="12.7109375" style="140" customWidth="1"/>
    <col min="11792" max="11792" width="11.42578125" style="140" customWidth="1"/>
    <col min="11793" max="11793" width="11.5703125" style="140" customWidth="1"/>
    <col min="11794" max="11794" width="12" style="140" customWidth="1"/>
    <col min="11795" max="11795" width="14" style="140" customWidth="1"/>
    <col min="11796" max="11796" width="11.140625" style="140" customWidth="1"/>
    <col min="11797" max="11800" width="14" style="140" customWidth="1"/>
    <col min="11801" max="11801" width="12.42578125" style="140" customWidth="1"/>
    <col min="11802" max="11802" width="11.5703125" style="140" customWidth="1"/>
    <col min="11803" max="11803" width="11.42578125" style="140" customWidth="1"/>
    <col min="11804" max="11804" width="10.28515625" style="140" customWidth="1"/>
    <col min="11805" max="11805" width="13.140625" style="140" customWidth="1"/>
    <col min="11806" max="11808" width="11.5703125" style="140" customWidth="1"/>
    <col min="11809" max="11809" width="11.28515625" style="140" customWidth="1"/>
    <col min="11810" max="12032" width="9.140625" style="140"/>
    <col min="12033" max="12033" width="22.7109375" style="140" customWidth="1"/>
    <col min="12034" max="12034" width="9.140625" style="140"/>
    <col min="12035" max="12035" width="12.5703125" style="140" customWidth="1"/>
    <col min="12036" max="12036" width="15.7109375" style="140" customWidth="1"/>
    <col min="12037" max="12037" width="18.28515625" style="140" customWidth="1"/>
    <col min="12038" max="12038" width="15.140625" style="140" customWidth="1"/>
    <col min="12039" max="12042" width="13.7109375" style="140" customWidth="1"/>
    <col min="12043" max="12043" width="14.5703125" style="140" customWidth="1"/>
    <col min="12044" max="12046" width="13.140625" style="140" customWidth="1"/>
    <col min="12047" max="12047" width="12.7109375" style="140" customWidth="1"/>
    <col min="12048" max="12048" width="11.42578125" style="140" customWidth="1"/>
    <col min="12049" max="12049" width="11.5703125" style="140" customWidth="1"/>
    <col min="12050" max="12050" width="12" style="140" customWidth="1"/>
    <col min="12051" max="12051" width="14" style="140" customWidth="1"/>
    <col min="12052" max="12052" width="11.140625" style="140" customWidth="1"/>
    <col min="12053" max="12056" width="14" style="140" customWidth="1"/>
    <col min="12057" max="12057" width="12.42578125" style="140" customWidth="1"/>
    <col min="12058" max="12058" width="11.5703125" style="140" customWidth="1"/>
    <col min="12059" max="12059" width="11.42578125" style="140" customWidth="1"/>
    <col min="12060" max="12060" width="10.28515625" style="140" customWidth="1"/>
    <col min="12061" max="12061" width="13.140625" style="140" customWidth="1"/>
    <col min="12062" max="12064" width="11.5703125" style="140" customWidth="1"/>
    <col min="12065" max="12065" width="11.28515625" style="140" customWidth="1"/>
    <col min="12066" max="12288" width="9.140625" style="140"/>
    <col min="12289" max="12289" width="22.7109375" style="140" customWidth="1"/>
    <col min="12290" max="12290" width="9.140625" style="140"/>
    <col min="12291" max="12291" width="12.5703125" style="140" customWidth="1"/>
    <col min="12292" max="12292" width="15.7109375" style="140" customWidth="1"/>
    <col min="12293" max="12293" width="18.28515625" style="140" customWidth="1"/>
    <col min="12294" max="12294" width="15.140625" style="140" customWidth="1"/>
    <col min="12295" max="12298" width="13.7109375" style="140" customWidth="1"/>
    <col min="12299" max="12299" width="14.5703125" style="140" customWidth="1"/>
    <col min="12300" max="12302" width="13.140625" style="140" customWidth="1"/>
    <col min="12303" max="12303" width="12.7109375" style="140" customWidth="1"/>
    <col min="12304" max="12304" width="11.42578125" style="140" customWidth="1"/>
    <col min="12305" max="12305" width="11.5703125" style="140" customWidth="1"/>
    <col min="12306" max="12306" width="12" style="140" customWidth="1"/>
    <col min="12307" max="12307" width="14" style="140" customWidth="1"/>
    <col min="12308" max="12308" width="11.140625" style="140" customWidth="1"/>
    <col min="12309" max="12312" width="14" style="140" customWidth="1"/>
    <col min="12313" max="12313" width="12.42578125" style="140" customWidth="1"/>
    <col min="12314" max="12314" width="11.5703125" style="140" customWidth="1"/>
    <col min="12315" max="12315" width="11.42578125" style="140" customWidth="1"/>
    <col min="12316" max="12316" width="10.28515625" style="140" customWidth="1"/>
    <col min="12317" max="12317" width="13.140625" style="140" customWidth="1"/>
    <col min="12318" max="12320" width="11.5703125" style="140" customWidth="1"/>
    <col min="12321" max="12321" width="11.28515625" style="140" customWidth="1"/>
    <col min="12322" max="12544" width="9.140625" style="140"/>
    <col min="12545" max="12545" width="22.7109375" style="140" customWidth="1"/>
    <col min="12546" max="12546" width="9.140625" style="140"/>
    <col min="12547" max="12547" width="12.5703125" style="140" customWidth="1"/>
    <col min="12548" max="12548" width="15.7109375" style="140" customWidth="1"/>
    <col min="12549" max="12549" width="18.28515625" style="140" customWidth="1"/>
    <col min="12550" max="12550" width="15.140625" style="140" customWidth="1"/>
    <col min="12551" max="12554" width="13.7109375" style="140" customWidth="1"/>
    <col min="12555" max="12555" width="14.5703125" style="140" customWidth="1"/>
    <col min="12556" max="12558" width="13.140625" style="140" customWidth="1"/>
    <col min="12559" max="12559" width="12.7109375" style="140" customWidth="1"/>
    <col min="12560" max="12560" width="11.42578125" style="140" customWidth="1"/>
    <col min="12561" max="12561" width="11.5703125" style="140" customWidth="1"/>
    <col min="12562" max="12562" width="12" style="140" customWidth="1"/>
    <col min="12563" max="12563" width="14" style="140" customWidth="1"/>
    <col min="12564" max="12564" width="11.140625" style="140" customWidth="1"/>
    <col min="12565" max="12568" width="14" style="140" customWidth="1"/>
    <col min="12569" max="12569" width="12.42578125" style="140" customWidth="1"/>
    <col min="12570" max="12570" width="11.5703125" style="140" customWidth="1"/>
    <col min="12571" max="12571" width="11.42578125" style="140" customWidth="1"/>
    <col min="12572" max="12572" width="10.28515625" style="140" customWidth="1"/>
    <col min="12573" max="12573" width="13.140625" style="140" customWidth="1"/>
    <col min="12574" max="12576" width="11.5703125" style="140" customWidth="1"/>
    <col min="12577" max="12577" width="11.28515625" style="140" customWidth="1"/>
    <col min="12578" max="12800" width="9.140625" style="140"/>
    <col min="12801" max="12801" width="22.7109375" style="140" customWidth="1"/>
    <col min="12802" max="12802" width="9.140625" style="140"/>
    <col min="12803" max="12803" width="12.5703125" style="140" customWidth="1"/>
    <col min="12804" max="12804" width="15.7109375" style="140" customWidth="1"/>
    <col min="12805" max="12805" width="18.28515625" style="140" customWidth="1"/>
    <col min="12806" max="12806" width="15.140625" style="140" customWidth="1"/>
    <col min="12807" max="12810" width="13.7109375" style="140" customWidth="1"/>
    <col min="12811" max="12811" width="14.5703125" style="140" customWidth="1"/>
    <col min="12812" max="12814" width="13.140625" style="140" customWidth="1"/>
    <col min="12815" max="12815" width="12.7109375" style="140" customWidth="1"/>
    <col min="12816" max="12816" width="11.42578125" style="140" customWidth="1"/>
    <col min="12817" max="12817" width="11.5703125" style="140" customWidth="1"/>
    <col min="12818" max="12818" width="12" style="140" customWidth="1"/>
    <col min="12819" max="12819" width="14" style="140" customWidth="1"/>
    <col min="12820" max="12820" width="11.140625" style="140" customWidth="1"/>
    <col min="12821" max="12824" width="14" style="140" customWidth="1"/>
    <col min="12825" max="12825" width="12.42578125" style="140" customWidth="1"/>
    <col min="12826" max="12826" width="11.5703125" style="140" customWidth="1"/>
    <col min="12827" max="12827" width="11.42578125" style="140" customWidth="1"/>
    <col min="12828" max="12828" width="10.28515625" style="140" customWidth="1"/>
    <col min="12829" max="12829" width="13.140625" style="140" customWidth="1"/>
    <col min="12830" max="12832" width="11.5703125" style="140" customWidth="1"/>
    <col min="12833" max="12833" width="11.28515625" style="140" customWidth="1"/>
    <col min="12834" max="13056" width="9.140625" style="140"/>
    <col min="13057" max="13057" width="22.7109375" style="140" customWidth="1"/>
    <col min="13058" max="13058" width="9.140625" style="140"/>
    <col min="13059" max="13059" width="12.5703125" style="140" customWidth="1"/>
    <col min="13060" max="13060" width="15.7109375" style="140" customWidth="1"/>
    <col min="13061" max="13061" width="18.28515625" style="140" customWidth="1"/>
    <col min="13062" max="13062" width="15.140625" style="140" customWidth="1"/>
    <col min="13063" max="13066" width="13.7109375" style="140" customWidth="1"/>
    <col min="13067" max="13067" width="14.5703125" style="140" customWidth="1"/>
    <col min="13068" max="13070" width="13.140625" style="140" customWidth="1"/>
    <col min="13071" max="13071" width="12.7109375" style="140" customWidth="1"/>
    <col min="13072" max="13072" width="11.42578125" style="140" customWidth="1"/>
    <col min="13073" max="13073" width="11.5703125" style="140" customWidth="1"/>
    <col min="13074" max="13074" width="12" style="140" customWidth="1"/>
    <col min="13075" max="13075" width="14" style="140" customWidth="1"/>
    <col min="13076" max="13076" width="11.140625" style="140" customWidth="1"/>
    <col min="13077" max="13080" width="14" style="140" customWidth="1"/>
    <col min="13081" max="13081" width="12.42578125" style="140" customWidth="1"/>
    <col min="13082" max="13082" width="11.5703125" style="140" customWidth="1"/>
    <col min="13083" max="13083" width="11.42578125" style="140" customWidth="1"/>
    <col min="13084" max="13084" width="10.28515625" style="140" customWidth="1"/>
    <col min="13085" max="13085" width="13.140625" style="140" customWidth="1"/>
    <col min="13086" max="13088" width="11.5703125" style="140" customWidth="1"/>
    <col min="13089" max="13089" width="11.28515625" style="140" customWidth="1"/>
    <col min="13090" max="13312" width="9.140625" style="140"/>
    <col min="13313" max="13313" width="22.7109375" style="140" customWidth="1"/>
    <col min="13314" max="13314" width="9.140625" style="140"/>
    <col min="13315" max="13315" width="12.5703125" style="140" customWidth="1"/>
    <col min="13316" max="13316" width="15.7109375" style="140" customWidth="1"/>
    <col min="13317" max="13317" width="18.28515625" style="140" customWidth="1"/>
    <col min="13318" max="13318" width="15.140625" style="140" customWidth="1"/>
    <col min="13319" max="13322" width="13.7109375" style="140" customWidth="1"/>
    <col min="13323" max="13323" width="14.5703125" style="140" customWidth="1"/>
    <col min="13324" max="13326" width="13.140625" style="140" customWidth="1"/>
    <col min="13327" max="13327" width="12.7109375" style="140" customWidth="1"/>
    <col min="13328" max="13328" width="11.42578125" style="140" customWidth="1"/>
    <col min="13329" max="13329" width="11.5703125" style="140" customWidth="1"/>
    <col min="13330" max="13330" width="12" style="140" customWidth="1"/>
    <col min="13331" max="13331" width="14" style="140" customWidth="1"/>
    <col min="13332" max="13332" width="11.140625" style="140" customWidth="1"/>
    <col min="13333" max="13336" width="14" style="140" customWidth="1"/>
    <col min="13337" max="13337" width="12.42578125" style="140" customWidth="1"/>
    <col min="13338" max="13338" width="11.5703125" style="140" customWidth="1"/>
    <col min="13339" max="13339" width="11.42578125" style="140" customWidth="1"/>
    <col min="13340" max="13340" width="10.28515625" style="140" customWidth="1"/>
    <col min="13341" max="13341" width="13.140625" style="140" customWidth="1"/>
    <col min="13342" max="13344" width="11.5703125" style="140" customWidth="1"/>
    <col min="13345" max="13345" width="11.28515625" style="140" customWidth="1"/>
    <col min="13346" max="13568" width="9.140625" style="140"/>
    <col min="13569" max="13569" width="22.7109375" style="140" customWidth="1"/>
    <col min="13570" max="13570" width="9.140625" style="140"/>
    <col min="13571" max="13571" width="12.5703125" style="140" customWidth="1"/>
    <col min="13572" max="13572" width="15.7109375" style="140" customWidth="1"/>
    <col min="13573" max="13573" width="18.28515625" style="140" customWidth="1"/>
    <col min="13574" max="13574" width="15.140625" style="140" customWidth="1"/>
    <col min="13575" max="13578" width="13.7109375" style="140" customWidth="1"/>
    <col min="13579" max="13579" width="14.5703125" style="140" customWidth="1"/>
    <col min="13580" max="13582" width="13.140625" style="140" customWidth="1"/>
    <col min="13583" max="13583" width="12.7109375" style="140" customWidth="1"/>
    <col min="13584" max="13584" width="11.42578125" style="140" customWidth="1"/>
    <col min="13585" max="13585" width="11.5703125" style="140" customWidth="1"/>
    <col min="13586" max="13586" width="12" style="140" customWidth="1"/>
    <col min="13587" max="13587" width="14" style="140" customWidth="1"/>
    <col min="13588" max="13588" width="11.140625" style="140" customWidth="1"/>
    <col min="13589" max="13592" width="14" style="140" customWidth="1"/>
    <col min="13593" max="13593" width="12.42578125" style="140" customWidth="1"/>
    <col min="13594" max="13594" width="11.5703125" style="140" customWidth="1"/>
    <col min="13595" max="13595" width="11.42578125" style="140" customWidth="1"/>
    <col min="13596" max="13596" width="10.28515625" style="140" customWidth="1"/>
    <col min="13597" max="13597" width="13.140625" style="140" customWidth="1"/>
    <col min="13598" max="13600" width="11.5703125" style="140" customWidth="1"/>
    <col min="13601" max="13601" width="11.28515625" style="140" customWidth="1"/>
    <col min="13602" max="13824" width="9.140625" style="140"/>
    <col min="13825" max="13825" width="22.7109375" style="140" customWidth="1"/>
    <col min="13826" max="13826" width="9.140625" style="140"/>
    <col min="13827" max="13827" width="12.5703125" style="140" customWidth="1"/>
    <col min="13828" max="13828" width="15.7109375" style="140" customWidth="1"/>
    <col min="13829" max="13829" width="18.28515625" style="140" customWidth="1"/>
    <col min="13830" max="13830" width="15.140625" style="140" customWidth="1"/>
    <col min="13831" max="13834" width="13.7109375" style="140" customWidth="1"/>
    <col min="13835" max="13835" width="14.5703125" style="140" customWidth="1"/>
    <col min="13836" max="13838" width="13.140625" style="140" customWidth="1"/>
    <col min="13839" max="13839" width="12.7109375" style="140" customWidth="1"/>
    <col min="13840" max="13840" width="11.42578125" style="140" customWidth="1"/>
    <col min="13841" max="13841" width="11.5703125" style="140" customWidth="1"/>
    <col min="13842" max="13842" width="12" style="140" customWidth="1"/>
    <col min="13843" max="13843" width="14" style="140" customWidth="1"/>
    <col min="13844" max="13844" width="11.140625" style="140" customWidth="1"/>
    <col min="13845" max="13848" width="14" style="140" customWidth="1"/>
    <col min="13849" max="13849" width="12.42578125" style="140" customWidth="1"/>
    <col min="13850" max="13850" width="11.5703125" style="140" customWidth="1"/>
    <col min="13851" max="13851" width="11.42578125" style="140" customWidth="1"/>
    <col min="13852" max="13852" width="10.28515625" style="140" customWidth="1"/>
    <col min="13853" max="13853" width="13.140625" style="140" customWidth="1"/>
    <col min="13854" max="13856" width="11.5703125" style="140" customWidth="1"/>
    <col min="13857" max="13857" width="11.28515625" style="140" customWidth="1"/>
    <col min="13858" max="14080" width="9.140625" style="140"/>
    <col min="14081" max="14081" width="22.7109375" style="140" customWidth="1"/>
    <col min="14082" max="14082" width="9.140625" style="140"/>
    <col min="14083" max="14083" width="12.5703125" style="140" customWidth="1"/>
    <col min="14084" max="14084" width="15.7109375" style="140" customWidth="1"/>
    <col min="14085" max="14085" width="18.28515625" style="140" customWidth="1"/>
    <col min="14086" max="14086" width="15.140625" style="140" customWidth="1"/>
    <col min="14087" max="14090" width="13.7109375" style="140" customWidth="1"/>
    <col min="14091" max="14091" width="14.5703125" style="140" customWidth="1"/>
    <col min="14092" max="14094" width="13.140625" style="140" customWidth="1"/>
    <col min="14095" max="14095" width="12.7109375" style="140" customWidth="1"/>
    <col min="14096" max="14096" width="11.42578125" style="140" customWidth="1"/>
    <col min="14097" max="14097" width="11.5703125" style="140" customWidth="1"/>
    <col min="14098" max="14098" width="12" style="140" customWidth="1"/>
    <col min="14099" max="14099" width="14" style="140" customWidth="1"/>
    <col min="14100" max="14100" width="11.140625" style="140" customWidth="1"/>
    <col min="14101" max="14104" width="14" style="140" customWidth="1"/>
    <col min="14105" max="14105" width="12.42578125" style="140" customWidth="1"/>
    <col min="14106" max="14106" width="11.5703125" style="140" customWidth="1"/>
    <col min="14107" max="14107" width="11.42578125" style="140" customWidth="1"/>
    <col min="14108" max="14108" width="10.28515625" style="140" customWidth="1"/>
    <col min="14109" max="14109" width="13.140625" style="140" customWidth="1"/>
    <col min="14110" max="14112" width="11.5703125" style="140" customWidth="1"/>
    <col min="14113" max="14113" width="11.28515625" style="140" customWidth="1"/>
    <col min="14114" max="14336" width="9.140625" style="140"/>
    <col min="14337" max="14337" width="22.7109375" style="140" customWidth="1"/>
    <col min="14338" max="14338" width="9.140625" style="140"/>
    <col min="14339" max="14339" width="12.5703125" style="140" customWidth="1"/>
    <col min="14340" max="14340" width="15.7109375" style="140" customWidth="1"/>
    <col min="14341" max="14341" width="18.28515625" style="140" customWidth="1"/>
    <col min="14342" max="14342" width="15.140625" style="140" customWidth="1"/>
    <col min="14343" max="14346" width="13.7109375" style="140" customWidth="1"/>
    <col min="14347" max="14347" width="14.5703125" style="140" customWidth="1"/>
    <col min="14348" max="14350" width="13.140625" style="140" customWidth="1"/>
    <col min="14351" max="14351" width="12.7109375" style="140" customWidth="1"/>
    <col min="14352" max="14352" width="11.42578125" style="140" customWidth="1"/>
    <col min="14353" max="14353" width="11.5703125" style="140" customWidth="1"/>
    <col min="14354" max="14354" width="12" style="140" customWidth="1"/>
    <col min="14355" max="14355" width="14" style="140" customWidth="1"/>
    <col min="14356" max="14356" width="11.140625" style="140" customWidth="1"/>
    <col min="14357" max="14360" width="14" style="140" customWidth="1"/>
    <col min="14361" max="14361" width="12.42578125" style="140" customWidth="1"/>
    <col min="14362" max="14362" width="11.5703125" style="140" customWidth="1"/>
    <col min="14363" max="14363" width="11.42578125" style="140" customWidth="1"/>
    <col min="14364" max="14364" width="10.28515625" style="140" customWidth="1"/>
    <col min="14365" max="14365" width="13.140625" style="140" customWidth="1"/>
    <col min="14366" max="14368" width="11.5703125" style="140" customWidth="1"/>
    <col min="14369" max="14369" width="11.28515625" style="140" customWidth="1"/>
    <col min="14370" max="14592" width="9.140625" style="140"/>
    <col min="14593" max="14593" width="22.7109375" style="140" customWidth="1"/>
    <col min="14594" max="14594" width="9.140625" style="140"/>
    <col min="14595" max="14595" width="12.5703125" style="140" customWidth="1"/>
    <col min="14596" max="14596" width="15.7109375" style="140" customWidth="1"/>
    <col min="14597" max="14597" width="18.28515625" style="140" customWidth="1"/>
    <col min="14598" max="14598" width="15.140625" style="140" customWidth="1"/>
    <col min="14599" max="14602" width="13.7109375" style="140" customWidth="1"/>
    <col min="14603" max="14603" width="14.5703125" style="140" customWidth="1"/>
    <col min="14604" max="14606" width="13.140625" style="140" customWidth="1"/>
    <col min="14607" max="14607" width="12.7109375" style="140" customWidth="1"/>
    <col min="14608" max="14608" width="11.42578125" style="140" customWidth="1"/>
    <col min="14609" max="14609" width="11.5703125" style="140" customWidth="1"/>
    <col min="14610" max="14610" width="12" style="140" customWidth="1"/>
    <col min="14611" max="14611" width="14" style="140" customWidth="1"/>
    <col min="14612" max="14612" width="11.140625" style="140" customWidth="1"/>
    <col min="14613" max="14616" width="14" style="140" customWidth="1"/>
    <col min="14617" max="14617" width="12.42578125" style="140" customWidth="1"/>
    <col min="14618" max="14618" width="11.5703125" style="140" customWidth="1"/>
    <col min="14619" max="14619" width="11.42578125" style="140" customWidth="1"/>
    <col min="14620" max="14620" width="10.28515625" style="140" customWidth="1"/>
    <col min="14621" max="14621" width="13.140625" style="140" customWidth="1"/>
    <col min="14622" max="14624" width="11.5703125" style="140" customWidth="1"/>
    <col min="14625" max="14625" width="11.28515625" style="140" customWidth="1"/>
    <col min="14626" max="14848" width="9.140625" style="140"/>
    <col min="14849" max="14849" width="22.7109375" style="140" customWidth="1"/>
    <col min="14850" max="14850" width="9.140625" style="140"/>
    <col min="14851" max="14851" width="12.5703125" style="140" customWidth="1"/>
    <col min="14852" max="14852" width="15.7109375" style="140" customWidth="1"/>
    <col min="14853" max="14853" width="18.28515625" style="140" customWidth="1"/>
    <col min="14854" max="14854" width="15.140625" style="140" customWidth="1"/>
    <col min="14855" max="14858" width="13.7109375" style="140" customWidth="1"/>
    <col min="14859" max="14859" width="14.5703125" style="140" customWidth="1"/>
    <col min="14860" max="14862" width="13.140625" style="140" customWidth="1"/>
    <col min="14863" max="14863" width="12.7109375" style="140" customWidth="1"/>
    <col min="14864" max="14864" width="11.42578125" style="140" customWidth="1"/>
    <col min="14865" max="14865" width="11.5703125" style="140" customWidth="1"/>
    <col min="14866" max="14866" width="12" style="140" customWidth="1"/>
    <col min="14867" max="14867" width="14" style="140" customWidth="1"/>
    <col min="14868" max="14868" width="11.140625" style="140" customWidth="1"/>
    <col min="14869" max="14872" width="14" style="140" customWidth="1"/>
    <col min="14873" max="14873" width="12.42578125" style="140" customWidth="1"/>
    <col min="14874" max="14874" width="11.5703125" style="140" customWidth="1"/>
    <col min="14875" max="14875" width="11.42578125" style="140" customWidth="1"/>
    <col min="14876" max="14876" width="10.28515625" style="140" customWidth="1"/>
    <col min="14877" max="14877" width="13.140625" style="140" customWidth="1"/>
    <col min="14878" max="14880" width="11.5703125" style="140" customWidth="1"/>
    <col min="14881" max="14881" width="11.28515625" style="140" customWidth="1"/>
    <col min="14882" max="15104" width="9.140625" style="140"/>
    <col min="15105" max="15105" width="22.7109375" style="140" customWidth="1"/>
    <col min="15106" max="15106" width="9.140625" style="140"/>
    <col min="15107" max="15107" width="12.5703125" style="140" customWidth="1"/>
    <col min="15108" max="15108" width="15.7109375" style="140" customWidth="1"/>
    <col min="15109" max="15109" width="18.28515625" style="140" customWidth="1"/>
    <col min="15110" max="15110" width="15.140625" style="140" customWidth="1"/>
    <col min="15111" max="15114" width="13.7109375" style="140" customWidth="1"/>
    <col min="15115" max="15115" width="14.5703125" style="140" customWidth="1"/>
    <col min="15116" max="15118" width="13.140625" style="140" customWidth="1"/>
    <col min="15119" max="15119" width="12.7109375" style="140" customWidth="1"/>
    <col min="15120" max="15120" width="11.42578125" style="140" customWidth="1"/>
    <col min="15121" max="15121" width="11.5703125" style="140" customWidth="1"/>
    <col min="15122" max="15122" width="12" style="140" customWidth="1"/>
    <col min="15123" max="15123" width="14" style="140" customWidth="1"/>
    <col min="15124" max="15124" width="11.140625" style="140" customWidth="1"/>
    <col min="15125" max="15128" width="14" style="140" customWidth="1"/>
    <col min="15129" max="15129" width="12.42578125" style="140" customWidth="1"/>
    <col min="15130" max="15130" width="11.5703125" style="140" customWidth="1"/>
    <col min="15131" max="15131" width="11.42578125" style="140" customWidth="1"/>
    <col min="15132" max="15132" width="10.28515625" style="140" customWidth="1"/>
    <col min="15133" max="15133" width="13.140625" style="140" customWidth="1"/>
    <col min="15134" max="15136" width="11.5703125" style="140" customWidth="1"/>
    <col min="15137" max="15137" width="11.28515625" style="140" customWidth="1"/>
    <col min="15138" max="15360" width="9.140625" style="140"/>
    <col min="15361" max="15361" width="22.7109375" style="140" customWidth="1"/>
    <col min="15362" max="15362" width="9.140625" style="140"/>
    <col min="15363" max="15363" width="12.5703125" style="140" customWidth="1"/>
    <col min="15364" max="15364" width="15.7109375" style="140" customWidth="1"/>
    <col min="15365" max="15365" width="18.28515625" style="140" customWidth="1"/>
    <col min="15366" max="15366" width="15.140625" style="140" customWidth="1"/>
    <col min="15367" max="15370" width="13.7109375" style="140" customWidth="1"/>
    <col min="15371" max="15371" width="14.5703125" style="140" customWidth="1"/>
    <col min="15372" max="15374" width="13.140625" style="140" customWidth="1"/>
    <col min="15375" max="15375" width="12.7109375" style="140" customWidth="1"/>
    <col min="15376" max="15376" width="11.42578125" style="140" customWidth="1"/>
    <col min="15377" max="15377" width="11.5703125" style="140" customWidth="1"/>
    <col min="15378" max="15378" width="12" style="140" customWidth="1"/>
    <col min="15379" max="15379" width="14" style="140" customWidth="1"/>
    <col min="15380" max="15380" width="11.140625" style="140" customWidth="1"/>
    <col min="15381" max="15384" width="14" style="140" customWidth="1"/>
    <col min="15385" max="15385" width="12.42578125" style="140" customWidth="1"/>
    <col min="15386" max="15386" width="11.5703125" style="140" customWidth="1"/>
    <col min="15387" max="15387" width="11.42578125" style="140" customWidth="1"/>
    <col min="15388" max="15388" width="10.28515625" style="140" customWidth="1"/>
    <col min="15389" max="15389" width="13.140625" style="140" customWidth="1"/>
    <col min="15390" max="15392" width="11.5703125" style="140" customWidth="1"/>
    <col min="15393" max="15393" width="11.28515625" style="140" customWidth="1"/>
    <col min="15394" max="15616" width="9.140625" style="140"/>
    <col min="15617" max="15617" width="22.7109375" style="140" customWidth="1"/>
    <col min="15618" max="15618" width="9.140625" style="140"/>
    <col min="15619" max="15619" width="12.5703125" style="140" customWidth="1"/>
    <col min="15620" max="15620" width="15.7109375" style="140" customWidth="1"/>
    <col min="15621" max="15621" width="18.28515625" style="140" customWidth="1"/>
    <col min="15622" max="15622" width="15.140625" style="140" customWidth="1"/>
    <col min="15623" max="15626" width="13.7109375" style="140" customWidth="1"/>
    <col min="15627" max="15627" width="14.5703125" style="140" customWidth="1"/>
    <col min="15628" max="15630" width="13.140625" style="140" customWidth="1"/>
    <col min="15631" max="15631" width="12.7109375" style="140" customWidth="1"/>
    <col min="15632" max="15632" width="11.42578125" style="140" customWidth="1"/>
    <col min="15633" max="15633" width="11.5703125" style="140" customWidth="1"/>
    <col min="15634" max="15634" width="12" style="140" customWidth="1"/>
    <col min="15635" max="15635" width="14" style="140" customWidth="1"/>
    <col min="15636" max="15636" width="11.140625" style="140" customWidth="1"/>
    <col min="15637" max="15640" width="14" style="140" customWidth="1"/>
    <col min="15641" max="15641" width="12.42578125" style="140" customWidth="1"/>
    <col min="15642" max="15642" width="11.5703125" style="140" customWidth="1"/>
    <col min="15643" max="15643" width="11.42578125" style="140" customWidth="1"/>
    <col min="15644" max="15644" width="10.28515625" style="140" customWidth="1"/>
    <col min="15645" max="15645" width="13.140625" style="140" customWidth="1"/>
    <col min="15646" max="15648" width="11.5703125" style="140" customWidth="1"/>
    <col min="15649" max="15649" width="11.28515625" style="140" customWidth="1"/>
    <col min="15650" max="15872" width="9.140625" style="140"/>
    <col min="15873" max="15873" width="22.7109375" style="140" customWidth="1"/>
    <col min="15874" max="15874" width="9.140625" style="140"/>
    <col min="15875" max="15875" width="12.5703125" style="140" customWidth="1"/>
    <col min="15876" max="15876" width="15.7109375" style="140" customWidth="1"/>
    <col min="15877" max="15877" width="18.28515625" style="140" customWidth="1"/>
    <col min="15878" max="15878" width="15.140625" style="140" customWidth="1"/>
    <col min="15879" max="15882" width="13.7109375" style="140" customWidth="1"/>
    <col min="15883" max="15883" width="14.5703125" style="140" customWidth="1"/>
    <col min="15884" max="15886" width="13.140625" style="140" customWidth="1"/>
    <col min="15887" max="15887" width="12.7109375" style="140" customWidth="1"/>
    <col min="15888" max="15888" width="11.42578125" style="140" customWidth="1"/>
    <col min="15889" max="15889" width="11.5703125" style="140" customWidth="1"/>
    <col min="15890" max="15890" width="12" style="140" customWidth="1"/>
    <col min="15891" max="15891" width="14" style="140" customWidth="1"/>
    <col min="15892" max="15892" width="11.140625" style="140" customWidth="1"/>
    <col min="15893" max="15896" width="14" style="140" customWidth="1"/>
    <col min="15897" max="15897" width="12.42578125" style="140" customWidth="1"/>
    <col min="15898" max="15898" width="11.5703125" style="140" customWidth="1"/>
    <col min="15899" max="15899" width="11.42578125" style="140" customWidth="1"/>
    <col min="15900" max="15900" width="10.28515625" style="140" customWidth="1"/>
    <col min="15901" max="15901" width="13.140625" style="140" customWidth="1"/>
    <col min="15902" max="15904" width="11.5703125" style="140" customWidth="1"/>
    <col min="15905" max="15905" width="11.28515625" style="140" customWidth="1"/>
    <col min="15906" max="16128" width="9.140625" style="140"/>
    <col min="16129" max="16129" width="22.7109375" style="140" customWidth="1"/>
    <col min="16130" max="16130" width="9.140625" style="140"/>
    <col min="16131" max="16131" width="12.5703125" style="140" customWidth="1"/>
    <col min="16132" max="16132" width="15.7109375" style="140" customWidth="1"/>
    <col min="16133" max="16133" width="18.28515625" style="140" customWidth="1"/>
    <col min="16134" max="16134" width="15.140625" style="140" customWidth="1"/>
    <col min="16135" max="16138" width="13.7109375" style="140" customWidth="1"/>
    <col min="16139" max="16139" width="14.5703125" style="140" customWidth="1"/>
    <col min="16140" max="16142" width="13.140625" style="140" customWidth="1"/>
    <col min="16143" max="16143" width="12.7109375" style="140" customWidth="1"/>
    <col min="16144" max="16144" width="11.42578125" style="140" customWidth="1"/>
    <col min="16145" max="16145" width="11.5703125" style="140" customWidth="1"/>
    <col min="16146" max="16146" width="12" style="140" customWidth="1"/>
    <col min="16147" max="16147" width="14" style="140" customWidth="1"/>
    <col min="16148" max="16148" width="11.140625" style="140" customWidth="1"/>
    <col min="16149" max="16152" width="14" style="140" customWidth="1"/>
    <col min="16153" max="16153" width="12.42578125" style="140" customWidth="1"/>
    <col min="16154" max="16154" width="11.5703125" style="140" customWidth="1"/>
    <col min="16155" max="16155" width="11.42578125" style="140" customWidth="1"/>
    <col min="16156" max="16156" width="10.28515625" style="140" customWidth="1"/>
    <col min="16157" max="16157" width="13.140625" style="140" customWidth="1"/>
    <col min="16158" max="16160" width="11.5703125" style="140" customWidth="1"/>
    <col min="16161" max="16161" width="11.28515625" style="140" customWidth="1"/>
    <col min="16162" max="16384" width="9.140625" style="140"/>
  </cols>
  <sheetData>
    <row r="1" spans="1:37" x14ac:dyDescent="0.25">
      <c r="A1" s="321" t="s">
        <v>3675</v>
      </c>
    </row>
    <row r="2" spans="1:37" s="39" customFormat="1" ht="18.75" x14ac:dyDescent="0.3">
      <c r="A2" s="191" t="s">
        <v>115</v>
      </c>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row>
    <row r="3" spans="1:37" s="39" customFormat="1" ht="18.75" x14ac:dyDescent="0.25">
      <c r="A3" s="192" t="s">
        <v>114</v>
      </c>
      <c r="C3" s="187"/>
      <c r="D3" s="166"/>
      <c r="E3" s="166"/>
      <c r="F3" s="166"/>
      <c r="G3" s="166"/>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row>
    <row r="4" spans="1:37" ht="32.25" customHeight="1" x14ac:dyDescent="0.25">
      <c r="A4" s="953" t="s">
        <v>113</v>
      </c>
      <c r="B4" s="953"/>
      <c r="C4" s="953"/>
      <c r="D4" s="953"/>
      <c r="E4" s="953"/>
      <c r="F4" s="953"/>
      <c r="G4" s="953"/>
      <c r="H4" s="578"/>
      <c r="I4" s="578"/>
      <c r="J4" s="170"/>
      <c r="K4" s="170"/>
      <c r="L4" s="170"/>
      <c r="M4" s="170"/>
      <c r="N4" s="173"/>
      <c r="O4" s="173"/>
      <c r="P4" s="173"/>
      <c r="Q4" s="173"/>
      <c r="R4" s="173"/>
      <c r="S4" s="174"/>
      <c r="T4" s="174" t="s">
        <v>106</v>
      </c>
      <c r="U4" s="174"/>
      <c r="V4" s="174"/>
      <c r="W4" s="174"/>
      <c r="X4" s="173"/>
      <c r="Y4" s="173"/>
      <c r="Z4" s="173"/>
      <c r="AA4" s="173"/>
      <c r="AB4" s="173"/>
      <c r="AC4" s="173"/>
      <c r="AD4" s="173"/>
      <c r="AE4" s="173"/>
    </row>
    <row r="5" spans="1:37" s="10" customFormat="1" ht="39" customHeight="1" x14ac:dyDescent="0.25">
      <c r="A5" s="140"/>
      <c r="B5" s="144"/>
      <c r="C5" s="144"/>
      <c r="D5" s="144"/>
      <c r="E5" s="144"/>
      <c r="F5" s="175"/>
      <c r="G5" s="144"/>
      <c r="H5" s="144"/>
      <c r="I5" s="175"/>
      <c r="J5" s="175"/>
      <c r="K5" s="175"/>
      <c r="L5" s="175"/>
      <c r="M5" s="175"/>
      <c r="N5" s="144"/>
      <c r="O5" s="144"/>
      <c r="P5" s="144"/>
      <c r="Q5" s="144"/>
      <c r="R5" s="144"/>
      <c r="S5" s="175"/>
      <c r="T5" s="175"/>
      <c r="U5" s="175"/>
      <c r="V5" s="175"/>
      <c r="W5" s="175"/>
      <c r="X5" s="175"/>
      <c r="Y5" s="175"/>
      <c r="Z5" s="175"/>
      <c r="AA5" s="175"/>
      <c r="AB5" s="175"/>
      <c r="AC5" s="175"/>
      <c r="AD5" s="175"/>
      <c r="AE5" s="144"/>
      <c r="AF5" s="144"/>
      <c r="AG5" s="175"/>
      <c r="AH5" s="175"/>
      <c r="AI5" s="175"/>
      <c r="AJ5" s="175"/>
      <c r="AK5" s="175"/>
    </row>
    <row r="6" spans="1:37" s="10" customFormat="1" ht="75" x14ac:dyDescent="0.25">
      <c r="A6" s="189"/>
      <c r="B6" s="917" t="s">
        <v>5786</v>
      </c>
      <c r="C6" s="912" t="s">
        <v>4</v>
      </c>
      <c r="D6" s="153" t="s">
        <v>2</v>
      </c>
      <c r="E6" s="155" t="s">
        <v>2433</v>
      </c>
      <c r="F6" s="153" t="s">
        <v>1</v>
      </c>
      <c r="G6" s="153" t="s">
        <v>105</v>
      </c>
      <c r="H6" s="153" t="s">
        <v>104</v>
      </c>
      <c r="I6" s="319" t="s">
        <v>103</v>
      </c>
      <c r="J6" s="153" t="s">
        <v>18</v>
      </c>
      <c r="K6" s="190" t="s">
        <v>102</v>
      </c>
      <c r="L6" s="190" t="s">
        <v>101</v>
      </c>
      <c r="M6" s="156" t="s">
        <v>100</v>
      </c>
      <c r="N6" s="156" t="s">
        <v>99</v>
      </c>
      <c r="O6" s="156" t="s">
        <v>98</v>
      </c>
      <c r="P6" s="156" t="s">
        <v>97</v>
      </c>
      <c r="Q6" s="156" t="s">
        <v>96</v>
      </c>
      <c r="R6" s="156" t="s">
        <v>95</v>
      </c>
      <c r="S6" s="156" t="s">
        <v>94</v>
      </c>
      <c r="T6" s="156" t="s">
        <v>110</v>
      </c>
      <c r="U6" s="156" t="s">
        <v>15</v>
      </c>
      <c r="V6" s="175"/>
      <c r="W6" s="175"/>
      <c r="X6" s="175"/>
      <c r="Y6" s="175"/>
      <c r="Z6" s="175"/>
      <c r="AA6" s="175"/>
      <c r="AB6" s="175"/>
      <c r="AC6" s="175"/>
      <c r="AD6" s="175"/>
      <c r="AE6" s="175"/>
      <c r="AF6" s="175"/>
      <c r="AG6" s="175"/>
      <c r="AH6" s="175"/>
      <c r="AI6" s="175"/>
    </row>
    <row r="7" spans="1:37" s="10" customFormat="1" ht="15.75" customHeight="1" x14ac:dyDescent="0.25">
      <c r="A7" s="140"/>
      <c r="B7" s="856"/>
      <c r="C7" s="913" t="s">
        <v>5173</v>
      </c>
      <c r="D7" s="141" t="s">
        <v>24</v>
      </c>
      <c r="E7" s="143" t="s">
        <v>1678</v>
      </c>
      <c r="F7" s="142" t="s">
        <v>23</v>
      </c>
      <c r="G7" s="142" t="s">
        <v>35</v>
      </c>
      <c r="H7" s="142" t="s">
        <v>25</v>
      </c>
      <c r="I7" s="141" t="s">
        <v>37</v>
      </c>
      <c r="J7" s="184" t="s">
        <v>109</v>
      </c>
      <c r="K7" s="855"/>
      <c r="L7" s="855"/>
      <c r="M7" s="855"/>
      <c r="N7" s="855"/>
      <c r="O7" s="855"/>
      <c r="P7" s="855"/>
      <c r="Q7" s="855"/>
      <c r="R7" s="856"/>
      <c r="S7" s="856"/>
      <c r="T7" s="856"/>
      <c r="U7" s="856"/>
      <c r="V7" s="175"/>
      <c r="W7" s="175"/>
      <c r="X7" s="175"/>
      <c r="Y7" s="175"/>
      <c r="Z7" s="175"/>
      <c r="AA7" s="175"/>
      <c r="AB7" s="175"/>
      <c r="AC7" s="175"/>
      <c r="AD7" s="175"/>
      <c r="AE7" s="175"/>
      <c r="AF7" s="175"/>
      <c r="AG7" s="175"/>
      <c r="AH7" s="175"/>
      <c r="AI7" s="175"/>
    </row>
    <row r="8" spans="1:37" s="10" customFormat="1" ht="45" x14ac:dyDescent="0.25">
      <c r="B8" s="855" t="s">
        <v>3660</v>
      </c>
      <c r="C8" s="915" t="s">
        <v>5174</v>
      </c>
      <c r="D8" s="150" t="s">
        <v>2087</v>
      </c>
      <c r="E8" s="145" t="s">
        <v>3624</v>
      </c>
      <c r="F8" s="150" t="s">
        <v>3072</v>
      </c>
      <c r="G8" s="150" t="s">
        <v>3080</v>
      </c>
      <c r="H8" s="150" t="s">
        <v>3113</v>
      </c>
      <c r="I8" s="145" t="s">
        <v>2932</v>
      </c>
      <c r="J8" s="854" t="s">
        <v>3035</v>
      </c>
      <c r="K8" s="853" t="s">
        <v>36</v>
      </c>
      <c r="L8" s="853" t="s">
        <v>38</v>
      </c>
      <c r="M8" s="853" t="s">
        <v>93</v>
      </c>
      <c r="N8" s="853" t="s">
        <v>40</v>
      </c>
      <c r="O8" s="853" t="s">
        <v>92</v>
      </c>
      <c r="P8" s="853" t="s">
        <v>41</v>
      </c>
      <c r="Q8" s="853" t="s">
        <v>42</v>
      </c>
      <c r="R8" s="853" t="s">
        <v>91</v>
      </c>
      <c r="S8" s="857" t="s">
        <v>45</v>
      </c>
      <c r="T8" s="853" t="s">
        <v>108</v>
      </c>
      <c r="U8" s="853" t="s">
        <v>107</v>
      </c>
      <c r="V8" s="175"/>
      <c r="W8" s="175"/>
      <c r="X8" s="175"/>
      <c r="Y8" s="175"/>
      <c r="Z8" s="175"/>
      <c r="AA8" s="175"/>
      <c r="AB8" s="175"/>
      <c r="AC8" s="177"/>
      <c r="AD8" s="177"/>
      <c r="AE8" s="175"/>
      <c r="AF8" s="175"/>
      <c r="AG8" s="175"/>
      <c r="AH8" s="175"/>
      <c r="AI8" s="175"/>
    </row>
    <row r="9" spans="1:37" s="10" customFormat="1" ht="29.25" customHeight="1" x14ac:dyDescent="0.25">
      <c r="B9" s="10" t="s">
        <v>5790</v>
      </c>
      <c r="C9" s="10" t="s">
        <v>5790</v>
      </c>
      <c r="D9" s="604"/>
      <c r="E9" s="10" t="s">
        <v>5790</v>
      </c>
      <c r="F9" s="140"/>
      <c r="G9" s="140"/>
      <c r="H9" s="140"/>
      <c r="I9" s="144"/>
      <c r="J9" s="144"/>
      <c r="K9" s="1" t="s">
        <v>2092</v>
      </c>
      <c r="L9" s="1" t="s">
        <v>2092</v>
      </c>
      <c r="M9" s="1" t="s">
        <v>2096</v>
      </c>
      <c r="N9" s="1" t="s">
        <v>2096</v>
      </c>
      <c r="O9" s="1" t="s">
        <v>2092</v>
      </c>
      <c r="P9" s="1" t="s">
        <v>2092</v>
      </c>
      <c r="Q9" s="1" t="s">
        <v>2092</v>
      </c>
      <c r="R9" s="1" t="s">
        <v>2094</v>
      </c>
      <c r="S9" s="1" t="s">
        <v>2092</v>
      </c>
      <c r="T9" s="1" t="s">
        <v>2091</v>
      </c>
      <c r="U9" s="6" t="s">
        <v>2091</v>
      </c>
      <c r="AC9" s="144"/>
      <c r="AD9" s="144"/>
    </row>
    <row r="10" spans="1:37" s="10" customFormat="1" x14ac:dyDescent="0.25">
      <c r="B10" s="108" t="s">
        <v>2354</v>
      </c>
      <c r="C10" s="140"/>
      <c r="D10" s="144"/>
      <c r="E10" s="144"/>
      <c r="F10" s="144"/>
      <c r="G10" s="144"/>
      <c r="H10" s="144"/>
      <c r="I10" s="144"/>
      <c r="J10" s="144"/>
      <c r="K10" s="1" t="s">
        <v>2998</v>
      </c>
      <c r="L10" s="6" t="s">
        <v>3004</v>
      </c>
      <c r="M10" s="1" t="s">
        <v>3253</v>
      </c>
      <c r="N10" s="1" t="s">
        <v>3254</v>
      </c>
      <c r="O10" s="1" t="s">
        <v>3005</v>
      </c>
      <c r="P10" s="1" t="s">
        <v>3006</v>
      </c>
      <c r="Q10" s="1" t="s">
        <v>3007</v>
      </c>
      <c r="R10" s="1" t="s">
        <v>2892</v>
      </c>
      <c r="S10" s="1" t="s">
        <v>3000</v>
      </c>
      <c r="T10" s="1" t="s">
        <v>3277</v>
      </c>
      <c r="U10" s="6" t="s">
        <v>3278</v>
      </c>
    </row>
    <row r="11" spans="1:37" s="10" customFormat="1" x14ac:dyDescent="0.25">
      <c r="B11" s="179" t="s">
        <v>3167</v>
      </c>
      <c r="C11" s="140"/>
      <c r="D11" s="144"/>
      <c r="E11" s="144"/>
      <c r="F11" s="144"/>
      <c r="G11" s="144" t="s">
        <v>106</v>
      </c>
      <c r="H11" s="144"/>
      <c r="I11" s="144"/>
      <c r="J11" s="144"/>
      <c r="K11" s="6" t="s">
        <v>2900</v>
      </c>
      <c r="L11" s="1" t="s">
        <v>2900</v>
      </c>
      <c r="M11" s="1"/>
      <c r="N11" s="1"/>
      <c r="O11" s="1" t="s">
        <v>2900</v>
      </c>
      <c r="P11" s="1" t="s">
        <v>2900</v>
      </c>
      <c r="Q11" s="1" t="s">
        <v>2900</v>
      </c>
      <c r="R11" s="1"/>
      <c r="S11" s="6" t="s">
        <v>2900</v>
      </c>
      <c r="T11" s="1"/>
      <c r="U11" s="1"/>
    </row>
    <row r="12" spans="1:37" s="10" customFormat="1" x14ac:dyDescent="0.25">
      <c r="B12" s="321" t="s">
        <v>5490</v>
      </c>
      <c r="C12" s="140"/>
      <c r="D12" s="144"/>
      <c r="E12" s="144"/>
      <c r="F12" s="132"/>
      <c r="G12" s="132"/>
      <c r="H12" s="132"/>
      <c r="I12" s="144"/>
      <c r="J12" s="144"/>
      <c r="K12" s="1" t="s">
        <v>3529</v>
      </c>
      <c r="L12" s="1" t="s">
        <v>3529</v>
      </c>
      <c r="M12" s="1"/>
      <c r="N12" s="1"/>
      <c r="O12" s="1" t="s">
        <v>3529</v>
      </c>
      <c r="P12" s="1" t="s">
        <v>3061</v>
      </c>
      <c r="Q12" s="1" t="s">
        <v>3061</v>
      </c>
      <c r="R12" s="1"/>
      <c r="S12" s="1"/>
      <c r="T12" s="1"/>
      <c r="U12" s="1"/>
    </row>
    <row r="13" spans="1:37" s="10" customFormat="1" x14ac:dyDescent="0.25">
      <c r="C13" s="140"/>
      <c r="D13" s="144"/>
      <c r="E13" s="144"/>
      <c r="F13" s="132"/>
      <c r="G13" s="132"/>
      <c r="H13" s="132"/>
      <c r="I13" s="144"/>
      <c r="J13" s="144"/>
      <c r="K13" s="22"/>
      <c r="L13" s="22"/>
      <c r="M13" s="22"/>
      <c r="N13" s="22"/>
      <c r="O13" s="22"/>
      <c r="P13" s="1" t="s">
        <v>3529</v>
      </c>
      <c r="Q13" s="1" t="s">
        <v>3529</v>
      </c>
      <c r="R13" s="22"/>
      <c r="S13" s="1" t="s">
        <v>3529</v>
      </c>
      <c r="T13" s="22"/>
      <c r="U13" s="22"/>
    </row>
    <row r="14" spans="1:37" s="10" customFormat="1" x14ac:dyDescent="0.25">
      <c r="C14" s="140"/>
      <c r="D14" s="144"/>
      <c r="E14" s="144"/>
      <c r="F14" s="132"/>
      <c r="G14" s="132"/>
      <c r="H14" s="132"/>
      <c r="I14" s="144"/>
      <c r="J14" s="144"/>
      <c r="K14" s="180"/>
      <c r="L14" s="180"/>
      <c r="M14" s="180"/>
      <c r="N14" s="180"/>
      <c r="O14" s="180"/>
      <c r="P14" s="180"/>
      <c r="Q14" s="180"/>
      <c r="R14" s="180"/>
      <c r="S14" s="180"/>
      <c r="T14" s="181"/>
      <c r="U14" s="181"/>
    </row>
    <row r="15" spans="1:37" s="10" customFormat="1" x14ac:dyDescent="0.25">
      <c r="C15" s="140"/>
      <c r="D15" s="144"/>
      <c r="E15" s="144"/>
    </row>
    <row r="16" spans="1:37" s="10" customFormat="1" x14ac:dyDescent="0.25">
      <c r="C16" s="140"/>
      <c r="D16" s="144"/>
      <c r="E16" s="144"/>
      <c r="F16" s="132"/>
      <c r="G16" s="132"/>
      <c r="H16" s="132"/>
      <c r="I16" s="144"/>
      <c r="J16" s="144"/>
      <c r="K16" s="180"/>
      <c r="L16" s="180"/>
      <c r="M16" s="180"/>
      <c r="N16" s="180"/>
      <c r="O16" s="180"/>
      <c r="P16" s="180"/>
      <c r="Q16" s="180"/>
      <c r="R16" s="180"/>
      <c r="S16" s="180"/>
      <c r="T16" s="181"/>
      <c r="U16" s="181"/>
    </row>
    <row r="17" spans="1:21" s="10" customFormat="1" x14ac:dyDescent="0.25">
      <c r="C17" s="140"/>
      <c r="D17" s="140"/>
      <c r="E17" s="144"/>
      <c r="F17" s="144"/>
      <c r="G17" s="132"/>
      <c r="H17" s="132"/>
      <c r="I17" s="132"/>
      <c r="J17" s="144"/>
      <c r="K17" s="144"/>
      <c r="L17" s="180"/>
      <c r="M17" s="180"/>
      <c r="N17" s="180"/>
      <c r="O17" s="180"/>
      <c r="P17" s="180"/>
      <c r="Q17" s="180"/>
      <c r="R17" s="180"/>
      <c r="S17" s="180"/>
      <c r="T17" s="181"/>
      <c r="U17" s="181"/>
    </row>
    <row r="18" spans="1:21" s="10" customFormat="1" x14ac:dyDescent="0.25">
      <c r="B18" s="140"/>
      <c r="C18" s="140"/>
      <c r="D18" s="140"/>
      <c r="E18" s="144"/>
      <c r="F18" s="144"/>
      <c r="G18" s="132"/>
      <c r="H18" s="132"/>
      <c r="I18" s="132"/>
      <c r="J18" s="144"/>
      <c r="K18" s="144"/>
      <c r="L18" s="182"/>
      <c r="M18" s="182"/>
      <c r="N18" s="182"/>
      <c r="O18" s="182"/>
      <c r="P18" s="182"/>
      <c r="Q18" s="182"/>
      <c r="R18" s="182"/>
      <c r="S18" s="182"/>
      <c r="T18" s="99"/>
    </row>
    <row r="19" spans="1:21" ht="15.75" customHeight="1" x14ac:dyDescent="0.25">
      <c r="G19" s="144"/>
      <c r="H19" s="144"/>
      <c r="I19" s="144"/>
      <c r="J19" s="144"/>
      <c r="K19" s="144"/>
      <c r="L19" s="144"/>
      <c r="M19" s="144"/>
      <c r="N19" s="144"/>
      <c r="O19" s="144"/>
      <c r="P19" s="144"/>
      <c r="Q19" s="144"/>
      <c r="R19" s="144"/>
      <c r="S19" s="144"/>
      <c r="T19" s="144"/>
    </row>
    <row r="20" spans="1:21" ht="15.75" customHeight="1" x14ac:dyDescent="0.3">
      <c r="A20" s="193" t="s">
        <v>90</v>
      </c>
      <c r="G20" s="144"/>
      <c r="H20" s="144"/>
      <c r="I20" s="144"/>
      <c r="J20" s="144"/>
      <c r="K20" s="144"/>
      <c r="L20" s="144"/>
      <c r="M20" s="144"/>
      <c r="N20" s="144"/>
      <c r="O20" s="144"/>
      <c r="P20" s="144"/>
      <c r="Q20" s="144"/>
      <c r="R20" s="144"/>
      <c r="S20" s="144"/>
      <c r="T20" s="144"/>
      <c r="U20" s="144"/>
    </row>
    <row r="21" spans="1:21" ht="60" x14ac:dyDescent="0.25">
      <c r="C21" s="153" t="s">
        <v>4</v>
      </c>
      <c r="D21" s="153" t="s">
        <v>5187</v>
      </c>
      <c r="E21" s="153" t="s">
        <v>5184</v>
      </c>
      <c r="F21" s="158" t="s">
        <v>11</v>
      </c>
      <c r="G21" s="190" t="s">
        <v>13</v>
      </c>
      <c r="H21" s="190" t="s">
        <v>14</v>
      </c>
      <c r="I21" s="190" t="s">
        <v>89</v>
      </c>
      <c r="J21" s="156" t="s">
        <v>10</v>
      </c>
      <c r="K21" s="190" t="s">
        <v>88</v>
      </c>
      <c r="L21" s="190" t="s">
        <v>87</v>
      </c>
      <c r="M21" s="190" t="s">
        <v>86</v>
      </c>
      <c r="N21" s="153" t="s">
        <v>85</v>
      </c>
      <c r="O21" s="153" t="s">
        <v>5123</v>
      </c>
      <c r="P21" s="153" t="s">
        <v>5183</v>
      </c>
      <c r="Q21" s="153" t="s">
        <v>21</v>
      </c>
      <c r="R21" s="156" t="s">
        <v>83</v>
      </c>
      <c r="T21" s="144"/>
      <c r="U21" s="144"/>
    </row>
    <row r="22" spans="1:21" ht="15.75" customHeight="1" x14ac:dyDescent="0.25">
      <c r="C22" s="183" t="s">
        <v>5173</v>
      </c>
      <c r="D22" s="141" t="s">
        <v>5185</v>
      </c>
      <c r="E22" s="141" t="s">
        <v>5186</v>
      </c>
      <c r="F22" s="148" t="s">
        <v>33</v>
      </c>
      <c r="G22" s="786" t="s">
        <v>112</v>
      </c>
      <c r="H22" s="786" t="s">
        <v>111</v>
      </c>
      <c r="I22" s="183" t="s">
        <v>31</v>
      </c>
      <c r="J22" s="176" t="s">
        <v>32</v>
      </c>
      <c r="K22" s="184" t="s">
        <v>82</v>
      </c>
      <c r="L22" s="185" t="s">
        <v>43</v>
      </c>
      <c r="M22" s="185" t="s">
        <v>44</v>
      </c>
      <c r="R22" s="10"/>
      <c r="T22" s="144"/>
      <c r="U22" s="144"/>
    </row>
    <row r="23" spans="1:21" ht="45" x14ac:dyDescent="0.25">
      <c r="C23" s="150" t="s">
        <v>5174</v>
      </c>
      <c r="D23" s="150" t="s">
        <v>84</v>
      </c>
      <c r="E23" s="150" t="s">
        <v>5188</v>
      </c>
      <c r="F23" s="150" t="s">
        <v>3625</v>
      </c>
      <c r="G23" s="675" t="s">
        <v>13</v>
      </c>
      <c r="H23" s="675" t="s">
        <v>14</v>
      </c>
      <c r="I23" s="186" t="s">
        <v>3626</v>
      </c>
      <c r="J23" s="150" t="s">
        <v>3178</v>
      </c>
      <c r="K23" s="186" t="s">
        <v>3252</v>
      </c>
      <c r="L23" s="150" t="s">
        <v>3179</v>
      </c>
      <c r="M23" s="150" t="s">
        <v>3540</v>
      </c>
      <c r="N23" s="185" t="s">
        <v>30</v>
      </c>
      <c r="O23" s="736" t="s">
        <v>28</v>
      </c>
      <c r="P23" s="736" t="s">
        <v>29</v>
      </c>
      <c r="Q23" s="736" t="s">
        <v>57</v>
      </c>
      <c r="R23" s="736" t="s">
        <v>81</v>
      </c>
      <c r="T23" s="144"/>
      <c r="U23" s="144"/>
    </row>
    <row r="24" spans="1:21" x14ac:dyDescent="0.25">
      <c r="B24" s="108" t="s">
        <v>2354</v>
      </c>
      <c r="C24" s="10" t="s">
        <v>5790</v>
      </c>
      <c r="D24" s="513"/>
      <c r="E24" s="513"/>
      <c r="N24" s="1" t="s">
        <v>2093</v>
      </c>
      <c r="O24" s="1" t="s">
        <v>2093</v>
      </c>
      <c r="P24" s="1" t="s">
        <v>2093</v>
      </c>
      <c r="Q24" s="1" t="s">
        <v>2094</v>
      </c>
      <c r="R24" s="1" t="s">
        <v>2093</v>
      </c>
      <c r="S24" s="144"/>
      <c r="T24" s="144"/>
      <c r="U24" s="144"/>
    </row>
    <row r="25" spans="1:21" ht="22.5" customHeight="1" x14ac:dyDescent="0.25">
      <c r="B25" s="179" t="s">
        <v>3167</v>
      </c>
      <c r="H25" s="144"/>
      <c r="I25" s="144"/>
      <c r="J25" s="144"/>
      <c r="K25" s="144"/>
      <c r="L25" s="144"/>
      <c r="M25" s="144"/>
      <c r="N25" s="1" t="s">
        <v>3239</v>
      </c>
      <c r="O25" s="1" t="s">
        <v>5124</v>
      </c>
      <c r="P25" s="1" t="s">
        <v>3541</v>
      </c>
      <c r="Q25" s="1" t="s">
        <v>2889</v>
      </c>
      <c r="R25" s="1" t="s">
        <v>3542</v>
      </c>
      <c r="S25" s="144"/>
      <c r="T25" s="144"/>
      <c r="U25" s="144"/>
    </row>
    <row r="26" spans="1:21" x14ac:dyDescent="0.25">
      <c r="B26" s="321" t="s">
        <v>5491</v>
      </c>
      <c r="S26" s="144"/>
      <c r="T26" s="144"/>
      <c r="U26" s="144"/>
    </row>
    <row r="28" spans="1:21" x14ac:dyDescent="0.25">
      <c r="L28" s="144"/>
    </row>
    <row r="29" spans="1:21" x14ac:dyDescent="0.25">
      <c r="L29" s="144"/>
    </row>
    <row r="30" spans="1:21" x14ac:dyDescent="0.25">
      <c r="L30" s="144"/>
    </row>
    <row r="33" spans="2:18" x14ac:dyDescent="0.25">
      <c r="B33" s="10"/>
      <c r="D33" s="144"/>
      <c r="E33" s="144"/>
      <c r="F33" s="144"/>
      <c r="G33" s="144"/>
      <c r="H33" s="144"/>
      <c r="I33" s="144"/>
      <c r="J33" s="30"/>
      <c r="K33" s="31"/>
      <c r="L33" s="30"/>
      <c r="M33" s="30"/>
      <c r="N33" s="30"/>
      <c r="O33" s="30"/>
      <c r="P33" s="30"/>
      <c r="Q33" s="30"/>
      <c r="R33" s="30"/>
    </row>
    <row r="34" spans="2:18" x14ac:dyDescent="0.25">
      <c r="B34" s="10"/>
      <c r="D34" s="144"/>
      <c r="E34" s="144"/>
      <c r="F34" s="144"/>
      <c r="G34" s="144"/>
      <c r="H34" s="144"/>
      <c r="I34" s="144"/>
      <c r="J34" s="30"/>
      <c r="K34" s="31"/>
      <c r="L34" s="30"/>
      <c r="M34" s="30"/>
      <c r="N34" s="30"/>
      <c r="O34" s="30"/>
      <c r="P34" s="30"/>
      <c r="Q34" s="30"/>
      <c r="R34" s="30"/>
    </row>
  </sheetData>
  <sheetProtection selectLockedCells="1" selectUnlockedCells="1"/>
  <mergeCells count="1">
    <mergeCell ref="A4:G4"/>
  </mergeCells>
  <dataValidations count="1">
    <dataValidation allowBlank="1" sqref="L65530 JH65530 TD65530 ACZ65530 AMV65530 AWR65530 BGN65530 BQJ65530 CAF65530 CKB65530 CTX65530 DDT65530 DNP65530 DXL65530 EHH65530 ERD65530 FAZ65530 FKV65530 FUR65530 GEN65530 GOJ65530 GYF65530 HIB65530 HRX65530 IBT65530 ILP65530 IVL65530 JFH65530 JPD65530 JYZ65530 KIV65530 KSR65530 LCN65530 LMJ65530 LWF65530 MGB65530 MPX65530 MZT65530 NJP65530 NTL65530 ODH65530 OND65530 OWZ65530 PGV65530 PQR65530 QAN65530 QKJ65530 QUF65530 REB65530 RNX65530 RXT65530 SHP65530 SRL65530 TBH65530 TLD65530 TUZ65530 UEV65530 UOR65530 UYN65530 VIJ65530 VSF65530 WCB65530 WLX65530 WVT65530 L131066 JH131066 TD131066 ACZ131066 AMV131066 AWR131066 BGN131066 BQJ131066 CAF131066 CKB131066 CTX131066 DDT131066 DNP131066 DXL131066 EHH131066 ERD131066 FAZ131066 FKV131066 FUR131066 GEN131066 GOJ131066 GYF131066 HIB131066 HRX131066 IBT131066 ILP131066 IVL131066 JFH131066 JPD131066 JYZ131066 KIV131066 KSR131066 LCN131066 LMJ131066 LWF131066 MGB131066 MPX131066 MZT131066 NJP131066 NTL131066 ODH131066 OND131066 OWZ131066 PGV131066 PQR131066 QAN131066 QKJ131066 QUF131066 REB131066 RNX131066 RXT131066 SHP131066 SRL131066 TBH131066 TLD131066 TUZ131066 UEV131066 UOR131066 UYN131066 VIJ131066 VSF131066 WCB131066 WLX131066 WVT131066 L196602 JH196602 TD196602 ACZ196602 AMV196602 AWR196602 BGN196602 BQJ196602 CAF196602 CKB196602 CTX196602 DDT196602 DNP196602 DXL196602 EHH196602 ERD196602 FAZ196602 FKV196602 FUR196602 GEN196602 GOJ196602 GYF196602 HIB196602 HRX196602 IBT196602 ILP196602 IVL196602 JFH196602 JPD196602 JYZ196602 KIV196602 KSR196602 LCN196602 LMJ196602 LWF196602 MGB196602 MPX196602 MZT196602 NJP196602 NTL196602 ODH196602 OND196602 OWZ196602 PGV196602 PQR196602 QAN196602 QKJ196602 QUF196602 REB196602 RNX196602 RXT196602 SHP196602 SRL196602 TBH196602 TLD196602 TUZ196602 UEV196602 UOR196602 UYN196602 VIJ196602 VSF196602 WCB196602 WLX196602 WVT196602 L262138 JH262138 TD262138 ACZ262138 AMV262138 AWR262138 BGN262138 BQJ262138 CAF262138 CKB262138 CTX262138 DDT262138 DNP262138 DXL262138 EHH262138 ERD262138 FAZ262138 FKV262138 FUR262138 GEN262138 GOJ262138 GYF262138 HIB262138 HRX262138 IBT262138 ILP262138 IVL262138 JFH262138 JPD262138 JYZ262138 KIV262138 KSR262138 LCN262138 LMJ262138 LWF262138 MGB262138 MPX262138 MZT262138 NJP262138 NTL262138 ODH262138 OND262138 OWZ262138 PGV262138 PQR262138 QAN262138 QKJ262138 QUF262138 REB262138 RNX262138 RXT262138 SHP262138 SRL262138 TBH262138 TLD262138 TUZ262138 UEV262138 UOR262138 UYN262138 VIJ262138 VSF262138 WCB262138 WLX262138 WVT262138 L327674 JH327674 TD327674 ACZ327674 AMV327674 AWR327674 BGN327674 BQJ327674 CAF327674 CKB327674 CTX327674 DDT327674 DNP327674 DXL327674 EHH327674 ERD327674 FAZ327674 FKV327674 FUR327674 GEN327674 GOJ327674 GYF327674 HIB327674 HRX327674 IBT327674 ILP327674 IVL327674 JFH327674 JPD327674 JYZ327674 KIV327674 KSR327674 LCN327674 LMJ327674 LWF327674 MGB327674 MPX327674 MZT327674 NJP327674 NTL327674 ODH327674 OND327674 OWZ327674 PGV327674 PQR327674 QAN327674 QKJ327674 QUF327674 REB327674 RNX327674 RXT327674 SHP327674 SRL327674 TBH327674 TLD327674 TUZ327674 UEV327674 UOR327674 UYN327674 VIJ327674 VSF327674 WCB327674 WLX327674 WVT327674 L393210 JH393210 TD393210 ACZ393210 AMV393210 AWR393210 BGN393210 BQJ393210 CAF393210 CKB393210 CTX393210 DDT393210 DNP393210 DXL393210 EHH393210 ERD393210 FAZ393210 FKV393210 FUR393210 GEN393210 GOJ393210 GYF393210 HIB393210 HRX393210 IBT393210 ILP393210 IVL393210 JFH393210 JPD393210 JYZ393210 KIV393210 KSR393210 LCN393210 LMJ393210 LWF393210 MGB393210 MPX393210 MZT393210 NJP393210 NTL393210 ODH393210 OND393210 OWZ393210 PGV393210 PQR393210 QAN393210 QKJ393210 QUF393210 REB393210 RNX393210 RXT393210 SHP393210 SRL393210 TBH393210 TLD393210 TUZ393210 UEV393210 UOR393210 UYN393210 VIJ393210 VSF393210 WCB393210 WLX393210 WVT393210 L458746 JH458746 TD458746 ACZ458746 AMV458746 AWR458746 BGN458746 BQJ458746 CAF458746 CKB458746 CTX458746 DDT458746 DNP458746 DXL458746 EHH458746 ERD458746 FAZ458746 FKV458746 FUR458746 GEN458746 GOJ458746 GYF458746 HIB458746 HRX458746 IBT458746 ILP458746 IVL458746 JFH458746 JPD458746 JYZ458746 KIV458746 KSR458746 LCN458746 LMJ458746 LWF458746 MGB458746 MPX458746 MZT458746 NJP458746 NTL458746 ODH458746 OND458746 OWZ458746 PGV458746 PQR458746 QAN458746 QKJ458746 QUF458746 REB458746 RNX458746 RXT458746 SHP458746 SRL458746 TBH458746 TLD458746 TUZ458746 UEV458746 UOR458746 UYN458746 VIJ458746 VSF458746 WCB458746 WLX458746 WVT458746 L524282 JH524282 TD524282 ACZ524282 AMV524282 AWR524282 BGN524282 BQJ524282 CAF524282 CKB524282 CTX524282 DDT524282 DNP524282 DXL524282 EHH524282 ERD524282 FAZ524282 FKV524282 FUR524282 GEN524282 GOJ524282 GYF524282 HIB524282 HRX524282 IBT524282 ILP524282 IVL524282 JFH524282 JPD524282 JYZ524282 KIV524282 KSR524282 LCN524282 LMJ524282 LWF524282 MGB524282 MPX524282 MZT524282 NJP524282 NTL524282 ODH524282 OND524282 OWZ524282 PGV524282 PQR524282 QAN524282 QKJ524282 QUF524282 REB524282 RNX524282 RXT524282 SHP524282 SRL524282 TBH524282 TLD524282 TUZ524282 UEV524282 UOR524282 UYN524282 VIJ524282 VSF524282 WCB524282 WLX524282 WVT524282 L589818 JH589818 TD589818 ACZ589818 AMV589818 AWR589818 BGN589818 BQJ589818 CAF589818 CKB589818 CTX589818 DDT589818 DNP589818 DXL589818 EHH589818 ERD589818 FAZ589818 FKV589818 FUR589818 GEN589818 GOJ589818 GYF589818 HIB589818 HRX589818 IBT589818 ILP589818 IVL589818 JFH589818 JPD589818 JYZ589818 KIV589818 KSR589818 LCN589818 LMJ589818 LWF589818 MGB589818 MPX589818 MZT589818 NJP589818 NTL589818 ODH589818 OND589818 OWZ589818 PGV589818 PQR589818 QAN589818 QKJ589818 QUF589818 REB589818 RNX589818 RXT589818 SHP589818 SRL589818 TBH589818 TLD589818 TUZ589818 UEV589818 UOR589818 UYN589818 VIJ589818 VSF589818 WCB589818 WLX589818 WVT589818 L655354 JH655354 TD655354 ACZ655354 AMV655354 AWR655354 BGN655354 BQJ655354 CAF655354 CKB655354 CTX655354 DDT655354 DNP655354 DXL655354 EHH655354 ERD655354 FAZ655354 FKV655354 FUR655354 GEN655354 GOJ655354 GYF655354 HIB655354 HRX655354 IBT655354 ILP655354 IVL655354 JFH655354 JPD655354 JYZ655354 KIV655354 KSR655354 LCN655354 LMJ655354 LWF655354 MGB655354 MPX655354 MZT655354 NJP655354 NTL655354 ODH655354 OND655354 OWZ655354 PGV655354 PQR655354 QAN655354 QKJ655354 QUF655354 REB655354 RNX655354 RXT655354 SHP655354 SRL655354 TBH655354 TLD655354 TUZ655354 UEV655354 UOR655354 UYN655354 VIJ655354 VSF655354 WCB655354 WLX655354 WVT655354 L720890 JH720890 TD720890 ACZ720890 AMV720890 AWR720890 BGN720890 BQJ720890 CAF720890 CKB720890 CTX720890 DDT720890 DNP720890 DXL720890 EHH720890 ERD720890 FAZ720890 FKV720890 FUR720890 GEN720890 GOJ720890 GYF720890 HIB720890 HRX720890 IBT720890 ILP720890 IVL720890 JFH720890 JPD720890 JYZ720890 KIV720890 KSR720890 LCN720890 LMJ720890 LWF720890 MGB720890 MPX720890 MZT720890 NJP720890 NTL720890 ODH720890 OND720890 OWZ720890 PGV720890 PQR720890 QAN720890 QKJ720890 QUF720890 REB720890 RNX720890 RXT720890 SHP720890 SRL720890 TBH720890 TLD720890 TUZ720890 UEV720890 UOR720890 UYN720890 VIJ720890 VSF720890 WCB720890 WLX720890 WVT720890 L786426 JH786426 TD786426 ACZ786426 AMV786426 AWR786426 BGN786426 BQJ786426 CAF786426 CKB786426 CTX786426 DDT786426 DNP786426 DXL786426 EHH786426 ERD786426 FAZ786426 FKV786426 FUR786426 GEN786426 GOJ786426 GYF786426 HIB786426 HRX786426 IBT786426 ILP786426 IVL786426 JFH786426 JPD786426 JYZ786426 KIV786426 KSR786426 LCN786426 LMJ786426 LWF786426 MGB786426 MPX786426 MZT786426 NJP786426 NTL786426 ODH786426 OND786426 OWZ786426 PGV786426 PQR786426 QAN786426 QKJ786426 QUF786426 REB786426 RNX786426 RXT786426 SHP786426 SRL786426 TBH786426 TLD786426 TUZ786426 UEV786426 UOR786426 UYN786426 VIJ786426 VSF786426 WCB786426 WLX786426 WVT786426 L851962 JH851962 TD851962 ACZ851962 AMV851962 AWR851962 BGN851962 BQJ851962 CAF851962 CKB851962 CTX851962 DDT851962 DNP851962 DXL851962 EHH851962 ERD851962 FAZ851962 FKV851962 FUR851962 GEN851962 GOJ851962 GYF851962 HIB851962 HRX851962 IBT851962 ILP851962 IVL851962 JFH851962 JPD851962 JYZ851962 KIV851962 KSR851962 LCN851962 LMJ851962 LWF851962 MGB851962 MPX851962 MZT851962 NJP851962 NTL851962 ODH851962 OND851962 OWZ851962 PGV851962 PQR851962 QAN851962 QKJ851962 QUF851962 REB851962 RNX851962 RXT851962 SHP851962 SRL851962 TBH851962 TLD851962 TUZ851962 UEV851962 UOR851962 UYN851962 VIJ851962 VSF851962 WCB851962 WLX851962 WVT851962 L917498 JH917498 TD917498 ACZ917498 AMV917498 AWR917498 BGN917498 BQJ917498 CAF917498 CKB917498 CTX917498 DDT917498 DNP917498 DXL917498 EHH917498 ERD917498 FAZ917498 FKV917498 FUR917498 GEN917498 GOJ917498 GYF917498 HIB917498 HRX917498 IBT917498 ILP917498 IVL917498 JFH917498 JPD917498 JYZ917498 KIV917498 KSR917498 LCN917498 LMJ917498 LWF917498 MGB917498 MPX917498 MZT917498 NJP917498 NTL917498 ODH917498 OND917498 OWZ917498 PGV917498 PQR917498 QAN917498 QKJ917498 QUF917498 REB917498 RNX917498 RXT917498 SHP917498 SRL917498 TBH917498 TLD917498 TUZ917498 UEV917498 UOR917498 UYN917498 VIJ917498 VSF917498 WCB917498 WLX917498 WVT917498 L983034 JH983034 TD983034 ACZ983034 AMV983034 AWR983034 BGN983034 BQJ983034 CAF983034 CKB983034 CTX983034 DDT983034 DNP983034 DXL983034 EHH983034 ERD983034 FAZ983034 FKV983034 FUR983034 GEN983034 GOJ983034 GYF983034 HIB983034 HRX983034 IBT983034 ILP983034 IVL983034 JFH983034 JPD983034 JYZ983034 KIV983034 KSR983034 LCN983034 LMJ983034 LWF983034 MGB983034 MPX983034 MZT983034 NJP983034 NTL983034 ODH983034 OND983034 OWZ983034 PGV983034 PQR983034 QAN983034 QKJ983034 QUF983034 REB983034 RNX983034 RXT983034 SHP983034 SRL983034 TBH983034 TLD983034 TUZ983034 UEV983034 UOR983034 UYN983034 VIJ983034 VSF983034 WCB983034 WLX983034 WVT983034 I21">
      <formula1>0</formula1>
      <formula2>0</formula2>
    </dataValidation>
  </dataValidations>
  <pageMargins left="0.78749999999999998" right="0.78749999999999998" top="0.98402777777777772" bottom="0.98402777777777772" header="0.51180555555555551" footer="0.51180555555555551"/>
  <pageSetup paperSize="9" scale="27" firstPageNumber="0" orientation="landscape" cellComments="atEnd" horizontalDpi="300" verticalDpi="300" r:id="rId1"/>
  <headerFooter alignWithMargins="0">
    <oddHeader>&amp;C&amp;A</oddHeader>
    <oddFooter>&amp;L&amp;F&amp;CPage &amp;P&amp;R&amp;D</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3">
    <pageSetUpPr fitToPage="1"/>
  </sheetPr>
  <dimension ref="A1:AU92"/>
  <sheetViews>
    <sheetView showGridLines="0" zoomScale="85" zoomScaleNormal="85" zoomScaleSheetLayoutView="100" workbookViewId="0">
      <selection activeCell="D60" sqref="D60"/>
    </sheetView>
  </sheetViews>
  <sheetFormatPr defaultColWidth="9.140625" defaultRowHeight="15" x14ac:dyDescent="0.25"/>
  <cols>
    <col min="1" max="1" width="16.140625" style="132" customWidth="1"/>
    <col min="2" max="2" width="20.5703125" style="152" customWidth="1"/>
    <col min="3" max="3" width="53" style="152" customWidth="1"/>
    <col min="4" max="5" width="19.5703125" style="132" customWidth="1"/>
    <col min="6" max="6" width="20.85546875" style="132" customWidth="1"/>
    <col min="7" max="8" width="16.7109375" style="132" customWidth="1"/>
    <col min="9" max="9" width="22" style="132" customWidth="1"/>
    <col min="10" max="10" width="14" style="132" customWidth="1"/>
    <col min="11" max="11" width="21.28515625" style="132" customWidth="1"/>
    <col min="12" max="12" width="22.7109375" style="132" customWidth="1"/>
    <col min="13" max="13" width="33" style="132" customWidth="1"/>
    <col min="14" max="14" width="23" style="132" customWidth="1"/>
    <col min="15" max="15" width="22.5703125" style="132" customWidth="1"/>
    <col min="16" max="16" width="28.28515625" style="132" customWidth="1"/>
    <col min="17" max="17" width="16.85546875" style="132" customWidth="1"/>
    <col min="18" max="18" width="17.5703125" style="132" customWidth="1"/>
    <col min="19" max="19" width="23.140625" style="132" customWidth="1"/>
    <col min="20" max="20" width="33" style="132" customWidth="1"/>
    <col min="21" max="21" width="11" style="132" customWidth="1"/>
    <col min="22" max="22" width="15.7109375" style="132" customWidth="1"/>
    <col min="23" max="23" width="17" style="132" customWidth="1"/>
    <col min="24" max="24" width="14.85546875" style="132" customWidth="1"/>
    <col min="25" max="25" width="11.85546875" style="132" customWidth="1"/>
    <col min="26" max="26" width="17.5703125" style="132" customWidth="1"/>
    <col min="27" max="27" width="14.140625" style="132" customWidth="1"/>
    <col min="28" max="28" width="9.140625" style="132"/>
    <col min="29" max="29" width="15.28515625" style="132" customWidth="1"/>
    <col min="30" max="261" width="9.140625" style="132"/>
    <col min="262" max="262" width="20.5703125" style="132" customWidth="1"/>
    <col min="263" max="263" width="53" style="132" customWidth="1"/>
    <col min="264" max="264" width="19.5703125" style="132" customWidth="1"/>
    <col min="265" max="265" width="14" style="132" customWidth="1"/>
    <col min="266" max="266" width="16.7109375" style="132" customWidth="1"/>
    <col min="267" max="267" width="14.140625" style="132" customWidth="1"/>
    <col min="268" max="268" width="14" style="132" customWidth="1"/>
    <col min="269" max="269" width="21.28515625" style="132" customWidth="1"/>
    <col min="270" max="270" width="22.7109375" style="132" customWidth="1"/>
    <col min="271" max="271" width="33" style="132" customWidth="1"/>
    <col min="272" max="273" width="17.5703125" style="132" customWidth="1"/>
    <col min="274" max="274" width="16.85546875" style="132" customWidth="1"/>
    <col min="275" max="275" width="17.5703125" style="132" customWidth="1"/>
    <col min="276" max="276" width="23.140625" style="132" customWidth="1"/>
    <col min="277" max="277" width="33" style="132" customWidth="1"/>
    <col min="278" max="278" width="17.28515625" style="132" customWidth="1"/>
    <col min="279" max="279" width="17.5703125" style="132" customWidth="1"/>
    <col min="280" max="517" width="9.140625" style="132"/>
    <col min="518" max="518" width="20.5703125" style="132" customWidth="1"/>
    <col min="519" max="519" width="53" style="132" customWidth="1"/>
    <col min="520" max="520" width="19.5703125" style="132" customWidth="1"/>
    <col min="521" max="521" width="14" style="132" customWidth="1"/>
    <col min="522" max="522" width="16.7109375" style="132" customWidth="1"/>
    <col min="523" max="523" width="14.140625" style="132" customWidth="1"/>
    <col min="524" max="524" width="14" style="132" customWidth="1"/>
    <col min="525" max="525" width="21.28515625" style="132" customWidth="1"/>
    <col min="526" max="526" width="22.7109375" style="132" customWidth="1"/>
    <col min="527" max="527" width="33" style="132" customWidth="1"/>
    <col min="528" max="529" width="17.5703125" style="132" customWidth="1"/>
    <col min="530" max="530" width="16.85546875" style="132" customWidth="1"/>
    <col min="531" max="531" width="17.5703125" style="132" customWidth="1"/>
    <col min="532" max="532" width="23.140625" style="132" customWidth="1"/>
    <col min="533" max="533" width="33" style="132" customWidth="1"/>
    <col min="534" max="534" width="17.28515625" style="132" customWidth="1"/>
    <col min="535" max="535" width="17.5703125" style="132" customWidth="1"/>
    <col min="536" max="773" width="9.140625" style="132"/>
    <col min="774" max="774" width="20.5703125" style="132" customWidth="1"/>
    <col min="775" max="775" width="53" style="132" customWidth="1"/>
    <col min="776" max="776" width="19.5703125" style="132" customWidth="1"/>
    <col min="777" max="777" width="14" style="132" customWidth="1"/>
    <col min="778" max="778" width="16.7109375" style="132" customWidth="1"/>
    <col min="779" max="779" width="14.140625" style="132" customWidth="1"/>
    <col min="780" max="780" width="14" style="132" customWidth="1"/>
    <col min="781" max="781" width="21.28515625" style="132" customWidth="1"/>
    <col min="782" max="782" width="22.7109375" style="132" customWidth="1"/>
    <col min="783" max="783" width="33" style="132" customWidth="1"/>
    <col min="784" max="785" width="17.5703125" style="132" customWidth="1"/>
    <col min="786" max="786" width="16.85546875" style="132" customWidth="1"/>
    <col min="787" max="787" width="17.5703125" style="132" customWidth="1"/>
    <col min="788" max="788" width="23.140625" style="132" customWidth="1"/>
    <col min="789" max="789" width="33" style="132" customWidth="1"/>
    <col min="790" max="790" width="17.28515625" style="132" customWidth="1"/>
    <col min="791" max="791" width="17.5703125" style="132" customWidth="1"/>
    <col min="792" max="1029" width="9.140625" style="132"/>
    <col min="1030" max="1030" width="20.5703125" style="132" customWidth="1"/>
    <col min="1031" max="1031" width="53" style="132" customWidth="1"/>
    <col min="1032" max="1032" width="19.5703125" style="132" customWidth="1"/>
    <col min="1033" max="1033" width="14" style="132" customWidth="1"/>
    <col min="1034" max="1034" width="16.7109375" style="132" customWidth="1"/>
    <col min="1035" max="1035" width="14.140625" style="132" customWidth="1"/>
    <col min="1036" max="1036" width="14" style="132" customWidth="1"/>
    <col min="1037" max="1037" width="21.28515625" style="132" customWidth="1"/>
    <col min="1038" max="1038" width="22.7109375" style="132" customWidth="1"/>
    <col min="1039" max="1039" width="33" style="132" customWidth="1"/>
    <col min="1040" max="1041" width="17.5703125" style="132" customWidth="1"/>
    <col min="1042" max="1042" width="16.85546875" style="132" customWidth="1"/>
    <col min="1043" max="1043" width="17.5703125" style="132" customWidth="1"/>
    <col min="1044" max="1044" width="23.140625" style="132" customWidth="1"/>
    <col min="1045" max="1045" width="33" style="132" customWidth="1"/>
    <col min="1046" max="1046" width="17.28515625" style="132" customWidth="1"/>
    <col min="1047" max="1047" width="17.5703125" style="132" customWidth="1"/>
    <col min="1048" max="1285" width="9.140625" style="132"/>
    <col min="1286" max="1286" width="20.5703125" style="132" customWidth="1"/>
    <col min="1287" max="1287" width="53" style="132" customWidth="1"/>
    <col min="1288" max="1288" width="19.5703125" style="132" customWidth="1"/>
    <col min="1289" max="1289" width="14" style="132" customWidth="1"/>
    <col min="1290" max="1290" width="16.7109375" style="132" customWidth="1"/>
    <col min="1291" max="1291" width="14.140625" style="132" customWidth="1"/>
    <col min="1292" max="1292" width="14" style="132" customWidth="1"/>
    <col min="1293" max="1293" width="21.28515625" style="132" customWidth="1"/>
    <col min="1294" max="1294" width="22.7109375" style="132" customWidth="1"/>
    <col min="1295" max="1295" width="33" style="132" customWidth="1"/>
    <col min="1296" max="1297" width="17.5703125" style="132" customWidth="1"/>
    <col min="1298" max="1298" width="16.85546875" style="132" customWidth="1"/>
    <col min="1299" max="1299" width="17.5703125" style="132" customWidth="1"/>
    <col min="1300" max="1300" width="23.140625" style="132" customWidth="1"/>
    <col min="1301" max="1301" width="33" style="132" customWidth="1"/>
    <col min="1302" max="1302" width="17.28515625" style="132" customWidth="1"/>
    <col min="1303" max="1303" width="17.5703125" style="132" customWidth="1"/>
    <col min="1304" max="1541" width="9.140625" style="132"/>
    <col min="1542" max="1542" width="20.5703125" style="132" customWidth="1"/>
    <col min="1543" max="1543" width="53" style="132" customWidth="1"/>
    <col min="1544" max="1544" width="19.5703125" style="132" customWidth="1"/>
    <col min="1545" max="1545" width="14" style="132" customWidth="1"/>
    <col min="1546" max="1546" width="16.7109375" style="132" customWidth="1"/>
    <col min="1547" max="1547" width="14.140625" style="132" customWidth="1"/>
    <col min="1548" max="1548" width="14" style="132" customWidth="1"/>
    <col min="1549" max="1549" width="21.28515625" style="132" customWidth="1"/>
    <col min="1550" max="1550" width="22.7109375" style="132" customWidth="1"/>
    <col min="1551" max="1551" width="33" style="132" customWidth="1"/>
    <col min="1552" max="1553" width="17.5703125" style="132" customWidth="1"/>
    <col min="1554" max="1554" width="16.85546875" style="132" customWidth="1"/>
    <col min="1555" max="1555" width="17.5703125" style="132" customWidth="1"/>
    <col min="1556" max="1556" width="23.140625" style="132" customWidth="1"/>
    <col min="1557" max="1557" width="33" style="132" customWidth="1"/>
    <col min="1558" max="1558" width="17.28515625" style="132" customWidth="1"/>
    <col min="1559" max="1559" width="17.5703125" style="132" customWidth="1"/>
    <col min="1560" max="1797" width="9.140625" style="132"/>
    <col min="1798" max="1798" width="20.5703125" style="132" customWidth="1"/>
    <col min="1799" max="1799" width="53" style="132" customWidth="1"/>
    <col min="1800" max="1800" width="19.5703125" style="132" customWidth="1"/>
    <col min="1801" max="1801" width="14" style="132" customWidth="1"/>
    <col min="1802" max="1802" width="16.7109375" style="132" customWidth="1"/>
    <col min="1803" max="1803" width="14.140625" style="132" customWidth="1"/>
    <col min="1804" max="1804" width="14" style="132" customWidth="1"/>
    <col min="1805" max="1805" width="21.28515625" style="132" customWidth="1"/>
    <col min="1806" max="1806" width="22.7109375" style="132" customWidth="1"/>
    <col min="1807" max="1807" width="33" style="132" customWidth="1"/>
    <col min="1808" max="1809" width="17.5703125" style="132" customWidth="1"/>
    <col min="1810" max="1810" width="16.85546875" style="132" customWidth="1"/>
    <col min="1811" max="1811" width="17.5703125" style="132" customWidth="1"/>
    <col min="1812" max="1812" width="23.140625" style="132" customWidth="1"/>
    <col min="1813" max="1813" width="33" style="132" customWidth="1"/>
    <col min="1814" max="1814" width="17.28515625" style="132" customWidth="1"/>
    <col min="1815" max="1815" width="17.5703125" style="132" customWidth="1"/>
    <col min="1816" max="2053" width="9.140625" style="132"/>
    <col min="2054" max="2054" width="20.5703125" style="132" customWidth="1"/>
    <col min="2055" max="2055" width="53" style="132" customWidth="1"/>
    <col min="2056" max="2056" width="19.5703125" style="132" customWidth="1"/>
    <col min="2057" max="2057" width="14" style="132" customWidth="1"/>
    <col min="2058" max="2058" width="16.7109375" style="132" customWidth="1"/>
    <col min="2059" max="2059" width="14.140625" style="132" customWidth="1"/>
    <col min="2060" max="2060" width="14" style="132" customWidth="1"/>
    <col min="2061" max="2061" width="21.28515625" style="132" customWidth="1"/>
    <col min="2062" max="2062" width="22.7109375" style="132" customWidth="1"/>
    <col min="2063" max="2063" width="33" style="132" customWidth="1"/>
    <col min="2064" max="2065" width="17.5703125" style="132" customWidth="1"/>
    <col min="2066" max="2066" width="16.85546875" style="132" customWidth="1"/>
    <col min="2067" max="2067" width="17.5703125" style="132" customWidth="1"/>
    <col min="2068" max="2068" width="23.140625" style="132" customWidth="1"/>
    <col min="2069" max="2069" width="33" style="132" customWidth="1"/>
    <col min="2070" max="2070" width="17.28515625" style="132" customWidth="1"/>
    <col min="2071" max="2071" width="17.5703125" style="132" customWidth="1"/>
    <col min="2072" max="2309" width="9.140625" style="132"/>
    <col min="2310" max="2310" width="20.5703125" style="132" customWidth="1"/>
    <col min="2311" max="2311" width="53" style="132" customWidth="1"/>
    <col min="2312" max="2312" width="19.5703125" style="132" customWidth="1"/>
    <col min="2313" max="2313" width="14" style="132" customWidth="1"/>
    <col min="2314" max="2314" width="16.7109375" style="132" customWidth="1"/>
    <col min="2315" max="2315" width="14.140625" style="132" customWidth="1"/>
    <col min="2316" max="2316" width="14" style="132" customWidth="1"/>
    <col min="2317" max="2317" width="21.28515625" style="132" customWidth="1"/>
    <col min="2318" max="2318" width="22.7109375" style="132" customWidth="1"/>
    <col min="2319" max="2319" width="33" style="132" customWidth="1"/>
    <col min="2320" max="2321" width="17.5703125" style="132" customWidth="1"/>
    <col min="2322" max="2322" width="16.85546875" style="132" customWidth="1"/>
    <col min="2323" max="2323" width="17.5703125" style="132" customWidth="1"/>
    <col min="2324" max="2324" width="23.140625" style="132" customWidth="1"/>
    <col min="2325" max="2325" width="33" style="132" customWidth="1"/>
    <col min="2326" max="2326" width="17.28515625" style="132" customWidth="1"/>
    <col min="2327" max="2327" width="17.5703125" style="132" customWidth="1"/>
    <col min="2328" max="2565" width="9.140625" style="132"/>
    <col min="2566" max="2566" width="20.5703125" style="132" customWidth="1"/>
    <col min="2567" max="2567" width="53" style="132" customWidth="1"/>
    <col min="2568" max="2568" width="19.5703125" style="132" customWidth="1"/>
    <col min="2569" max="2569" width="14" style="132" customWidth="1"/>
    <col min="2570" max="2570" width="16.7109375" style="132" customWidth="1"/>
    <col min="2571" max="2571" width="14.140625" style="132" customWidth="1"/>
    <col min="2572" max="2572" width="14" style="132" customWidth="1"/>
    <col min="2573" max="2573" width="21.28515625" style="132" customWidth="1"/>
    <col min="2574" max="2574" width="22.7109375" style="132" customWidth="1"/>
    <col min="2575" max="2575" width="33" style="132" customWidth="1"/>
    <col min="2576" max="2577" width="17.5703125" style="132" customWidth="1"/>
    <col min="2578" max="2578" width="16.85546875" style="132" customWidth="1"/>
    <col min="2579" max="2579" width="17.5703125" style="132" customWidth="1"/>
    <col min="2580" max="2580" width="23.140625" style="132" customWidth="1"/>
    <col min="2581" max="2581" width="33" style="132" customWidth="1"/>
    <col min="2582" max="2582" width="17.28515625" style="132" customWidth="1"/>
    <col min="2583" max="2583" width="17.5703125" style="132" customWidth="1"/>
    <col min="2584" max="2821" width="9.140625" style="132"/>
    <col min="2822" max="2822" width="20.5703125" style="132" customWidth="1"/>
    <col min="2823" max="2823" width="53" style="132" customWidth="1"/>
    <col min="2824" max="2824" width="19.5703125" style="132" customWidth="1"/>
    <col min="2825" max="2825" width="14" style="132" customWidth="1"/>
    <col min="2826" max="2826" width="16.7109375" style="132" customWidth="1"/>
    <col min="2827" max="2827" width="14.140625" style="132" customWidth="1"/>
    <col min="2828" max="2828" width="14" style="132" customWidth="1"/>
    <col min="2829" max="2829" width="21.28515625" style="132" customWidth="1"/>
    <col min="2830" max="2830" width="22.7109375" style="132" customWidth="1"/>
    <col min="2831" max="2831" width="33" style="132" customWidth="1"/>
    <col min="2832" max="2833" width="17.5703125" style="132" customWidth="1"/>
    <col min="2834" max="2834" width="16.85546875" style="132" customWidth="1"/>
    <col min="2835" max="2835" width="17.5703125" style="132" customWidth="1"/>
    <col min="2836" max="2836" width="23.140625" style="132" customWidth="1"/>
    <col min="2837" max="2837" width="33" style="132" customWidth="1"/>
    <col min="2838" max="2838" width="17.28515625" style="132" customWidth="1"/>
    <col min="2839" max="2839" width="17.5703125" style="132" customWidth="1"/>
    <col min="2840" max="3077" width="9.140625" style="132"/>
    <col min="3078" max="3078" width="20.5703125" style="132" customWidth="1"/>
    <col min="3079" max="3079" width="53" style="132" customWidth="1"/>
    <col min="3080" max="3080" width="19.5703125" style="132" customWidth="1"/>
    <col min="3081" max="3081" width="14" style="132" customWidth="1"/>
    <col min="3082" max="3082" width="16.7109375" style="132" customWidth="1"/>
    <col min="3083" max="3083" width="14.140625" style="132" customWidth="1"/>
    <col min="3084" max="3084" width="14" style="132" customWidth="1"/>
    <col min="3085" max="3085" width="21.28515625" style="132" customWidth="1"/>
    <col min="3086" max="3086" width="22.7109375" style="132" customWidth="1"/>
    <col min="3087" max="3087" width="33" style="132" customWidth="1"/>
    <col min="3088" max="3089" width="17.5703125" style="132" customWidth="1"/>
    <col min="3090" max="3090" width="16.85546875" style="132" customWidth="1"/>
    <col min="3091" max="3091" width="17.5703125" style="132" customWidth="1"/>
    <col min="3092" max="3092" width="23.140625" style="132" customWidth="1"/>
    <col min="3093" max="3093" width="33" style="132" customWidth="1"/>
    <col min="3094" max="3094" width="17.28515625" style="132" customWidth="1"/>
    <col min="3095" max="3095" width="17.5703125" style="132" customWidth="1"/>
    <col min="3096" max="3333" width="9.140625" style="132"/>
    <col min="3334" max="3334" width="20.5703125" style="132" customWidth="1"/>
    <col min="3335" max="3335" width="53" style="132" customWidth="1"/>
    <col min="3336" max="3336" width="19.5703125" style="132" customWidth="1"/>
    <col min="3337" max="3337" width="14" style="132" customWidth="1"/>
    <col min="3338" max="3338" width="16.7109375" style="132" customWidth="1"/>
    <col min="3339" max="3339" width="14.140625" style="132" customWidth="1"/>
    <col min="3340" max="3340" width="14" style="132" customWidth="1"/>
    <col min="3341" max="3341" width="21.28515625" style="132" customWidth="1"/>
    <col min="3342" max="3342" width="22.7109375" style="132" customWidth="1"/>
    <col min="3343" max="3343" width="33" style="132" customWidth="1"/>
    <col min="3344" max="3345" width="17.5703125" style="132" customWidth="1"/>
    <col min="3346" max="3346" width="16.85546875" style="132" customWidth="1"/>
    <col min="3347" max="3347" width="17.5703125" style="132" customWidth="1"/>
    <col min="3348" max="3348" width="23.140625" style="132" customWidth="1"/>
    <col min="3349" max="3349" width="33" style="132" customWidth="1"/>
    <col min="3350" max="3350" width="17.28515625" style="132" customWidth="1"/>
    <col min="3351" max="3351" width="17.5703125" style="132" customWidth="1"/>
    <col min="3352" max="3589" width="9.140625" style="132"/>
    <col min="3590" max="3590" width="20.5703125" style="132" customWidth="1"/>
    <col min="3591" max="3591" width="53" style="132" customWidth="1"/>
    <col min="3592" max="3592" width="19.5703125" style="132" customWidth="1"/>
    <col min="3593" max="3593" width="14" style="132" customWidth="1"/>
    <col min="3594" max="3594" width="16.7109375" style="132" customWidth="1"/>
    <col min="3595" max="3595" width="14.140625" style="132" customWidth="1"/>
    <col min="3596" max="3596" width="14" style="132" customWidth="1"/>
    <col min="3597" max="3597" width="21.28515625" style="132" customWidth="1"/>
    <col min="3598" max="3598" width="22.7109375" style="132" customWidth="1"/>
    <col min="3599" max="3599" width="33" style="132" customWidth="1"/>
    <col min="3600" max="3601" width="17.5703125" style="132" customWidth="1"/>
    <col min="3602" max="3602" width="16.85546875" style="132" customWidth="1"/>
    <col min="3603" max="3603" width="17.5703125" style="132" customWidth="1"/>
    <col min="3604" max="3604" width="23.140625" style="132" customWidth="1"/>
    <col min="3605" max="3605" width="33" style="132" customWidth="1"/>
    <col min="3606" max="3606" width="17.28515625" style="132" customWidth="1"/>
    <col min="3607" max="3607" width="17.5703125" style="132" customWidth="1"/>
    <col min="3608" max="3845" width="9.140625" style="132"/>
    <col min="3846" max="3846" width="20.5703125" style="132" customWidth="1"/>
    <col min="3847" max="3847" width="53" style="132" customWidth="1"/>
    <col min="3848" max="3848" width="19.5703125" style="132" customWidth="1"/>
    <col min="3849" max="3849" width="14" style="132" customWidth="1"/>
    <col min="3850" max="3850" width="16.7109375" style="132" customWidth="1"/>
    <col min="3851" max="3851" width="14.140625" style="132" customWidth="1"/>
    <col min="3852" max="3852" width="14" style="132" customWidth="1"/>
    <col min="3853" max="3853" width="21.28515625" style="132" customWidth="1"/>
    <col min="3854" max="3854" width="22.7109375" style="132" customWidth="1"/>
    <col min="3855" max="3855" width="33" style="132" customWidth="1"/>
    <col min="3856" max="3857" width="17.5703125" style="132" customWidth="1"/>
    <col min="3858" max="3858" width="16.85546875" style="132" customWidth="1"/>
    <col min="3859" max="3859" width="17.5703125" style="132" customWidth="1"/>
    <col min="3860" max="3860" width="23.140625" style="132" customWidth="1"/>
    <col min="3861" max="3861" width="33" style="132" customWidth="1"/>
    <col min="3862" max="3862" width="17.28515625" style="132" customWidth="1"/>
    <col min="3863" max="3863" width="17.5703125" style="132" customWidth="1"/>
    <col min="3864" max="4101" width="9.140625" style="132"/>
    <col min="4102" max="4102" width="20.5703125" style="132" customWidth="1"/>
    <col min="4103" max="4103" width="53" style="132" customWidth="1"/>
    <col min="4104" max="4104" width="19.5703125" style="132" customWidth="1"/>
    <col min="4105" max="4105" width="14" style="132" customWidth="1"/>
    <col min="4106" max="4106" width="16.7109375" style="132" customWidth="1"/>
    <col min="4107" max="4107" width="14.140625" style="132" customWidth="1"/>
    <col min="4108" max="4108" width="14" style="132" customWidth="1"/>
    <col min="4109" max="4109" width="21.28515625" style="132" customWidth="1"/>
    <col min="4110" max="4110" width="22.7109375" style="132" customWidth="1"/>
    <col min="4111" max="4111" width="33" style="132" customWidth="1"/>
    <col min="4112" max="4113" width="17.5703125" style="132" customWidth="1"/>
    <col min="4114" max="4114" width="16.85546875" style="132" customWidth="1"/>
    <col min="4115" max="4115" width="17.5703125" style="132" customWidth="1"/>
    <col min="4116" max="4116" width="23.140625" style="132" customWidth="1"/>
    <col min="4117" max="4117" width="33" style="132" customWidth="1"/>
    <col min="4118" max="4118" width="17.28515625" style="132" customWidth="1"/>
    <col min="4119" max="4119" width="17.5703125" style="132" customWidth="1"/>
    <col min="4120" max="4357" width="9.140625" style="132"/>
    <col min="4358" max="4358" width="20.5703125" style="132" customWidth="1"/>
    <col min="4359" max="4359" width="53" style="132" customWidth="1"/>
    <col min="4360" max="4360" width="19.5703125" style="132" customWidth="1"/>
    <col min="4361" max="4361" width="14" style="132" customWidth="1"/>
    <col min="4362" max="4362" width="16.7109375" style="132" customWidth="1"/>
    <col min="4363" max="4363" width="14.140625" style="132" customWidth="1"/>
    <col min="4364" max="4364" width="14" style="132" customWidth="1"/>
    <col min="4365" max="4365" width="21.28515625" style="132" customWidth="1"/>
    <col min="4366" max="4366" width="22.7109375" style="132" customWidth="1"/>
    <col min="4367" max="4367" width="33" style="132" customWidth="1"/>
    <col min="4368" max="4369" width="17.5703125" style="132" customWidth="1"/>
    <col min="4370" max="4370" width="16.85546875" style="132" customWidth="1"/>
    <col min="4371" max="4371" width="17.5703125" style="132" customWidth="1"/>
    <col min="4372" max="4372" width="23.140625" style="132" customWidth="1"/>
    <col min="4373" max="4373" width="33" style="132" customWidth="1"/>
    <col min="4374" max="4374" width="17.28515625" style="132" customWidth="1"/>
    <col min="4375" max="4375" width="17.5703125" style="132" customWidth="1"/>
    <col min="4376" max="4613" width="9.140625" style="132"/>
    <col min="4614" max="4614" width="20.5703125" style="132" customWidth="1"/>
    <col min="4615" max="4615" width="53" style="132" customWidth="1"/>
    <col min="4616" max="4616" width="19.5703125" style="132" customWidth="1"/>
    <col min="4617" max="4617" width="14" style="132" customWidth="1"/>
    <col min="4618" max="4618" width="16.7109375" style="132" customWidth="1"/>
    <col min="4619" max="4619" width="14.140625" style="132" customWidth="1"/>
    <col min="4620" max="4620" width="14" style="132" customWidth="1"/>
    <col min="4621" max="4621" width="21.28515625" style="132" customWidth="1"/>
    <col min="4622" max="4622" width="22.7109375" style="132" customWidth="1"/>
    <col min="4623" max="4623" width="33" style="132" customWidth="1"/>
    <col min="4624" max="4625" width="17.5703125" style="132" customWidth="1"/>
    <col min="4626" max="4626" width="16.85546875" style="132" customWidth="1"/>
    <col min="4627" max="4627" width="17.5703125" style="132" customWidth="1"/>
    <col min="4628" max="4628" width="23.140625" style="132" customWidth="1"/>
    <col min="4629" max="4629" width="33" style="132" customWidth="1"/>
    <col min="4630" max="4630" width="17.28515625" style="132" customWidth="1"/>
    <col min="4631" max="4631" width="17.5703125" style="132" customWidth="1"/>
    <col min="4632" max="4869" width="9.140625" style="132"/>
    <col min="4870" max="4870" width="20.5703125" style="132" customWidth="1"/>
    <col min="4871" max="4871" width="53" style="132" customWidth="1"/>
    <col min="4872" max="4872" width="19.5703125" style="132" customWidth="1"/>
    <col min="4873" max="4873" width="14" style="132" customWidth="1"/>
    <col min="4874" max="4874" width="16.7109375" style="132" customWidth="1"/>
    <col min="4875" max="4875" width="14.140625" style="132" customWidth="1"/>
    <col min="4876" max="4876" width="14" style="132" customWidth="1"/>
    <col min="4877" max="4877" width="21.28515625" style="132" customWidth="1"/>
    <col min="4878" max="4878" width="22.7109375" style="132" customWidth="1"/>
    <col min="4879" max="4879" width="33" style="132" customWidth="1"/>
    <col min="4880" max="4881" width="17.5703125" style="132" customWidth="1"/>
    <col min="4882" max="4882" width="16.85546875" style="132" customWidth="1"/>
    <col min="4883" max="4883" width="17.5703125" style="132" customWidth="1"/>
    <col min="4884" max="4884" width="23.140625" style="132" customWidth="1"/>
    <col min="4885" max="4885" width="33" style="132" customWidth="1"/>
    <col min="4886" max="4886" width="17.28515625" style="132" customWidth="1"/>
    <col min="4887" max="4887" width="17.5703125" style="132" customWidth="1"/>
    <col min="4888" max="5125" width="9.140625" style="132"/>
    <col min="5126" max="5126" width="20.5703125" style="132" customWidth="1"/>
    <col min="5127" max="5127" width="53" style="132" customWidth="1"/>
    <col min="5128" max="5128" width="19.5703125" style="132" customWidth="1"/>
    <col min="5129" max="5129" width="14" style="132" customWidth="1"/>
    <col min="5130" max="5130" width="16.7109375" style="132" customWidth="1"/>
    <col min="5131" max="5131" width="14.140625" style="132" customWidth="1"/>
    <col min="5132" max="5132" width="14" style="132" customWidth="1"/>
    <col min="5133" max="5133" width="21.28515625" style="132" customWidth="1"/>
    <col min="5134" max="5134" width="22.7109375" style="132" customWidth="1"/>
    <col min="5135" max="5135" width="33" style="132" customWidth="1"/>
    <col min="5136" max="5137" width="17.5703125" style="132" customWidth="1"/>
    <col min="5138" max="5138" width="16.85546875" style="132" customWidth="1"/>
    <col min="5139" max="5139" width="17.5703125" style="132" customWidth="1"/>
    <col min="5140" max="5140" width="23.140625" style="132" customWidth="1"/>
    <col min="5141" max="5141" width="33" style="132" customWidth="1"/>
    <col min="5142" max="5142" width="17.28515625" style="132" customWidth="1"/>
    <col min="5143" max="5143" width="17.5703125" style="132" customWidth="1"/>
    <col min="5144" max="5381" width="9.140625" style="132"/>
    <col min="5382" max="5382" width="20.5703125" style="132" customWidth="1"/>
    <col min="5383" max="5383" width="53" style="132" customWidth="1"/>
    <col min="5384" max="5384" width="19.5703125" style="132" customWidth="1"/>
    <col min="5385" max="5385" width="14" style="132" customWidth="1"/>
    <col min="5386" max="5386" width="16.7109375" style="132" customWidth="1"/>
    <col min="5387" max="5387" width="14.140625" style="132" customWidth="1"/>
    <col min="5388" max="5388" width="14" style="132" customWidth="1"/>
    <col min="5389" max="5389" width="21.28515625" style="132" customWidth="1"/>
    <col min="5390" max="5390" width="22.7109375" style="132" customWidth="1"/>
    <col min="5391" max="5391" width="33" style="132" customWidth="1"/>
    <col min="5392" max="5393" width="17.5703125" style="132" customWidth="1"/>
    <col min="5394" max="5394" width="16.85546875" style="132" customWidth="1"/>
    <col min="5395" max="5395" width="17.5703125" style="132" customWidth="1"/>
    <col min="5396" max="5396" width="23.140625" style="132" customWidth="1"/>
    <col min="5397" max="5397" width="33" style="132" customWidth="1"/>
    <col min="5398" max="5398" width="17.28515625" style="132" customWidth="1"/>
    <col min="5399" max="5399" width="17.5703125" style="132" customWidth="1"/>
    <col min="5400" max="5637" width="9.140625" style="132"/>
    <col min="5638" max="5638" width="20.5703125" style="132" customWidth="1"/>
    <col min="5639" max="5639" width="53" style="132" customWidth="1"/>
    <col min="5640" max="5640" width="19.5703125" style="132" customWidth="1"/>
    <col min="5641" max="5641" width="14" style="132" customWidth="1"/>
    <col min="5642" max="5642" width="16.7109375" style="132" customWidth="1"/>
    <col min="5643" max="5643" width="14.140625" style="132" customWidth="1"/>
    <col min="5644" max="5644" width="14" style="132" customWidth="1"/>
    <col min="5645" max="5645" width="21.28515625" style="132" customWidth="1"/>
    <col min="5646" max="5646" width="22.7109375" style="132" customWidth="1"/>
    <col min="5647" max="5647" width="33" style="132" customWidth="1"/>
    <col min="5648" max="5649" width="17.5703125" style="132" customWidth="1"/>
    <col min="5650" max="5650" width="16.85546875" style="132" customWidth="1"/>
    <col min="5651" max="5651" width="17.5703125" style="132" customWidth="1"/>
    <col min="5652" max="5652" width="23.140625" style="132" customWidth="1"/>
    <col min="5653" max="5653" width="33" style="132" customWidth="1"/>
    <col min="5654" max="5654" width="17.28515625" style="132" customWidth="1"/>
    <col min="5655" max="5655" width="17.5703125" style="132" customWidth="1"/>
    <col min="5656" max="5893" width="9.140625" style="132"/>
    <col min="5894" max="5894" width="20.5703125" style="132" customWidth="1"/>
    <col min="5895" max="5895" width="53" style="132" customWidth="1"/>
    <col min="5896" max="5896" width="19.5703125" style="132" customWidth="1"/>
    <col min="5897" max="5897" width="14" style="132" customWidth="1"/>
    <col min="5898" max="5898" width="16.7109375" style="132" customWidth="1"/>
    <col min="5899" max="5899" width="14.140625" style="132" customWidth="1"/>
    <col min="5900" max="5900" width="14" style="132" customWidth="1"/>
    <col min="5901" max="5901" width="21.28515625" style="132" customWidth="1"/>
    <col min="5902" max="5902" width="22.7109375" style="132" customWidth="1"/>
    <col min="5903" max="5903" width="33" style="132" customWidth="1"/>
    <col min="5904" max="5905" width="17.5703125" style="132" customWidth="1"/>
    <col min="5906" max="5906" width="16.85546875" style="132" customWidth="1"/>
    <col min="5907" max="5907" width="17.5703125" style="132" customWidth="1"/>
    <col min="5908" max="5908" width="23.140625" style="132" customWidth="1"/>
    <col min="5909" max="5909" width="33" style="132" customWidth="1"/>
    <col min="5910" max="5910" width="17.28515625" style="132" customWidth="1"/>
    <col min="5911" max="5911" width="17.5703125" style="132" customWidth="1"/>
    <col min="5912" max="6149" width="9.140625" style="132"/>
    <col min="6150" max="6150" width="20.5703125" style="132" customWidth="1"/>
    <col min="6151" max="6151" width="53" style="132" customWidth="1"/>
    <col min="6152" max="6152" width="19.5703125" style="132" customWidth="1"/>
    <col min="6153" max="6153" width="14" style="132" customWidth="1"/>
    <col min="6154" max="6154" width="16.7109375" style="132" customWidth="1"/>
    <col min="6155" max="6155" width="14.140625" style="132" customWidth="1"/>
    <col min="6156" max="6156" width="14" style="132" customWidth="1"/>
    <col min="6157" max="6157" width="21.28515625" style="132" customWidth="1"/>
    <col min="6158" max="6158" width="22.7109375" style="132" customWidth="1"/>
    <col min="6159" max="6159" width="33" style="132" customWidth="1"/>
    <col min="6160" max="6161" width="17.5703125" style="132" customWidth="1"/>
    <col min="6162" max="6162" width="16.85546875" style="132" customWidth="1"/>
    <col min="6163" max="6163" width="17.5703125" style="132" customWidth="1"/>
    <col min="6164" max="6164" width="23.140625" style="132" customWidth="1"/>
    <col min="6165" max="6165" width="33" style="132" customWidth="1"/>
    <col min="6166" max="6166" width="17.28515625" style="132" customWidth="1"/>
    <col min="6167" max="6167" width="17.5703125" style="132" customWidth="1"/>
    <col min="6168" max="6405" width="9.140625" style="132"/>
    <col min="6406" max="6406" width="20.5703125" style="132" customWidth="1"/>
    <col min="6407" max="6407" width="53" style="132" customWidth="1"/>
    <col min="6408" max="6408" width="19.5703125" style="132" customWidth="1"/>
    <col min="6409" max="6409" width="14" style="132" customWidth="1"/>
    <col min="6410" max="6410" width="16.7109375" style="132" customWidth="1"/>
    <col min="6411" max="6411" width="14.140625" style="132" customWidth="1"/>
    <col min="6412" max="6412" width="14" style="132" customWidth="1"/>
    <col min="6413" max="6413" width="21.28515625" style="132" customWidth="1"/>
    <col min="6414" max="6414" width="22.7109375" style="132" customWidth="1"/>
    <col min="6415" max="6415" width="33" style="132" customWidth="1"/>
    <col min="6416" max="6417" width="17.5703125" style="132" customWidth="1"/>
    <col min="6418" max="6418" width="16.85546875" style="132" customWidth="1"/>
    <col min="6419" max="6419" width="17.5703125" style="132" customWidth="1"/>
    <col min="6420" max="6420" width="23.140625" style="132" customWidth="1"/>
    <col min="6421" max="6421" width="33" style="132" customWidth="1"/>
    <col min="6422" max="6422" width="17.28515625" style="132" customWidth="1"/>
    <col min="6423" max="6423" width="17.5703125" style="132" customWidth="1"/>
    <col min="6424" max="6661" width="9.140625" style="132"/>
    <col min="6662" max="6662" width="20.5703125" style="132" customWidth="1"/>
    <col min="6663" max="6663" width="53" style="132" customWidth="1"/>
    <col min="6664" max="6664" width="19.5703125" style="132" customWidth="1"/>
    <col min="6665" max="6665" width="14" style="132" customWidth="1"/>
    <col min="6666" max="6666" width="16.7109375" style="132" customWidth="1"/>
    <col min="6667" max="6667" width="14.140625" style="132" customWidth="1"/>
    <col min="6668" max="6668" width="14" style="132" customWidth="1"/>
    <col min="6669" max="6669" width="21.28515625" style="132" customWidth="1"/>
    <col min="6670" max="6670" width="22.7109375" style="132" customWidth="1"/>
    <col min="6671" max="6671" width="33" style="132" customWidth="1"/>
    <col min="6672" max="6673" width="17.5703125" style="132" customWidth="1"/>
    <col min="6674" max="6674" width="16.85546875" style="132" customWidth="1"/>
    <col min="6675" max="6675" width="17.5703125" style="132" customWidth="1"/>
    <col min="6676" max="6676" width="23.140625" style="132" customWidth="1"/>
    <col min="6677" max="6677" width="33" style="132" customWidth="1"/>
    <col min="6678" max="6678" width="17.28515625" style="132" customWidth="1"/>
    <col min="6679" max="6679" width="17.5703125" style="132" customWidth="1"/>
    <col min="6680" max="6917" width="9.140625" style="132"/>
    <col min="6918" max="6918" width="20.5703125" style="132" customWidth="1"/>
    <col min="6919" max="6919" width="53" style="132" customWidth="1"/>
    <col min="6920" max="6920" width="19.5703125" style="132" customWidth="1"/>
    <col min="6921" max="6921" width="14" style="132" customWidth="1"/>
    <col min="6922" max="6922" width="16.7109375" style="132" customWidth="1"/>
    <col min="6923" max="6923" width="14.140625" style="132" customWidth="1"/>
    <col min="6924" max="6924" width="14" style="132" customWidth="1"/>
    <col min="6925" max="6925" width="21.28515625" style="132" customWidth="1"/>
    <col min="6926" max="6926" width="22.7109375" style="132" customWidth="1"/>
    <col min="6927" max="6927" width="33" style="132" customWidth="1"/>
    <col min="6928" max="6929" width="17.5703125" style="132" customWidth="1"/>
    <col min="6930" max="6930" width="16.85546875" style="132" customWidth="1"/>
    <col min="6931" max="6931" width="17.5703125" style="132" customWidth="1"/>
    <col min="6932" max="6932" width="23.140625" style="132" customWidth="1"/>
    <col min="6933" max="6933" width="33" style="132" customWidth="1"/>
    <col min="6934" max="6934" width="17.28515625" style="132" customWidth="1"/>
    <col min="6935" max="6935" width="17.5703125" style="132" customWidth="1"/>
    <col min="6936" max="7173" width="9.140625" style="132"/>
    <col min="7174" max="7174" width="20.5703125" style="132" customWidth="1"/>
    <col min="7175" max="7175" width="53" style="132" customWidth="1"/>
    <col min="7176" max="7176" width="19.5703125" style="132" customWidth="1"/>
    <col min="7177" max="7177" width="14" style="132" customWidth="1"/>
    <col min="7178" max="7178" width="16.7109375" style="132" customWidth="1"/>
    <col min="7179" max="7179" width="14.140625" style="132" customWidth="1"/>
    <col min="7180" max="7180" width="14" style="132" customWidth="1"/>
    <col min="7181" max="7181" width="21.28515625" style="132" customWidth="1"/>
    <col min="7182" max="7182" width="22.7109375" style="132" customWidth="1"/>
    <col min="7183" max="7183" width="33" style="132" customWidth="1"/>
    <col min="7184" max="7185" width="17.5703125" style="132" customWidth="1"/>
    <col min="7186" max="7186" width="16.85546875" style="132" customWidth="1"/>
    <col min="7187" max="7187" width="17.5703125" style="132" customWidth="1"/>
    <col min="7188" max="7188" width="23.140625" style="132" customWidth="1"/>
    <col min="7189" max="7189" width="33" style="132" customWidth="1"/>
    <col min="7190" max="7190" width="17.28515625" style="132" customWidth="1"/>
    <col min="7191" max="7191" width="17.5703125" style="132" customWidth="1"/>
    <col min="7192" max="7429" width="9.140625" style="132"/>
    <col min="7430" max="7430" width="20.5703125" style="132" customWidth="1"/>
    <col min="7431" max="7431" width="53" style="132" customWidth="1"/>
    <col min="7432" max="7432" width="19.5703125" style="132" customWidth="1"/>
    <col min="7433" max="7433" width="14" style="132" customWidth="1"/>
    <col min="7434" max="7434" width="16.7109375" style="132" customWidth="1"/>
    <col min="7435" max="7435" width="14.140625" style="132" customWidth="1"/>
    <col min="7436" max="7436" width="14" style="132" customWidth="1"/>
    <col min="7437" max="7437" width="21.28515625" style="132" customWidth="1"/>
    <col min="7438" max="7438" width="22.7109375" style="132" customWidth="1"/>
    <col min="7439" max="7439" width="33" style="132" customWidth="1"/>
    <col min="7440" max="7441" width="17.5703125" style="132" customWidth="1"/>
    <col min="7442" max="7442" width="16.85546875" style="132" customWidth="1"/>
    <col min="7443" max="7443" width="17.5703125" style="132" customWidth="1"/>
    <col min="7444" max="7444" width="23.140625" style="132" customWidth="1"/>
    <col min="7445" max="7445" width="33" style="132" customWidth="1"/>
    <col min="7446" max="7446" width="17.28515625" style="132" customWidth="1"/>
    <col min="7447" max="7447" width="17.5703125" style="132" customWidth="1"/>
    <col min="7448" max="7685" width="9.140625" style="132"/>
    <col min="7686" max="7686" width="20.5703125" style="132" customWidth="1"/>
    <col min="7687" max="7687" width="53" style="132" customWidth="1"/>
    <col min="7688" max="7688" width="19.5703125" style="132" customWidth="1"/>
    <col min="7689" max="7689" width="14" style="132" customWidth="1"/>
    <col min="7690" max="7690" width="16.7109375" style="132" customWidth="1"/>
    <col min="7691" max="7691" width="14.140625" style="132" customWidth="1"/>
    <col min="7692" max="7692" width="14" style="132" customWidth="1"/>
    <col min="7693" max="7693" width="21.28515625" style="132" customWidth="1"/>
    <col min="7694" max="7694" width="22.7109375" style="132" customWidth="1"/>
    <col min="7695" max="7695" width="33" style="132" customWidth="1"/>
    <col min="7696" max="7697" width="17.5703125" style="132" customWidth="1"/>
    <col min="7698" max="7698" width="16.85546875" style="132" customWidth="1"/>
    <col min="7699" max="7699" width="17.5703125" style="132" customWidth="1"/>
    <col min="7700" max="7700" width="23.140625" style="132" customWidth="1"/>
    <col min="7701" max="7701" width="33" style="132" customWidth="1"/>
    <col min="7702" max="7702" width="17.28515625" style="132" customWidth="1"/>
    <col min="7703" max="7703" width="17.5703125" style="132" customWidth="1"/>
    <col min="7704" max="7941" width="9.140625" style="132"/>
    <col min="7942" max="7942" width="20.5703125" style="132" customWidth="1"/>
    <col min="7943" max="7943" width="53" style="132" customWidth="1"/>
    <col min="7944" max="7944" width="19.5703125" style="132" customWidth="1"/>
    <col min="7945" max="7945" width="14" style="132" customWidth="1"/>
    <col min="7946" max="7946" width="16.7109375" style="132" customWidth="1"/>
    <col min="7947" max="7947" width="14.140625" style="132" customWidth="1"/>
    <col min="7948" max="7948" width="14" style="132" customWidth="1"/>
    <col min="7949" max="7949" width="21.28515625" style="132" customWidth="1"/>
    <col min="7950" max="7950" width="22.7109375" style="132" customWidth="1"/>
    <col min="7951" max="7951" width="33" style="132" customWidth="1"/>
    <col min="7952" max="7953" width="17.5703125" style="132" customWidth="1"/>
    <col min="7954" max="7954" width="16.85546875" style="132" customWidth="1"/>
    <col min="7955" max="7955" width="17.5703125" style="132" customWidth="1"/>
    <col min="7956" max="7956" width="23.140625" style="132" customWidth="1"/>
    <col min="7957" max="7957" width="33" style="132" customWidth="1"/>
    <col min="7958" max="7958" width="17.28515625" style="132" customWidth="1"/>
    <col min="7959" max="7959" width="17.5703125" style="132" customWidth="1"/>
    <col min="7960" max="8197" width="9.140625" style="132"/>
    <col min="8198" max="8198" width="20.5703125" style="132" customWidth="1"/>
    <col min="8199" max="8199" width="53" style="132" customWidth="1"/>
    <col min="8200" max="8200" width="19.5703125" style="132" customWidth="1"/>
    <col min="8201" max="8201" width="14" style="132" customWidth="1"/>
    <col min="8202" max="8202" width="16.7109375" style="132" customWidth="1"/>
    <col min="8203" max="8203" width="14.140625" style="132" customWidth="1"/>
    <col min="8204" max="8204" width="14" style="132" customWidth="1"/>
    <col min="8205" max="8205" width="21.28515625" style="132" customWidth="1"/>
    <col min="8206" max="8206" width="22.7109375" style="132" customWidth="1"/>
    <col min="8207" max="8207" width="33" style="132" customWidth="1"/>
    <col min="8208" max="8209" width="17.5703125" style="132" customWidth="1"/>
    <col min="8210" max="8210" width="16.85546875" style="132" customWidth="1"/>
    <col min="8211" max="8211" width="17.5703125" style="132" customWidth="1"/>
    <col min="8212" max="8212" width="23.140625" style="132" customWidth="1"/>
    <col min="8213" max="8213" width="33" style="132" customWidth="1"/>
    <col min="8214" max="8214" width="17.28515625" style="132" customWidth="1"/>
    <col min="8215" max="8215" width="17.5703125" style="132" customWidth="1"/>
    <col min="8216" max="8453" width="9.140625" style="132"/>
    <col min="8454" max="8454" width="20.5703125" style="132" customWidth="1"/>
    <col min="8455" max="8455" width="53" style="132" customWidth="1"/>
    <col min="8456" max="8456" width="19.5703125" style="132" customWidth="1"/>
    <col min="8457" max="8457" width="14" style="132" customWidth="1"/>
    <col min="8458" max="8458" width="16.7109375" style="132" customWidth="1"/>
    <col min="8459" max="8459" width="14.140625" style="132" customWidth="1"/>
    <col min="8460" max="8460" width="14" style="132" customWidth="1"/>
    <col min="8461" max="8461" width="21.28515625" style="132" customWidth="1"/>
    <col min="8462" max="8462" width="22.7109375" style="132" customWidth="1"/>
    <col min="8463" max="8463" width="33" style="132" customWidth="1"/>
    <col min="8464" max="8465" width="17.5703125" style="132" customWidth="1"/>
    <col min="8466" max="8466" width="16.85546875" style="132" customWidth="1"/>
    <col min="8467" max="8467" width="17.5703125" style="132" customWidth="1"/>
    <col min="8468" max="8468" width="23.140625" style="132" customWidth="1"/>
    <col min="8469" max="8469" width="33" style="132" customWidth="1"/>
    <col min="8470" max="8470" width="17.28515625" style="132" customWidth="1"/>
    <col min="8471" max="8471" width="17.5703125" style="132" customWidth="1"/>
    <col min="8472" max="8709" width="9.140625" style="132"/>
    <col min="8710" max="8710" width="20.5703125" style="132" customWidth="1"/>
    <col min="8711" max="8711" width="53" style="132" customWidth="1"/>
    <col min="8712" max="8712" width="19.5703125" style="132" customWidth="1"/>
    <col min="8713" max="8713" width="14" style="132" customWidth="1"/>
    <col min="8714" max="8714" width="16.7109375" style="132" customWidth="1"/>
    <col min="8715" max="8715" width="14.140625" style="132" customWidth="1"/>
    <col min="8716" max="8716" width="14" style="132" customWidth="1"/>
    <col min="8717" max="8717" width="21.28515625" style="132" customWidth="1"/>
    <col min="8718" max="8718" width="22.7109375" style="132" customWidth="1"/>
    <col min="8719" max="8719" width="33" style="132" customWidth="1"/>
    <col min="8720" max="8721" width="17.5703125" style="132" customWidth="1"/>
    <col min="8722" max="8722" width="16.85546875" style="132" customWidth="1"/>
    <col min="8723" max="8723" width="17.5703125" style="132" customWidth="1"/>
    <col min="8724" max="8724" width="23.140625" style="132" customWidth="1"/>
    <col min="8725" max="8725" width="33" style="132" customWidth="1"/>
    <col min="8726" max="8726" width="17.28515625" style="132" customWidth="1"/>
    <col min="8727" max="8727" width="17.5703125" style="132" customWidth="1"/>
    <col min="8728" max="8965" width="9.140625" style="132"/>
    <col min="8966" max="8966" width="20.5703125" style="132" customWidth="1"/>
    <col min="8967" max="8967" width="53" style="132" customWidth="1"/>
    <col min="8968" max="8968" width="19.5703125" style="132" customWidth="1"/>
    <col min="8969" max="8969" width="14" style="132" customWidth="1"/>
    <col min="8970" max="8970" width="16.7109375" style="132" customWidth="1"/>
    <col min="8971" max="8971" width="14.140625" style="132" customWidth="1"/>
    <col min="8972" max="8972" width="14" style="132" customWidth="1"/>
    <col min="8973" max="8973" width="21.28515625" style="132" customWidth="1"/>
    <col min="8974" max="8974" width="22.7109375" style="132" customWidth="1"/>
    <col min="8975" max="8975" width="33" style="132" customWidth="1"/>
    <col min="8976" max="8977" width="17.5703125" style="132" customWidth="1"/>
    <col min="8978" max="8978" width="16.85546875" style="132" customWidth="1"/>
    <col min="8979" max="8979" width="17.5703125" style="132" customWidth="1"/>
    <col min="8980" max="8980" width="23.140625" style="132" customWidth="1"/>
    <col min="8981" max="8981" width="33" style="132" customWidth="1"/>
    <col min="8982" max="8982" width="17.28515625" style="132" customWidth="1"/>
    <col min="8983" max="8983" width="17.5703125" style="132" customWidth="1"/>
    <col min="8984" max="9221" width="9.140625" style="132"/>
    <col min="9222" max="9222" width="20.5703125" style="132" customWidth="1"/>
    <col min="9223" max="9223" width="53" style="132" customWidth="1"/>
    <col min="9224" max="9224" width="19.5703125" style="132" customWidth="1"/>
    <col min="9225" max="9225" width="14" style="132" customWidth="1"/>
    <col min="9226" max="9226" width="16.7109375" style="132" customWidth="1"/>
    <col min="9227" max="9227" width="14.140625" style="132" customWidth="1"/>
    <col min="9228" max="9228" width="14" style="132" customWidth="1"/>
    <col min="9229" max="9229" width="21.28515625" style="132" customWidth="1"/>
    <col min="9230" max="9230" width="22.7109375" style="132" customWidth="1"/>
    <col min="9231" max="9231" width="33" style="132" customWidth="1"/>
    <col min="9232" max="9233" width="17.5703125" style="132" customWidth="1"/>
    <col min="9234" max="9234" width="16.85546875" style="132" customWidth="1"/>
    <col min="9235" max="9235" width="17.5703125" style="132" customWidth="1"/>
    <col min="9236" max="9236" width="23.140625" style="132" customWidth="1"/>
    <col min="9237" max="9237" width="33" style="132" customWidth="1"/>
    <col min="9238" max="9238" width="17.28515625" style="132" customWidth="1"/>
    <col min="9239" max="9239" width="17.5703125" style="132" customWidth="1"/>
    <col min="9240" max="9477" width="9.140625" style="132"/>
    <col min="9478" max="9478" width="20.5703125" style="132" customWidth="1"/>
    <col min="9479" max="9479" width="53" style="132" customWidth="1"/>
    <col min="9480" max="9480" width="19.5703125" style="132" customWidth="1"/>
    <col min="9481" max="9481" width="14" style="132" customWidth="1"/>
    <col min="9482" max="9482" width="16.7109375" style="132" customWidth="1"/>
    <col min="9483" max="9483" width="14.140625" style="132" customWidth="1"/>
    <col min="9484" max="9484" width="14" style="132" customWidth="1"/>
    <col min="9485" max="9485" width="21.28515625" style="132" customWidth="1"/>
    <col min="9486" max="9486" width="22.7109375" style="132" customWidth="1"/>
    <col min="9487" max="9487" width="33" style="132" customWidth="1"/>
    <col min="9488" max="9489" width="17.5703125" style="132" customWidth="1"/>
    <col min="9490" max="9490" width="16.85546875" style="132" customWidth="1"/>
    <col min="9491" max="9491" width="17.5703125" style="132" customWidth="1"/>
    <col min="9492" max="9492" width="23.140625" style="132" customWidth="1"/>
    <col min="9493" max="9493" width="33" style="132" customWidth="1"/>
    <col min="9494" max="9494" width="17.28515625" style="132" customWidth="1"/>
    <col min="9495" max="9495" width="17.5703125" style="132" customWidth="1"/>
    <col min="9496" max="9733" width="9.140625" style="132"/>
    <col min="9734" max="9734" width="20.5703125" style="132" customWidth="1"/>
    <col min="9735" max="9735" width="53" style="132" customWidth="1"/>
    <col min="9736" max="9736" width="19.5703125" style="132" customWidth="1"/>
    <col min="9737" max="9737" width="14" style="132" customWidth="1"/>
    <col min="9738" max="9738" width="16.7109375" style="132" customWidth="1"/>
    <col min="9739" max="9739" width="14.140625" style="132" customWidth="1"/>
    <col min="9740" max="9740" width="14" style="132" customWidth="1"/>
    <col min="9741" max="9741" width="21.28515625" style="132" customWidth="1"/>
    <col min="9742" max="9742" width="22.7109375" style="132" customWidth="1"/>
    <col min="9743" max="9743" width="33" style="132" customWidth="1"/>
    <col min="9744" max="9745" width="17.5703125" style="132" customWidth="1"/>
    <col min="9746" max="9746" width="16.85546875" style="132" customWidth="1"/>
    <col min="9747" max="9747" width="17.5703125" style="132" customWidth="1"/>
    <col min="9748" max="9748" width="23.140625" style="132" customWidth="1"/>
    <col min="9749" max="9749" width="33" style="132" customWidth="1"/>
    <col min="9750" max="9750" width="17.28515625" style="132" customWidth="1"/>
    <col min="9751" max="9751" width="17.5703125" style="132" customWidth="1"/>
    <col min="9752" max="9989" width="9.140625" style="132"/>
    <col min="9990" max="9990" width="20.5703125" style="132" customWidth="1"/>
    <col min="9991" max="9991" width="53" style="132" customWidth="1"/>
    <col min="9992" max="9992" width="19.5703125" style="132" customWidth="1"/>
    <col min="9993" max="9993" width="14" style="132" customWidth="1"/>
    <col min="9994" max="9994" width="16.7109375" style="132" customWidth="1"/>
    <col min="9995" max="9995" width="14.140625" style="132" customWidth="1"/>
    <col min="9996" max="9996" width="14" style="132" customWidth="1"/>
    <col min="9997" max="9997" width="21.28515625" style="132" customWidth="1"/>
    <col min="9998" max="9998" width="22.7109375" style="132" customWidth="1"/>
    <col min="9999" max="9999" width="33" style="132" customWidth="1"/>
    <col min="10000" max="10001" width="17.5703125" style="132" customWidth="1"/>
    <col min="10002" max="10002" width="16.85546875" style="132" customWidth="1"/>
    <col min="10003" max="10003" width="17.5703125" style="132" customWidth="1"/>
    <col min="10004" max="10004" width="23.140625" style="132" customWidth="1"/>
    <col min="10005" max="10005" width="33" style="132" customWidth="1"/>
    <col min="10006" max="10006" width="17.28515625" style="132" customWidth="1"/>
    <col min="10007" max="10007" width="17.5703125" style="132" customWidth="1"/>
    <col min="10008" max="10245" width="9.140625" style="132"/>
    <col min="10246" max="10246" width="20.5703125" style="132" customWidth="1"/>
    <col min="10247" max="10247" width="53" style="132" customWidth="1"/>
    <col min="10248" max="10248" width="19.5703125" style="132" customWidth="1"/>
    <col min="10249" max="10249" width="14" style="132" customWidth="1"/>
    <col min="10250" max="10250" width="16.7109375" style="132" customWidth="1"/>
    <col min="10251" max="10251" width="14.140625" style="132" customWidth="1"/>
    <col min="10252" max="10252" width="14" style="132" customWidth="1"/>
    <col min="10253" max="10253" width="21.28515625" style="132" customWidth="1"/>
    <col min="10254" max="10254" width="22.7109375" style="132" customWidth="1"/>
    <col min="10255" max="10255" width="33" style="132" customWidth="1"/>
    <col min="10256" max="10257" width="17.5703125" style="132" customWidth="1"/>
    <col min="10258" max="10258" width="16.85546875" style="132" customWidth="1"/>
    <col min="10259" max="10259" width="17.5703125" style="132" customWidth="1"/>
    <col min="10260" max="10260" width="23.140625" style="132" customWidth="1"/>
    <col min="10261" max="10261" width="33" style="132" customWidth="1"/>
    <col min="10262" max="10262" width="17.28515625" style="132" customWidth="1"/>
    <col min="10263" max="10263" width="17.5703125" style="132" customWidth="1"/>
    <col min="10264" max="10501" width="9.140625" style="132"/>
    <col min="10502" max="10502" width="20.5703125" style="132" customWidth="1"/>
    <col min="10503" max="10503" width="53" style="132" customWidth="1"/>
    <col min="10504" max="10504" width="19.5703125" style="132" customWidth="1"/>
    <col min="10505" max="10505" width="14" style="132" customWidth="1"/>
    <col min="10506" max="10506" width="16.7109375" style="132" customWidth="1"/>
    <col min="10507" max="10507" width="14.140625" style="132" customWidth="1"/>
    <col min="10508" max="10508" width="14" style="132" customWidth="1"/>
    <col min="10509" max="10509" width="21.28515625" style="132" customWidth="1"/>
    <col min="10510" max="10510" width="22.7109375" style="132" customWidth="1"/>
    <col min="10511" max="10511" width="33" style="132" customWidth="1"/>
    <col min="10512" max="10513" width="17.5703125" style="132" customWidth="1"/>
    <col min="10514" max="10514" width="16.85546875" style="132" customWidth="1"/>
    <col min="10515" max="10515" width="17.5703125" style="132" customWidth="1"/>
    <col min="10516" max="10516" width="23.140625" style="132" customWidth="1"/>
    <col min="10517" max="10517" width="33" style="132" customWidth="1"/>
    <col min="10518" max="10518" width="17.28515625" style="132" customWidth="1"/>
    <col min="10519" max="10519" width="17.5703125" style="132" customWidth="1"/>
    <col min="10520" max="10757" width="9.140625" style="132"/>
    <col min="10758" max="10758" width="20.5703125" style="132" customWidth="1"/>
    <col min="10759" max="10759" width="53" style="132" customWidth="1"/>
    <col min="10760" max="10760" width="19.5703125" style="132" customWidth="1"/>
    <col min="10761" max="10761" width="14" style="132" customWidth="1"/>
    <col min="10762" max="10762" width="16.7109375" style="132" customWidth="1"/>
    <col min="10763" max="10763" width="14.140625" style="132" customWidth="1"/>
    <col min="10764" max="10764" width="14" style="132" customWidth="1"/>
    <col min="10765" max="10765" width="21.28515625" style="132" customWidth="1"/>
    <col min="10766" max="10766" width="22.7109375" style="132" customWidth="1"/>
    <col min="10767" max="10767" width="33" style="132" customWidth="1"/>
    <col min="10768" max="10769" width="17.5703125" style="132" customWidth="1"/>
    <col min="10770" max="10770" width="16.85546875" style="132" customWidth="1"/>
    <col min="10771" max="10771" width="17.5703125" style="132" customWidth="1"/>
    <col min="10772" max="10772" width="23.140625" style="132" customWidth="1"/>
    <col min="10773" max="10773" width="33" style="132" customWidth="1"/>
    <col min="10774" max="10774" width="17.28515625" style="132" customWidth="1"/>
    <col min="10775" max="10775" width="17.5703125" style="132" customWidth="1"/>
    <col min="10776" max="11013" width="9.140625" style="132"/>
    <col min="11014" max="11014" width="20.5703125" style="132" customWidth="1"/>
    <col min="11015" max="11015" width="53" style="132" customWidth="1"/>
    <col min="11016" max="11016" width="19.5703125" style="132" customWidth="1"/>
    <col min="11017" max="11017" width="14" style="132" customWidth="1"/>
    <col min="11018" max="11018" width="16.7109375" style="132" customWidth="1"/>
    <col min="11019" max="11019" width="14.140625" style="132" customWidth="1"/>
    <col min="11020" max="11020" width="14" style="132" customWidth="1"/>
    <col min="11021" max="11021" width="21.28515625" style="132" customWidth="1"/>
    <col min="11022" max="11022" width="22.7109375" style="132" customWidth="1"/>
    <col min="11023" max="11023" width="33" style="132" customWidth="1"/>
    <col min="11024" max="11025" width="17.5703125" style="132" customWidth="1"/>
    <col min="11026" max="11026" width="16.85546875" style="132" customWidth="1"/>
    <col min="11027" max="11027" width="17.5703125" style="132" customWidth="1"/>
    <col min="11028" max="11028" width="23.140625" style="132" customWidth="1"/>
    <col min="11029" max="11029" width="33" style="132" customWidth="1"/>
    <col min="11030" max="11030" width="17.28515625" style="132" customWidth="1"/>
    <col min="11031" max="11031" width="17.5703125" style="132" customWidth="1"/>
    <col min="11032" max="11269" width="9.140625" style="132"/>
    <col min="11270" max="11270" width="20.5703125" style="132" customWidth="1"/>
    <col min="11271" max="11271" width="53" style="132" customWidth="1"/>
    <col min="11272" max="11272" width="19.5703125" style="132" customWidth="1"/>
    <col min="11273" max="11273" width="14" style="132" customWidth="1"/>
    <col min="11274" max="11274" width="16.7109375" style="132" customWidth="1"/>
    <col min="11275" max="11275" width="14.140625" style="132" customWidth="1"/>
    <col min="11276" max="11276" width="14" style="132" customWidth="1"/>
    <col min="11277" max="11277" width="21.28515625" style="132" customWidth="1"/>
    <col min="11278" max="11278" width="22.7109375" style="132" customWidth="1"/>
    <col min="11279" max="11279" width="33" style="132" customWidth="1"/>
    <col min="11280" max="11281" width="17.5703125" style="132" customWidth="1"/>
    <col min="11282" max="11282" width="16.85546875" style="132" customWidth="1"/>
    <col min="11283" max="11283" width="17.5703125" style="132" customWidth="1"/>
    <col min="11284" max="11284" width="23.140625" style="132" customWidth="1"/>
    <col min="11285" max="11285" width="33" style="132" customWidth="1"/>
    <col min="11286" max="11286" width="17.28515625" style="132" customWidth="1"/>
    <col min="11287" max="11287" width="17.5703125" style="132" customWidth="1"/>
    <col min="11288" max="11525" width="9.140625" style="132"/>
    <col min="11526" max="11526" width="20.5703125" style="132" customWidth="1"/>
    <col min="11527" max="11527" width="53" style="132" customWidth="1"/>
    <col min="11528" max="11528" width="19.5703125" style="132" customWidth="1"/>
    <col min="11529" max="11529" width="14" style="132" customWidth="1"/>
    <col min="11530" max="11530" width="16.7109375" style="132" customWidth="1"/>
    <col min="11531" max="11531" width="14.140625" style="132" customWidth="1"/>
    <col min="11532" max="11532" width="14" style="132" customWidth="1"/>
    <col min="11533" max="11533" width="21.28515625" style="132" customWidth="1"/>
    <col min="11534" max="11534" width="22.7109375" style="132" customWidth="1"/>
    <col min="11535" max="11535" width="33" style="132" customWidth="1"/>
    <col min="11536" max="11537" width="17.5703125" style="132" customWidth="1"/>
    <col min="11538" max="11538" width="16.85546875" style="132" customWidth="1"/>
    <col min="11539" max="11539" width="17.5703125" style="132" customWidth="1"/>
    <col min="11540" max="11540" width="23.140625" style="132" customWidth="1"/>
    <col min="11541" max="11541" width="33" style="132" customWidth="1"/>
    <col min="11542" max="11542" width="17.28515625" style="132" customWidth="1"/>
    <col min="11543" max="11543" width="17.5703125" style="132" customWidth="1"/>
    <col min="11544" max="11781" width="9.140625" style="132"/>
    <col min="11782" max="11782" width="20.5703125" style="132" customWidth="1"/>
    <col min="11783" max="11783" width="53" style="132" customWidth="1"/>
    <col min="11784" max="11784" width="19.5703125" style="132" customWidth="1"/>
    <col min="11785" max="11785" width="14" style="132" customWidth="1"/>
    <col min="11786" max="11786" width="16.7109375" style="132" customWidth="1"/>
    <col min="11787" max="11787" width="14.140625" style="132" customWidth="1"/>
    <col min="11788" max="11788" width="14" style="132" customWidth="1"/>
    <col min="11789" max="11789" width="21.28515625" style="132" customWidth="1"/>
    <col min="11790" max="11790" width="22.7109375" style="132" customWidth="1"/>
    <col min="11791" max="11791" width="33" style="132" customWidth="1"/>
    <col min="11792" max="11793" width="17.5703125" style="132" customWidth="1"/>
    <col min="11794" max="11794" width="16.85546875" style="132" customWidth="1"/>
    <col min="11795" max="11795" width="17.5703125" style="132" customWidth="1"/>
    <col min="11796" max="11796" width="23.140625" style="132" customWidth="1"/>
    <col min="11797" max="11797" width="33" style="132" customWidth="1"/>
    <col min="11798" max="11798" width="17.28515625" style="132" customWidth="1"/>
    <col min="11799" max="11799" width="17.5703125" style="132" customWidth="1"/>
    <col min="11800" max="12037" width="9.140625" style="132"/>
    <col min="12038" max="12038" width="20.5703125" style="132" customWidth="1"/>
    <col min="12039" max="12039" width="53" style="132" customWidth="1"/>
    <col min="12040" max="12040" width="19.5703125" style="132" customWidth="1"/>
    <col min="12041" max="12041" width="14" style="132" customWidth="1"/>
    <col min="12042" max="12042" width="16.7109375" style="132" customWidth="1"/>
    <col min="12043" max="12043" width="14.140625" style="132" customWidth="1"/>
    <col min="12044" max="12044" width="14" style="132" customWidth="1"/>
    <col min="12045" max="12045" width="21.28515625" style="132" customWidth="1"/>
    <col min="12046" max="12046" width="22.7109375" style="132" customWidth="1"/>
    <col min="12047" max="12047" width="33" style="132" customWidth="1"/>
    <col min="12048" max="12049" width="17.5703125" style="132" customWidth="1"/>
    <col min="12050" max="12050" width="16.85546875" style="132" customWidth="1"/>
    <col min="12051" max="12051" width="17.5703125" style="132" customWidth="1"/>
    <col min="12052" max="12052" width="23.140625" style="132" customWidth="1"/>
    <col min="12053" max="12053" width="33" style="132" customWidth="1"/>
    <col min="12054" max="12054" width="17.28515625" style="132" customWidth="1"/>
    <col min="12055" max="12055" width="17.5703125" style="132" customWidth="1"/>
    <col min="12056" max="12293" width="9.140625" style="132"/>
    <col min="12294" max="12294" width="20.5703125" style="132" customWidth="1"/>
    <col min="12295" max="12295" width="53" style="132" customWidth="1"/>
    <col min="12296" max="12296" width="19.5703125" style="132" customWidth="1"/>
    <col min="12297" max="12297" width="14" style="132" customWidth="1"/>
    <col min="12298" max="12298" width="16.7109375" style="132" customWidth="1"/>
    <col min="12299" max="12299" width="14.140625" style="132" customWidth="1"/>
    <col min="12300" max="12300" width="14" style="132" customWidth="1"/>
    <col min="12301" max="12301" width="21.28515625" style="132" customWidth="1"/>
    <col min="12302" max="12302" width="22.7109375" style="132" customWidth="1"/>
    <col min="12303" max="12303" width="33" style="132" customWidth="1"/>
    <col min="12304" max="12305" width="17.5703125" style="132" customWidth="1"/>
    <col min="12306" max="12306" width="16.85546875" style="132" customWidth="1"/>
    <col min="12307" max="12307" width="17.5703125" style="132" customWidth="1"/>
    <col min="12308" max="12308" width="23.140625" style="132" customWidth="1"/>
    <col min="12309" max="12309" width="33" style="132" customWidth="1"/>
    <col min="12310" max="12310" width="17.28515625" style="132" customWidth="1"/>
    <col min="12311" max="12311" width="17.5703125" style="132" customWidth="1"/>
    <col min="12312" max="12549" width="9.140625" style="132"/>
    <col min="12550" max="12550" width="20.5703125" style="132" customWidth="1"/>
    <col min="12551" max="12551" width="53" style="132" customWidth="1"/>
    <col min="12552" max="12552" width="19.5703125" style="132" customWidth="1"/>
    <col min="12553" max="12553" width="14" style="132" customWidth="1"/>
    <col min="12554" max="12554" width="16.7109375" style="132" customWidth="1"/>
    <col min="12555" max="12555" width="14.140625" style="132" customWidth="1"/>
    <col min="12556" max="12556" width="14" style="132" customWidth="1"/>
    <col min="12557" max="12557" width="21.28515625" style="132" customWidth="1"/>
    <col min="12558" max="12558" width="22.7109375" style="132" customWidth="1"/>
    <col min="12559" max="12559" width="33" style="132" customWidth="1"/>
    <col min="12560" max="12561" width="17.5703125" style="132" customWidth="1"/>
    <col min="12562" max="12562" width="16.85546875" style="132" customWidth="1"/>
    <col min="12563" max="12563" width="17.5703125" style="132" customWidth="1"/>
    <col min="12564" max="12564" width="23.140625" style="132" customWidth="1"/>
    <col min="12565" max="12565" width="33" style="132" customWidth="1"/>
    <col min="12566" max="12566" width="17.28515625" style="132" customWidth="1"/>
    <col min="12567" max="12567" width="17.5703125" style="132" customWidth="1"/>
    <col min="12568" max="12805" width="9.140625" style="132"/>
    <col min="12806" max="12806" width="20.5703125" style="132" customWidth="1"/>
    <col min="12807" max="12807" width="53" style="132" customWidth="1"/>
    <col min="12808" max="12808" width="19.5703125" style="132" customWidth="1"/>
    <col min="12809" max="12809" width="14" style="132" customWidth="1"/>
    <col min="12810" max="12810" width="16.7109375" style="132" customWidth="1"/>
    <col min="12811" max="12811" width="14.140625" style="132" customWidth="1"/>
    <col min="12812" max="12812" width="14" style="132" customWidth="1"/>
    <col min="12813" max="12813" width="21.28515625" style="132" customWidth="1"/>
    <col min="12814" max="12814" width="22.7109375" style="132" customWidth="1"/>
    <col min="12815" max="12815" width="33" style="132" customWidth="1"/>
    <col min="12816" max="12817" width="17.5703125" style="132" customWidth="1"/>
    <col min="12818" max="12818" width="16.85546875" style="132" customWidth="1"/>
    <col min="12819" max="12819" width="17.5703125" style="132" customWidth="1"/>
    <col min="12820" max="12820" width="23.140625" style="132" customWidth="1"/>
    <col min="12821" max="12821" width="33" style="132" customWidth="1"/>
    <col min="12822" max="12822" width="17.28515625" style="132" customWidth="1"/>
    <col min="12823" max="12823" width="17.5703125" style="132" customWidth="1"/>
    <col min="12824" max="13061" width="9.140625" style="132"/>
    <col min="13062" max="13062" width="20.5703125" style="132" customWidth="1"/>
    <col min="13063" max="13063" width="53" style="132" customWidth="1"/>
    <col min="13064" max="13064" width="19.5703125" style="132" customWidth="1"/>
    <col min="13065" max="13065" width="14" style="132" customWidth="1"/>
    <col min="13066" max="13066" width="16.7109375" style="132" customWidth="1"/>
    <col min="13067" max="13067" width="14.140625" style="132" customWidth="1"/>
    <col min="13068" max="13068" width="14" style="132" customWidth="1"/>
    <col min="13069" max="13069" width="21.28515625" style="132" customWidth="1"/>
    <col min="13070" max="13070" width="22.7109375" style="132" customWidth="1"/>
    <col min="13071" max="13071" width="33" style="132" customWidth="1"/>
    <col min="13072" max="13073" width="17.5703125" style="132" customWidth="1"/>
    <col min="13074" max="13074" width="16.85546875" style="132" customWidth="1"/>
    <col min="13075" max="13075" width="17.5703125" style="132" customWidth="1"/>
    <col min="13076" max="13076" width="23.140625" style="132" customWidth="1"/>
    <col min="13077" max="13077" width="33" style="132" customWidth="1"/>
    <col min="13078" max="13078" width="17.28515625" style="132" customWidth="1"/>
    <col min="13079" max="13079" width="17.5703125" style="132" customWidth="1"/>
    <col min="13080" max="13317" width="9.140625" style="132"/>
    <col min="13318" max="13318" width="20.5703125" style="132" customWidth="1"/>
    <col min="13319" max="13319" width="53" style="132" customWidth="1"/>
    <col min="13320" max="13320" width="19.5703125" style="132" customWidth="1"/>
    <col min="13321" max="13321" width="14" style="132" customWidth="1"/>
    <col min="13322" max="13322" width="16.7109375" style="132" customWidth="1"/>
    <col min="13323" max="13323" width="14.140625" style="132" customWidth="1"/>
    <col min="13324" max="13324" width="14" style="132" customWidth="1"/>
    <col min="13325" max="13325" width="21.28515625" style="132" customWidth="1"/>
    <col min="13326" max="13326" width="22.7109375" style="132" customWidth="1"/>
    <col min="13327" max="13327" width="33" style="132" customWidth="1"/>
    <col min="13328" max="13329" width="17.5703125" style="132" customWidth="1"/>
    <col min="13330" max="13330" width="16.85546875" style="132" customWidth="1"/>
    <col min="13331" max="13331" width="17.5703125" style="132" customWidth="1"/>
    <col min="13332" max="13332" width="23.140625" style="132" customWidth="1"/>
    <col min="13333" max="13333" width="33" style="132" customWidth="1"/>
    <col min="13334" max="13334" width="17.28515625" style="132" customWidth="1"/>
    <col min="13335" max="13335" width="17.5703125" style="132" customWidth="1"/>
    <col min="13336" max="13573" width="9.140625" style="132"/>
    <col min="13574" max="13574" width="20.5703125" style="132" customWidth="1"/>
    <col min="13575" max="13575" width="53" style="132" customWidth="1"/>
    <col min="13576" max="13576" width="19.5703125" style="132" customWidth="1"/>
    <col min="13577" max="13577" width="14" style="132" customWidth="1"/>
    <col min="13578" max="13578" width="16.7109375" style="132" customWidth="1"/>
    <col min="13579" max="13579" width="14.140625" style="132" customWidth="1"/>
    <col min="13580" max="13580" width="14" style="132" customWidth="1"/>
    <col min="13581" max="13581" width="21.28515625" style="132" customWidth="1"/>
    <col min="13582" max="13582" width="22.7109375" style="132" customWidth="1"/>
    <col min="13583" max="13583" width="33" style="132" customWidth="1"/>
    <col min="13584" max="13585" width="17.5703125" style="132" customWidth="1"/>
    <col min="13586" max="13586" width="16.85546875" style="132" customWidth="1"/>
    <col min="13587" max="13587" width="17.5703125" style="132" customWidth="1"/>
    <col min="13588" max="13588" width="23.140625" style="132" customWidth="1"/>
    <col min="13589" max="13589" width="33" style="132" customWidth="1"/>
    <col min="13590" max="13590" width="17.28515625" style="132" customWidth="1"/>
    <col min="13591" max="13591" width="17.5703125" style="132" customWidth="1"/>
    <col min="13592" max="13829" width="9.140625" style="132"/>
    <col min="13830" max="13830" width="20.5703125" style="132" customWidth="1"/>
    <col min="13831" max="13831" width="53" style="132" customWidth="1"/>
    <col min="13832" max="13832" width="19.5703125" style="132" customWidth="1"/>
    <col min="13833" max="13833" width="14" style="132" customWidth="1"/>
    <col min="13834" max="13834" width="16.7109375" style="132" customWidth="1"/>
    <col min="13835" max="13835" width="14.140625" style="132" customWidth="1"/>
    <col min="13836" max="13836" width="14" style="132" customWidth="1"/>
    <col min="13837" max="13837" width="21.28515625" style="132" customWidth="1"/>
    <col min="13838" max="13838" width="22.7109375" style="132" customWidth="1"/>
    <col min="13839" max="13839" width="33" style="132" customWidth="1"/>
    <col min="13840" max="13841" width="17.5703125" style="132" customWidth="1"/>
    <col min="13842" max="13842" width="16.85546875" style="132" customWidth="1"/>
    <col min="13843" max="13843" width="17.5703125" style="132" customWidth="1"/>
    <col min="13844" max="13844" width="23.140625" style="132" customWidth="1"/>
    <col min="13845" max="13845" width="33" style="132" customWidth="1"/>
    <col min="13846" max="13846" width="17.28515625" style="132" customWidth="1"/>
    <col min="13847" max="13847" width="17.5703125" style="132" customWidth="1"/>
    <col min="13848" max="14085" width="9.140625" style="132"/>
    <col min="14086" max="14086" width="20.5703125" style="132" customWidth="1"/>
    <col min="14087" max="14087" width="53" style="132" customWidth="1"/>
    <col min="14088" max="14088" width="19.5703125" style="132" customWidth="1"/>
    <col min="14089" max="14089" width="14" style="132" customWidth="1"/>
    <col min="14090" max="14090" width="16.7109375" style="132" customWidth="1"/>
    <col min="14091" max="14091" width="14.140625" style="132" customWidth="1"/>
    <col min="14092" max="14092" width="14" style="132" customWidth="1"/>
    <col min="14093" max="14093" width="21.28515625" style="132" customWidth="1"/>
    <col min="14094" max="14094" width="22.7109375" style="132" customWidth="1"/>
    <col min="14095" max="14095" width="33" style="132" customWidth="1"/>
    <col min="14096" max="14097" width="17.5703125" style="132" customWidth="1"/>
    <col min="14098" max="14098" width="16.85546875" style="132" customWidth="1"/>
    <col min="14099" max="14099" width="17.5703125" style="132" customWidth="1"/>
    <col min="14100" max="14100" width="23.140625" style="132" customWidth="1"/>
    <col min="14101" max="14101" width="33" style="132" customWidth="1"/>
    <col min="14102" max="14102" width="17.28515625" style="132" customWidth="1"/>
    <col min="14103" max="14103" width="17.5703125" style="132" customWidth="1"/>
    <col min="14104" max="14341" width="9.140625" style="132"/>
    <col min="14342" max="14342" width="20.5703125" style="132" customWidth="1"/>
    <col min="14343" max="14343" width="53" style="132" customWidth="1"/>
    <col min="14344" max="14344" width="19.5703125" style="132" customWidth="1"/>
    <col min="14345" max="14345" width="14" style="132" customWidth="1"/>
    <col min="14346" max="14346" width="16.7109375" style="132" customWidth="1"/>
    <col min="14347" max="14347" width="14.140625" style="132" customWidth="1"/>
    <col min="14348" max="14348" width="14" style="132" customWidth="1"/>
    <col min="14349" max="14349" width="21.28515625" style="132" customWidth="1"/>
    <col min="14350" max="14350" width="22.7109375" style="132" customWidth="1"/>
    <col min="14351" max="14351" width="33" style="132" customWidth="1"/>
    <col min="14352" max="14353" width="17.5703125" style="132" customWidth="1"/>
    <col min="14354" max="14354" width="16.85546875" style="132" customWidth="1"/>
    <col min="14355" max="14355" width="17.5703125" style="132" customWidth="1"/>
    <col min="14356" max="14356" width="23.140625" style="132" customWidth="1"/>
    <col min="14357" max="14357" width="33" style="132" customWidth="1"/>
    <col min="14358" max="14358" width="17.28515625" style="132" customWidth="1"/>
    <col min="14359" max="14359" width="17.5703125" style="132" customWidth="1"/>
    <col min="14360" max="14597" width="9.140625" style="132"/>
    <col min="14598" max="14598" width="20.5703125" style="132" customWidth="1"/>
    <col min="14599" max="14599" width="53" style="132" customWidth="1"/>
    <col min="14600" max="14600" width="19.5703125" style="132" customWidth="1"/>
    <col min="14601" max="14601" width="14" style="132" customWidth="1"/>
    <col min="14602" max="14602" width="16.7109375" style="132" customWidth="1"/>
    <col min="14603" max="14603" width="14.140625" style="132" customWidth="1"/>
    <col min="14604" max="14604" width="14" style="132" customWidth="1"/>
    <col min="14605" max="14605" width="21.28515625" style="132" customWidth="1"/>
    <col min="14606" max="14606" width="22.7109375" style="132" customWidth="1"/>
    <col min="14607" max="14607" width="33" style="132" customWidth="1"/>
    <col min="14608" max="14609" width="17.5703125" style="132" customWidth="1"/>
    <col min="14610" max="14610" width="16.85546875" style="132" customWidth="1"/>
    <col min="14611" max="14611" width="17.5703125" style="132" customWidth="1"/>
    <col min="14612" max="14612" width="23.140625" style="132" customWidth="1"/>
    <col min="14613" max="14613" width="33" style="132" customWidth="1"/>
    <col min="14614" max="14614" width="17.28515625" style="132" customWidth="1"/>
    <col min="14615" max="14615" width="17.5703125" style="132" customWidth="1"/>
    <col min="14616" max="14853" width="9.140625" style="132"/>
    <col min="14854" max="14854" width="20.5703125" style="132" customWidth="1"/>
    <col min="14855" max="14855" width="53" style="132" customWidth="1"/>
    <col min="14856" max="14856" width="19.5703125" style="132" customWidth="1"/>
    <col min="14857" max="14857" width="14" style="132" customWidth="1"/>
    <col min="14858" max="14858" width="16.7109375" style="132" customWidth="1"/>
    <col min="14859" max="14859" width="14.140625" style="132" customWidth="1"/>
    <col min="14860" max="14860" width="14" style="132" customWidth="1"/>
    <col min="14861" max="14861" width="21.28515625" style="132" customWidth="1"/>
    <col min="14862" max="14862" width="22.7109375" style="132" customWidth="1"/>
    <col min="14863" max="14863" width="33" style="132" customWidth="1"/>
    <col min="14864" max="14865" width="17.5703125" style="132" customWidth="1"/>
    <col min="14866" max="14866" width="16.85546875" style="132" customWidth="1"/>
    <col min="14867" max="14867" width="17.5703125" style="132" customWidth="1"/>
    <col min="14868" max="14868" width="23.140625" style="132" customWidth="1"/>
    <col min="14869" max="14869" width="33" style="132" customWidth="1"/>
    <col min="14870" max="14870" width="17.28515625" style="132" customWidth="1"/>
    <col min="14871" max="14871" width="17.5703125" style="132" customWidth="1"/>
    <col min="14872" max="15109" width="9.140625" style="132"/>
    <col min="15110" max="15110" width="20.5703125" style="132" customWidth="1"/>
    <col min="15111" max="15111" width="53" style="132" customWidth="1"/>
    <col min="15112" max="15112" width="19.5703125" style="132" customWidth="1"/>
    <col min="15113" max="15113" width="14" style="132" customWidth="1"/>
    <col min="15114" max="15114" width="16.7109375" style="132" customWidth="1"/>
    <col min="15115" max="15115" width="14.140625" style="132" customWidth="1"/>
    <col min="15116" max="15116" width="14" style="132" customWidth="1"/>
    <col min="15117" max="15117" width="21.28515625" style="132" customWidth="1"/>
    <col min="15118" max="15118" width="22.7109375" style="132" customWidth="1"/>
    <col min="15119" max="15119" width="33" style="132" customWidth="1"/>
    <col min="15120" max="15121" width="17.5703125" style="132" customWidth="1"/>
    <col min="15122" max="15122" width="16.85546875" style="132" customWidth="1"/>
    <col min="15123" max="15123" width="17.5703125" style="132" customWidth="1"/>
    <col min="15124" max="15124" width="23.140625" style="132" customWidth="1"/>
    <col min="15125" max="15125" width="33" style="132" customWidth="1"/>
    <col min="15126" max="15126" width="17.28515625" style="132" customWidth="1"/>
    <col min="15127" max="15127" width="17.5703125" style="132" customWidth="1"/>
    <col min="15128" max="15365" width="9.140625" style="132"/>
    <col min="15366" max="15366" width="20.5703125" style="132" customWidth="1"/>
    <col min="15367" max="15367" width="53" style="132" customWidth="1"/>
    <col min="15368" max="15368" width="19.5703125" style="132" customWidth="1"/>
    <col min="15369" max="15369" width="14" style="132" customWidth="1"/>
    <col min="15370" max="15370" width="16.7109375" style="132" customWidth="1"/>
    <col min="15371" max="15371" width="14.140625" style="132" customWidth="1"/>
    <col min="15372" max="15372" width="14" style="132" customWidth="1"/>
    <col min="15373" max="15373" width="21.28515625" style="132" customWidth="1"/>
    <col min="15374" max="15374" width="22.7109375" style="132" customWidth="1"/>
    <col min="15375" max="15375" width="33" style="132" customWidth="1"/>
    <col min="15376" max="15377" width="17.5703125" style="132" customWidth="1"/>
    <col min="15378" max="15378" width="16.85546875" style="132" customWidth="1"/>
    <col min="15379" max="15379" width="17.5703125" style="132" customWidth="1"/>
    <col min="15380" max="15380" width="23.140625" style="132" customWidth="1"/>
    <col min="15381" max="15381" width="33" style="132" customWidth="1"/>
    <col min="15382" max="15382" width="17.28515625" style="132" customWidth="1"/>
    <col min="15383" max="15383" width="17.5703125" style="132" customWidth="1"/>
    <col min="15384" max="15621" width="9.140625" style="132"/>
    <col min="15622" max="15622" width="20.5703125" style="132" customWidth="1"/>
    <col min="15623" max="15623" width="53" style="132" customWidth="1"/>
    <col min="15624" max="15624" width="19.5703125" style="132" customWidth="1"/>
    <col min="15625" max="15625" width="14" style="132" customWidth="1"/>
    <col min="15626" max="15626" width="16.7109375" style="132" customWidth="1"/>
    <col min="15627" max="15627" width="14.140625" style="132" customWidth="1"/>
    <col min="15628" max="15628" width="14" style="132" customWidth="1"/>
    <col min="15629" max="15629" width="21.28515625" style="132" customWidth="1"/>
    <col min="15630" max="15630" width="22.7109375" style="132" customWidth="1"/>
    <col min="15631" max="15631" width="33" style="132" customWidth="1"/>
    <col min="15632" max="15633" width="17.5703125" style="132" customWidth="1"/>
    <col min="15634" max="15634" width="16.85546875" style="132" customWidth="1"/>
    <col min="15635" max="15635" width="17.5703125" style="132" customWidth="1"/>
    <col min="15636" max="15636" width="23.140625" style="132" customWidth="1"/>
    <col min="15637" max="15637" width="33" style="132" customWidth="1"/>
    <col min="15638" max="15638" width="17.28515625" style="132" customWidth="1"/>
    <col min="15639" max="15639" width="17.5703125" style="132" customWidth="1"/>
    <col min="15640" max="15877" width="9.140625" style="132"/>
    <col min="15878" max="15878" width="20.5703125" style="132" customWidth="1"/>
    <col min="15879" max="15879" width="53" style="132" customWidth="1"/>
    <col min="15880" max="15880" width="19.5703125" style="132" customWidth="1"/>
    <col min="15881" max="15881" width="14" style="132" customWidth="1"/>
    <col min="15882" max="15882" width="16.7109375" style="132" customWidth="1"/>
    <col min="15883" max="15883" width="14.140625" style="132" customWidth="1"/>
    <col min="15884" max="15884" width="14" style="132" customWidth="1"/>
    <col min="15885" max="15885" width="21.28515625" style="132" customWidth="1"/>
    <col min="15886" max="15886" width="22.7109375" style="132" customWidth="1"/>
    <col min="15887" max="15887" width="33" style="132" customWidth="1"/>
    <col min="15888" max="15889" width="17.5703125" style="132" customWidth="1"/>
    <col min="15890" max="15890" width="16.85546875" style="132" customWidth="1"/>
    <col min="15891" max="15891" width="17.5703125" style="132" customWidth="1"/>
    <col min="15892" max="15892" width="23.140625" style="132" customWidth="1"/>
    <col min="15893" max="15893" width="33" style="132" customWidth="1"/>
    <col min="15894" max="15894" width="17.28515625" style="132" customWidth="1"/>
    <col min="15895" max="15895" width="17.5703125" style="132" customWidth="1"/>
    <col min="15896" max="16133" width="9.140625" style="132"/>
    <col min="16134" max="16134" width="20.5703125" style="132" customWidth="1"/>
    <col min="16135" max="16135" width="53" style="132" customWidth="1"/>
    <col min="16136" max="16136" width="19.5703125" style="132" customWidth="1"/>
    <col min="16137" max="16137" width="14" style="132" customWidth="1"/>
    <col min="16138" max="16138" width="16.7109375" style="132" customWidth="1"/>
    <col min="16139" max="16139" width="14.140625" style="132" customWidth="1"/>
    <col min="16140" max="16140" width="14" style="132" customWidth="1"/>
    <col min="16141" max="16141" width="21.28515625" style="132" customWidth="1"/>
    <col min="16142" max="16142" width="22.7109375" style="132" customWidth="1"/>
    <col min="16143" max="16143" width="33" style="132" customWidth="1"/>
    <col min="16144" max="16145" width="17.5703125" style="132" customWidth="1"/>
    <col min="16146" max="16146" width="16.85546875" style="132" customWidth="1"/>
    <col min="16147" max="16147" width="17.5703125" style="132" customWidth="1"/>
    <col min="16148" max="16148" width="23.140625" style="132" customWidth="1"/>
    <col min="16149" max="16149" width="33" style="132" customWidth="1"/>
    <col min="16150" max="16150" width="17.28515625" style="132" customWidth="1"/>
    <col min="16151" max="16151" width="17.5703125" style="132" customWidth="1"/>
    <col min="16152" max="16384" width="9.140625" style="132"/>
  </cols>
  <sheetData>
    <row r="1" spans="1:40" x14ac:dyDescent="0.25">
      <c r="A1" s="321" t="s">
        <v>3762</v>
      </c>
    </row>
    <row r="2" spans="1:40" ht="18" customHeight="1" x14ac:dyDescent="0.25">
      <c r="B2" s="172" t="s">
        <v>274</v>
      </c>
      <c r="W2" s="134"/>
    </row>
    <row r="3" spans="1:40" ht="18.75" x14ac:dyDescent="0.25">
      <c r="B3" s="172" t="s">
        <v>1438</v>
      </c>
      <c r="C3" s="198"/>
      <c r="D3" s="166"/>
      <c r="E3" s="166"/>
      <c r="F3" s="166"/>
      <c r="G3" s="166"/>
      <c r="U3" s="134"/>
    </row>
    <row r="4" spans="1:40" ht="9.75" customHeight="1" x14ac:dyDescent="0.25">
      <c r="X4" s="10"/>
      <c r="Y4" s="10"/>
      <c r="Z4" s="134"/>
    </row>
    <row r="5" spans="1:40" ht="9.75" customHeight="1" x14ac:dyDescent="0.25">
      <c r="X5" s="10"/>
      <c r="Y5" s="10"/>
      <c r="Z5" s="134"/>
    </row>
    <row r="6" spans="1:40" s="466" customFormat="1" ht="30" customHeight="1" x14ac:dyDescent="0.25">
      <c r="B6" s="339"/>
      <c r="C6" s="464" t="s">
        <v>106</v>
      </c>
      <c r="D6" s="951" t="s">
        <v>272</v>
      </c>
      <c r="E6" s="956" t="s">
        <v>1437</v>
      </c>
      <c r="F6" s="957"/>
      <c r="G6" s="958"/>
      <c r="H6" s="956" t="s">
        <v>271</v>
      </c>
      <c r="I6" s="969"/>
      <c r="J6" s="970"/>
      <c r="K6" s="967" t="s">
        <v>1436</v>
      </c>
      <c r="L6" s="956" t="s">
        <v>1435</v>
      </c>
      <c r="M6" s="957"/>
      <c r="N6" s="957"/>
      <c r="O6" s="958"/>
      <c r="P6" s="963" t="s">
        <v>1434</v>
      </c>
      <c r="Q6" s="473"/>
      <c r="R6" s="971" t="s">
        <v>1433</v>
      </c>
      <c r="S6" s="972"/>
      <c r="T6" s="973"/>
      <c r="U6" s="967" t="s">
        <v>1432</v>
      </c>
      <c r="V6" s="974" t="s">
        <v>1431</v>
      </c>
      <c r="W6" s="963" t="s">
        <v>1430</v>
      </c>
      <c r="X6" s="465"/>
    </row>
    <row r="7" spans="1:40" ht="53.25" customHeight="1" x14ac:dyDescent="0.25">
      <c r="B7" s="11" t="s">
        <v>106</v>
      </c>
      <c r="C7" s="11" t="s">
        <v>106</v>
      </c>
      <c r="D7" s="976"/>
      <c r="E7" s="467"/>
      <c r="F7" s="130" t="s">
        <v>1429</v>
      </c>
      <c r="G7" s="130" t="s">
        <v>1428</v>
      </c>
      <c r="H7" s="391"/>
      <c r="I7" s="130" t="s">
        <v>1429</v>
      </c>
      <c r="J7" s="130" t="s">
        <v>1428</v>
      </c>
      <c r="K7" s="952"/>
      <c r="L7" s="474"/>
      <c r="M7" s="130" t="s">
        <v>1426</v>
      </c>
      <c r="N7" s="130" t="s">
        <v>1425</v>
      </c>
      <c r="O7" s="130" t="s">
        <v>1422</v>
      </c>
      <c r="P7" s="964"/>
      <c r="Q7" s="11"/>
      <c r="R7" s="475"/>
      <c r="S7" s="130" t="s">
        <v>1429</v>
      </c>
      <c r="T7" s="130" t="s">
        <v>1428</v>
      </c>
      <c r="U7" s="968"/>
      <c r="V7" s="975"/>
      <c r="W7" s="964"/>
      <c r="X7" s="134"/>
    </row>
    <row r="8" spans="1:40" x14ac:dyDescent="0.25">
      <c r="B8" s="198" t="s">
        <v>106</v>
      </c>
      <c r="C8" s="198"/>
      <c r="D8" s="11"/>
      <c r="E8" s="11"/>
      <c r="F8" s="11"/>
      <c r="G8" s="11"/>
      <c r="H8" s="11"/>
      <c r="I8" s="11" t="s">
        <v>106</v>
      </c>
      <c r="J8" s="11"/>
      <c r="K8" s="11"/>
      <c r="L8" s="11"/>
      <c r="M8" s="11"/>
      <c r="N8" s="11"/>
      <c r="O8" s="11"/>
      <c r="P8" s="10"/>
      <c r="Q8" s="11"/>
      <c r="R8" s="11"/>
      <c r="S8" s="11"/>
      <c r="T8" s="11"/>
      <c r="U8" s="11"/>
      <c r="V8" s="11"/>
      <c r="W8" s="10"/>
      <c r="X8" s="134"/>
    </row>
    <row r="9" spans="1:40" s="10" customFormat="1" x14ac:dyDescent="0.25">
      <c r="B9" s="198" t="s">
        <v>1427</v>
      </c>
      <c r="C9" s="198"/>
      <c r="D9" s="238" t="s">
        <v>23</v>
      </c>
      <c r="E9" s="238" t="s">
        <v>25</v>
      </c>
      <c r="F9" s="965"/>
      <c r="G9" s="966"/>
      <c r="H9" s="476" t="s">
        <v>27</v>
      </c>
      <c r="I9" s="965"/>
      <c r="J9" s="966"/>
      <c r="K9" s="476" t="s">
        <v>28</v>
      </c>
      <c r="L9" s="238" t="s">
        <v>29</v>
      </c>
      <c r="M9" s="238" t="s">
        <v>75</v>
      </c>
      <c r="N9" s="238" t="s">
        <v>1424</v>
      </c>
      <c r="O9" s="238" t="s">
        <v>1421</v>
      </c>
      <c r="P9" s="461" t="s">
        <v>31</v>
      </c>
      <c r="Q9" s="11"/>
      <c r="R9" s="212" t="s">
        <v>32</v>
      </c>
      <c r="S9" s="965"/>
      <c r="T9" s="966"/>
      <c r="U9" s="212" t="s">
        <v>34</v>
      </c>
      <c r="V9" s="212" t="s">
        <v>35</v>
      </c>
      <c r="W9" s="461" t="s">
        <v>108</v>
      </c>
      <c r="AA9" s="99" t="s">
        <v>3000</v>
      </c>
      <c r="AB9" s="10" t="s">
        <v>3036</v>
      </c>
      <c r="AC9" s="22" t="s">
        <v>2092</v>
      </c>
      <c r="AD9" s="22" t="s">
        <v>2899</v>
      </c>
      <c r="AE9" s="22" t="s">
        <v>2943</v>
      </c>
      <c r="AF9" s="22"/>
      <c r="AG9" s="22"/>
      <c r="AH9" s="22"/>
      <c r="AI9" s="22"/>
      <c r="AJ9" s="22"/>
      <c r="AK9" s="22"/>
      <c r="AL9" s="22"/>
      <c r="AM9" s="22"/>
      <c r="AN9" s="22"/>
    </row>
    <row r="10" spans="1:40" x14ac:dyDescent="0.25">
      <c r="B10" s="198"/>
      <c r="C10" s="198"/>
      <c r="D10" s="477"/>
      <c r="E10" s="477"/>
      <c r="F10" s="477"/>
      <c r="G10" s="477"/>
      <c r="H10" s="477"/>
      <c r="I10" s="477"/>
      <c r="J10" s="477"/>
      <c r="P10" s="477"/>
      <c r="Q10" s="478"/>
      <c r="R10" s="479"/>
      <c r="S10" s="477"/>
      <c r="T10" s="477"/>
      <c r="V10" s="477"/>
      <c r="W10" s="477"/>
      <c r="X10" s="10"/>
      <c r="Y10" s="10"/>
      <c r="Z10" s="10"/>
      <c r="AA10" s="10"/>
      <c r="AB10" s="10"/>
      <c r="AC10" s="22"/>
      <c r="AD10" s="22"/>
      <c r="AE10" s="22"/>
      <c r="AF10" s="22"/>
      <c r="AG10" s="22"/>
      <c r="AH10" s="22"/>
      <c r="AI10" s="22"/>
      <c r="AJ10" s="22"/>
      <c r="AK10" s="22"/>
      <c r="AL10" s="22"/>
      <c r="AM10" s="22"/>
      <c r="AN10" s="22"/>
    </row>
    <row r="11" spans="1:40" x14ac:dyDescent="0.25">
      <c r="B11" s="251" t="s">
        <v>153</v>
      </c>
      <c r="C11" s="251"/>
      <c r="D11" s="477" t="s">
        <v>106</v>
      </c>
      <c r="E11" s="477"/>
      <c r="F11" s="477"/>
      <c r="G11" s="477" t="s">
        <v>106</v>
      </c>
      <c r="H11" s="477"/>
      <c r="I11" s="477"/>
      <c r="J11" s="477" t="s">
        <v>106</v>
      </c>
      <c r="K11" s="477"/>
      <c r="L11" s="477"/>
      <c r="M11" s="477"/>
      <c r="N11" s="477"/>
      <c r="O11" s="477"/>
      <c r="P11" s="477" t="s">
        <v>106</v>
      </c>
      <c r="Q11" s="38"/>
      <c r="R11" s="56"/>
      <c r="S11" s="477"/>
      <c r="T11" s="477" t="s">
        <v>106</v>
      </c>
      <c r="U11" s="477"/>
      <c r="V11" s="477"/>
      <c r="W11" s="477" t="s">
        <v>106</v>
      </c>
      <c r="X11" s="10"/>
      <c r="Y11" s="10"/>
      <c r="Z11" s="10"/>
      <c r="AA11" s="10"/>
      <c r="AB11" s="10"/>
      <c r="AC11" s="22"/>
      <c r="AD11" s="22"/>
      <c r="AE11" s="22"/>
      <c r="AF11" s="22"/>
      <c r="AG11" s="22"/>
      <c r="AH11" s="22"/>
      <c r="AI11" s="22"/>
      <c r="AJ11" s="22"/>
      <c r="AK11" s="22"/>
      <c r="AL11" s="22"/>
      <c r="AM11" s="22"/>
      <c r="AN11" s="22"/>
    </row>
    <row r="12" spans="1:40" s="58" customFormat="1" ht="13.5" customHeight="1" x14ac:dyDescent="0.25">
      <c r="B12" s="954" t="s">
        <v>1420</v>
      </c>
      <c r="C12" s="955"/>
      <c r="D12" s="238" t="s">
        <v>235</v>
      </c>
      <c r="E12" s="480"/>
      <c r="F12" s="236" t="s">
        <v>282</v>
      </c>
      <c r="G12" s="236" t="s">
        <v>426</v>
      </c>
      <c r="H12" s="481"/>
      <c r="I12" s="236" t="s">
        <v>556</v>
      </c>
      <c r="J12" s="236" t="s">
        <v>436</v>
      </c>
      <c r="K12" s="236" t="s">
        <v>422</v>
      </c>
      <c r="L12" s="482" t="s">
        <v>494</v>
      </c>
      <c r="M12" s="483"/>
      <c r="N12" s="483"/>
      <c r="O12" s="483"/>
      <c r="P12" s="211" t="s">
        <v>418</v>
      </c>
      <c r="Q12" s="214"/>
      <c r="R12" s="481"/>
      <c r="S12" s="236" t="s">
        <v>490</v>
      </c>
      <c r="T12" s="236" t="s">
        <v>445</v>
      </c>
      <c r="U12" s="482" t="s">
        <v>486</v>
      </c>
      <c r="V12" s="236" t="s">
        <v>280</v>
      </c>
      <c r="W12" s="211" t="s">
        <v>212</v>
      </c>
      <c r="AA12" s="99" t="s">
        <v>3000</v>
      </c>
      <c r="AB12" s="10" t="s">
        <v>3037</v>
      </c>
      <c r="AC12" s="22" t="s">
        <v>2092</v>
      </c>
      <c r="AD12" s="22" t="s">
        <v>2899</v>
      </c>
      <c r="AE12" s="23" t="s">
        <v>2943</v>
      </c>
      <c r="AF12" s="588"/>
      <c r="AG12" s="22"/>
      <c r="AH12" s="588"/>
      <c r="AI12" s="588"/>
      <c r="AJ12" s="588"/>
      <c r="AK12" s="329"/>
      <c r="AL12" s="588"/>
      <c r="AM12" s="588"/>
      <c r="AN12" s="588"/>
    </row>
    <row r="13" spans="1:40" ht="12.75" customHeight="1" x14ac:dyDescent="0.25">
      <c r="B13" s="910"/>
      <c r="C13" s="910"/>
      <c r="D13" s="152"/>
      <c r="F13" s="152"/>
      <c r="G13" s="152"/>
      <c r="I13" s="152"/>
      <c r="J13" s="152"/>
      <c r="K13" s="152"/>
      <c r="L13" s="152"/>
      <c r="P13" s="152"/>
      <c r="R13" s="134"/>
      <c r="W13" s="152"/>
      <c r="X13" s="10"/>
      <c r="Y13" s="10"/>
      <c r="Z13" s="10"/>
      <c r="AA13" s="10"/>
      <c r="AB13" s="10"/>
      <c r="AC13" s="22"/>
      <c r="AD13" s="22"/>
      <c r="AE13" s="22"/>
      <c r="AF13" s="22"/>
      <c r="AG13" s="22"/>
      <c r="AH13" s="22"/>
      <c r="AI13" s="22"/>
      <c r="AJ13" s="22"/>
      <c r="AK13" s="22"/>
      <c r="AL13" s="22"/>
      <c r="AM13" s="22"/>
      <c r="AN13" s="22"/>
    </row>
    <row r="14" spans="1:40" x14ac:dyDescent="0.25">
      <c r="B14" s="910"/>
      <c r="C14" s="910"/>
      <c r="D14" s="469"/>
      <c r="E14" s="468"/>
      <c r="F14" s="469"/>
      <c r="G14" s="469"/>
      <c r="H14" s="468"/>
      <c r="I14" s="469"/>
      <c r="J14" s="469"/>
      <c r="K14" s="469"/>
      <c r="L14" s="469"/>
      <c r="M14" s="468"/>
      <c r="N14" s="468"/>
      <c r="O14" s="468"/>
      <c r="P14" s="469"/>
      <c r="R14" s="134"/>
      <c r="S14" s="468"/>
      <c r="T14" s="468"/>
      <c r="U14" s="468"/>
      <c r="V14" s="468"/>
      <c r="W14" s="469"/>
      <c r="X14" s="10"/>
      <c r="Y14" s="10"/>
      <c r="Z14" s="10"/>
      <c r="AA14" s="10"/>
      <c r="AB14" s="10"/>
      <c r="AC14" s="22"/>
      <c r="AD14" s="22"/>
      <c r="AE14" s="22"/>
      <c r="AF14" s="22"/>
      <c r="AG14" s="22"/>
      <c r="AH14" s="22"/>
      <c r="AI14" s="22"/>
      <c r="AJ14" s="22"/>
      <c r="AK14" s="22"/>
      <c r="AL14" s="22"/>
      <c r="AM14" s="22"/>
      <c r="AN14" s="22"/>
    </row>
    <row r="15" spans="1:40" s="10" customFormat="1" ht="27" customHeight="1" x14ac:dyDescent="0.25">
      <c r="B15" s="959" t="s">
        <v>2375</v>
      </c>
      <c r="C15" s="960"/>
      <c r="D15" s="484" t="s">
        <v>1105</v>
      </c>
      <c r="E15" s="484"/>
      <c r="F15" s="485" t="s">
        <v>1100</v>
      </c>
      <c r="G15" s="485" t="s">
        <v>1095</v>
      </c>
      <c r="H15" s="485"/>
      <c r="I15" s="485" t="s">
        <v>2153</v>
      </c>
      <c r="J15" s="485" t="s">
        <v>2154</v>
      </c>
      <c r="K15" s="485" t="s">
        <v>2155</v>
      </c>
      <c r="L15" s="485" t="s">
        <v>2157</v>
      </c>
      <c r="M15" s="485"/>
      <c r="N15" s="485"/>
      <c r="O15" s="485"/>
      <c r="P15" s="754" t="s">
        <v>2159</v>
      </c>
      <c r="Q15" s="11"/>
      <c r="R15" s="486"/>
      <c r="S15" s="485" t="s">
        <v>2170</v>
      </c>
      <c r="T15" s="485" t="s">
        <v>2171</v>
      </c>
      <c r="U15" s="485" t="s">
        <v>2172</v>
      </c>
      <c r="V15" s="485" t="s">
        <v>2174</v>
      </c>
      <c r="W15" s="754" t="s">
        <v>1085</v>
      </c>
      <c r="AA15" s="99" t="s">
        <v>3000</v>
      </c>
      <c r="AC15" s="22" t="s">
        <v>2092</v>
      </c>
      <c r="AD15" s="22" t="s">
        <v>2898</v>
      </c>
      <c r="AE15" s="22" t="s">
        <v>2937</v>
      </c>
      <c r="AF15" s="22" t="s">
        <v>3078</v>
      </c>
      <c r="AG15" s="109" t="s">
        <v>3101</v>
      </c>
      <c r="AH15" s="22" t="s">
        <v>3069</v>
      </c>
      <c r="AI15" s="22" t="s">
        <v>3058</v>
      </c>
      <c r="AJ15" s="22"/>
      <c r="AK15" s="329"/>
      <c r="AL15" s="22"/>
      <c r="AM15" s="22"/>
      <c r="AN15" s="22"/>
    </row>
    <row r="16" spans="1:40" ht="27.75" customHeight="1" x14ac:dyDescent="0.25">
      <c r="B16" s="961" t="s">
        <v>2422</v>
      </c>
      <c r="C16" s="962"/>
      <c r="D16" s="487" t="s">
        <v>1104</v>
      </c>
      <c r="E16" s="487"/>
      <c r="F16" s="487" t="s">
        <v>1099</v>
      </c>
      <c r="G16" s="487" t="s">
        <v>1094</v>
      </c>
      <c r="H16" s="487"/>
      <c r="I16" s="487" t="s">
        <v>1419</v>
      </c>
      <c r="J16" s="487" t="s">
        <v>1418</v>
      </c>
      <c r="K16" s="487" t="s">
        <v>1417</v>
      </c>
      <c r="L16" s="487" t="s">
        <v>1416</v>
      </c>
      <c r="M16" s="487"/>
      <c r="N16" s="487"/>
      <c r="O16" s="487"/>
      <c r="P16" s="486" t="s">
        <v>2160</v>
      </c>
      <c r="Q16" s="214"/>
      <c r="R16" s="481"/>
      <c r="S16" s="487" t="s">
        <v>1415</v>
      </c>
      <c r="T16" s="487" t="s">
        <v>1414</v>
      </c>
      <c r="U16" s="487" t="s">
        <v>1413</v>
      </c>
      <c r="V16" s="487" t="s">
        <v>1412</v>
      </c>
      <c r="W16" s="486" t="s">
        <v>1084</v>
      </c>
      <c r="X16" s="10"/>
      <c r="Y16" s="10"/>
      <c r="Z16" s="10"/>
      <c r="AA16" s="99" t="s">
        <v>3000</v>
      </c>
      <c r="AB16" s="10"/>
      <c r="AC16" s="22" t="s">
        <v>2092</v>
      </c>
      <c r="AD16" s="22" t="s">
        <v>2898</v>
      </c>
      <c r="AE16" s="22" t="s">
        <v>2937</v>
      </c>
      <c r="AF16" s="22" t="s">
        <v>3078</v>
      </c>
      <c r="AG16" s="109" t="s">
        <v>3102</v>
      </c>
      <c r="AH16" s="22" t="s">
        <v>3069</v>
      </c>
      <c r="AI16" s="22" t="s">
        <v>3058</v>
      </c>
      <c r="AJ16" s="22"/>
      <c r="AK16" s="329"/>
      <c r="AL16" s="22"/>
      <c r="AM16" s="22"/>
      <c r="AN16" s="22"/>
    </row>
    <row r="17" spans="1:47" ht="15" customHeight="1" x14ac:dyDescent="0.25">
      <c r="B17" s="961" t="s">
        <v>2423</v>
      </c>
      <c r="C17" s="962"/>
      <c r="D17" s="487" t="s">
        <v>388</v>
      </c>
      <c r="E17" s="487"/>
      <c r="F17" s="487" t="s">
        <v>386</v>
      </c>
      <c r="G17" s="487" t="s">
        <v>384</v>
      </c>
      <c r="H17" s="487"/>
      <c r="I17" s="487" t="s">
        <v>383</v>
      </c>
      <c r="J17" s="487" t="s">
        <v>382</v>
      </c>
      <c r="K17" s="487" t="s">
        <v>381</v>
      </c>
      <c r="L17" s="487" t="s">
        <v>380</v>
      </c>
      <c r="M17" s="487"/>
      <c r="N17" s="487"/>
      <c r="O17" s="487"/>
      <c r="P17" s="486" t="s">
        <v>379</v>
      </c>
      <c r="Q17" s="214"/>
      <c r="R17" s="481"/>
      <c r="S17" s="487" t="s">
        <v>378</v>
      </c>
      <c r="T17" s="487" t="s">
        <v>377</v>
      </c>
      <c r="U17" s="487" t="s">
        <v>1411</v>
      </c>
      <c r="V17" s="487" t="s">
        <v>1410</v>
      </c>
      <c r="W17" s="486" t="s">
        <v>1083</v>
      </c>
      <c r="X17" s="10"/>
      <c r="Y17" s="10"/>
      <c r="Z17" s="10"/>
      <c r="AA17" s="99" t="s">
        <v>3000</v>
      </c>
      <c r="AB17" s="10"/>
      <c r="AC17" s="22" t="s">
        <v>2092</v>
      </c>
      <c r="AD17" s="22" t="s">
        <v>2898</v>
      </c>
      <c r="AE17" s="22" t="s">
        <v>2937</v>
      </c>
      <c r="AF17" s="22" t="s">
        <v>3078</v>
      </c>
      <c r="AG17" s="109" t="s">
        <v>3592</v>
      </c>
      <c r="AH17" s="22" t="s">
        <v>3069</v>
      </c>
      <c r="AI17" s="22" t="s">
        <v>3058</v>
      </c>
      <c r="AJ17" s="22"/>
      <c r="AK17" s="329"/>
      <c r="AL17" s="22"/>
      <c r="AM17" s="22"/>
      <c r="AN17" s="22"/>
    </row>
    <row r="18" spans="1:47" ht="15" customHeight="1" x14ac:dyDescent="0.25">
      <c r="B18" s="961" t="s">
        <v>2424</v>
      </c>
      <c r="C18" s="962"/>
      <c r="D18" s="487" t="s">
        <v>1409</v>
      </c>
      <c r="E18" s="487"/>
      <c r="F18" s="487" t="s">
        <v>1408</v>
      </c>
      <c r="G18" s="487" t="s">
        <v>1407</v>
      </c>
      <c r="H18" s="487"/>
      <c r="I18" s="487" t="s">
        <v>1406</v>
      </c>
      <c r="J18" s="487" t="s">
        <v>1405</v>
      </c>
      <c r="K18" s="487" t="s">
        <v>1404</v>
      </c>
      <c r="L18" s="487" t="s">
        <v>1403</v>
      </c>
      <c r="M18" s="487"/>
      <c r="N18" s="487"/>
      <c r="O18" s="487"/>
      <c r="P18" s="486" t="s">
        <v>2161</v>
      </c>
      <c r="Q18" s="214"/>
      <c r="R18" s="481"/>
      <c r="S18" s="487" t="s">
        <v>1402</v>
      </c>
      <c r="T18" s="487" t="s">
        <v>1401</v>
      </c>
      <c r="U18" s="487" t="s">
        <v>1400</v>
      </c>
      <c r="V18" s="487" t="s">
        <v>1399</v>
      </c>
      <c r="W18" s="486" t="s">
        <v>2176</v>
      </c>
      <c r="X18" s="10"/>
      <c r="Y18" s="10"/>
      <c r="Z18" s="10"/>
      <c r="AA18" s="99" t="s">
        <v>3000</v>
      </c>
      <c r="AB18" s="10"/>
      <c r="AC18" s="22" t="s">
        <v>2092</v>
      </c>
      <c r="AD18" s="22" t="s">
        <v>2898</v>
      </c>
      <c r="AE18" s="22" t="s">
        <v>2937</v>
      </c>
      <c r="AF18" s="22" t="s">
        <v>3078</v>
      </c>
      <c r="AG18" s="109" t="s">
        <v>3103</v>
      </c>
      <c r="AH18" s="22" t="s">
        <v>3069</v>
      </c>
      <c r="AI18" s="22" t="s">
        <v>3058</v>
      </c>
      <c r="AJ18" s="22"/>
      <c r="AK18" s="329"/>
      <c r="AL18" s="22"/>
      <c r="AM18" s="22"/>
      <c r="AN18" s="22"/>
    </row>
    <row r="19" spans="1:47" ht="27" customHeight="1" x14ac:dyDescent="0.25">
      <c r="B19" s="959" t="s">
        <v>2376</v>
      </c>
      <c r="C19" s="960"/>
      <c r="D19" s="212" t="s">
        <v>208</v>
      </c>
      <c r="E19" s="486"/>
      <c r="F19" s="212" t="s">
        <v>249</v>
      </c>
      <c r="G19" s="212" t="s">
        <v>248</v>
      </c>
      <c r="H19" s="486"/>
      <c r="I19" s="212" t="s">
        <v>247</v>
      </c>
      <c r="J19" s="212" t="s">
        <v>397</v>
      </c>
      <c r="K19" s="212" t="s">
        <v>396</v>
      </c>
      <c r="L19" s="212" t="s">
        <v>395</v>
      </c>
      <c r="M19" s="486"/>
      <c r="N19" s="486"/>
      <c r="O19" s="486"/>
      <c r="P19" s="461" t="s">
        <v>393</v>
      </c>
      <c r="Q19" s="11"/>
      <c r="R19" s="486"/>
      <c r="S19" s="212" t="s">
        <v>392</v>
      </c>
      <c r="T19" s="212" t="s">
        <v>544</v>
      </c>
      <c r="U19" s="212" t="s">
        <v>587</v>
      </c>
      <c r="V19" s="212" t="s">
        <v>351</v>
      </c>
      <c r="W19" s="461" t="s">
        <v>349</v>
      </c>
      <c r="X19" s="10"/>
      <c r="Y19" s="10"/>
      <c r="Z19" s="10"/>
      <c r="AA19" s="99" t="s">
        <v>3000</v>
      </c>
      <c r="AB19" s="10"/>
      <c r="AC19" s="22" t="s">
        <v>2092</v>
      </c>
      <c r="AD19" s="22" t="s">
        <v>2898</v>
      </c>
      <c r="AE19" s="22" t="s">
        <v>2937</v>
      </c>
      <c r="AF19" s="22" t="s">
        <v>3078</v>
      </c>
      <c r="AG19" s="109" t="s">
        <v>3101</v>
      </c>
      <c r="AH19" s="22" t="s">
        <v>3069</v>
      </c>
      <c r="AI19" s="22"/>
      <c r="AJ19" s="22"/>
      <c r="AK19" s="329"/>
      <c r="AL19" s="22"/>
      <c r="AM19" s="22"/>
      <c r="AN19" s="22"/>
    </row>
    <row r="20" spans="1:47" x14ac:dyDescent="0.25">
      <c r="B20" s="959" t="s">
        <v>1398</v>
      </c>
      <c r="C20" s="960"/>
      <c r="D20" s="488" t="s">
        <v>0</v>
      </c>
      <c r="E20" s="488"/>
      <c r="F20" s="488" t="s">
        <v>391</v>
      </c>
      <c r="G20" s="488" t="s">
        <v>116</v>
      </c>
      <c r="H20" s="488"/>
      <c r="I20" s="488" t="s">
        <v>117</v>
      </c>
      <c r="J20" s="488" t="s">
        <v>118</v>
      </c>
      <c r="K20" s="488" t="s">
        <v>626</v>
      </c>
      <c r="L20" s="488" t="s">
        <v>623</v>
      </c>
      <c r="M20" s="488"/>
      <c r="N20" s="488"/>
      <c r="O20" s="488"/>
      <c r="P20" s="488" t="s">
        <v>617</v>
      </c>
      <c r="Q20" s="11"/>
      <c r="R20" s="486"/>
      <c r="S20" s="488" t="s">
        <v>595</v>
      </c>
      <c r="T20" s="488" t="s">
        <v>543</v>
      </c>
      <c r="U20" s="486" t="s">
        <v>586</v>
      </c>
      <c r="V20" s="488" t="s">
        <v>350</v>
      </c>
      <c r="W20" s="488" t="s">
        <v>348</v>
      </c>
      <c r="X20" s="10"/>
      <c r="Y20" s="10"/>
      <c r="Z20" s="10"/>
      <c r="AA20" s="99" t="s">
        <v>3000</v>
      </c>
      <c r="AB20" s="10" t="s">
        <v>3037</v>
      </c>
      <c r="AC20" s="22" t="s">
        <v>2092</v>
      </c>
      <c r="AD20" s="22" t="s">
        <v>2899</v>
      </c>
      <c r="AE20" s="23" t="s">
        <v>2943</v>
      </c>
      <c r="AF20" s="22" t="s">
        <v>3063</v>
      </c>
      <c r="AG20" s="22"/>
      <c r="AH20" s="22"/>
      <c r="AI20" s="22"/>
      <c r="AJ20" s="22"/>
      <c r="AK20" s="329"/>
      <c r="AL20" s="22"/>
      <c r="AM20" s="22"/>
      <c r="AN20" s="22"/>
    </row>
    <row r="21" spans="1:47" x14ac:dyDescent="0.25">
      <c r="B21" s="11"/>
      <c r="C21" s="11"/>
      <c r="D21" s="477" t="s">
        <v>106</v>
      </c>
      <c r="E21" s="477"/>
      <c r="F21" s="477"/>
      <c r="G21" s="477"/>
      <c r="H21" s="477"/>
      <c r="I21" s="477"/>
      <c r="J21" s="477" t="s">
        <v>106</v>
      </c>
      <c r="K21" s="477"/>
      <c r="L21" s="477" t="s">
        <v>106</v>
      </c>
      <c r="M21" s="477"/>
      <c r="N21" s="477"/>
      <c r="O21" s="477"/>
      <c r="P21" s="477"/>
      <c r="Q21" s="11"/>
      <c r="R21" s="477"/>
      <c r="S21" s="477"/>
      <c r="T21" s="477" t="s">
        <v>106</v>
      </c>
      <c r="U21" s="477"/>
      <c r="V21" s="477"/>
      <c r="W21" s="477"/>
      <c r="X21" s="10"/>
      <c r="Y21" s="10"/>
      <c r="Z21" s="10"/>
      <c r="AA21" s="10"/>
      <c r="AB21" s="10"/>
      <c r="AC21" s="22"/>
      <c r="AD21" s="22"/>
      <c r="AE21" s="22"/>
      <c r="AF21" s="22"/>
      <c r="AG21" s="22"/>
      <c r="AH21" s="22"/>
      <c r="AI21" s="22"/>
      <c r="AJ21" s="22"/>
      <c r="AK21" s="22"/>
      <c r="AL21" s="22"/>
      <c r="AM21" s="22"/>
      <c r="AN21" s="22"/>
    </row>
    <row r="22" spans="1:47" x14ac:dyDescent="0.25">
      <c r="B22" s="251" t="s">
        <v>1397</v>
      </c>
      <c r="C22" s="251"/>
      <c r="D22" s="238" t="s">
        <v>234</v>
      </c>
      <c r="E22" s="238" t="s">
        <v>246</v>
      </c>
      <c r="F22" s="965"/>
      <c r="G22" s="966"/>
      <c r="H22" s="476" t="s">
        <v>244</v>
      </c>
      <c r="I22" s="965"/>
      <c r="J22" s="966"/>
      <c r="K22" s="476" t="s">
        <v>625</v>
      </c>
      <c r="L22" s="238" t="s">
        <v>622</v>
      </c>
      <c r="M22" s="480"/>
      <c r="N22" s="480"/>
      <c r="O22" s="480"/>
      <c r="P22" s="461" t="s">
        <v>616</v>
      </c>
      <c r="Q22" s="11"/>
      <c r="R22" s="212" t="s">
        <v>614</v>
      </c>
      <c r="S22" s="965"/>
      <c r="T22" s="966"/>
      <c r="U22" s="212" t="s">
        <v>585</v>
      </c>
      <c r="V22" s="212" t="s">
        <v>582</v>
      </c>
      <c r="W22" s="461" t="s">
        <v>580</v>
      </c>
      <c r="X22" s="10"/>
      <c r="Y22" s="10"/>
      <c r="Z22" s="10"/>
      <c r="AA22" s="99" t="s">
        <v>3000</v>
      </c>
      <c r="AB22" s="10" t="s">
        <v>3038</v>
      </c>
      <c r="AC22" s="22" t="s">
        <v>2092</v>
      </c>
      <c r="AD22" s="22" t="s">
        <v>2899</v>
      </c>
      <c r="AE22" s="23" t="s">
        <v>2943</v>
      </c>
      <c r="AF22" s="22" t="s">
        <v>3063</v>
      </c>
      <c r="AG22" s="22"/>
      <c r="AH22" s="22"/>
      <c r="AI22" s="22"/>
      <c r="AJ22" s="22"/>
      <c r="AK22" s="329"/>
      <c r="AL22" s="22"/>
      <c r="AM22" s="22"/>
      <c r="AN22" s="22"/>
    </row>
    <row r="23" spans="1:47" x14ac:dyDescent="0.25">
      <c r="B23" s="251"/>
      <c r="C23" s="251"/>
      <c r="D23" s="56"/>
      <c r="E23" s="56"/>
      <c r="F23" s="56"/>
      <c r="G23" s="56"/>
      <c r="H23" s="56"/>
      <c r="I23" s="56"/>
      <c r="J23" s="56"/>
      <c r="K23" s="56"/>
      <c r="L23" s="56"/>
      <c r="M23" s="56"/>
      <c r="N23" s="56"/>
      <c r="O23" s="56"/>
      <c r="P23" s="489"/>
      <c r="Q23" s="11"/>
      <c r="R23" s="477"/>
      <c r="S23" s="56"/>
      <c r="T23" s="56"/>
      <c r="U23" s="56"/>
      <c r="V23" s="56"/>
      <c r="W23" s="489"/>
      <c r="X23" s="10"/>
      <c r="Y23" s="10"/>
      <c r="Z23" s="10"/>
      <c r="AA23" s="10"/>
      <c r="AB23" s="10"/>
      <c r="AC23" s="22"/>
      <c r="AD23" s="22"/>
      <c r="AE23" s="23"/>
      <c r="AF23" s="22"/>
      <c r="AG23" s="22"/>
      <c r="AH23" s="22"/>
      <c r="AI23" s="22"/>
      <c r="AJ23" s="22"/>
      <c r="AK23" s="22"/>
      <c r="AL23" s="22"/>
      <c r="AM23" s="22"/>
      <c r="AN23" s="22"/>
    </row>
    <row r="24" spans="1:47" x14ac:dyDescent="0.25">
      <c r="B24" s="251" t="s">
        <v>1396</v>
      </c>
      <c r="C24" s="251"/>
      <c r="D24" s="461" t="s">
        <v>274</v>
      </c>
      <c r="E24" s="668" t="s">
        <v>1317</v>
      </c>
      <c r="F24" s="965"/>
      <c r="G24" s="966"/>
      <c r="H24" s="669" t="s">
        <v>1312</v>
      </c>
      <c r="I24" s="965"/>
      <c r="J24" s="966"/>
      <c r="K24" s="461" t="s">
        <v>1308</v>
      </c>
      <c r="L24" s="461" t="s">
        <v>1306</v>
      </c>
      <c r="M24" s="488"/>
      <c r="N24" s="488"/>
      <c r="O24" s="488"/>
      <c r="P24" s="490" t="s">
        <v>1302</v>
      </c>
      <c r="Q24" s="11"/>
      <c r="R24" s="461" t="s">
        <v>1300</v>
      </c>
      <c r="S24" s="965"/>
      <c r="T24" s="966"/>
      <c r="U24" s="212" t="s">
        <v>1296</v>
      </c>
      <c r="V24" s="461" t="s">
        <v>1294</v>
      </c>
      <c r="W24" s="490" t="s">
        <v>1292</v>
      </c>
      <c r="X24" s="10"/>
      <c r="Y24" s="10"/>
      <c r="Z24" s="10"/>
      <c r="AA24" s="99" t="s">
        <v>3000</v>
      </c>
      <c r="AB24" s="10" t="s">
        <v>3059</v>
      </c>
      <c r="AC24" s="22" t="s">
        <v>2092</v>
      </c>
      <c r="AD24" s="22" t="s">
        <v>2899</v>
      </c>
      <c r="AE24" s="23" t="s">
        <v>2943</v>
      </c>
      <c r="AF24" s="22"/>
      <c r="AG24" s="22"/>
      <c r="AH24" s="22"/>
      <c r="AI24" s="22"/>
      <c r="AJ24" s="22"/>
      <c r="AK24" s="329"/>
      <c r="AL24" s="22"/>
      <c r="AM24" s="22"/>
      <c r="AN24" s="22"/>
    </row>
    <row r="25" spans="1:47" s="10" customFormat="1" ht="26.25" customHeight="1" x14ac:dyDescent="0.25">
      <c r="B25" s="977" t="s">
        <v>1395</v>
      </c>
      <c r="C25" s="978"/>
      <c r="D25" s="488" t="s">
        <v>977</v>
      </c>
      <c r="E25" s="755" t="s">
        <v>2151</v>
      </c>
      <c r="F25" s="965"/>
      <c r="G25" s="966"/>
      <c r="H25" s="756" t="s">
        <v>2152</v>
      </c>
      <c r="I25" s="965"/>
      <c r="J25" s="966"/>
      <c r="K25" s="488" t="s">
        <v>2156</v>
      </c>
      <c r="L25" s="753" t="s">
        <v>2158</v>
      </c>
      <c r="M25" s="753" t="s">
        <v>1394</v>
      </c>
      <c r="N25" s="753" t="s">
        <v>1393</v>
      </c>
      <c r="O25" s="753" t="s">
        <v>1392</v>
      </c>
      <c r="P25" s="488" t="s">
        <v>2163</v>
      </c>
      <c r="Q25" s="11"/>
      <c r="R25" s="488" t="s">
        <v>2169</v>
      </c>
      <c r="S25" s="965"/>
      <c r="T25" s="966"/>
      <c r="U25" s="486" t="s">
        <v>2173</v>
      </c>
      <c r="V25" s="488" t="s">
        <v>2175</v>
      </c>
      <c r="W25" s="488" t="s">
        <v>2177</v>
      </c>
      <c r="AA25" s="99" t="s">
        <v>3000</v>
      </c>
      <c r="AB25" s="10" t="s">
        <v>3059</v>
      </c>
      <c r="AC25" s="22" t="s">
        <v>2092</v>
      </c>
      <c r="AD25" s="22" t="s">
        <v>2899</v>
      </c>
      <c r="AE25" s="23" t="s">
        <v>2943</v>
      </c>
      <c r="AF25" s="22" t="s">
        <v>3063</v>
      </c>
      <c r="AG25" s="22"/>
      <c r="AH25" s="22"/>
      <c r="AI25" s="22"/>
      <c r="AJ25" s="22"/>
      <c r="AK25" s="329"/>
      <c r="AL25" s="22"/>
      <c r="AM25" s="22"/>
      <c r="AN25" s="22"/>
    </row>
    <row r="26" spans="1:47" x14ac:dyDescent="0.25">
      <c r="A26" s="179" t="s">
        <v>48</v>
      </c>
      <c r="B26" s="15" t="s">
        <v>1391</v>
      </c>
      <c r="C26" s="15"/>
      <c r="D26" s="734" t="s">
        <v>929</v>
      </c>
      <c r="E26" s="734" t="s">
        <v>1390</v>
      </c>
      <c r="F26" s="965"/>
      <c r="G26" s="966"/>
      <c r="H26" s="757" t="s">
        <v>1389</v>
      </c>
      <c r="I26" s="965"/>
      <c r="J26" s="966"/>
      <c r="K26" s="735" t="s">
        <v>1388</v>
      </c>
      <c r="L26" s="486"/>
      <c r="M26" s="486"/>
      <c r="N26" s="486"/>
      <c r="O26" s="486"/>
      <c r="P26" s="486" t="s">
        <v>2162</v>
      </c>
      <c r="Q26" s="11"/>
      <c r="R26" s="486" t="s">
        <v>1387</v>
      </c>
      <c r="S26" s="965"/>
      <c r="T26" s="966"/>
      <c r="U26" s="735" t="s">
        <v>1386</v>
      </c>
      <c r="V26" s="763"/>
      <c r="W26" s="486" t="s">
        <v>2178</v>
      </c>
      <c r="X26" s="10"/>
      <c r="Y26" s="10"/>
      <c r="Z26" s="10"/>
      <c r="AA26" s="99" t="s">
        <v>3000</v>
      </c>
      <c r="AB26" s="10" t="s">
        <v>3037</v>
      </c>
      <c r="AC26" s="22" t="s">
        <v>2092</v>
      </c>
      <c r="AD26" s="22" t="s">
        <v>2899</v>
      </c>
      <c r="AE26" s="22" t="s">
        <v>3137</v>
      </c>
      <c r="AF26" s="23" t="s">
        <v>2943</v>
      </c>
      <c r="AG26" s="22"/>
      <c r="AH26" s="22"/>
      <c r="AI26" s="22"/>
      <c r="AJ26" s="22"/>
      <c r="AK26" s="329"/>
      <c r="AL26" s="22"/>
      <c r="AM26" s="22"/>
      <c r="AN26" s="22"/>
    </row>
    <row r="27" spans="1:47" x14ac:dyDescent="0.25">
      <c r="A27" s="16" t="s">
        <v>3166</v>
      </c>
      <c r="B27" s="15"/>
      <c r="C27" s="15" t="s">
        <v>106</v>
      </c>
      <c r="D27" s="56"/>
      <c r="E27" s="56"/>
      <c r="F27" s="56"/>
      <c r="G27" s="56"/>
      <c r="H27" s="56"/>
      <c r="I27" s="56"/>
      <c r="J27" s="56"/>
      <c r="K27" s="56"/>
      <c r="L27" s="56"/>
      <c r="M27" s="56"/>
      <c r="N27" s="56"/>
      <c r="O27" s="56"/>
      <c r="P27" s="56"/>
      <c r="Q27" s="11"/>
      <c r="R27" s="477"/>
      <c r="S27" s="56"/>
      <c r="T27" s="56"/>
      <c r="U27" s="56"/>
      <c r="V27" s="56"/>
      <c r="W27" s="56"/>
      <c r="X27" s="10"/>
      <c r="Y27" s="10"/>
      <c r="Z27" s="10"/>
      <c r="AA27" s="10"/>
      <c r="AB27" s="10"/>
      <c r="AC27" s="22"/>
      <c r="AD27" s="22"/>
      <c r="AE27" s="23"/>
      <c r="AF27" s="22"/>
      <c r="AG27" s="22"/>
      <c r="AH27" s="22"/>
      <c r="AI27" s="22"/>
      <c r="AJ27" s="22"/>
      <c r="AK27" s="22"/>
      <c r="AL27" s="22"/>
      <c r="AM27" s="22"/>
      <c r="AN27" s="22"/>
    </row>
    <row r="28" spans="1:47" x14ac:dyDescent="0.25">
      <c r="A28" s="8" t="s">
        <v>5492</v>
      </c>
      <c r="B28" s="15"/>
      <c r="C28" s="15"/>
      <c r="D28" s="56"/>
      <c r="E28" s="56"/>
      <c r="F28" s="56"/>
      <c r="G28" s="56"/>
      <c r="H28" s="56"/>
      <c r="I28" s="56"/>
      <c r="J28" s="56"/>
      <c r="K28" s="56"/>
      <c r="L28" s="56"/>
      <c r="M28" s="56"/>
      <c r="N28" s="56"/>
      <c r="O28" s="56"/>
      <c r="P28" s="56"/>
      <c r="Q28" s="11"/>
      <c r="R28" s="477"/>
      <c r="S28" s="56"/>
      <c r="T28" s="56"/>
      <c r="U28" s="56"/>
      <c r="V28" s="56"/>
      <c r="W28" s="56"/>
      <c r="X28" s="10"/>
      <c r="Y28" s="10"/>
      <c r="Z28" s="10"/>
      <c r="AA28" s="10"/>
      <c r="AB28" s="10"/>
      <c r="AC28" s="22"/>
      <c r="AD28" s="22"/>
      <c r="AE28" s="23"/>
      <c r="AF28" s="22"/>
      <c r="AG28" s="22"/>
      <c r="AH28" s="22"/>
      <c r="AI28" s="22"/>
      <c r="AJ28" s="22"/>
      <c r="AK28" s="22"/>
      <c r="AL28" s="22"/>
      <c r="AM28" s="22"/>
      <c r="AN28" s="22"/>
    </row>
    <row r="29" spans="1:47" x14ac:dyDescent="0.25">
      <c r="B29" s="251" t="s">
        <v>1385</v>
      </c>
      <c r="C29" s="168"/>
      <c r="D29" s="127"/>
      <c r="E29" s="127"/>
      <c r="F29" s="38"/>
      <c r="G29" s="38"/>
      <c r="H29" s="38"/>
      <c r="I29" s="38"/>
      <c r="J29" s="38"/>
      <c r="K29" s="38"/>
      <c r="L29" s="38" t="s">
        <v>106</v>
      </c>
      <c r="M29" s="38"/>
      <c r="N29" s="38"/>
      <c r="O29" s="38"/>
      <c r="P29" s="38"/>
      <c r="Q29" s="11"/>
      <c r="R29" s="477"/>
      <c r="S29" s="38"/>
      <c r="T29" s="38"/>
      <c r="U29" s="38"/>
      <c r="V29" s="38"/>
      <c r="W29" s="38"/>
      <c r="X29" s="10"/>
      <c r="Y29" s="10"/>
      <c r="Z29" s="10"/>
      <c r="AA29" s="10"/>
      <c r="AB29" s="10"/>
      <c r="AC29" s="22"/>
      <c r="AD29" s="22"/>
      <c r="AE29" s="22"/>
      <c r="AF29" s="22"/>
      <c r="AG29" s="22"/>
      <c r="AH29" s="22"/>
      <c r="AI29" s="22"/>
      <c r="AJ29" s="22"/>
      <c r="AK29" s="22"/>
      <c r="AL29" s="22"/>
      <c r="AM29" s="22"/>
      <c r="AN29" s="22"/>
    </row>
    <row r="30" spans="1:47" s="10" customFormat="1" x14ac:dyDescent="0.25">
      <c r="B30" s="14" t="s">
        <v>1384</v>
      </c>
      <c r="C30" s="11"/>
      <c r="D30" s="168"/>
      <c r="E30" s="168"/>
      <c r="F30" s="11"/>
      <c r="G30" s="11"/>
      <c r="H30" s="11"/>
      <c r="I30" s="11"/>
      <c r="J30" s="11"/>
      <c r="K30" s="11"/>
      <c r="L30" s="11"/>
      <c r="M30" s="11"/>
      <c r="N30" s="11"/>
      <c r="O30" s="11"/>
      <c r="P30" s="11"/>
      <c r="Q30" s="11"/>
      <c r="R30" s="477"/>
      <c r="S30" s="11"/>
      <c r="T30" s="11"/>
      <c r="U30" s="11"/>
      <c r="V30" s="11"/>
      <c r="W30" s="11"/>
      <c r="AC30" s="22"/>
      <c r="AD30" s="22"/>
      <c r="AE30" s="22"/>
      <c r="AF30" s="22"/>
      <c r="AG30" s="22"/>
      <c r="AH30" s="22"/>
      <c r="AI30" s="22"/>
      <c r="AJ30" s="22"/>
      <c r="AK30" s="22"/>
      <c r="AL30" s="22"/>
      <c r="AM30" s="22"/>
      <c r="AN30" s="22"/>
    </row>
    <row r="31" spans="1:47" s="10" customFormat="1" x14ac:dyDescent="0.25">
      <c r="A31" s="179" t="s">
        <v>48</v>
      </c>
      <c r="B31" s="797" t="s">
        <v>250</v>
      </c>
      <c r="C31" s="11"/>
      <c r="D31" s="238" t="s">
        <v>256</v>
      </c>
      <c r="E31" s="238" t="s">
        <v>1383</v>
      </c>
      <c r="F31" s="965"/>
      <c r="G31" s="966"/>
      <c r="H31" s="476" t="s">
        <v>1382</v>
      </c>
      <c r="I31" s="965"/>
      <c r="J31" s="966"/>
      <c r="K31" s="476" t="s">
        <v>1381</v>
      </c>
      <c r="L31" s="238" t="s">
        <v>1380</v>
      </c>
      <c r="M31" s="480"/>
      <c r="N31" s="480"/>
      <c r="O31" s="480"/>
      <c r="P31" s="461" t="s">
        <v>1641</v>
      </c>
      <c r="Q31" s="11"/>
      <c r="R31" s="212" t="s">
        <v>1379</v>
      </c>
      <c r="S31" s="965"/>
      <c r="T31" s="966"/>
      <c r="U31" s="212" t="s">
        <v>1378</v>
      </c>
      <c r="V31" s="212" t="s">
        <v>1377</v>
      </c>
      <c r="W31" s="461" t="s">
        <v>1616</v>
      </c>
      <c r="Y31" s="10" t="s">
        <v>3548</v>
      </c>
      <c r="Z31" s="10" t="s">
        <v>3558</v>
      </c>
      <c r="AA31" s="99" t="s">
        <v>3000</v>
      </c>
      <c r="AB31" s="10" t="s">
        <v>3037</v>
      </c>
      <c r="AC31" s="22" t="s">
        <v>2092</v>
      </c>
      <c r="AD31" s="22" t="s">
        <v>2899</v>
      </c>
      <c r="AE31" s="23" t="s">
        <v>2943</v>
      </c>
      <c r="AF31" s="22"/>
      <c r="AG31" s="22"/>
      <c r="AH31" s="22"/>
      <c r="AI31" s="22"/>
      <c r="AJ31" s="22"/>
      <c r="AK31" s="22"/>
      <c r="AL31" s="22"/>
      <c r="AM31" s="22"/>
      <c r="AN31" s="22"/>
    </row>
    <row r="32" spans="1:47" customFormat="1" x14ac:dyDescent="0.25">
      <c r="A32" s="16" t="s">
        <v>3166</v>
      </c>
      <c r="B32" s="152"/>
      <c r="C32" s="152"/>
      <c r="F32" s="619"/>
      <c r="G32" s="619"/>
      <c r="H32" s="619"/>
      <c r="I32" s="619"/>
      <c r="J32" s="619"/>
      <c r="S32" s="619"/>
      <c r="T32" s="619"/>
      <c r="X32" s="10"/>
      <c r="Y32" s="10"/>
      <c r="Z32" s="10"/>
      <c r="AA32" s="10"/>
      <c r="AB32" s="10"/>
      <c r="AC32" s="22"/>
      <c r="AD32" s="22"/>
      <c r="AE32" s="22"/>
      <c r="AF32" s="22"/>
      <c r="AG32" s="22"/>
      <c r="AH32" s="22"/>
      <c r="AI32" s="22"/>
      <c r="AJ32" s="22"/>
      <c r="AK32" s="22"/>
      <c r="AL32" s="22"/>
      <c r="AM32" s="22"/>
      <c r="AN32" s="22"/>
      <c r="AU32" s="132"/>
    </row>
    <row r="33" spans="1:47" customFormat="1" x14ac:dyDescent="0.25">
      <c r="A33" s="8" t="s">
        <v>5493</v>
      </c>
      <c r="B33" s="152"/>
      <c r="C33" s="152"/>
      <c r="F33" s="619"/>
      <c r="G33" s="619"/>
      <c r="H33" s="619"/>
      <c r="I33" s="619"/>
      <c r="J33" s="619"/>
      <c r="S33" s="619"/>
      <c r="T33" s="619"/>
      <c r="X33" s="10"/>
      <c r="Y33" s="10"/>
      <c r="Z33" s="10"/>
      <c r="AA33" s="10"/>
      <c r="AB33" s="10"/>
      <c r="AC33" s="22"/>
      <c r="AD33" s="22"/>
      <c r="AE33" s="22"/>
      <c r="AF33" s="22"/>
      <c r="AG33" s="22"/>
      <c r="AH33" s="22"/>
      <c r="AI33" s="22"/>
      <c r="AJ33" s="22"/>
      <c r="AK33" s="22"/>
      <c r="AL33" s="22"/>
      <c r="AM33" s="22"/>
      <c r="AN33" s="22"/>
      <c r="AU33" s="132"/>
    </row>
    <row r="34" spans="1:47" s="10" customFormat="1" x14ac:dyDescent="0.25">
      <c r="B34" s="14" t="s">
        <v>1384</v>
      </c>
      <c r="C34" t="s">
        <v>5139</v>
      </c>
      <c r="D34" s="238" t="s">
        <v>920</v>
      </c>
      <c r="E34" s="238" t="s">
        <v>922</v>
      </c>
      <c r="F34" s="965"/>
      <c r="G34" s="966"/>
      <c r="H34" s="476" t="s">
        <v>1376</v>
      </c>
      <c r="I34" s="965"/>
      <c r="J34" s="966"/>
      <c r="K34" s="476" t="s">
        <v>1375</v>
      </c>
      <c r="L34" s="238" t="s">
        <v>1374</v>
      </c>
      <c r="M34" s="480"/>
      <c r="N34" s="480"/>
      <c r="O34" s="480"/>
      <c r="P34" s="461" t="s">
        <v>2164</v>
      </c>
      <c r="Q34" s="11"/>
      <c r="R34" s="212" t="s">
        <v>1373</v>
      </c>
      <c r="S34" s="965"/>
      <c r="T34" s="966"/>
      <c r="U34" s="212" t="s">
        <v>1372</v>
      </c>
      <c r="V34" s="212" t="s">
        <v>1371</v>
      </c>
      <c r="W34" s="461" t="s">
        <v>2179</v>
      </c>
      <c r="Y34" s="10" t="s">
        <v>3238</v>
      </c>
      <c r="Z34" s="10" t="s">
        <v>3558</v>
      </c>
      <c r="AA34" s="99" t="s">
        <v>3000</v>
      </c>
      <c r="AB34" s="10" t="s">
        <v>3037</v>
      </c>
      <c r="AC34" s="22" t="s">
        <v>2092</v>
      </c>
      <c r="AD34" s="22" t="s">
        <v>2899</v>
      </c>
      <c r="AE34" s="23" t="s">
        <v>2943</v>
      </c>
      <c r="AF34" s="22"/>
      <c r="AG34" s="22"/>
      <c r="AH34" s="22"/>
      <c r="AI34" s="22"/>
      <c r="AJ34" s="22"/>
      <c r="AK34" s="22"/>
      <c r="AL34" s="22"/>
      <c r="AM34" s="22"/>
      <c r="AN34" s="22"/>
    </row>
    <row r="35" spans="1:47" s="10" customFormat="1" x14ac:dyDescent="0.25">
      <c r="A35" s="179" t="s">
        <v>48</v>
      </c>
      <c r="B35" s="55"/>
      <c r="C35" s="11"/>
      <c r="D35" s="238" t="s">
        <v>920</v>
      </c>
      <c r="E35" s="238" t="s">
        <v>922</v>
      </c>
      <c r="F35" s="965"/>
      <c r="G35" s="966"/>
      <c r="H35" s="476" t="s">
        <v>1376</v>
      </c>
      <c r="I35" s="965"/>
      <c r="J35" s="966"/>
      <c r="K35" s="476" t="s">
        <v>1375</v>
      </c>
      <c r="L35" s="238" t="s">
        <v>1374</v>
      </c>
      <c r="M35" s="480"/>
      <c r="N35" s="480"/>
      <c r="O35" s="480"/>
      <c r="P35" s="461" t="s">
        <v>2164</v>
      </c>
      <c r="Q35" s="11"/>
      <c r="R35" s="212" t="s">
        <v>1373</v>
      </c>
      <c r="S35" s="965"/>
      <c r="T35" s="966"/>
      <c r="U35" s="212" t="s">
        <v>1372</v>
      </c>
      <c r="V35" s="212" t="s">
        <v>1371</v>
      </c>
      <c r="W35" s="461" t="s">
        <v>2179</v>
      </c>
      <c r="AC35" s="22"/>
      <c r="AD35" s="22"/>
      <c r="AE35" s="23"/>
      <c r="AF35" s="22"/>
      <c r="AG35" s="22"/>
      <c r="AH35" s="22"/>
      <c r="AI35" s="22"/>
      <c r="AJ35" s="22"/>
      <c r="AK35" s="22"/>
      <c r="AL35" s="22"/>
      <c r="AM35" s="22"/>
      <c r="AN35" s="22"/>
    </row>
    <row r="36" spans="1:47" s="10" customFormat="1" x14ac:dyDescent="0.25">
      <c r="A36" s="16" t="s">
        <v>3166</v>
      </c>
      <c r="B36" s="55"/>
      <c r="C36" s="11"/>
      <c r="D36" s="238" t="s">
        <v>920</v>
      </c>
      <c r="E36" s="238" t="s">
        <v>922</v>
      </c>
      <c r="F36" s="965"/>
      <c r="G36" s="966"/>
      <c r="H36" s="476" t="s">
        <v>1376</v>
      </c>
      <c r="I36" s="965"/>
      <c r="J36" s="966"/>
      <c r="K36" s="476" t="s">
        <v>1375</v>
      </c>
      <c r="L36" s="238" t="s">
        <v>1374</v>
      </c>
      <c r="M36" s="480"/>
      <c r="N36" s="480"/>
      <c r="O36" s="480"/>
      <c r="P36" s="461" t="s">
        <v>2164</v>
      </c>
      <c r="Q36" s="11"/>
      <c r="R36" s="212" t="s">
        <v>1373</v>
      </c>
      <c r="S36" s="965"/>
      <c r="T36" s="966"/>
      <c r="U36" s="212" t="s">
        <v>1372</v>
      </c>
      <c r="V36" s="212" t="s">
        <v>1371</v>
      </c>
      <c r="W36" s="461" t="s">
        <v>2179</v>
      </c>
      <c r="AC36" s="22"/>
      <c r="AD36" s="22"/>
      <c r="AE36" s="23"/>
      <c r="AF36" s="22"/>
      <c r="AG36" s="22"/>
      <c r="AH36" s="22"/>
      <c r="AI36" s="22"/>
      <c r="AJ36" s="22"/>
      <c r="AK36" s="22"/>
      <c r="AL36" s="22"/>
      <c r="AM36" s="22"/>
      <c r="AN36" s="22"/>
    </row>
    <row r="37" spans="1:47" s="10" customFormat="1" x14ac:dyDescent="0.25">
      <c r="A37" s="8" t="s">
        <v>5494</v>
      </c>
      <c r="B37" s="55" t="s">
        <v>281</v>
      </c>
      <c r="C37" s="11"/>
      <c r="D37" s="238" t="s">
        <v>920</v>
      </c>
      <c r="E37" s="238" t="s">
        <v>922</v>
      </c>
      <c r="F37" s="965"/>
      <c r="G37" s="966"/>
      <c r="H37" s="476" t="s">
        <v>1376</v>
      </c>
      <c r="I37" s="965"/>
      <c r="J37" s="966"/>
      <c r="K37" s="476" t="s">
        <v>1375</v>
      </c>
      <c r="L37" s="238" t="s">
        <v>1374</v>
      </c>
      <c r="M37" s="480"/>
      <c r="N37" s="480"/>
      <c r="O37" s="480"/>
      <c r="P37" s="461" t="s">
        <v>2164</v>
      </c>
      <c r="Q37" s="11"/>
      <c r="R37" s="212" t="s">
        <v>1373</v>
      </c>
      <c r="S37" s="965"/>
      <c r="T37" s="966"/>
      <c r="U37" s="212" t="s">
        <v>1372</v>
      </c>
      <c r="V37" s="212" t="s">
        <v>1371</v>
      </c>
      <c r="W37" s="461" t="s">
        <v>2179</v>
      </c>
      <c r="AC37" s="22"/>
      <c r="AD37" s="22"/>
      <c r="AE37" s="23"/>
      <c r="AF37" s="22"/>
      <c r="AG37" s="22"/>
      <c r="AH37" s="22"/>
      <c r="AI37" s="22"/>
      <c r="AJ37" s="22"/>
      <c r="AK37" s="22"/>
      <c r="AL37" s="22"/>
      <c r="AM37" s="22"/>
      <c r="AN37" s="22"/>
    </row>
    <row r="38" spans="1:47" customFormat="1" x14ac:dyDescent="0.25">
      <c r="F38" s="619"/>
      <c r="G38" s="619"/>
      <c r="H38" s="619"/>
      <c r="I38" s="619"/>
      <c r="J38" s="619"/>
      <c r="S38" s="619"/>
      <c r="T38" s="619"/>
      <c r="X38" s="10"/>
      <c r="Y38" s="10"/>
      <c r="Z38" s="10"/>
      <c r="AA38" s="10"/>
      <c r="AB38" s="10"/>
      <c r="AC38" s="22"/>
      <c r="AD38" s="22"/>
      <c r="AE38" s="22"/>
      <c r="AF38" s="22"/>
      <c r="AG38" s="22"/>
      <c r="AH38" s="22"/>
      <c r="AI38" s="22"/>
      <c r="AJ38" s="22"/>
      <c r="AK38" s="22"/>
      <c r="AL38" s="22"/>
      <c r="AM38" s="22"/>
      <c r="AN38" s="22"/>
      <c r="AU38" s="132"/>
    </row>
    <row r="39" spans="1:47" s="10" customFormat="1" x14ac:dyDescent="0.25">
      <c r="A39" s="179" t="s">
        <v>48</v>
      </c>
      <c r="B39" s="14" t="s">
        <v>1384</v>
      </c>
      <c r="C39" s="55" t="s">
        <v>2527</v>
      </c>
      <c r="D39" s="238" t="s">
        <v>1370</v>
      </c>
      <c r="E39" s="238" t="s">
        <v>1369</v>
      </c>
      <c r="F39" s="965"/>
      <c r="G39" s="966"/>
      <c r="H39" s="476" t="s">
        <v>1368</v>
      </c>
      <c r="I39" s="965"/>
      <c r="J39" s="966"/>
      <c r="K39" s="476" t="s">
        <v>1367</v>
      </c>
      <c r="L39" s="238" t="s">
        <v>1366</v>
      </c>
      <c r="M39" s="480"/>
      <c r="N39" s="480"/>
      <c r="O39" s="480"/>
      <c r="P39" s="461" t="s">
        <v>2165</v>
      </c>
      <c r="Q39" s="11"/>
      <c r="R39" s="212" t="s">
        <v>1365</v>
      </c>
      <c r="S39" s="965"/>
      <c r="T39" s="966"/>
      <c r="U39" s="212" t="s">
        <v>1364</v>
      </c>
      <c r="V39" s="212" t="s">
        <v>1363</v>
      </c>
      <c r="W39" s="461" t="s">
        <v>2180</v>
      </c>
      <c r="Y39" s="10" t="s">
        <v>3606</v>
      </c>
      <c r="Z39" s="10" t="s">
        <v>3547</v>
      </c>
      <c r="AA39" s="99" t="s">
        <v>3000</v>
      </c>
      <c r="AB39" s="10" t="s">
        <v>3037</v>
      </c>
      <c r="AC39" s="22" t="s">
        <v>2092</v>
      </c>
      <c r="AD39" s="22" t="s">
        <v>2899</v>
      </c>
      <c r="AE39" s="23" t="s">
        <v>2943</v>
      </c>
      <c r="AF39" s="22"/>
      <c r="AG39" s="22"/>
      <c r="AH39" s="22"/>
      <c r="AI39" s="22"/>
      <c r="AJ39" s="22"/>
      <c r="AK39" s="329"/>
      <c r="AL39" s="22"/>
      <c r="AM39" s="22"/>
      <c r="AN39" s="22"/>
    </row>
    <row r="40" spans="1:47" customFormat="1" x14ac:dyDescent="0.25">
      <c r="A40" s="16" t="s">
        <v>3166</v>
      </c>
      <c r="F40" s="619"/>
      <c r="G40" s="619"/>
      <c r="H40" s="619"/>
      <c r="I40" s="619"/>
      <c r="J40" s="619"/>
      <c r="S40" s="619"/>
      <c r="T40" s="619"/>
      <c r="X40" s="10"/>
      <c r="Y40" s="10"/>
      <c r="Z40" s="10"/>
      <c r="AA40" s="10"/>
      <c r="AB40" s="10"/>
      <c r="AC40" s="22"/>
      <c r="AD40" s="22"/>
      <c r="AE40" s="22"/>
      <c r="AF40" s="22"/>
      <c r="AG40" s="22"/>
      <c r="AH40" s="22"/>
      <c r="AI40" s="22"/>
      <c r="AJ40" s="22"/>
      <c r="AK40" s="22"/>
      <c r="AL40" s="22"/>
      <c r="AM40" s="22"/>
      <c r="AN40" s="22"/>
      <c r="AU40" s="132"/>
    </row>
    <row r="41" spans="1:47" customFormat="1" x14ac:dyDescent="0.25">
      <c r="A41" s="8" t="s">
        <v>5495</v>
      </c>
      <c r="F41" s="619"/>
      <c r="G41" s="619"/>
      <c r="H41" s="619"/>
      <c r="I41" s="619"/>
      <c r="J41" s="619"/>
      <c r="S41" s="619"/>
      <c r="T41" s="619"/>
      <c r="X41" s="10"/>
      <c r="Y41" s="10"/>
      <c r="Z41" s="10"/>
      <c r="AA41" s="10"/>
      <c r="AB41" s="10"/>
      <c r="AC41" s="22"/>
      <c r="AD41" s="22"/>
      <c r="AE41" s="22"/>
      <c r="AF41" s="22"/>
      <c r="AG41" s="22"/>
      <c r="AH41" s="22"/>
      <c r="AI41" s="22"/>
      <c r="AJ41" s="22"/>
      <c r="AK41" s="22"/>
      <c r="AL41" s="22"/>
      <c r="AM41" s="22"/>
      <c r="AN41" s="22"/>
      <c r="AU41" s="132"/>
    </row>
    <row r="42" spans="1:47" customFormat="1" x14ac:dyDescent="0.25">
      <c r="F42" s="619"/>
      <c r="G42" s="619"/>
      <c r="H42" s="619"/>
      <c r="I42" s="619"/>
      <c r="J42" s="619"/>
      <c r="S42" s="619"/>
      <c r="T42" s="619"/>
      <c r="X42" s="10"/>
      <c r="Y42" s="10"/>
      <c r="Z42" s="10"/>
      <c r="AA42" s="10"/>
      <c r="AB42" s="10"/>
      <c r="AC42" s="22"/>
      <c r="AD42" s="22"/>
      <c r="AE42" s="22"/>
      <c r="AF42" s="22"/>
      <c r="AG42" s="22"/>
      <c r="AH42" s="22"/>
      <c r="AI42" s="22"/>
      <c r="AJ42" s="22"/>
      <c r="AK42" s="22"/>
      <c r="AL42" s="22"/>
      <c r="AM42" s="22"/>
      <c r="AN42" s="22"/>
      <c r="AU42" s="132"/>
    </row>
    <row r="43" spans="1:47" s="10" customFormat="1" x14ac:dyDescent="0.25">
      <c r="A43" s="179" t="s">
        <v>48</v>
      </c>
      <c r="B43" s="14" t="s">
        <v>1384</v>
      </c>
      <c r="C43" s="55" t="s">
        <v>2528</v>
      </c>
      <c r="D43" s="238" t="s">
        <v>2603</v>
      </c>
      <c r="E43" s="238" t="s">
        <v>2604</v>
      </c>
      <c r="F43" s="965"/>
      <c r="G43" s="966"/>
      <c r="H43" s="476" t="s">
        <v>2605</v>
      </c>
      <c r="I43" s="965"/>
      <c r="J43" s="966"/>
      <c r="K43" s="476" t="s">
        <v>2606</v>
      </c>
      <c r="L43" s="238" t="s">
        <v>2607</v>
      </c>
      <c r="M43" s="480"/>
      <c r="N43" s="480"/>
      <c r="O43" s="480"/>
      <c r="P43" s="461" t="s">
        <v>2608</v>
      </c>
      <c r="Q43" s="11"/>
      <c r="R43" s="212" t="s">
        <v>2609</v>
      </c>
      <c r="S43" s="965"/>
      <c r="T43" s="966"/>
      <c r="U43" s="212" t="s">
        <v>2610</v>
      </c>
      <c r="V43" s="212" t="s">
        <v>2611</v>
      </c>
      <c r="W43" s="461" t="s">
        <v>2612</v>
      </c>
      <c r="Y43" s="10" t="s">
        <v>3606</v>
      </c>
      <c r="Z43" s="10" t="s">
        <v>5275</v>
      </c>
      <c r="AA43" s="99" t="s">
        <v>3000</v>
      </c>
      <c r="AB43" s="10" t="s">
        <v>3037</v>
      </c>
      <c r="AC43" s="22" t="s">
        <v>2092</v>
      </c>
      <c r="AD43" s="22" t="s">
        <v>2899</v>
      </c>
      <c r="AE43" s="23" t="s">
        <v>2943</v>
      </c>
      <c r="AF43" s="22"/>
      <c r="AG43" s="22"/>
      <c r="AH43" s="22"/>
      <c r="AI43" s="22"/>
      <c r="AJ43" s="22"/>
      <c r="AK43" s="329"/>
      <c r="AL43" s="22"/>
      <c r="AM43" s="22"/>
      <c r="AN43" s="22"/>
    </row>
    <row r="44" spans="1:47" s="10" customFormat="1" x14ac:dyDescent="0.25">
      <c r="A44" s="16" t="s">
        <v>3166</v>
      </c>
      <c r="B44" s="55"/>
      <c r="C44" s="11"/>
      <c r="D44" s="56"/>
      <c r="E44" s="56"/>
      <c r="F44" s="56"/>
      <c r="G44" s="56"/>
      <c r="H44" s="56"/>
      <c r="I44" s="56"/>
      <c r="J44" s="56"/>
      <c r="K44" s="56"/>
      <c r="L44" s="56"/>
      <c r="M44" s="56"/>
      <c r="N44" s="56"/>
      <c r="O44" s="56"/>
      <c r="P44" s="56"/>
      <c r="Q44" s="56"/>
      <c r="R44" s="56"/>
      <c r="S44" s="56"/>
      <c r="T44" s="56"/>
      <c r="U44" s="56"/>
      <c r="V44" s="56"/>
      <c r="W44" s="56"/>
      <c r="AC44" s="22"/>
      <c r="AD44" s="22"/>
      <c r="AE44" s="22"/>
      <c r="AF44" s="22"/>
      <c r="AG44" s="22"/>
      <c r="AH44" s="22"/>
      <c r="AI44" s="22"/>
      <c r="AJ44" s="22"/>
      <c r="AK44" s="22"/>
      <c r="AL44" s="22"/>
      <c r="AM44" s="22"/>
      <c r="AN44" s="22"/>
    </row>
    <row r="45" spans="1:47" s="10" customFormat="1" x14ac:dyDescent="0.25">
      <c r="A45" s="8" t="s">
        <v>5496</v>
      </c>
      <c r="C45" s="11"/>
      <c r="D45" s="168"/>
      <c r="E45" s="168"/>
      <c r="F45" s="11"/>
      <c r="G45" s="11"/>
      <c r="H45" s="11"/>
      <c r="I45" s="11"/>
      <c r="J45" s="11"/>
      <c r="K45" s="11"/>
      <c r="L45" s="11"/>
      <c r="M45" s="11"/>
      <c r="N45" s="11"/>
      <c r="O45" s="11"/>
      <c r="P45" s="11"/>
      <c r="Q45" s="11"/>
      <c r="R45" s="477"/>
      <c r="S45" s="11"/>
      <c r="T45" s="11"/>
      <c r="U45" s="11"/>
      <c r="V45" s="11"/>
      <c r="W45" s="11"/>
      <c r="AC45" s="22"/>
      <c r="AD45" s="22"/>
      <c r="AE45" s="22"/>
      <c r="AF45" s="22"/>
      <c r="AG45" s="22"/>
      <c r="AH45" s="22"/>
      <c r="AI45" s="22"/>
      <c r="AJ45" s="22"/>
      <c r="AK45" s="22"/>
      <c r="AL45" s="22"/>
      <c r="AM45" s="22"/>
      <c r="AN45" s="22"/>
    </row>
    <row r="46" spans="1:47" s="10" customFormat="1" x14ac:dyDescent="0.25">
      <c r="B46" s="15"/>
      <c r="C46" s="11"/>
      <c r="D46" s="168"/>
      <c r="E46" s="168"/>
      <c r="F46" s="11"/>
      <c r="G46" s="11"/>
      <c r="H46" s="11"/>
      <c r="I46" s="11"/>
      <c r="J46" s="11"/>
      <c r="K46" s="11"/>
      <c r="L46" s="11"/>
      <c r="M46" s="11"/>
      <c r="N46" s="11"/>
      <c r="O46" s="11"/>
      <c r="P46" s="11"/>
      <c r="Q46" s="11"/>
      <c r="R46" s="477"/>
      <c r="S46" s="11"/>
      <c r="T46" s="11"/>
      <c r="U46" s="11"/>
      <c r="V46" s="11"/>
      <c r="W46" s="11"/>
      <c r="AC46" s="22"/>
      <c r="AD46" s="22"/>
      <c r="AE46" s="22"/>
      <c r="AF46" s="22"/>
      <c r="AG46" s="22"/>
      <c r="AH46" s="22"/>
      <c r="AI46" s="22"/>
      <c r="AJ46" s="22"/>
      <c r="AK46" s="22"/>
      <c r="AL46" s="22"/>
      <c r="AM46" s="22"/>
      <c r="AN46" s="22"/>
    </row>
    <row r="47" spans="1:47" s="10" customFormat="1" x14ac:dyDescent="0.25">
      <c r="B47" s="15" t="s">
        <v>1362</v>
      </c>
      <c r="C47" s="11"/>
      <c r="D47" s="168"/>
      <c r="E47" s="168"/>
      <c r="F47" s="11"/>
      <c r="G47" s="11"/>
      <c r="H47" s="11"/>
      <c r="I47" s="11"/>
      <c r="J47" s="11"/>
      <c r="K47" s="11"/>
      <c r="L47" s="11"/>
      <c r="M47" s="11"/>
      <c r="N47" s="11"/>
      <c r="O47" s="11"/>
      <c r="P47" s="11"/>
      <c r="Q47" s="11"/>
      <c r="R47" s="477"/>
      <c r="S47" s="11"/>
      <c r="T47" s="11"/>
      <c r="U47" s="11"/>
      <c r="V47" s="11"/>
      <c r="W47" s="11"/>
      <c r="AC47" s="22"/>
      <c r="AD47" s="22"/>
      <c r="AE47" s="22"/>
      <c r="AF47" s="22"/>
      <c r="AG47" s="22"/>
      <c r="AH47" s="22"/>
      <c r="AI47" s="22"/>
      <c r="AJ47" s="22"/>
      <c r="AK47" s="22"/>
      <c r="AL47" s="22"/>
      <c r="AM47" s="22"/>
      <c r="AN47" s="22"/>
    </row>
    <row r="48" spans="1:47" s="10" customFormat="1" x14ac:dyDescent="0.25">
      <c r="B48" s="980" t="s">
        <v>1663</v>
      </c>
      <c r="C48" s="491" t="s">
        <v>2426</v>
      </c>
      <c r="D48" s="492"/>
      <c r="E48" s="734" t="s">
        <v>1146</v>
      </c>
      <c r="F48" s="965"/>
      <c r="G48" s="966"/>
      <c r="H48" s="486" t="s">
        <v>1361</v>
      </c>
      <c r="I48" s="965"/>
      <c r="J48" s="966"/>
      <c r="K48" s="486" t="s">
        <v>1360</v>
      </c>
      <c r="L48" s="486" t="s">
        <v>1359</v>
      </c>
      <c r="M48" s="493"/>
      <c r="N48" s="493"/>
      <c r="O48" s="493"/>
      <c r="P48" s="494"/>
      <c r="Q48" s="11"/>
      <c r="R48" s="486" t="s">
        <v>1358</v>
      </c>
      <c r="S48" s="965"/>
      <c r="T48" s="966"/>
      <c r="U48" s="486" t="s">
        <v>1357</v>
      </c>
      <c r="V48" s="486" t="s">
        <v>1356</v>
      </c>
      <c r="W48" s="495"/>
      <c r="AB48" s="10" t="s">
        <v>3037</v>
      </c>
      <c r="AC48" s="22" t="s">
        <v>2092</v>
      </c>
      <c r="AD48" s="22" t="s">
        <v>3014</v>
      </c>
      <c r="AE48" s="23" t="s">
        <v>3027</v>
      </c>
      <c r="AF48" s="22" t="s">
        <v>2899</v>
      </c>
      <c r="AG48" s="23" t="s">
        <v>2943</v>
      </c>
      <c r="AH48" s="22"/>
      <c r="AI48" s="22"/>
      <c r="AJ48" s="22"/>
      <c r="AK48" s="22"/>
      <c r="AL48" s="22"/>
      <c r="AM48" s="22"/>
      <c r="AN48" s="22"/>
    </row>
    <row r="49" spans="1:41" s="10" customFormat="1" x14ac:dyDescent="0.25">
      <c r="B49" s="980"/>
      <c r="C49" s="496" t="s">
        <v>2427</v>
      </c>
      <c r="D49" s="734" t="s">
        <v>1151</v>
      </c>
      <c r="E49" s="497"/>
      <c r="F49" s="965"/>
      <c r="G49" s="966"/>
      <c r="H49" s="498"/>
      <c r="I49" s="492"/>
      <c r="J49" s="492"/>
      <c r="K49" s="486"/>
      <c r="L49" s="486"/>
      <c r="M49" s="499"/>
      <c r="N49" s="499"/>
      <c r="O49" s="499"/>
      <c r="P49" s="758"/>
      <c r="Q49" s="11"/>
      <c r="R49" s="486"/>
      <c r="S49" s="965"/>
      <c r="T49" s="966"/>
      <c r="U49" s="471"/>
      <c r="V49" s="471"/>
      <c r="W49" s="758"/>
      <c r="AB49" s="10" t="s">
        <v>3037</v>
      </c>
      <c r="AC49" s="22" t="s">
        <v>2092</v>
      </c>
      <c r="AD49" s="22" t="s">
        <v>3014</v>
      </c>
      <c r="AE49" s="22" t="s">
        <v>3028</v>
      </c>
      <c r="AF49" s="22" t="s">
        <v>2899</v>
      </c>
      <c r="AG49" s="23" t="s">
        <v>2943</v>
      </c>
      <c r="AH49" s="22"/>
      <c r="AI49" s="22"/>
      <c r="AJ49" s="22"/>
      <c r="AK49" s="22"/>
      <c r="AL49" s="22"/>
      <c r="AM49" s="22"/>
      <c r="AN49" s="22"/>
    </row>
    <row r="50" spans="1:41" s="10" customFormat="1" x14ac:dyDescent="0.25">
      <c r="B50" s="980"/>
      <c r="C50" s="496" t="s">
        <v>2428</v>
      </c>
      <c r="D50" s="734" t="s">
        <v>389</v>
      </c>
      <c r="E50" s="500"/>
      <c r="F50" s="965"/>
      <c r="G50" s="966"/>
      <c r="H50" s="498"/>
      <c r="I50" s="492"/>
      <c r="J50" s="492"/>
      <c r="K50" s="486"/>
      <c r="L50" s="486"/>
      <c r="M50" s="470"/>
      <c r="N50" s="470"/>
      <c r="O50" s="470"/>
      <c r="P50" s="758"/>
      <c r="Q50" s="11"/>
      <c r="R50" s="486"/>
      <c r="S50" s="965"/>
      <c r="T50" s="966"/>
      <c r="U50" s="471"/>
      <c r="V50" s="471"/>
      <c r="W50" s="758"/>
      <c r="AB50" s="10" t="s">
        <v>3037</v>
      </c>
      <c r="AC50" s="22" t="s">
        <v>2092</v>
      </c>
      <c r="AD50" s="22" t="s">
        <v>3014</v>
      </c>
      <c r="AE50" s="22" t="s">
        <v>3015</v>
      </c>
      <c r="AF50" s="22" t="s">
        <v>2899</v>
      </c>
      <c r="AG50" s="23" t="s">
        <v>2943</v>
      </c>
      <c r="AH50" s="22"/>
      <c r="AI50" s="22"/>
      <c r="AJ50" s="22"/>
      <c r="AK50" s="22"/>
      <c r="AL50" s="22"/>
      <c r="AM50" s="22"/>
      <c r="AN50" s="22"/>
    </row>
    <row r="51" spans="1:41" s="10" customFormat="1" x14ac:dyDescent="0.25">
      <c r="B51" s="981"/>
      <c r="C51" s="501" t="s">
        <v>1662</v>
      </c>
      <c r="D51" s="734" t="s">
        <v>1150</v>
      </c>
      <c r="E51" s="734" t="s">
        <v>1145</v>
      </c>
      <c r="F51" s="965"/>
      <c r="G51" s="966"/>
      <c r="H51" s="528" t="s">
        <v>1355</v>
      </c>
      <c r="I51" s="965"/>
      <c r="J51" s="966"/>
      <c r="K51" s="528" t="s">
        <v>1354</v>
      </c>
      <c r="L51" s="734" t="s">
        <v>1353</v>
      </c>
      <c r="M51" s="734"/>
      <c r="N51" s="734"/>
      <c r="O51" s="734"/>
      <c r="P51" s="488" t="s">
        <v>2166</v>
      </c>
      <c r="Q51" s="214"/>
      <c r="R51" s="481" t="s">
        <v>1352</v>
      </c>
      <c r="S51" s="965"/>
      <c r="T51" s="966"/>
      <c r="U51" s="486" t="s">
        <v>1351</v>
      </c>
      <c r="V51" s="486" t="s">
        <v>1350</v>
      </c>
      <c r="W51" s="488" t="s">
        <v>2181</v>
      </c>
      <c r="AB51" s="10" t="s">
        <v>3037</v>
      </c>
      <c r="AC51" s="22" t="s">
        <v>2092</v>
      </c>
      <c r="AD51" s="22" t="s">
        <v>3014</v>
      </c>
      <c r="AE51" s="22" t="s">
        <v>3029</v>
      </c>
      <c r="AF51" s="22" t="s">
        <v>2899</v>
      </c>
      <c r="AG51" s="23" t="s">
        <v>2943</v>
      </c>
      <c r="AH51" s="22"/>
      <c r="AI51" s="22"/>
      <c r="AJ51" s="22"/>
      <c r="AK51" s="22"/>
      <c r="AL51" s="22"/>
      <c r="AM51" s="22"/>
      <c r="AN51" s="22"/>
    </row>
    <row r="52" spans="1:41" s="10" customFormat="1" x14ac:dyDescent="0.25">
      <c r="B52" s="979" t="s">
        <v>1349</v>
      </c>
      <c r="C52" s="167" t="s">
        <v>1661</v>
      </c>
      <c r="D52" s="734" t="s">
        <v>1348</v>
      </c>
      <c r="E52" s="734" t="s">
        <v>1347</v>
      </c>
      <c r="F52" s="965"/>
      <c r="G52" s="966"/>
      <c r="H52" s="528" t="s">
        <v>1346</v>
      </c>
      <c r="I52" s="965"/>
      <c r="J52" s="966"/>
      <c r="K52" s="528" t="s">
        <v>1345</v>
      </c>
      <c r="L52" s="734" t="s">
        <v>1344</v>
      </c>
      <c r="M52" s="734"/>
      <c r="N52" s="734"/>
      <c r="O52" s="734"/>
      <c r="P52" s="488" t="s">
        <v>2167</v>
      </c>
      <c r="Q52" s="11"/>
      <c r="R52" s="486" t="s">
        <v>1343</v>
      </c>
      <c r="S52" s="965"/>
      <c r="T52" s="966"/>
      <c r="U52" s="486" t="s">
        <v>1342</v>
      </c>
      <c r="V52" s="486" t="s">
        <v>1341</v>
      </c>
      <c r="W52" s="488" t="s">
        <v>2182</v>
      </c>
      <c r="AB52" s="10" t="s">
        <v>3037</v>
      </c>
      <c r="AC52" s="22" t="s">
        <v>2092</v>
      </c>
      <c r="AD52" s="22" t="s">
        <v>3014</v>
      </c>
      <c r="AE52" s="22" t="s">
        <v>3030</v>
      </c>
      <c r="AF52" s="22" t="s">
        <v>2899</v>
      </c>
      <c r="AG52" s="23" t="s">
        <v>2943</v>
      </c>
      <c r="AH52" s="22"/>
      <c r="AI52" s="22"/>
      <c r="AJ52" s="22"/>
      <c r="AK52" s="22"/>
      <c r="AL52" s="22"/>
      <c r="AM52" s="22"/>
      <c r="AN52" s="22"/>
    </row>
    <row r="53" spans="1:41" s="10" customFormat="1" x14ac:dyDescent="0.25">
      <c r="B53" s="979"/>
      <c r="C53" s="167" t="s">
        <v>1660</v>
      </c>
      <c r="D53" s="497" t="s">
        <v>1149</v>
      </c>
      <c r="E53" s="497" t="s">
        <v>1144</v>
      </c>
      <c r="F53" s="965"/>
      <c r="G53" s="966"/>
      <c r="H53" s="759" t="s">
        <v>1340</v>
      </c>
      <c r="I53" s="965"/>
      <c r="J53" s="966"/>
      <c r="K53" s="759" t="s">
        <v>1339</v>
      </c>
      <c r="L53" s="497" t="s">
        <v>1338</v>
      </c>
      <c r="M53" s="497"/>
      <c r="N53" s="497"/>
      <c r="O53" s="497"/>
      <c r="P53" s="760" t="s">
        <v>2168</v>
      </c>
      <c r="Q53" s="214"/>
      <c r="R53" s="481" t="s">
        <v>1337</v>
      </c>
      <c r="S53" s="965"/>
      <c r="T53" s="966"/>
      <c r="U53" s="486" t="s">
        <v>1336</v>
      </c>
      <c r="V53" s="497" t="s">
        <v>1335</v>
      </c>
      <c r="W53" s="760" t="s">
        <v>2183</v>
      </c>
      <c r="AB53" s="10" t="s">
        <v>3037</v>
      </c>
      <c r="AC53" s="22" t="s">
        <v>2092</v>
      </c>
      <c r="AD53" s="22" t="s">
        <v>3014</v>
      </c>
      <c r="AE53" s="22" t="s">
        <v>3031</v>
      </c>
      <c r="AF53" s="22" t="s">
        <v>2899</v>
      </c>
      <c r="AG53" s="23" t="s">
        <v>2943</v>
      </c>
      <c r="AH53" s="22"/>
      <c r="AI53" s="22"/>
      <c r="AJ53" s="22"/>
      <c r="AK53" s="22"/>
      <c r="AL53" s="22"/>
      <c r="AM53" s="22"/>
      <c r="AN53" s="22"/>
    </row>
    <row r="54" spans="1:41" s="10" customFormat="1" x14ac:dyDescent="0.25">
      <c r="B54" s="503"/>
      <c r="C54" s="504"/>
      <c r="D54" s="502"/>
      <c r="E54" s="502"/>
      <c r="F54" s="502"/>
      <c r="G54" s="502"/>
      <c r="H54" s="502"/>
      <c r="I54" s="502"/>
      <c r="J54" s="502"/>
      <c r="K54" s="502"/>
      <c r="L54" s="502"/>
      <c r="M54" s="502"/>
      <c r="N54" s="502"/>
      <c r="O54" s="502"/>
      <c r="P54" s="505"/>
      <c r="Q54" s="57"/>
      <c r="R54" s="506"/>
      <c r="S54" s="502"/>
      <c r="T54" s="502"/>
      <c r="U54" s="502"/>
      <c r="V54" s="502"/>
      <c r="W54" s="505"/>
      <c r="AC54" s="22"/>
      <c r="AD54" s="22"/>
      <c r="AE54" s="22"/>
      <c r="AF54" s="22"/>
      <c r="AG54" s="22"/>
      <c r="AH54" s="22"/>
      <c r="AI54" s="22"/>
      <c r="AJ54" s="22"/>
      <c r="AK54" s="22"/>
      <c r="AL54" s="22"/>
      <c r="AM54" s="22"/>
      <c r="AN54" s="22"/>
    </row>
    <row r="55" spans="1:41" s="10" customFormat="1" x14ac:dyDescent="0.25">
      <c r="B55" s="198" t="s">
        <v>2868</v>
      </c>
      <c r="C55" s="507"/>
      <c r="D55" s="761" t="s">
        <v>253</v>
      </c>
      <c r="E55" s="761" t="s">
        <v>366</v>
      </c>
      <c r="F55" s="965"/>
      <c r="G55" s="966"/>
      <c r="H55" s="762" t="s">
        <v>364</v>
      </c>
      <c r="I55" s="965"/>
      <c r="J55" s="966"/>
      <c r="K55" s="762" t="s">
        <v>361</v>
      </c>
      <c r="L55" s="761" t="s">
        <v>359</v>
      </c>
      <c r="M55" s="508"/>
      <c r="N55" s="508"/>
      <c r="O55" s="508"/>
      <c r="P55" s="509"/>
      <c r="Q55" s="49"/>
      <c r="R55" s="498" t="s">
        <v>353</v>
      </c>
      <c r="S55" s="965"/>
      <c r="T55" s="966"/>
      <c r="U55" s="498" t="s">
        <v>1334</v>
      </c>
      <c r="V55" s="498" t="s">
        <v>1333</v>
      </c>
      <c r="W55" s="486"/>
      <c r="AC55" s="22" t="s">
        <v>2095</v>
      </c>
      <c r="AD55" s="22" t="s">
        <v>3271</v>
      </c>
      <c r="AE55" s="22"/>
      <c r="AF55" s="22"/>
      <c r="AG55" s="22"/>
      <c r="AH55" s="22"/>
      <c r="AI55" s="22"/>
      <c r="AJ55" s="22"/>
      <c r="AK55" s="22"/>
      <c r="AL55" s="22"/>
      <c r="AM55" s="22"/>
      <c r="AN55" s="22"/>
    </row>
    <row r="56" spans="1:41" s="10" customFormat="1" x14ac:dyDescent="0.25">
      <c r="B56" s="11"/>
      <c r="C56" s="11"/>
      <c r="D56" s="11"/>
      <c r="E56" s="11"/>
      <c r="F56" s="11"/>
      <c r="G56" s="11"/>
      <c r="H56" s="11"/>
      <c r="I56" s="11"/>
      <c r="J56" s="11"/>
      <c r="K56" s="11"/>
      <c r="L56" s="11"/>
      <c r="M56" s="11"/>
      <c r="N56" s="11"/>
      <c r="O56" s="11"/>
      <c r="P56" s="11"/>
      <c r="Q56" s="11"/>
      <c r="R56" s="477"/>
      <c r="S56" s="11"/>
      <c r="T56" s="11"/>
      <c r="U56" s="11"/>
      <c r="V56" s="11"/>
      <c r="W56" s="11"/>
      <c r="AC56" s="23"/>
      <c r="AD56" s="116"/>
      <c r="AE56" s="22"/>
      <c r="AF56" s="22"/>
      <c r="AG56" s="22"/>
      <c r="AH56" s="22"/>
      <c r="AI56" s="22"/>
      <c r="AJ56" s="22"/>
      <c r="AK56" s="22"/>
      <c r="AL56" s="22"/>
      <c r="AM56" s="22"/>
      <c r="AN56" s="22"/>
    </row>
    <row r="57" spans="1:41" s="10" customFormat="1" x14ac:dyDescent="0.25">
      <c r="A57" s="179" t="s">
        <v>48</v>
      </c>
      <c r="B57" s="198" t="s">
        <v>2432</v>
      </c>
      <c r="C57" s="510"/>
      <c r="D57" s="734" t="s">
        <v>252</v>
      </c>
      <c r="E57" s="734" t="s">
        <v>373</v>
      </c>
      <c r="F57" s="965"/>
      <c r="G57" s="966"/>
      <c r="H57" s="528" t="s">
        <v>370</v>
      </c>
      <c r="I57" s="965"/>
      <c r="J57" s="966"/>
      <c r="K57" s="528" t="s">
        <v>1332</v>
      </c>
      <c r="L57" s="734" t="s">
        <v>1331</v>
      </c>
      <c r="M57" s="734"/>
      <c r="N57" s="734"/>
      <c r="O57" s="734"/>
      <c r="P57" s="488" t="s">
        <v>1638</v>
      </c>
      <c r="R57" s="486" t="s">
        <v>1330</v>
      </c>
      <c r="S57" s="965"/>
      <c r="T57" s="966"/>
      <c r="U57" s="486" t="s">
        <v>1329</v>
      </c>
      <c r="V57" s="486" t="s">
        <v>1328</v>
      </c>
      <c r="W57" s="488" t="s">
        <v>1613</v>
      </c>
      <c r="AA57" s="11" t="s">
        <v>3000</v>
      </c>
      <c r="AB57" s="266" t="s">
        <v>3032</v>
      </c>
      <c r="AC57" s="114" t="s">
        <v>2092</v>
      </c>
      <c r="AD57" s="114" t="s">
        <v>2899</v>
      </c>
      <c r="AE57" s="23"/>
      <c r="AF57" s="22"/>
      <c r="AG57" s="22"/>
      <c r="AH57" s="22"/>
      <c r="AI57" s="22"/>
      <c r="AJ57" s="109"/>
      <c r="AK57" s="329"/>
      <c r="AL57" s="22"/>
      <c r="AM57" s="22"/>
      <c r="AN57" s="22"/>
    </row>
    <row r="58" spans="1:41" s="10" customFormat="1" x14ac:dyDescent="0.25">
      <c r="A58" s="16" t="s">
        <v>3166</v>
      </c>
      <c r="B58" s="198"/>
      <c r="C58" s="510"/>
      <c r="D58" s="56"/>
      <c r="E58" s="56"/>
      <c r="F58" s="56"/>
      <c r="G58" s="56"/>
      <c r="H58" s="56"/>
      <c r="I58" s="56"/>
      <c r="J58" s="56"/>
      <c r="K58" s="56"/>
      <c r="L58" s="56"/>
      <c r="M58" s="56"/>
      <c r="N58" s="56"/>
      <c r="O58" s="56"/>
      <c r="P58" s="489"/>
      <c r="R58" s="477"/>
      <c r="S58" s="56"/>
      <c r="T58" s="472"/>
      <c r="U58" s="56"/>
      <c r="V58" s="56"/>
      <c r="W58" s="489"/>
      <c r="AC58" s="22"/>
      <c r="AD58" s="22"/>
      <c r="AE58" s="22"/>
      <c r="AF58" s="22"/>
      <c r="AG58" s="22"/>
      <c r="AH58" s="22"/>
      <c r="AI58" s="22"/>
      <c r="AJ58" s="22"/>
      <c r="AK58" s="22"/>
      <c r="AL58" s="22"/>
      <c r="AM58" s="22"/>
      <c r="AN58" s="22"/>
    </row>
    <row r="59" spans="1:41" s="10" customFormat="1" x14ac:dyDescent="0.25">
      <c r="A59" s="8" t="s">
        <v>5497</v>
      </c>
      <c r="B59" s="325" t="s">
        <v>1327</v>
      </c>
      <c r="C59" s="511"/>
      <c r="D59" s="734" t="s">
        <v>374</v>
      </c>
      <c r="E59" s="734" t="s">
        <v>372</v>
      </c>
      <c r="F59" s="965"/>
      <c r="G59" s="966"/>
      <c r="H59" s="528" t="s">
        <v>284</v>
      </c>
      <c r="I59" s="965"/>
      <c r="J59" s="966"/>
      <c r="K59" s="528" t="s">
        <v>1326</v>
      </c>
      <c r="L59" s="734" t="s">
        <v>1325</v>
      </c>
      <c r="M59" s="734"/>
      <c r="N59" s="734"/>
      <c r="O59" s="734"/>
      <c r="P59" s="488" t="s">
        <v>1637</v>
      </c>
      <c r="R59" s="486" t="s">
        <v>1324</v>
      </c>
      <c r="S59" s="965"/>
      <c r="T59" s="966"/>
      <c r="U59" s="486" t="s">
        <v>1323</v>
      </c>
      <c r="V59" s="486" t="s">
        <v>1322</v>
      </c>
      <c r="W59" s="488" t="s">
        <v>1612</v>
      </c>
      <c r="AC59" s="22" t="s">
        <v>2093</v>
      </c>
      <c r="AD59" s="22" t="s">
        <v>3245</v>
      </c>
      <c r="AE59" s="22"/>
      <c r="AF59" s="22"/>
      <c r="AG59" s="22"/>
      <c r="AH59" s="22"/>
      <c r="AI59" s="22"/>
      <c r="AJ59" s="22"/>
      <c r="AK59" s="22"/>
      <c r="AL59" s="22"/>
      <c r="AM59" s="22"/>
      <c r="AN59" s="22"/>
    </row>
    <row r="60" spans="1:41" x14ac:dyDescent="0.25">
      <c r="B60" s="308"/>
      <c r="C60" s="308"/>
      <c r="D60" s="24" t="s">
        <v>3552</v>
      </c>
      <c r="E60" s="24" t="s">
        <v>3133</v>
      </c>
      <c r="F60" s="24" t="s">
        <v>3133</v>
      </c>
      <c r="G60" s="24" t="s">
        <v>3133</v>
      </c>
      <c r="H60" s="24" t="s">
        <v>3549</v>
      </c>
      <c r="I60" s="24" t="s">
        <v>3549</v>
      </c>
      <c r="J60" s="24" t="s">
        <v>3549</v>
      </c>
      <c r="K60" s="24" t="s">
        <v>3109</v>
      </c>
      <c r="L60" s="24" t="s">
        <v>3556</v>
      </c>
      <c r="M60" s="24" t="s">
        <v>3552</v>
      </c>
      <c r="N60" s="24" t="s">
        <v>3133</v>
      </c>
      <c r="O60" s="24" t="s">
        <v>3549</v>
      </c>
      <c r="P60" s="94" t="s">
        <v>3556</v>
      </c>
      <c r="Q60" s="24"/>
      <c r="R60" s="24" t="s">
        <v>3544</v>
      </c>
      <c r="S60" s="24" t="s">
        <v>3544</v>
      </c>
      <c r="T60" s="24" t="s">
        <v>3544</v>
      </c>
      <c r="U60" s="24" t="s">
        <v>3550</v>
      </c>
      <c r="V60" s="24" t="s">
        <v>3557</v>
      </c>
      <c r="W60" s="94" t="s">
        <v>3557</v>
      </c>
      <c r="X60" s="11"/>
      <c r="Y60" s="11"/>
      <c r="Z60" s="194"/>
      <c r="AA60" s="10"/>
      <c r="AB60" s="10"/>
      <c r="AC60" s="10"/>
      <c r="AD60" s="22"/>
      <c r="AE60" s="22"/>
      <c r="AF60" s="22"/>
      <c r="AG60" s="22"/>
      <c r="AH60" s="22"/>
      <c r="AI60" s="22"/>
      <c r="AJ60" s="22"/>
      <c r="AK60" s="22"/>
      <c r="AL60" s="22"/>
      <c r="AM60" s="22"/>
      <c r="AN60" s="22"/>
      <c r="AO60" s="22"/>
    </row>
    <row r="61" spans="1:41" x14ac:dyDescent="0.25">
      <c r="D61" s="24"/>
      <c r="E61" s="24"/>
      <c r="F61" s="24" t="s">
        <v>3138</v>
      </c>
      <c r="G61" s="24" t="s">
        <v>3139</v>
      </c>
      <c r="H61" s="24"/>
      <c r="I61" s="24" t="s">
        <v>3138</v>
      </c>
      <c r="J61" s="24" t="s">
        <v>3139</v>
      </c>
      <c r="K61" s="24"/>
      <c r="L61" s="24"/>
      <c r="M61" s="24"/>
      <c r="N61" s="24"/>
      <c r="O61" s="24"/>
      <c r="P61" s="24"/>
      <c r="Q61" s="24"/>
      <c r="R61" s="24"/>
      <c r="S61" s="24" t="s">
        <v>3138</v>
      </c>
      <c r="T61" s="24" t="s">
        <v>3139</v>
      </c>
      <c r="U61" s="24"/>
      <c r="V61" s="24"/>
      <c r="W61" s="24"/>
    </row>
    <row r="62" spans="1:41" x14ac:dyDescent="0.25">
      <c r="D62" s="94" t="s">
        <v>3110</v>
      </c>
      <c r="E62" s="94" t="s">
        <v>3110</v>
      </c>
      <c r="F62" s="94" t="s">
        <v>3110</v>
      </c>
      <c r="G62" s="94" t="s">
        <v>3110</v>
      </c>
      <c r="H62" s="94" t="s">
        <v>3110</v>
      </c>
      <c r="I62" s="94" t="s">
        <v>3110</v>
      </c>
      <c r="J62" s="94" t="s">
        <v>3110</v>
      </c>
      <c r="K62" s="94" t="s">
        <v>3110</v>
      </c>
      <c r="L62" s="94" t="s">
        <v>3107</v>
      </c>
      <c r="M62" s="94" t="s">
        <v>3107</v>
      </c>
      <c r="N62" s="94" t="s">
        <v>3107</v>
      </c>
      <c r="O62" s="94" t="s">
        <v>3107</v>
      </c>
      <c r="P62" s="24"/>
      <c r="Q62" s="24"/>
      <c r="R62" s="94" t="s">
        <v>3110</v>
      </c>
      <c r="S62" s="94" t="s">
        <v>3110</v>
      </c>
      <c r="T62" s="94" t="s">
        <v>3110</v>
      </c>
      <c r="U62" s="94" t="s">
        <v>3110</v>
      </c>
      <c r="V62" s="94" t="s">
        <v>3107</v>
      </c>
      <c r="W62" s="24"/>
    </row>
    <row r="63" spans="1:41" x14ac:dyDescent="0.25">
      <c r="D63" s="163"/>
      <c r="E63" s="163"/>
      <c r="F63" s="163"/>
      <c r="G63" s="163"/>
      <c r="H63" s="163"/>
      <c r="I63" s="163"/>
      <c r="J63" s="163"/>
      <c r="K63" s="163"/>
      <c r="L63" s="163"/>
      <c r="M63" s="163"/>
      <c r="N63" s="163"/>
      <c r="O63" s="163"/>
      <c r="P63" s="163"/>
      <c r="Q63" s="163"/>
      <c r="R63" s="163"/>
      <c r="S63" s="163"/>
      <c r="T63" s="163"/>
      <c r="U63" s="163"/>
      <c r="V63" s="163"/>
      <c r="W63" s="163"/>
    </row>
    <row r="64" spans="1:41" x14ac:dyDescent="0.25">
      <c r="D64" s="163"/>
      <c r="E64" s="163"/>
      <c r="F64" s="163"/>
      <c r="G64" s="163"/>
      <c r="H64" s="163"/>
      <c r="I64" s="163"/>
      <c r="J64" s="163"/>
      <c r="K64" s="163"/>
      <c r="L64" s="163"/>
      <c r="M64" s="163"/>
      <c r="N64" s="163"/>
      <c r="O64" s="163"/>
      <c r="P64" s="163"/>
      <c r="Q64" s="163"/>
      <c r="R64" s="163"/>
      <c r="S64" s="163"/>
      <c r="T64" s="163"/>
      <c r="U64" s="163"/>
      <c r="V64" s="163"/>
      <c r="W64" s="163"/>
    </row>
    <row r="65" spans="4:23" x14ac:dyDescent="0.25">
      <c r="D65" s="163"/>
      <c r="E65" s="163"/>
      <c r="F65" s="163"/>
      <c r="G65" s="163"/>
      <c r="H65" s="163"/>
      <c r="I65" s="163"/>
      <c r="J65" s="163"/>
      <c r="K65" s="163"/>
      <c r="L65" s="163"/>
      <c r="M65" s="163"/>
      <c r="N65" s="163"/>
      <c r="O65" s="163"/>
      <c r="P65" s="163"/>
      <c r="Q65" s="163"/>
      <c r="R65" s="163"/>
      <c r="S65" s="163"/>
      <c r="T65" s="163"/>
      <c r="U65" s="163"/>
      <c r="V65" s="163"/>
      <c r="W65" s="163"/>
    </row>
    <row r="66" spans="4:23" x14ac:dyDescent="0.25">
      <c r="D66" s="163"/>
      <c r="E66" s="163"/>
      <c r="F66" s="163"/>
      <c r="G66" s="163"/>
      <c r="H66" s="163"/>
      <c r="I66" s="163"/>
      <c r="J66" s="163"/>
      <c r="K66" s="163"/>
      <c r="L66" s="163"/>
      <c r="M66" s="163"/>
      <c r="N66" s="163"/>
      <c r="O66" s="163"/>
      <c r="P66" s="163"/>
      <c r="Q66" s="163"/>
      <c r="R66" s="163"/>
      <c r="S66" s="163"/>
      <c r="T66" s="163"/>
      <c r="U66" s="163"/>
      <c r="V66" s="163"/>
      <c r="W66" s="163"/>
    </row>
    <row r="67" spans="4:23" x14ac:dyDescent="0.25">
      <c r="D67" s="163"/>
      <c r="E67" s="163"/>
      <c r="F67" s="163"/>
      <c r="G67" s="163"/>
      <c r="H67" s="163"/>
      <c r="I67" s="163"/>
      <c r="J67" s="163"/>
      <c r="K67" s="163"/>
      <c r="L67" s="163"/>
      <c r="M67" s="163"/>
      <c r="N67" s="163"/>
      <c r="O67" s="163"/>
      <c r="P67" s="163"/>
      <c r="Q67" s="163"/>
      <c r="R67" s="163"/>
      <c r="S67" s="163"/>
      <c r="T67" s="163"/>
      <c r="U67" s="163"/>
      <c r="V67" s="163"/>
      <c r="W67" s="163"/>
    </row>
    <row r="68" spans="4:23" x14ac:dyDescent="0.25">
      <c r="D68" s="163"/>
      <c r="E68" s="163"/>
      <c r="F68" s="163"/>
      <c r="G68" s="163"/>
      <c r="H68" s="163"/>
      <c r="I68" s="163"/>
      <c r="J68" s="163"/>
      <c r="K68" s="163"/>
      <c r="L68" s="163"/>
      <c r="M68" s="163"/>
      <c r="N68" s="163"/>
      <c r="O68" s="163"/>
      <c r="P68" s="163"/>
      <c r="Q68" s="163"/>
      <c r="R68" s="163"/>
      <c r="S68" s="163"/>
      <c r="T68" s="163"/>
      <c r="U68" s="163"/>
      <c r="V68" s="163"/>
      <c r="W68" s="163"/>
    </row>
    <row r="69" spans="4:23" x14ac:dyDescent="0.25">
      <c r="D69" s="163"/>
      <c r="E69" s="163"/>
      <c r="F69" s="163"/>
      <c r="G69" s="163"/>
      <c r="H69" s="163"/>
      <c r="I69" s="163"/>
      <c r="J69" s="163"/>
      <c r="K69" s="163"/>
      <c r="L69" s="163"/>
      <c r="M69" s="163"/>
      <c r="N69" s="163"/>
      <c r="O69" s="163"/>
      <c r="P69" s="163"/>
      <c r="Q69" s="163"/>
      <c r="R69" s="163"/>
      <c r="S69" s="163"/>
      <c r="T69" s="163"/>
      <c r="U69" s="163"/>
      <c r="V69" s="163"/>
      <c r="W69" s="163"/>
    </row>
    <row r="70" spans="4:23" x14ac:dyDescent="0.25">
      <c r="D70" s="163"/>
      <c r="E70" s="163"/>
      <c r="F70" s="163"/>
      <c r="G70" s="163"/>
      <c r="H70" s="163"/>
      <c r="I70" s="163"/>
      <c r="J70" s="163"/>
      <c r="K70" s="163"/>
      <c r="L70" s="163"/>
      <c r="M70" s="163"/>
      <c r="N70" s="163"/>
      <c r="O70" s="163"/>
      <c r="P70" s="163"/>
      <c r="Q70" s="163"/>
      <c r="R70" s="163"/>
      <c r="S70" s="163"/>
      <c r="T70" s="163"/>
      <c r="U70" s="163"/>
      <c r="V70" s="163"/>
      <c r="W70" s="163"/>
    </row>
    <row r="71" spans="4:23" x14ac:dyDescent="0.25">
      <c r="D71" s="163"/>
      <c r="E71" s="163"/>
      <c r="F71" s="163"/>
      <c r="G71" s="163"/>
      <c r="H71" s="163"/>
      <c r="I71" s="163"/>
      <c r="J71" s="163"/>
      <c r="K71" s="163"/>
      <c r="L71" s="163"/>
      <c r="M71" s="163"/>
      <c r="N71" s="163"/>
      <c r="O71" s="163"/>
      <c r="P71" s="163"/>
      <c r="Q71" s="163"/>
      <c r="R71" s="163"/>
      <c r="S71" s="163"/>
      <c r="T71" s="163"/>
      <c r="U71" s="163"/>
      <c r="V71" s="163"/>
      <c r="W71" s="163"/>
    </row>
    <row r="72" spans="4:23" x14ac:dyDescent="0.25">
      <c r="D72" s="163"/>
      <c r="E72" s="163"/>
      <c r="F72" s="163"/>
      <c r="G72" s="163"/>
      <c r="H72" s="163"/>
      <c r="I72" s="163"/>
      <c r="J72" s="163"/>
      <c r="K72" s="163"/>
      <c r="L72" s="163"/>
      <c r="M72" s="163"/>
      <c r="N72" s="163"/>
      <c r="O72" s="163"/>
      <c r="P72" s="163"/>
      <c r="Q72" s="163"/>
      <c r="R72" s="163"/>
      <c r="S72" s="163"/>
      <c r="T72" s="163"/>
      <c r="U72" s="163"/>
      <c r="V72" s="163"/>
      <c r="W72" s="163"/>
    </row>
    <row r="73" spans="4:23" x14ac:dyDescent="0.25">
      <c r="D73" s="163"/>
      <c r="E73" s="163"/>
      <c r="F73" s="163"/>
      <c r="G73" s="163"/>
      <c r="H73" s="163"/>
      <c r="I73" s="163"/>
      <c r="J73" s="163"/>
      <c r="K73" s="163"/>
      <c r="L73" s="163"/>
      <c r="M73" s="163"/>
      <c r="N73" s="163"/>
      <c r="O73" s="163"/>
      <c r="P73" s="163"/>
      <c r="Q73" s="163"/>
      <c r="R73" s="163"/>
      <c r="S73" s="163"/>
      <c r="T73" s="163"/>
      <c r="U73" s="163"/>
      <c r="V73" s="163"/>
      <c r="W73" s="163"/>
    </row>
    <row r="74" spans="4:23" x14ac:dyDescent="0.25">
      <c r="D74" s="163"/>
      <c r="E74" s="163"/>
      <c r="F74" s="163"/>
      <c r="G74" s="163"/>
      <c r="H74" s="163"/>
      <c r="I74" s="163"/>
      <c r="J74" s="163"/>
      <c r="K74" s="163"/>
      <c r="L74" s="163"/>
      <c r="M74" s="163"/>
      <c r="N74" s="163"/>
      <c r="O74" s="163"/>
      <c r="P74" s="163"/>
      <c r="Q74" s="163"/>
      <c r="R74" s="163"/>
      <c r="S74" s="163"/>
      <c r="T74" s="163"/>
      <c r="U74" s="163"/>
      <c r="V74" s="163"/>
      <c r="W74" s="163"/>
    </row>
    <row r="75" spans="4:23" x14ac:dyDescent="0.25">
      <c r="D75" s="163"/>
      <c r="E75" s="163"/>
      <c r="F75" s="163"/>
      <c r="G75" s="163"/>
      <c r="H75" s="163"/>
      <c r="I75" s="163"/>
      <c r="J75" s="163"/>
      <c r="K75" s="163"/>
      <c r="L75" s="163"/>
      <c r="M75" s="163"/>
      <c r="N75" s="163"/>
      <c r="O75" s="163"/>
      <c r="P75" s="163"/>
      <c r="Q75" s="163"/>
      <c r="R75" s="163"/>
      <c r="S75" s="163"/>
      <c r="T75" s="163"/>
      <c r="U75" s="163"/>
      <c r="V75" s="163"/>
      <c r="W75" s="163"/>
    </row>
    <row r="76" spans="4:23" x14ac:dyDescent="0.25">
      <c r="D76" s="163"/>
      <c r="E76" s="163"/>
      <c r="F76" s="163"/>
      <c r="G76" s="163"/>
      <c r="H76" s="163"/>
      <c r="I76" s="163"/>
      <c r="J76" s="163"/>
      <c r="K76" s="163"/>
      <c r="L76" s="163"/>
      <c r="M76" s="163"/>
      <c r="N76" s="163"/>
      <c r="O76" s="163"/>
      <c r="P76" s="163"/>
      <c r="Q76" s="163"/>
      <c r="R76" s="163"/>
      <c r="S76" s="163"/>
      <c r="T76" s="163"/>
      <c r="U76" s="163"/>
      <c r="V76" s="163"/>
      <c r="W76" s="163"/>
    </row>
    <row r="77" spans="4:23" x14ac:dyDescent="0.25">
      <c r="D77" s="163"/>
      <c r="E77" s="163"/>
      <c r="F77" s="163"/>
      <c r="G77" s="163"/>
      <c r="H77" s="163"/>
      <c r="I77" s="163"/>
      <c r="J77" s="163"/>
      <c r="K77" s="163"/>
      <c r="L77" s="163"/>
      <c r="M77" s="163"/>
      <c r="N77" s="163"/>
      <c r="O77" s="163"/>
      <c r="P77" s="163"/>
      <c r="Q77" s="163"/>
      <c r="R77" s="163"/>
      <c r="S77" s="163"/>
      <c r="T77" s="163"/>
      <c r="U77" s="163"/>
      <c r="V77" s="163"/>
      <c r="W77" s="163"/>
    </row>
    <row r="78" spans="4:23" x14ac:dyDescent="0.25">
      <c r="D78" s="163"/>
      <c r="E78" s="163"/>
      <c r="F78" s="163"/>
      <c r="G78" s="163"/>
      <c r="H78" s="163"/>
      <c r="I78" s="163"/>
      <c r="J78" s="163"/>
      <c r="K78" s="163"/>
      <c r="L78" s="163"/>
      <c r="M78" s="163"/>
      <c r="N78" s="163"/>
      <c r="O78" s="163"/>
      <c r="P78" s="163"/>
      <c r="Q78" s="163"/>
      <c r="R78" s="163"/>
      <c r="S78" s="163"/>
      <c r="T78" s="163"/>
      <c r="U78" s="163"/>
      <c r="V78" s="163"/>
      <c r="W78" s="163"/>
    </row>
    <row r="79" spans="4:23" x14ac:dyDescent="0.25">
      <c r="D79" s="163"/>
      <c r="E79" s="163"/>
      <c r="F79" s="163"/>
      <c r="G79" s="163"/>
      <c r="H79" s="163"/>
      <c r="I79" s="163"/>
      <c r="J79" s="163"/>
      <c r="K79" s="163"/>
      <c r="L79" s="163"/>
      <c r="M79" s="163"/>
      <c r="N79" s="163"/>
      <c r="O79" s="163"/>
      <c r="P79" s="163"/>
      <c r="Q79" s="163"/>
      <c r="R79" s="163"/>
      <c r="S79" s="163"/>
      <c r="T79" s="163"/>
      <c r="U79" s="163"/>
      <c r="V79" s="163"/>
      <c r="W79" s="163"/>
    </row>
    <row r="80" spans="4:23" x14ac:dyDescent="0.25">
      <c r="D80" s="163"/>
      <c r="E80" s="163"/>
      <c r="F80" s="163"/>
      <c r="G80" s="163"/>
      <c r="H80" s="163"/>
      <c r="I80" s="163"/>
      <c r="J80" s="163"/>
      <c r="K80" s="163"/>
      <c r="L80" s="163"/>
      <c r="M80" s="163"/>
      <c r="N80" s="163"/>
      <c r="O80" s="163"/>
      <c r="P80" s="163"/>
      <c r="Q80" s="163"/>
      <c r="R80" s="163"/>
      <c r="S80" s="163"/>
      <c r="T80" s="163"/>
      <c r="U80" s="163"/>
      <c r="V80" s="163"/>
      <c r="W80" s="163"/>
    </row>
    <row r="81" spans="4:23" x14ac:dyDescent="0.25">
      <c r="D81" s="163"/>
      <c r="E81" s="163"/>
      <c r="F81" s="163"/>
      <c r="G81" s="163"/>
      <c r="H81" s="163"/>
      <c r="I81" s="163"/>
      <c r="J81" s="163"/>
      <c r="K81" s="163"/>
      <c r="L81" s="163"/>
      <c r="M81" s="163"/>
      <c r="N81" s="163"/>
      <c r="O81" s="163"/>
      <c r="P81" s="163"/>
      <c r="Q81" s="163"/>
      <c r="R81" s="163"/>
      <c r="S81" s="163"/>
      <c r="T81" s="163"/>
      <c r="U81" s="163"/>
      <c r="V81" s="163"/>
      <c r="W81" s="163"/>
    </row>
    <row r="82" spans="4:23" x14ac:dyDescent="0.25">
      <c r="D82" s="163"/>
      <c r="E82" s="163"/>
      <c r="F82" s="163"/>
      <c r="G82" s="163"/>
      <c r="H82" s="163"/>
      <c r="I82" s="163"/>
      <c r="J82" s="163"/>
      <c r="K82" s="163"/>
      <c r="L82" s="163"/>
      <c r="M82" s="163"/>
      <c r="N82" s="163"/>
      <c r="O82" s="163"/>
      <c r="P82" s="163"/>
      <c r="Q82" s="163"/>
      <c r="R82" s="163"/>
      <c r="S82" s="163"/>
      <c r="T82" s="163"/>
      <c r="U82" s="163"/>
      <c r="V82" s="163"/>
      <c r="W82" s="163"/>
    </row>
    <row r="83" spans="4:23" x14ac:dyDescent="0.25">
      <c r="D83" s="163"/>
      <c r="E83" s="163"/>
      <c r="F83" s="163"/>
      <c r="G83" s="163"/>
      <c r="H83" s="163"/>
      <c r="I83" s="163"/>
      <c r="J83" s="163"/>
      <c r="K83" s="163"/>
      <c r="L83" s="163"/>
      <c r="M83" s="163"/>
      <c r="N83" s="163"/>
      <c r="O83" s="163"/>
      <c r="P83" s="163"/>
      <c r="Q83" s="163"/>
      <c r="R83" s="163"/>
      <c r="S83" s="163"/>
      <c r="T83" s="163"/>
      <c r="U83" s="163"/>
      <c r="V83" s="163"/>
      <c r="W83" s="163"/>
    </row>
    <row r="84" spans="4:23" x14ac:dyDescent="0.25">
      <c r="D84" s="163"/>
      <c r="E84" s="163"/>
      <c r="F84" s="163"/>
      <c r="G84" s="163"/>
      <c r="H84" s="163"/>
      <c r="I84" s="163"/>
      <c r="J84" s="163"/>
      <c r="K84" s="163"/>
      <c r="L84" s="163"/>
      <c r="M84" s="163"/>
      <c r="N84" s="163"/>
      <c r="O84" s="163"/>
      <c r="P84" s="163"/>
      <c r="Q84" s="163"/>
      <c r="R84" s="163"/>
      <c r="S84" s="163"/>
      <c r="T84" s="163"/>
      <c r="U84" s="163"/>
      <c r="V84" s="163"/>
      <c r="W84" s="163"/>
    </row>
    <row r="85" spans="4:23" x14ac:dyDescent="0.25">
      <c r="D85" s="163"/>
      <c r="E85" s="163"/>
      <c r="F85" s="163"/>
      <c r="G85" s="163"/>
      <c r="H85" s="163"/>
      <c r="I85" s="163"/>
      <c r="J85" s="163"/>
      <c r="K85" s="163"/>
      <c r="L85" s="163"/>
      <c r="M85" s="163"/>
      <c r="N85" s="163"/>
      <c r="O85" s="163"/>
      <c r="P85" s="163"/>
      <c r="Q85" s="163"/>
      <c r="R85" s="163"/>
      <c r="S85" s="163"/>
      <c r="T85" s="163"/>
      <c r="U85" s="163"/>
      <c r="V85" s="163"/>
      <c r="W85" s="163"/>
    </row>
    <row r="86" spans="4:23" x14ac:dyDescent="0.25">
      <c r="D86" s="163"/>
      <c r="E86" s="163"/>
      <c r="F86" s="163"/>
      <c r="G86" s="163"/>
      <c r="H86" s="163"/>
      <c r="I86" s="163"/>
      <c r="J86" s="163"/>
      <c r="K86" s="163"/>
      <c r="L86" s="163"/>
      <c r="M86" s="163"/>
      <c r="N86" s="163"/>
      <c r="O86" s="163"/>
      <c r="P86" s="163"/>
      <c r="Q86" s="163"/>
      <c r="R86" s="163"/>
      <c r="S86" s="163"/>
      <c r="T86" s="163"/>
      <c r="U86" s="163"/>
      <c r="V86" s="163"/>
      <c r="W86" s="163"/>
    </row>
    <row r="87" spans="4:23" x14ac:dyDescent="0.25">
      <c r="D87" s="163"/>
      <c r="E87" s="163"/>
      <c r="F87" s="163"/>
      <c r="G87" s="163"/>
      <c r="H87" s="163"/>
      <c r="I87" s="163"/>
      <c r="J87" s="163"/>
      <c r="K87" s="163"/>
      <c r="L87" s="163"/>
      <c r="M87" s="163"/>
      <c r="N87" s="163"/>
      <c r="O87" s="163"/>
      <c r="P87" s="163"/>
      <c r="Q87" s="163"/>
      <c r="R87" s="163"/>
      <c r="S87" s="163"/>
      <c r="T87" s="163"/>
      <c r="U87" s="163"/>
      <c r="V87" s="163"/>
      <c r="W87" s="163"/>
    </row>
    <row r="88" spans="4:23" x14ac:dyDescent="0.25">
      <c r="D88" s="163"/>
      <c r="E88" s="163"/>
      <c r="F88" s="163"/>
      <c r="G88" s="163"/>
      <c r="H88" s="163"/>
      <c r="I88" s="163"/>
      <c r="J88" s="163"/>
      <c r="K88" s="163"/>
      <c r="L88" s="163"/>
      <c r="M88" s="163"/>
      <c r="N88" s="163"/>
      <c r="O88" s="163"/>
      <c r="P88" s="163"/>
      <c r="Q88" s="163"/>
      <c r="R88" s="163"/>
      <c r="S88" s="163"/>
      <c r="T88" s="163"/>
      <c r="U88" s="163"/>
      <c r="V88" s="163"/>
      <c r="W88" s="163"/>
    </row>
    <row r="89" spans="4:23" x14ac:dyDescent="0.25">
      <c r="D89" s="163"/>
      <c r="E89" s="163"/>
      <c r="F89" s="163"/>
      <c r="G89" s="163"/>
      <c r="H89" s="163"/>
      <c r="I89" s="163"/>
      <c r="J89" s="163"/>
      <c r="K89" s="163"/>
      <c r="L89" s="163"/>
      <c r="M89" s="163"/>
      <c r="N89" s="163"/>
      <c r="O89" s="163"/>
      <c r="P89" s="163"/>
      <c r="Q89" s="163"/>
      <c r="R89" s="163"/>
      <c r="S89" s="163"/>
      <c r="T89" s="163"/>
      <c r="U89" s="163"/>
      <c r="V89" s="163"/>
      <c r="W89" s="163"/>
    </row>
    <row r="90" spans="4:23" x14ac:dyDescent="0.25">
      <c r="D90" s="163"/>
      <c r="E90" s="163"/>
      <c r="F90" s="163"/>
      <c r="G90" s="163"/>
      <c r="H90" s="163"/>
      <c r="I90" s="163"/>
      <c r="J90" s="163"/>
      <c r="K90" s="163"/>
      <c r="L90" s="163"/>
      <c r="M90" s="163"/>
      <c r="N90" s="163"/>
      <c r="O90" s="163"/>
      <c r="P90" s="163"/>
      <c r="Q90" s="163"/>
      <c r="R90" s="163"/>
      <c r="S90" s="163"/>
      <c r="T90" s="163"/>
      <c r="U90" s="163"/>
      <c r="V90" s="163"/>
      <c r="W90" s="163"/>
    </row>
    <row r="91" spans="4:23" x14ac:dyDescent="0.25">
      <c r="D91" s="163"/>
      <c r="E91" s="163"/>
      <c r="F91" s="163"/>
      <c r="G91" s="163"/>
      <c r="H91" s="163"/>
      <c r="I91" s="163"/>
      <c r="J91" s="163"/>
      <c r="K91" s="163"/>
      <c r="L91" s="163"/>
      <c r="M91" s="163"/>
      <c r="N91" s="163"/>
      <c r="O91" s="163"/>
      <c r="P91" s="163"/>
      <c r="Q91" s="163"/>
      <c r="R91" s="163"/>
      <c r="S91" s="163"/>
      <c r="T91" s="163"/>
      <c r="U91" s="163"/>
      <c r="V91" s="163"/>
      <c r="W91" s="163"/>
    </row>
    <row r="92" spans="4:23" x14ac:dyDescent="0.25">
      <c r="D92" s="163"/>
      <c r="E92" s="163"/>
      <c r="F92" s="163"/>
      <c r="G92" s="163"/>
      <c r="H92" s="163"/>
      <c r="I92" s="163"/>
      <c r="J92" s="163"/>
      <c r="K92" s="163"/>
      <c r="L92" s="163"/>
      <c r="M92" s="163"/>
      <c r="N92" s="163"/>
      <c r="O92" s="163"/>
      <c r="P92" s="163"/>
      <c r="Q92" s="163"/>
      <c r="R92" s="163"/>
      <c r="S92" s="163"/>
      <c r="T92" s="163"/>
      <c r="U92" s="163"/>
      <c r="V92" s="163"/>
      <c r="W92" s="163"/>
    </row>
  </sheetData>
  <mergeCells count="81">
    <mergeCell ref="F37:G37"/>
    <mergeCell ref="I37:J37"/>
    <mergeCell ref="S37:T37"/>
    <mergeCell ref="S39:T39"/>
    <mergeCell ref="S49:T49"/>
    <mergeCell ref="S48:T48"/>
    <mergeCell ref="F49:G49"/>
    <mergeCell ref="F48:G48"/>
    <mergeCell ref="I48:J48"/>
    <mergeCell ref="F43:G43"/>
    <mergeCell ref="I43:J43"/>
    <mergeCell ref="F39:G39"/>
    <mergeCell ref="I39:J39"/>
    <mergeCell ref="F59:G59"/>
    <mergeCell ref="I59:J59"/>
    <mergeCell ref="S59:T59"/>
    <mergeCell ref="I53:J53"/>
    <mergeCell ref="S53:T53"/>
    <mergeCell ref="F55:G55"/>
    <mergeCell ref="I55:J55"/>
    <mergeCell ref="S55:T55"/>
    <mergeCell ref="F57:G57"/>
    <mergeCell ref="I57:J57"/>
    <mergeCell ref="S57:T57"/>
    <mergeCell ref="F51:G51"/>
    <mergeCell ref="I51:J51"/>
    <mergeCell ref="S51:T51"/>
    <mergeCell ref="S43:T43"/>
    <mergeCell ref="B52:B53"/>
    <mergeCell ref="F52:G52"/>
    <mergeCell ref="I52:J52"/>
    <mergeCell ref="S52:T52"/>
    <mergeCell ref="F53:G53"/>
    <mergeCell ref="S50:T50"/>
    <mergeCell ref="F50:G50"/>
    <mergeCell ref="B48:B51"/>
    <mergeCell ref="F35:G35"/>
    <mergeCell ref="I35:J35"/>
    <mergeCell ref="S35:T35"/>
    <mergeCell ref="F36:G36"/>
    <mergeCell ref="I36:J36"/>
    <mergeCell ref="S36:T36"/>
    <mergeCell ref="F26:G26"/>
    <mergeCell ref="I26:J26"/>
    <mergeCell ref="S26:T26"/>
    <mergeCell ref="S34:T34"/>
    <mergeCell ref="F34:G34"/>
    <mergeCell ref="I34:J34"/>
    <mergeCell ref="F31:G31"/>
    <mergeCell ref="I31:J31"/>
    <mergeCell ref="S31:T31"/>
    <mergeCell ref="B17:C17"/>
    <mergeCell ref="B18:C18"/>
    <mergeCell ref="B20:C20"/>
    <mergeCell ref="F22:G22"/>
    <mergeCell ref="I22:J22"/>
    <mergeCell ref="B19:C19"/>
    <mergeCell ref="S22:T22"/>
    <mergeCell ref="F24:G24"/>
    <mergeCell ref="I24:J24"/>
    <mergeCell ref="S24:T24"/>
    <mergeCell ref="B25:C25"/>
    <mergeCell ref="F25:G25"/>
    <mergeCell ref="I25:J25"/>
    <mergeCell ref="S25:T25"/>
    <mergeCell ref="B12:C12"/>
    <mergeCell ref="L6:O6"/>
    <mergeCell ref="B15:C15"/>
    <mergeCell ref="B16:C16"/>
    <mergeCell ref="W6:W7"/>
    <mergeCell ref="F9:G9"/>
    <mergeCell ref="I9:J9"/>
    <mergeCell ref="S9:T9"/>
    <mergeCell ref="K6:K7"/>
    <mergeCell ref="P6:P7"/>
    <mergeCell ref="U6:U7"/>
    <mergeCell ref="E6:G6"/>
    <mergeCell ref="H6:J6"/>
    <mergeCell ref="R6:T6"/>
    <mergeCell ref="V6:V7"/>
    <mergeCell ref="D6:D7"/>
  </mergeCells>
  <pageMargins left="0.59055118110236227" right="0" top="0.59055118110236227" bottom="0" header="0" footer="0"/>
  <pageSetup paperSize="8" scale="28" pageOrder="overThenDown" orientation="landscape" cellComments="asDisplayed" r:id="rId1"/>
  <headerFooter alignWithMargins="0">
    <oddHeader>&amp;A</oddHeader>
    <oddFooter>&amp;L&amp;F&amp;CPage &amp;P&amp;R&amp;D</oddFooter>
  </headerFooter>
  <rowBreaks count="1" manualBreakCount="1">
    <brk id="28" min="1" max="1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4">
    <pageSetUpPr fitToPage="1"/>
  </sheetPr>
  <dimension ref="A1:AK57"/>
  <sheetViews>
    <sheetView showGridLines="0" zoomScale="85" zoomScaleNormal="85" workbookViewId="0">
      <selection activeCell="A3" sqref="A3"/>
    </sheetView>
  </sheetViews>
  <sheetFormatPr defaultColWidth="9.140625" defaultRowHeight="15" x14ac:dyDescent="0.25"/>
  <cols>
    <col min="1" max="1" width="20.5703125" style="152" customWidth="1"/>
    <col min="2" max="2" width="48.85546875" style="152" customWidth="1"/>
    <col min="3" max="3" width="19.5703125" style="132" customWidth="1"/>
    <col min="4" max="4" width="20.42578125" style="132" customWidth="1"/>
    <col min="5" max="6" width="14.140625" style="132" customWidth="1"/>
    <col min="7" max="7" width="14" style="132" customWidth="1"/>
    <col min="8" max="8" width="19.7109375" style="132" customWidth="1"/>
    <col min="9" max="9" width="14.5703125" style="132" customWidth="1"/>
    <col min="10" max="10" width="27.85546875" style="132" customWidth="1"/>
    <col min="11" max="11" width="17.5703125" style="132" customWidth="1"/>
    <col min="12" max="12" width="16.85546875" style="132" customWidth="1"/>
    <col min="13" max="14" width="16.7109375" style="132" customWidth="1"/>
    <col min="15" max="15" width="20.42578125" style="132" customWidth="1"/>
    <col min="16" max="16" width="13.5703125" style="134" customWidth="1"/>
    <col min="17" max="21" width="9.140625" style="132" customWidth="1"/>
    <col min="22" max="22" width="10.85546875" style="132" customWidth="1"/>
    <col min="23" max="23" width="10" style="132" customWidth="1"/>
    <col min="24" max="24" width="10.5703125" style="132" customWidth="1"/>
    <col min="25" max="25" width="9.140625" style="132"/>
    <col min="26" max="26" width="8.42578125" style="132" customWidth="1"/>
    <col min="27" max="27" width="10.42578125" style="132" customWidth="1"/>
    <col min="28" max="28" width="8.7109375" style="132" customWidth="1"/>
    <col min="29" max="255" width="9.140625" style="132"/>
    <col min="256" max="256" width="20.5703125" style="132" customWidth="1"/>
    <col min="257" max="257" width="48.85546875" style="132" customWidth="1"/>
    <col min="258" max="258" width="19.5703125" style="132" customWidth="1"/>
    <col min="259" max="259" width="14" style="132" customWidth="1"/>
    <col min="260" max="261" width="14.140625" style="132" customWidth="1"/>
    <col min="262" max="262" width="14" style="132" customWidth="1"/>
    <col min="263" max="263" width="18" style="132" customWidth="1"/>
    <col min="264" max="264" width="14.5703125" style="132" customWidth="1"/>
    <col min="265" max="265" width="27.85546875" style="132" customWidth="1"/>
    <col min="266" max="266" width="17.5703125" style="132" customWidth="1"/>
    <col min="267" max="267" width="16.85546875" style="132" customWidth="1"/>
    <col min="268" max="269" width="16.7109375" style="132" customWidth="1"/>
    <col min="270" max="270" width="17.42578125" style="132" customWidth="1"/>
    <col min="271" max="271" width="23.28515625" style="132" customWidth="1"/>
    <col min="272" max="272" width="12.42578125" style="132" customWidth="1"/>
    <col min="273" max="511" width="9.140625" style="132"/>
    <col min="512" max="512" width="20.5703125" style="132" customWidth="1"/>
    <col min="513" max="513" width="48.85546875" style="132" customWidth="1"/>
    <col min="514" max="514" width="19.5703125" style="132" customWidth="1"/>
    <col min="515" max="515" width="14" style="132" customWidth="1"/>
    <col min="516" max="517" width="14.140625" style="132" customWidth="1"/>
    <col min="518" max="518" width="14" style="132" customWidth="1"/>
    <col min="519" max="519" width="18" style="132" customWidth="1"/>
    <col min="520" max="520" width="14.5703125" style="132" customWidth="1"/>
    <col min="521" max="521" width="27.85546875" style="132" customWidth="1"/>
    <col min="522" max="522" width="17.5703125" style="132" customWidth="1"/>
    <col min="523" max="523" width="16.85546875" style="132" customWidth="1"/>
    <col min="524" max="525" width="16.7109375" style="132" customWidth="1"/>
    <col min="526" max="526" width="17.42578125" style="132" customWidth="1"/>
    <col min="527" max="527" width="23.28515625" style="132" customWidth="1"/>
    <col min="528" max="528" width="12.42578125" style="132" customWidth="1"/>
    <col min="529" max="767" width="9.140625" style="132"/>
    <col min="768" max="768" width="20.5703125" style="132" customWidth="1"/>
    <col min="769" max="769" width="48.85546875" style="132" customWidth="1"/>
    <col min="770" max="770" width="19.5703125" style="132" customWidth="1"/>
    <col min="771" max="771" width="14" style="132" customWidth="1"/>
    <col min="772" max="773" width="14.140625" style="132" customWidth="1"/>
    <col min="774" max="774" width="14" style="132" customWidth="1"/>
    <col min="775" max="775" width="18" style="132" customWidth="1"/>
    <col min="776" max="776" width="14.5703125" style="132" customWidth="1"/>
    <col min="777" max="777" width="27.85546875" style="132" customWidth="1"/>
    <col min="778" max="778" width="17.5703125" style="132" customWidth="1"/>
    <col min="779" max="779" width="16.85546875" style="132" customWidth="1"/>
    <col min="780" max="781" width="16.7109375" style="132" customWidth="1"/>
    <col min="782" max="782" width="17.42578125" style="132" customWidth="1"/>
    <col min="783" max="783" width="23.28515625" style="132" customWidth="1"/>
    <col min="784" max="784" width="12.42578125" style="132" customWidth="1"/>
    <col min="785" max="1023" width="9.140625" style="132"/>
    <col min="1024" max="1024" width="20.5703125" style="132" customWidth="1"/>
    <col min="1025" max="1025" width="48.85546875" style="132" customWidth="1"/>
    <col min="1026" max="1026" width="19.5703125" style="132" customWidth="1"/>
    <col min="1027" max="1027" width="14" style="132" customWidth="1"/>
    <col min="1028" max="1029" width="14.140625" style="132" customWidth="1"/>
    <col min="1030" max="1030" width="14" style="132" customWidth="1"/>
    <col min="1031" max="1031" width="18" style="132" customWidth="1"/>
    <col min="1032" max="1032" width="14.5703125" style="132" customWidth="1"/>
    <col min="1033" max="1033" width="27.85546875" style="132" customWidth="1"/>
    <col min="1034" max="1034" width="17.5703125" style="132" customWidth="1"/>
    <col min="1035" max="1035" width="16.85546875" style="132" customWidth="1"/>
    <col min="1036" max="1037" width="16.7109375" style="132" customWidth="1"/>
    <col min="1038" max="1038" width="17.42578125" style="132" customWidth="1"/>
    <col min="1039" max="1039" width="23.28515625" style="132" customWidth="1"/>
    <col min="1040" max="1040" width="12.42578125" style="132" customWidth="1"/>
    <col min="1041" max="1279" width="9.140625" style="132"/>
    <col min="1280" max="1280" width="20.5703125" style="132" customWidth="1"/>
    <col min="1281" max="1281" width="48.85546875" style="132" customWidth="1"/>
    <col min="1282" max="1282" width="19.5703125" style="132" customWidth="1"/>
    <col min="1283" max="1283" width="14" style="132" customWidth="1"/>
    <col min="1284" max="1285" width="14.140625" style="132" customWidth="1"/>
    <col min="1286" max="1286" width="14" style="132" customWidth="1"/>
    <col min="1287" max="1287" width="18" style="132" customWidth="1"/>
    <col min="1288" max="1288" width="14.5703125" style="132" customWidth="1"/>
    <col min="1289" max="1289" width="27.85546875" style="132" customWidth="1"/>
    <col min="1290" max="1290" width="17.5703125" style="132" customWidth="1"/>
    <col min="1291" max="1291" width="16.85546875" style="132" customWidth="1"/>
    <col min="1292" max="1293" width="16.7109375" style="132" customWidth="1"/>
    <col min="1294" max="1294" width="17.42578125" style="132" customWidth="1"/>
    <col min="1295" max="1295" width="23.28515625" style="132" customWidth="1"/>
    <col min="1296" max="1296" width="12.42578125" style="132" customWidth="1"/>
    <col min="1297" max="1535" width="9.140625" style="132"/>
    <col min="1536" max="1536" width="20.5703125" style="132" customWidth="1"/>
    <col min="1537" max="1537" width="48.85546875" style="132" customWidth="1"/>
    <col min="1538" max="1538" width="19.5703125" style="132" customWidth="1"/>
    <col min="1539" max="1539" width="14" style="132" customWidth="1"/>
    <col min="1540" max="1541" width="14.140625" style="132" customWidth="1"/>
    <col min="1542" max="1542" width="14" style="132" customWidth="1"/>
    <col min="1543" max="1543" width="18" style="132" customWidth="1"/>
    <col min="1544" max="1544" width="14.5703125" style="132" customWidth="1"/>
    <col min="1545" max="1545" width="27.85546875" style="132" customWidth="1"/>
    <col min="1546" max="1546" width="17.5703125" style="132" customWidth="1"/>
    <col min="1547" max="1547" width="16.85546875" style="132" customWidth="1"/>
    <col min="1548" max="1549" width="16.7109375" style="132" customWidth="1"/>
    <col min="1550" max="1550" width="17.42578125" style="132" customWidth="1"/>
    <col min="1551" max="1551" width="23.28515625" style="132" customWidth="1"/>
    <col min="1552" max="1552" width="12.42578125" style="132" customWidth="1"/>
    <col min="1553" max="1791" width="9.140625" style="132"/>
    <col min="1792" max="1792" width="20.5703125" style="132" customWidth="1"/>
    <col min="1793" max="1793" width="48.85546875" style="132" customWidth="1"/>
    <col min="1794" max="1794" width="19.5703125" style="132" customWidth="1"/>
    <col min="1795" max="1795" width="14" style="132" customWidth="1"/>
    <col min="1796" max="1797" width="14.140625" style="132" customWidth="1"/>
    <col min="1798" max="1798" width="14" style="132" customWidth="1"/>
    <col min="1799" max="1799" width="18" style="132" customWidth="1"/>
    <col min="1800" max="1800" width="14.5703125" style="132" customWidth="1"/>
    <col min="1801" max="1801" width="27.85546875" style="132" customWidth="1"/>
    <col min="1802" max="1802" width="17.5703125" style="132" customWidth="1"/>
    <col min="1803" max="1803" width="16.85546875" style="132" customWidth="1"/>
    <col min="1804" max="1805" width="16.7109375" style="132" customWidth="1"/>
    <col min="1806" max="1806" width="17.42578125" style="132" customWidth="1"/>
    <col min="1807" max="1807" width="23.28515625" style="132" customWidth="1"/>
    <col min="1808" max="1808" width="12.42578125" style="132" customWidth="1"/>
    <col min="1809" max="2047" width="9.140625" style="132"/>
    <col min="2048" max="2048" width="20.5703125" style="132" customWidth="1"/>
    <col min="2049" max="2049" width="48.85546875" style="132" customWidth="1"/>
    <col min="2050" max="2050" width="19.5703125" style="132" customWidth="1"/>
    <col min="2051" max="2051" width="14" style="132" customWidth="1"/>
    <col min="2052" max="2053" width="14.140625" style="132" customWidth="1"/>
    <col min="2054" max="2054" width="14" style="132" customWidth="1"/>
    <col min="2055" max="2055" width="18" style="132" customWidth="1"/>
    <col min="2056" max="2056" width="14.5703125" style="132" customWidth="1"/>
    <col min="2057" max="2057" width="27.85546875" style="132" customWidth="1"/>
    <col min="2058" max="2058" width="17.5703125" style="132" customWidth="1"/>
    <col min="2059" max="2059" width="16.85546875" style="132" customWidth="1"/>
    <col min="2060" max="2061" width="16.7109375" style="132" customWidth="1"/>
    <col min="2062" max="2062" width="17.42578125" style="132" customWidth="1"/>
    <col min="2063" max="2063" width="23.28515625" style="132" customWidth="1"/>
    <col min="2064" max="2064" width="12.42578125" style="132" customWidth="1"/>
    <col min="2065" max="2303" width="9.140625" style="132"/>
    <col min="2304" max="2304" width="20.5703125" style="132" customWidth="1"/>
    <col min="2305" max="2305" width="48.85546875" style="132" customWidth="1"/>
    <col min="2306" max="2306" width="19.5703125" style="132" customWidth="1"/>
    <col min="2307" max="2307" width="14" style="132" customWidth="1"/>
    <col min="2308" max="2309" width="14.140625" style="132" customWidth="1"/>
    <col min="2310" max="2310" width="14" style="132" customWidth="1"/>
    <col min="2311" max="2311" width="18" style="132" customWidth="1"/>
    <col min="2312" max="2312" width="14.5703125" style="132" customWidth="1"/>
    <col min="2313" max="2313" width="27.85546875" style="132" customWidth="1"/>
    <col min="2314" max="2314" width="17.5703125" style="132" customWidth="1"/>
    <col min="2315" max="2315" width="16.85546875" style="132" customWidth="1"/>
    <col min="2316" max="2317" width="16.7109375" style="132" customWidth="1"/>
    <col min="2318" max="2318" width="17.42578125" style="132" customWidth="1"/>
    <col min="2319" max="2319" width="23.28515625" style="132" customWidth="1"/>
    <col min="2320" max="2320" width="12.42578125" style="132" customWidth="1"/>
    <col min="2321" max="2559" width="9.140625" style="132"/>
    <col min="2560" max="2560" width="20.5703125" style="132" customWidth="1"/>
    <col min="2561" max="2561" width="48.85546875" style="132" customWidth="1"/>
    <col min="2562" max="2562" width="19.5703125" style="132" customWidth="1"/>
    <col min="2563" max="2563" width="14" style="132" customWidth="1"/>
    <col min="2564" max="2565" width="14.140625" style="132" customWidth="1"/>
    <col min="2566" max="2566" width="14" style="132" customWidth="1"/>
    <col min="2567" max="2567" width="18" style="132" customWidth="1"/>
    <col min="2568" max="2568" width="14.5703125" style="132" customWidth="1"/>
    <col min="2569" max="2569" width="27.85546875" style="132" customWidth="1"/>
    <col min="2570" max="2570" width="17.5703125" style="132" customWidth="1"/>
    <col min="2571" max="2571" width="16.85546875" style="132" customWidth="1"/>
    <col min="2572" max="2573" width="16.7109375" style="132" customWidth="1"/>
    <col min="2574" max="2574" width="17.42578125" style="132" customWidth="1"/>
    <col min="2575" max="2575" width="23.28515625" style="132" customWidth="1"/>
    <col min="2576" max="2576" width="12.42578125" style="132" customWidth="1"/>
    <col min="2577" max="2815" width="9.140625" style="132"/>
    <col min="2816" max="2816" width="20.5703125" style="132" customWidth="1"/>
    <col min="2817" max="2817" width="48.85546875" style="132" customWidth="1"/>
    <col min="2818" max="2818" width="19.5703125" style="132" customWidth="1"/>
    <col min="2819" max="2819" width="14" style="132" customWidth="1"/>
    <col min="2820" max="2821" width="14.140625" style="132" customWidth="1"/>
    <col min="2822" max="2822" width="14" style="132" customWidth="1"/>
    <col min="2823" max="2823" width="18" style="132" customWidth="1"/>
    <col min="2824" max="2824" width="14.5703125" style="132" customWidth="1"/>
    <col min="2825" max="2825" width="27.85546875" style="132" customWidth="1"/>
    <col min="2826" max="2826" width="17.5703125" style="132" customWidth="1"/>
    <col min="2827" max="2827" width="16.85546875" style="132" customWidth="1"/>
    <col min="2828" max="2829" width="16.7109375" style="132" customWidth="1"/>
    <col min="2830" max="2830" width="17.42578125" style="132" customWidth="1"/>
    <col min="2831" max="2831" width="23.28515625" style="132" customWidth="1"/>
    <col min="2832" max="2832" width="12.42578125" style="132" customWidth="1"/>
    <col min="2833" max="3071" width="9.140625" style="132"/>
    <col min="3072" max="3072" width="20.5703125" style="132" customWidth="1"/>
    <col min="3073" max="3073" width="48.85546875" style="132" customWidth="1"/>
    <col min="3074" max="3074" width="19.5703125" style="132" customWidth="1"/>
    <col min="3075" max="3075" width="14" style="132" customWidth="1"/>
    <col min="3076" max="3077" width="14.140625" style="132" customWidth="1"/>
    <col min="3078" max="3078" width="14" style="132" customWidth="1"/>
    <col min="3079" max="3079" width="18" style="132" customWidth="1"/>
    <col min="3080" max="3080" width="14.5703125" style="132" customWidth="1"/>
    <col min="3081" max="3081" width="27.85546875" style="132" customWidth="1"/>
    <col min="3082" max="3082" width="17.5703125" style="132" customWidth="1"/>
    <col min="3083" max="3083" width="16.85546875" style="132" customWidth="1"/>
    <col min="3084" max="3085" width="16.7109375" style="132" customWidth="1"/>
    <col min="3086" max="3086" width="17.42578125" style="132" customWidth="1"/>
    <col min="3087" max="3087" width="23.28515625" style="132" customWidth="1"/>
    <col min="3088" max="3088" width="12.42578125" style="132" customWidth="1"/>
    <col min="3089" max="3327" width="9.140625" style="132"/>
    <col min="3328" max="3328" width="20.5703125" style="132" customWidth="1"/>
    <col min="3329" max="3329" width="48.85546875" style="132" customWidth="1"/>
    <col min="3330" max="3330" width="19.5703125" style="132" customWidth="1"/>
    <col min="3331" max="3331" width="14" style="132" customWidth="1"/>
    <col min="3332" max="3333" width="14.140625" style="132" customWidth="1"/>
    <col min="3334" max="3334" width="14" style="132" customWidth="1"/>
    <col min="3335" max="3335" width="18" style="132" customWidth="1"/>
    <col min="3336" max="3336" width="14.5703125" style="132" customWidth="1"/>
    <col min="3337" max="3337" width="27.85546875" style="132" customWidth="1"/>
    <col min="3338" max="3338" width="17.5703125" style="132" customWidth="1"/>
    <col min="3339" max="3339" width="16.85546875" style="132" customWidth="1"/>
    <col min="3340" max="3341" width="16.7109375" style="132" customWidth="1"/>
    <col min="3342" max="3342" width="17.42578125" style="132" customWidth="1"/>
    <col min="3343" max="3343" width="23.28515625" style="132" customWidth="1"/>
    <col min="3344" max="3344" width="12.42578125" style="132" customWidth="1"/>
    <col min="3345" max="3583" width="9.140625" style="132"/>
    <col min="3584" max="3584" width="20.5703125" style="132" customWidth="1"/>
    <col min="3585" max="3585" width="48.85546875" style="132" customWidth="1"/>
    <col min="3586" max="3586" width="19.5703125" style="132" customWidth="1"/>
    <col min="3587" max="3587" width="14" style="132" customWidth="1"/>
    <col min="3588" max="3589" width="14.140625" style="132" customWidth="1"/>
    <col min="3590" max="3590" width="14" style="132" customWidth="1"/>
    <col min="3591" max="3591" width="18" style="132" customWidth="1"/>
    <col min="3592" max="3592" width="14.5703125" style="132" customWidth="1"/>
    <col min="3593" max="3593" width="27.85546875" style="132" customWidth="1"/>
    <col min="3594" max="3594" width="17.5703125" style="132" customWidth="1"/>
    <col min="3595" max="3595" width="16.85546875" style="132" customWidth="1"/>
    <col min="3596" max="3597" width="16.7109375" style="132" customWidth="1"/>
    <col min="3598" max="3598" width="17.42578125" style="132" customWidth="1"/>
    <col min="3599" max="3599" width="23.28515625" style="132" customWidth="1"/>
    <col min="3600" max="3600" width="12.42578125" style="132" customWidth="1"/>
    <col min="3601" max="3839" width="9.140625" style="132"/>
    <col min="3840" max="3840" width="20.5703125" style="132" customWidth="1"/>
    <col min="3841" max="3841" width="48.85546875" style="132" customWidth="1"/>
    <col min="3842" max="3842" width="19.5703125" style="132" customWidth="1"/>
    <col min="3843" max="3843" width="14" style="132" customWidth="1"/>
    <col min="3844" max="3845" width="14.140625" style="132" customWidth="1"/>
    <col min="3846" max="3846" width="14" style="132" customWidth="1"/>
    <col min="3847" max="3847" width="18" style="132" customWidth="1"/>
    <col min="3848" max="3848" width="14.5703125" style="132" customWidth="1"/>
    <col min="3849" max="3849" width="27.85546875" style="132" customWidth="1"/>
    <col min="3850" max="3850" width="17.5703125" style="132" customWidth="1"/>
    <col min="3851" max="3851" width="16.85546875" style="132" customWidth="1"/>
    <col min="3852" max="3853" width="16.7109375" style="132" customWidth="1"/>
    <col min="3854" max="3854" width="17.42578125" style="132" customWidth="1"/>
    <col min="3855" max="3855" width="23.28515625" style="132" customWidth="1"/>
    <col min="3856" max="3856" width="12.42578125" style="132" customWidth="1"/>
    <col min="3857" max="4095" width="9.140625" style="132"/>
    <col min="4096" max="4096" width="20.5703125" style="132" customWidth="1"/>
    <col min="4097" max="4097" width="48.85546875" style="132" customWidth="1"/>
    <col min="4098" max="4098" width="19.5703125" style="132" customWidth="1"/>
    <col min="4099" max="4099" width="14" style="132" customWidth="1"/>
    <col min="4100" max="4101" width="14.140625" style="132" customWidth="1"/>
    <col min="4102" max="4102" width="14" style="132" customWidth="1"/>
    <col min="4103" max="4103" width="18" style="132" customWidth="1"/>
    <col min="4104" max="4104" width="14.5703125" style="132" customWidth="1"/>
    <col min="4105" max="4105" width="27.85546875" style="132" customWidth="1"/>
    <col min="4106" max="4106" width="17.5703125" style="132" customWidth="1"/>
    <col min="4107" max="4107" width="16.85546875" style="132" customWidth="1"/>
    <col min="4108" max="4109" width="16.7109375" style="132" customWidth="1"/>
    <col min="4110" max="4110" width="17.42578125" style="132" customWidth="1"/>
    <col min="4111" max="4111" width="23.28515625" style="132" customWidth="1"/>
    <col min="4112" max="4112" width="12.42578125" style="132" customWidth="1"/>
    <col min="4113" max="4351" width="9.140625" style="132"/>
    <col min="4352" max="4352" width="20.5703125" style="132" customWidth="1"/>
    <col min="4353" max="4353" width="48.85546875" style="132" customWidth="1"/>
    <col min="4354" max="4354" width="19.5703125" style="132" customWidth="1"/>
    <col min="4355" max="4355" width="14" style="132" customWidth="1"/>
    <col min="4356" max="4357" width="14.140625" style="132" customWidth="1"/>
    <col min="4358" max="4358" width="14" style="132" customWidth="1"/>
    <col min="4359" max="4359" width="18" style="132" customWidth="1"/>
    <col min="4360" max="4360" width="14.5703125" style="132" customWidth="1"/>
    <col min="4361" max="4361" width="27.85546875" style="132" customWidth="1"/>
    <col min="4362" max="4362" width="17.5703125" style="132" customWidth="1"/>
    <col min="4363" max="4363" width="16.85546875" style="132" customWidth="1"/>
    <col min="4364" max="4365" width="16.7109375" style="132" customWidth="1"/>
    <col min="4366" max="4366" width="17.42578125" style="132" customWidth="1"/>
    <col min="4367" max="4367" width="23.28515625" style="132" customWidth="1"/>
    <col min="4368" max="4368" width="12.42578125" style="132" customWidth="1"/>
    <col min="4369" max="4607" width="9.140625" style="132"/>
    <col min="4608" max="4608" width="20.5703125" style="132" customWidth="1"/>
    <col min="4609" max="4609" width="48.85546875" style="132" customWidth="1"/>
    <col min="4610" max="4610" width="19.5703125" style="132" customWidth="1"/>
    <col min="4611" max="4611" width="14" style="132" customWidth="1"/>
    <col min="4612" max="4613" width="14.140625" style="132" customWidth="1"/>
    <col min="4614" max="4614" width="14" style="132" customWidth="1"/>
    <col min="4615" max="4615" width="18" style="132" customWidth="1"/>
    <col min="4616" max="4616" width="14.5703125" style="132" customWidth="1"/>
    <col min="4617" max="4617" width="27.85546875" style="132" customWidth="1"/>
    <col min="4618" max="4618" width="17.5703125" style="132" customWidth="1"/>
    <col min="4619" max="4619" width="16.85546875" style="132" customWidth="1"/>
    <col min="4620" max="4621" width="16.7109375" style="132" customWidth="1"/>
    <col min="4622" max="4622" width="17.42578125" style="132" customWidth="1"/>
    <col min="4623" max="4623" width="23.28515625" style="132" customWidth="1"/>
    <col min="4624" max="4624" width="12.42578125" style="132" customWidth="1"/>
    <col min="4625" max="4863" width="9.140625" style="132"/>
    <col min="4864" max="4864" width="20.5703125" style="132" customWidth="1"/>
    <col min="4865" max="4865" width="48.85546875" style="132" customWidth="1"/>
    <col min="4866" max="4866" width="19.5703125" style="132" customWidth="1"/>
    <col min="4867" max="4867" width="14" style="132" customWidth="1"/>
    <col min="4868" max="4869" width="14.140625" style="132" customWidth="1"/>
    <col min="4870" max="4870" width="14" style="132" customWidth="1"/>
    <col min="4871" max="4871" width="18" style="132" customWidth="1"/>
    <col min="4872" max="4872" width="14.5703125" style="132" customWidth="1"/>
    <col min="4873" max="4873" width="27.85546875" style="132" customWidth="1"/>
    <col min="4874" max="4874" width="17.5703125" style="132" customWidth="1"/>
    <col min="4875" max="4875" width="16.85546875" style="132" customWidth="1"/>
    <col min="4876" max="4877" width="16.7109375" style="132" customWidth="1"/>
    <col min="4878" max="4878" width="17.42578125" style="132" customWidth="1"/>
    <col min="4879" max="4879" width="23.28515625" style="132" customWidth="1"/>
    <col min="4880" max="4880" width="12.42578125" style="132" customWidth="1"/>
    <col min="4881" max="5119" width="9.140625" style="132"/>
    <col min="5120" max="5120" width="20.5703125" style="132" customWidth="1"/>
    <col min="5121" max="5121" width="48.85546875" style="132" customWidth="1"/>
    <col min="5122" max="5122" width="19.5703125" style="132" customWidth="1"/>
    <col min="5123" max="5123" width="14" style="132" customWidth="1"/>
    <col min="5124" max="5125" width="14.140625" style="132" customWidth="1"/>
    <col min="5126" max="5126" width="14" style="132" customWidth="1"/>
    <col min="5127" max="5127" width="18" style="132" customWidth="1"/>
    <col min="5128" max="5128" width="14.5703125" style="132" customWidth="1"/>
    <col min="5129" max="5129" width="27.85546875" style="132" customWidth="1"/>
    <col min="5130" max="5130" width="17.5703125" style="132" customWidth="1"/>
    <col min="5131" max="5131" width="16.85546875" style="132" customWidth="1"/>
    <col min="5132" max="5133" width="16.7109375" style="132" customWidth="1"/>
    <col min="5134" max="5134" width="17.42578125" style="132" customWidth="1"/>
    <col min="5135" max="5135" width="23.28515625" style="132" customWidth="1"/>
    <col min="5136" max="5136" width="12.42578125" style="132" customWidth="1"/>
    <col min="5137" max="5375" width="9.140625" style="132"/>
    <col min="5376" max="5376" width="20.5703125" style="132" customWidth="1"/>
    <col min="5377" max="5377" width="48.85546875" style="132" customWidth="1"/>
    <col min="5378" max="5378" width="19.5703125" style="132" customWidth="1"/>
    <col min="5379" max="5379" width="14" style="132" customWidth="1"/>
    <col min="5380" max="5381" width="14.140625" style="132" customWidth="1"/>
    <col min="5382" max="5382" width="14" style="132" customWidth="1"/>
    <col min="5383" max="5383" width="18" style="132" customWidth="1"/>
    <col min="5384" max="5384" width="14.5703125" style="132" customWidth="1"/>
    <col min="5385" max="5385" width="27.85546875" style="132" customWidth="1"/>
    <col min="5386" max="5386" width="17.5703125" style="132" customWidth="1"/>
    <col min="5387" max="5387" width="16.85546875" style="132" customWidth="1"/>
    <col min="5388" max="5389" width="16.7109375" style="132" customWidth="1"/>
    <col min="5390" max="5390" width="17.42578125" style="132" customWidth="1"/>
    <col min="5391" max="5391" width="23.28515625" style="132" customWidth="1"/>
    <col min="5392" max="5392" width="12.42578125" style="132" customWidth="1"/>
    <col min="5393" max="5631" width="9.140625" style="132"/>
    <col min="5632" max="5632" width="20.5703125" style="132" customWidth="1"/>
    <col min="5633" max="5633" width="48.85546875" style="132" customWidth="1"/>
    <col min="5634" max="5634" width="19.5703125" style="132" customWidth="1"/>
    <col min="5635" max="5635" width="14" style="132" customWidth="1"/>
    <col min="5636" max="5637" width="14.140625" style="132" customWidth="1"/>
    <col min="5638" max="5638" width="14" style="132" customWidth="1"/>
    <col min="5639" max="5639" width="18" style="132" customWidth="1"/>
    <col min="5640" max="5640" width="14.5703125" style="132" customWidth="1"/>
    <col min="5641" max="5641" width="27.85546875" style="132" customWidth="1"/>
    <col min="5642" max="5642" width="17.5703125" style="132" customWidth="1"/>
    <col min="5643" max="5643" width="16.85546875" style="132" customWidth="1"/>
    <col min="5644" max="5645" width="16.7109375" style="132" customWidth="1"/>
    <col min="5646" max="5646" width="17.42578125" style="132" customWidth="1"/>
    <col min="5647" max="5647" width="23.28515625" style="132" customWidth="1"/>
    <col min="5648" max="5648" width="12.42578125" style="132" customWidth="1"/>
    <col min="5649" max="5887" width="9.140625" style="132"/>
    <col min="5888" max="5888" width="20.5703125" style="132" customWidth="1"/>
    <col min="5889" max="5889" width="48.85546875" style="132" customWidth="1"/>
    <col min="5890" max="5890" width="19.5703125" style="132" customWidth="1"/>
    <col min="5891" max="5891" width="14" style="132" customWidth="1"/>
    <col min="5892" max="5893" width="14.140625" style="132" customWidth="1"/>
    <col min="5894" max="5894" width="14" style="132" customWidth="1"/>
    <col min="5895" max="5895" width="18" style="132" customWidth="1"/>
    <col min="5896" max="5896" width="14.5703125" style="132" customWidth="1"/>
    <col min="5897" max="5897" width="27.85546875" style="132" customWidth="1"/>
    <col min="5898" max="5898" width="17.5703125" style="132" customWidth="1"/>
    <col min="5899" max="5899" width="16.85546875" style="132" customWidth="1"/>
    <col min="5900" max="5901" width="16.7109375" style="132" customWidth="1"/>
    <col min="5902" max="5902" width="17.42578125" style="132" customWidth="1"/>
    <col min="5903" max="5903" width="23.28515625" style="132" customWidth="1"/>
    <col min="5904" max="5904" width="12.42578125" style="132" customWidth="1"/>
    <col min="5905" max="6143" width="9.140625" style="132"/>
    <col min="6144" max="6144" width="20.5703125" style="132" customWidth="1"/>
    <col min="6145" max="6145" width="48.85546875" style="132" customWidth="1"/>
    <col min="6146" max="6146" width="19.5703125" style="132" customWidth="1"/>
    <col min="6147" max="6147" width="14" style="132" customWidth="1"/>
    <col min="6148" max="6149" width="14.140625" style="132" customWidth="1"/>
    <col min="6150" max="6150" width="14" style="132" customWidth="1"/>
    <col min="6151" max="6151" width="18" style="132" customWidth="1"/>
    <col min="6152" max="6152" width="14.5703125" style="132" customWidth="1"/>
    <col min="6153" max="6153" width="27.85546875" style="132" customWidth="1"/>
    <col min="6154" max="6154" width="17.5703125" style="132" customWidth="1"/>
    <col min="6155" max="6155" width="16.85546875" style="132" customWidth="1"/>
    <col min="6156" max="6157" width="16.7109375" style="132" customWidth="1"/>
    <col min="6158" max="6158" width="17.42578125" style="132" customWidth="1"/>
    <col min="6159" max="6159" width="23.28515625" style="132" customWidth="1"/>
    <col min="6160" max="6160" width="12.42578125" style="132" customWidth="1"/>
    <col min="6161" max="6399" width="9.140625" style="132"/>
    <col min="6400" max="6400" width="20.5703125" style="132" customWidth="1"/>
    <col min="6401" max="6401" width="48.85546875" style="132" customWidth="1"/>
    <col min="6402" max="6402" width="19.5703125" style="132" customWidth="1"/>
    <col min="6403" max="6403" width="14" style="132" customWidth="1"/>
    <col min="6404" max="6405" width="14.140625" style="132" customWidth="1"/>
    <col min="6406" max="6406" width="14" style="132" customWidth="1"/>
    <col min="6407" max="6407" width="18" style="132" customWidth="1"/>
    <col min="6408" max="6408" width="14.5703125" style="132" customWidth="1"/>
    <col min="6409" max="6409" width="27.85546875" style="132" customWidth="1"/>
    <col min="6410" max="6410" width="17.5703125" style="132" customWidth="1"/>
    <col min="6411" max="6411" width="16.85546875" style="132" customWidth="1"/>
    <col min="6412" max="6413" width="16.7109375" style="132" customWidth="1"/>
    <col min="6414" max="6414" width="17.42578125" style="132" customWidth="1"/>
    <col min="6415" max="6415" width="23.28515625" style="132" customWidth="1"/>
    <col min="6416" max="6416" width="12.42578125" style="132" customWidth="1"/>
    <col min="6417" max="6655" width="9.140625" style="132"/>
    <col min="6656" max="6656" width="20.5703125" style="132" customWidth="1"/>
    <col min="6657" max="6657" width="48.85546875" style="132" customWidth="1"/>
    <col min="6658" max="6658" width="19.5703125" style="132" customWidth="1"/>
    <col min="6659" max="6659" width="14" style="132" customWidth="1"/>
    <col min="6660" max="6661" width="14.140625" style="132" customWidth="1"/>
    <col min="6662" max="6662" width="14" style="132" customWidth="1"/>
    <col min="6663" max="6663" width="18" style="132" customWidth="1"/>
    <col min="6664" max="6664" width="14.5703125" style="132" customWidth="1"/>
    <col min="6665" max="6665" width="27.85546875" style="132" customWidth="1"/>
    <col min="6666" max="6666" width="17.5703125" style="132" customWidth="1"/>
    <col min="6667" max="6667" width="16.85546875" style="132" customWidth="1"/>
    <col min="6668" max="6669" width="16.7109375" style="132" customWidth="1"/>
    <col min="6670" max="6670" width="17.42578125" style="132" customWidth="1"/>
    <col min="6671" max="6671" width="23.28515625" style="132" customWidth="1"/>
    <col min="6672" max="6672" width="12.42578125" style="132" customWidth="1"/>
    <col min="6673" max="6911" width="9.140625" style="132"/>
    <col min="6912" max="6912" width="20.5703125" style="132" customWidth="1"/>
    <col min="6913" max="6913" width="48.85546875" style="132" customWidth="1"/>
    <col min="6914" max="6914" width="19.5703125" style="132" customWidth="1"/>
    <col min="6915" max="6915" width="14" style="132" customWidth="1"/>
    <col min="6916" max="6917" width="14.140625" style="132" customWidth="1"/>
    <col min="6918" max="6918" width="14" style="132" customWidth="1"/>
    <col min="6919" max="6919" width="18" style="132" customWidth="1"/>
    <col min="6920" max="6920" width="14.5703125" style="132" customWidth="1"/>
    <col min="6921" max="6921" width="27.85546875" style="132" customWidth="1"/>
    <col min="6922" max="6922" width="17.5703125" style="132" customWidth="1"/>
    <col min="6923" max="6923" width="16.85546875" style="132" customWidth="1"/>
    <col min="6924" max="6925" width="16.7109375" style="132" customWidth="1"/>
    <col min="6926" max="6926" width="17.42578125" style="132" customWidth="1"/>
    <col min="6927" max="6927" width="23.28515625" style="132" customWidth="1"/>
    <col min="6928" max="6928" width="12.42578125" style="132" customWidth="1"/>
    <col min="6929" max="7167" width="9.140625" style="132"/>
    <col min="7168" max="7168" width="20.5703125" style="132" customWidth="1"/>
    <col min="7169" max="7169" width="48.85546875" style="132" customWidth="1"/>
    <col min="7170" max="7170" width="19.5703125" style="132" customWidth="1"/>
    <col min="7171" max="7171" width="14" style="132" customWidth="1"/>
    <col min="7172" max="7173" width="14.140625" style="132" customWidth="1"/>
    <col min="7174" max="7174" width="14" style="132" customWidth="1"/>
    <col min="7175" max="7175" width="18" style="132" customWidth="1"/>
    <col min="7176" max="7176" width="14.5703125" style="132" customWidth="1"/>
    <col min="7177" max="7177" width="27.85546875" style="132" customWidth="1"/>
    <col min="7178" max="7178" width="17.5703125" style="132" customWidth="1"/>
    <col min="7179" max="7179" width="16.85546875" style="132" customWidth="1"/>
    <col min="7180" max="7181" width="16.7109375" style="132" customWidth="1"/>
    <col min="7182" max="7182" width="17.42578125" style="132" customWidth="1"/>
    <col min="7183" max="7183" width="23.28515625" style="132" customWidth="1"/>
    <col min="7184" max="7184" width="12.42578125" style="132" customWidth="1"/>
    <col min="7185" max="7423" width="9.140625" style="132"/>
    <col min="7424" max="7424" width="20.5703125" style="132" customWidth="1"/>
    <col min="7425" max="7425" width="48.85546875" style="132" customWidth="1"/>
    <col min="7426" max="7426" width="19.5703125" style="132" customWidth="1"/>
    <col min="7427" max="7427" width="14" style="132" customWidth="1"/>
    <col min="7428" max="7429" width="14.140625" style="132" customWidth="1"/>
    <col min="7430" max="7430" width="14" style="132" customWidth="1"/>
    <col min="7431" max="7431" width="18" style="132" customWidth="1"/>
    <col min="7432" max="7432" width="14.5703125" style="132" customWidth="1"/>
    <col min="7433" max="7433" width="27.85546875" style="132" customWidth="1"/>
    <col min="7434" max="7434" width="17.5703125" style="132" customWidth="1"/>
    <col min="7435" max="7435" width="16.85546875" style="132" customWidth="1"/>
    <col min="7436" max="7437" width="16.7109375" style="132" customWidth="1"/>
    <col min="7438" max="7438" width="17.42578125" style="132" customWidth="1"/>
    <col min="7439" max="7439" width="23.28515625" style="132" customWidth="1"/>
    <col min="7440" max="7440" width="12.42578125" style="132" customWidth="1"/>
    <col min="7441" max="7679" width="9.140625" style="132"/>
    <col min="7680" max="7680" width="20.5703125" style="132" customWidth="1"/>
    <col min="7681" max="7681" width="48.85546875" style="132" customWidth="1"/>
    <col min="7682" max="7682" width="19.5703125" style="132" customWidth="1"/>
    <col min="7683" max="7683" width="14" style="132" customWidth="1"/>
    <col min="7684" max="7685" width="14.140625" style="132" customWidth="1"/>
    <col min="7686" max="7686" width="14" style="132" customWidth="1"/>
    <col min="7687" max="7687" width="18" style="132" customWidth="1"/>
    <col min="7688" max="7688" width="14.5703125" style="132" customWidth="1"/>
    <col min="7689" max="7689" width="27.85546875" style="132" customWidth="1"/>
    <col min="7690" max="7690" width="17.5703125" style="132" customWidth="1"/>
    <col min="7691" max="7691" width="16.85546875" style="132" customWidth="1"/>
    <col min="7692" max="7693" width="16.7109375" style="132" customWidth="1"/>
    <col min="7694" max="7694" width="17.42578125" style="132" customWidth="1"/>
    <col min="7695" max="7695" width="23.28515625" style="132" customWidth="1"/>
    <col min="7696" max="7696" width="12.42578125" style="132" customWidth="1"/>
    <col min="7697" max="7935" width="9.140625" style="132"/>
    <col min="7936" max="7936" width="20.5703125" style="132" customWidth="1"/>
    <col min="7937" max="7937" width="48.85546875" style="132" customWidth="1"/>
    <col min="7938" max="7938" width="19.5703125" style="132" customWidth="1"/>
    <col min="7939" max="7939" width="14" style="132" customWidth="1"/>
    <col min="7940" max="7941" width="14.140625" style="132" customWidth="1"/>
    <col min="7942" max="7942" width="14" style="132" customWidth="1"/>
    <col min="7943" max="7943" width="18" style="132" customWidth="1"/>
    <col min="7944" max="7944" width="14.5703125" style="132" customWidth="1"/>
    <col min="7945" max="7945" width="27.85546875" style="132" customWidth="1"/>
    <col min="7946" max="7946" width="17.5703125" style="132" customWidth="1"/>
    <col min="7947" max="7947" width="16.85546875" style="132" customWidth="1"/>
    <col min="7948" max="7949" width="16.7109375" style="132" customWidth="1"/>
    <col min="7950" max="7950" width="17.42578125" style="132" customWidth="1"/>
    <col min="7951" max="7951" width="23.28515625" style="132" customWidth="1"/>
    <col min="7952" max="7952" width="12.42578125" style="132" customWidth="1"/>
    <col min="7953" max="8191" width="9.140625" style="132"/>
    <col min="8192" max="8192" width="20.5703125" style="132" customWidth="1"/>
    <col min="8193" max="8193" width="48.85546875" style="132" customWidth="1"/>
    <col min="8194" max="8194" width="19.5703125" style="132" customWidth="1"/>
    <col min="8195" max="8195" width="14" style="132" customWidth="1"/>
    <col min="8196" max="8197" width="14.140625" style="132" customWidth="1"/>
    <col min="8198" max="8198" width="14" style="132" customWidth="1"/>
    <col min="8199" max="8199" width="18" style="132" customWidth="1"/>
    <col min="8200" max="8200" width="14.5703125" style="132" customWidth="1"/>
    <col min="8201" max="8201" width="27.85546875" style="132" customWidth="1"/>
    <col min="8202" max="8202" width="17.5703125" style="132" customWidth="1"/>
    <col min="8203" max="8203" width="16.85546875" style="132" customWidth="1"/>
    <col min="8204" max="8205" width="16.7109375" style="132" customWidth="1"/>
    <col min="8206" max="8206" width="17.42578125" style="132" customWidth="1"/>
    <col min="8207" max="8207" width="23.28515625" style="132" customWidth="1"/>
    <col min="8208" max="8208" width="12.42578125" style="132" customWidth="1"/>
    <col min="8209" max="8447" width="9.140625" style="132"/>
    <col min="8448" max="8448" width="20.5703125" style="132" customWidth="1"/>
    <col min="8449" max="8449" width="48.85546875" style="132" customWidth="1"/>
    <col min="8450" max="8450" width="19.5703125" style="132" customWidth="1"/>
    <col min="8451" max="8451" width="14" style="132" customWidth="1"/>
    <col min="8452" max="8453" width="14.140625" style="132" customWidth="1"/>
    <col min="8454" max="8454" width="14" style="132" customWidth="1"/>
    <col min="8455" max="8455" width="18" style="132" customWidth="1"/>
    <col min="8456" max="8456" width="14.5703125" style="132" customWidth="1"/>
    <col min="8457" max="8457" width="27.85546875" style="132" customWidth="1"/>
    <col min="8458" max="8458" width="17.5703125" style="132" customWidth="1"/>
    <col min="8459" max="8459" width="16.85546875" style="132" customWidth="1"/>
    <col min="8460" max="8461" width="16.7109375" style="132" customWidth="1"/>
    <col min="8462" max="8462" width="17.42578125" style="132" customWidth="1"/>
    <col min="8463" max="8463" width="23.28515625" style="132" customWidth="1"/>
    <col min="8464" max="8464" width="12.42578125" style="132" customWidth="1"/>
    <col min="8465" max="8703" width="9.140625" style="132"/>
    <col min="8704" max="8704" width="20.5703125" style="132" customWidth="1"/>
    <col min="8705" max="8705" width="48.85546875" style="132" customWidth="1"/>
    <col min="8706" max="8706" width="19.5703125" style="132" customWidth="1"/>
    <col min="8707" max="8707" width="14" style="132" customWidth="1"/>
    <col min="8708" max="8709" width="14.140625" style="132" customWidth="1"/>
    <col min="8710" max="8710" width="14" style="132" customWidth="1"/>
    <col min="8711" max="8711" width="18" style="132" customWidth="1"/>
    <col min="8712" max="8712" width="14.5703125" style="132" customWidth="1"/>
    <col min="8713" max="8713" width="27.85546875" style="132" customWidth="1"/>
    <col min="8714" max="8714" width="17.5703125" style="132" customWidth="1"/>
    <col min="8715" max="8715" width="16.85546875" style="132" customWidth="1"/>
    <col min="8716" max="8717" width="16.7109375" style="132" customWidth="1"/>
    <col min="8718" max="8718" width="17.42578125" style="132" customWidth="1"/>
    <col min="8719" max="8719" width="23.28515625" style="132" customWidth="1"/>
    <col min="8720" max="8720" width="12.42578125" style="132" customWidth="1"/>
    <col min="8721" max="8959" width="9.140625" style="132"/>
    <col min="8960" max="8960" width="20.5703125" style="132" customWidth="1"/>
    <col min="8961" max="8961" width="48.85546875" style="132" customWidth="1"/>
    <col min="8962" max="8962" width="19.5703125" style="132" customWidth="1"/>
    <col min="8963" max="8963" width="14" style="132" customWidth="1"/>
    <col min="8964" max="8965" width="14.140625" style="132" customWidth="1"/>
    <col min="8966" max="8966" width="14" style="132" customWidth="1"/>
    <col min="8967" max="8967" width="18" style="132" customWidth="1"/>
    <col min="8968" max="8968" width="14.5703125" style="132" customWidth="1"/>
    <col min="8969" max="8969" width="27.85546875" style="132" customWidth="1"/>
    <col min="8970" max="8970" width="17.5703125" style="132" customWidth="1"/>
    <col min="8971" max="8971" width="16.85546875" style="132" customWidth="1"/>
    <col min="8972" max="8973" width="16.7109375" style="132" customWidth="1"/>
    <col min="8974" max="8974" width="17.42578125" style="132" customWidth="1"/>
    <col min="8975" max="8975" width="23.28515625" style="132" customWidth="1"/>
    <col min="8976" max="8976" width="12.42578125" style="132" customWidth="1"/>
    <col min="8977" max="9215" width="9.140625" style="132"/>
    <col min="9216" max="9216" width="20.5703125" style="132" customWidth="1"/>
    <col min="9217" max="9217" width="48.85546875" style="132" customWidth="1"/>
    <col min="9218" max="9218" width="19.5703125" style="132" customWidth="1"/>
    <col min="9219" max="9219" width="14" style="132" customWidth="1"/>
    <col min="9220" max="9221" width="14.140625" style="132" customWidth="1"/>
    <col min="9222" max="9222" width="14" style="132" customWidth="1"/>
    <col min="9223" max="9223" width="18" style="132" customWidth="1"/>
    <col min="9224" max="9224" width="14.5703125" style="132" customWidth="1"/>
    <col min="9225" max="9225" width="27.85546875" style="132" customWidth="1"/>
    <col min="9226" max="9226" width="17.5703125" style="132" customWidth="1"/>
    <col min="9227" max="9227" width="16.85546875" style="132" customWidth="1"/>
    <col min="9228" max="9229" width="16.7109375" style="132" customWidth="1"/>
    <col min="9230" max="9230" width="17.42578125" style="132" customWidth="1"/>
    <col min="9231" max="9231" width="23.28515625" style="132" customWidth="1"/>
    <col min="9232" max="9232" width="12.42578125" style="132" customWidth="1"/>
    <col min="9233" max="9471" width="9.140625" style="132"/>
    <col min="9472" max="9472" width="20.5703125" style="132" customWidth="1"/>
    <col min="9473" max="9473" width="48.85546875" style="132" customWidth="1"/>
    <col min="9474" max="9474" width="19.5703125" style="132" customWidth="1"/>
    <col min="9475" max="9475" width="14" style="132" customWidth="1"/>
    <col min="9476" max="9477" width="14.140625" style="132" customWidth="1"/>
    <col min="9478" max="9478" width="14" style="132" customWidth="1"/>
    <col min="9479" max="9479" width="18" style="132" customWidth="1"/>
    <col min="9480" max="9480" width="14.5703125" style="132" customWidth="1"/>
    <col min="9481" max="9481" width="27.85546875" style="132" customWidth="1"/>
    <col min="9482" max="9482" width="17.5703125" style="132" customWidth="1"/>
    <col min="9483" max="9483" width="16.85546875" style="132" customWidth="1"/>
    <col min="9484" max="9485" width="16.7109375" style="132" customWidth="1"/>
    <col min="9486" max="9486" width="17.42578125" style="132" customWidth="1"/>
    <col min="9487" max="9487" width="23.28515625" style="132" customWidth="1"/>
    <col min="9488" max="9488" width="12.42578125" style="132" customWidth="1"/>
    <col min="9489" max="9727" width="9.140625" style="132"/>
    <col min="9728" max="9728" width="20.5703125" style="132" customWidth="1"/>
    <col min="9729" max="9729" width="48.85546875" style="132" customWidth="1"/>
    <col min="9730" max="9730" width="19.5703125" style="132" customWidth="1"/>
    <col min="9731" max="9731" width="14" style="132" customWidth="1"/>
    <col min="9732" max="9733" width="14.140625" style="132" customWidth="1"/>
    <col min="9734" max="9734" width="14" style="132" customWidth="1"/>
    <col min="9735" max="9735" width="18" style="132" customWidth="1"/>
    <col min="9736" max="9736" width="14.5703125" style="132" customWidth="1"/>
    <col min="9737" max="9737" width="27.85546875" style="132" customWidth="1"/>
    <col min="9738" max="9738" width="17.5703125" style="132" customWidth="1"/>
    <col min="9739" max="9739" width="16.85546875" style="132" customWidth="1"/>
    <col min="9740" max="9741" width="16.7109375" style="132" customWidth="1"/>
    <col min="9742" max="9742" width="17.42578125" style="132" customWidth="1"/>
    <col min="9743" max="9743" width="23.28515625" style="132" customWidth="1"/>
    <col min="9744" max="9744" width="12.42578125" style="132" customWidth="1"/>
    <col min="9745" max="9983" width="9.140625" style="132"/>
    <col min="9984" max="9984" width="20.5703125" style="132" customWidth="1"/>
    <col min="9985" max="9985" width="48.85546875" style="132" customWidth="1"/>
    <col min="9986" max="9986" width="19.5703125" style="132" customWidth="1"/>
    <col min="9987" max="9987" width="14" style="132" customWidth="1"/>
    <col min="9988" max="9989" width="14.140625" style="132" customWidth="1"/>
    <col min="9990" max="9990" width="14" style="132" customWidth="1"/>
    <col min="9991" max="9991" width="18" style="132" customWidth="1"/>
    <col min="9992" max="9992" width="14.5703125" style="132" customWidth="1"/>
    <col min="9993" max="9993" width="27.85546875" style="132" customWidth="1"/>
    <col min="9994" max="9994" width="17.5703125" style="132" customWidth="1"/>
    <col min="9995" max="9995" width="16.85546875" style="132" customWidth="1"/>
    <col min="9996" max="9997" width="16.7109375" style="132" customWidth="1"/>
    <col min="9998" max="9998" width="17.42578125" style="132" customWidth="1"/>
    <col min="9999" max="9999" width="23.28515625" style="132" customWidth="1"/>
    <col min="10000" max="10000" width="12.42578125" style="132" customWidth="1"/>
    <col min="10001" max="10239" width="9.140625" style="132"/>
    <col min="10240" max="10240" width="20.5703125" style="132" customWidth="1"/>
    <col min="10241" max="10241" width="48.85546875" style="132" customWidth="1"/>
    <col min="10242" max="10242" width="19.5703125" style="132" customWidth="1"/>
    <col min="10243" max="10243" width="14" style="132" customWidth="1"/>
    <col min="10244" max="10245" width="14.140625" style="132" customWidth="1"/>
    <col min="10246" max="10246" width="14" style="132" customWidth="1"/>
    <col min="10247" max="10247" width="18" style="132" customWidth="1"/>
    <col min="10248" max="10248" width="14.5703125" style="132" customWidth="1"/>
    <col min="10249" max="10249" width="27.85546875" style="132" customWidth="1"/>
    <col min="10250" max="10250" width="17.5703125" style="132" customWidth="1"/>
    <col min="10251" max="10251" width="16.85546875" style="132" customWidth="1"/>
    <col min="10252" max="10253" width="16.7109375" style="132" customWidth="1"/>
    <col min="10254" max="10254" width="17.42578125" style="132" customWidth="1"/>
    <col min="10255" max="10255" width="23.28515625" style="132" customWidth="1"/>
    <col min="10256" max="10256" width="12.42578125" style="132" customWidth="1"/>
    <col min="10257" max="10495" width="9.140625" style="132"/>
    <col min="10496" max="10496" width="20.5703125" style="132" customWidth="1"/>
    <col min="10497" max="10497" width="48.85546875" style="132" customWidth="1"/>
    <col min="10498" max="10498" width="19.5703125" style="132" customWidth="1"/>
    <col min="10499" max="10499" width="14" style="132" customWidth="1"/>
    <col min="10500" max="10501" width="14.140625" style="132" customWidth="1"/>
    <col min="10502" max="10502" width="14" style="132" customWidth="1"/>
    <col min="10503" max="10503" width="18" style="132" customWidth="1"/>
    <col min="10504" max="10504" width="14.5703125" style="132" customWidth="1"/>
    <col min="10505" max="10505" width="27.85546875" style="132" customWidth="1"/>
    <col min="10506" max="10506" width="17.5703125" style="132" customWidth="1"/>
    <col min="10507" max="10507" width="16.85546875" style="132" customWidth="1"/>
    <col min="10508" max="10509" width="16.7109375" style="132" customWidth="1"/>
    <col min="10510" max="10510" width="17.42578125" style="132" customWidth="1"/>
    <col min="10511" max="10511" width="23.28515625" style="132" customWidth="1"/>
    <col min="10512" max="10512" width="12.42578125" style="132" customWidth="1"/>
    <col min="10513" max="10751" width="9.140625" style="132"/>
    <col min="10752" max="10752" width="20.5703125" style="132" customWidth="1"/>
    <col min="10753" max="10753" width="48.85546875" style="132" customWidth="1"/>
    <col min="10754" max="10754" width="19.5703125" style="132" customWidth="1"/>
    <col min="10755" max="10755" width="14" style="132" customWidth="1"/>
    <col min="10756" max="10757" width="14.140625" style="132" customWidth="1"/>
    <col min="10758" max="10758" width="14" style="132" customWidth="1"/>
    <col min="10759" max="10759" width="18" style="132" customWidth="1"/>
    <col min="10760" max="10760" width="14.5703125" style="132" customWidth="1"/>
    <col min="10761" max="10761" width="27.85546875" style="132" customWidth="1"/>
    <col min="10762" max="10762" width="17.5703125" style="132" customWidth="1"/>
    <col min="10763" max="10763" width="16.85546875" style="132" customWidth="1"/>
    <col min="10764" max="10765" width="16.7109375" style="132" customWidth="1"/>
    <col min="10766" max="10766" width="17.42578125" style="132" customWidth="1"/>
    <col min="10767" max="10767" width="23.28515625" style="132" customWidth="1"/>
    <col min="10768" max="10768" width="12.42578125" style="132" customWidth="1"/>
    <col min="10769" max="11007" width="9.140625" style="132"/>
    <col min="11008" max="11008" width="20.5703125" style="132" customWidth="1"/>
    <col min="11009" max="11009" width="48.85546875" style="132" customWidth="1"/>
    <col min="11010" max="11010" width="19.5703125" style="132" customWidth="1"/>
    <col min="11011" max="11011" width="14" style="132" customWidth="1"/>
    <col min="11012" max="11013" width="14.140625" style="132" customWidth="1"/>
    <col min="11014" max="11014" width="14" style="132" customWidth="1"/>
    <col min="11015" max="11015" width="18" style="132" customWidth="1"/>
    <col min="11016" max="11016" width="14.5703125" style="132" customWidth="1"/>
    <col min="11017" max="11017" width="27.85546875" style="132" customWidth="1"/>
    <col min="11018" max="11018" width="17.5703125" style="132" customWidth="1"/>
    <col min="11019" max="11019" width="16.85546875" style="132" customWidth="1"/>
    <col min="11020" max="11021" width="16.7109375" style="132" customWidth="1"/>
    <col min="11022" max="11022" width="17.42578125" style="132" customWidth="1"/>
    <col min="11023" max="11023" width="23.28515625" style="132" customWidth="1"/>
    <col min="11024" max="11024" width="12.42578125" style="132" customWidth="1"/>
    <col min="11025" max="11263" width="9.140625" style="132"/>
    <col min="11264" max="11264" width="20.5703125" style="132" customWidth="1"/>
    <col min="11265" max="11265" width="48.85546875" style="132" customWidth="1"/>
    <col min="11266" max="11266" width="19.5703125" style="132" customWidth="1"/>
    <col min="11267" max="11267" width="14" style="132" customWidth="1"/>
    <col min="11268" max="11269" width="14.140625" style="132" customWidth="1"/>
    <col min="11270" max="11270" width="14" style="132" customWidth="1"/>
    <col min="11271" max="11271" width="18" style="132" customWidth="1"/>
    <col min="11272" max="11272" width="14.5703125" style="132" customWidth="1"/>
    <col min="11273" max="11273" width="27.85546875" style="132" customWidth="1"/>
    <col min="11274" max="11274" width="17.5703125" style="132" customWidth="1"/>
    <col min="11275" max="11275" width="16.85546875" style="132" customWidth="1"/>
    <col min="11276" max="11277" width="16.7109375" style="132" customWidth="1"/>
    <col min="11278" max="11278" width="17.42578125" style="132" customWidth="1"/>
    <col min="11279" max="11279" width="23.28515625" style="132" customWidth="1"/>
    <col min="11280" max="11280" width="12.42578125" style="132" customWidth="1"/>
    <col min="11281" max="11519" width="9.140625" style="132"/>
    <col min="11520" max="11520" width="20.5703125" style="132" customWidth="1"/>
    <col min="11521" max="11521" width="48.85546875" style="132" customWidth="1"/>
    <col min="11522" max="11522" width="19.5703125" style="132" customWidth="1"/>
    <col min="11523" max="11523" width="14" style="132" customWidth="1"/>
    <col min="11524" max="11525" width="14.140625" style="132" customWidth="1"/>
    <col min="11526" max="11526" width="14" style="132" customWidth="1"/>
    <col min="11527" max="11527" width="18" style="132" customWidth="1"/>
    <col min="11528" max="11528" width="14.5703125" style="132" customWidth="1"/>
    <col min="11529" max="11529" width="27.85546875" style="132" customWidth="1"/>
    <col min="11530" max="11530" width="17.5703125" style="132" customWidth="1"/>
    <col min="11531" max="11531" width="16.85546875" style="132" customWidth="1"/>
    <col min="11532" max="11533" width="16.7109375" style="132" customWidth="1"/>
    <col min="11534" max="11534" width="17.42578125" style="132" customWidth="1"/>
    <col min="11535" max="11535" width="23.28515625" style="132" customWidth="1"/>
    <col min="11536" max="11536" width="12.42578125" style="132" customWidth="1"/>
    <col min="11537" max="11775" width="9.140625" style="132"/>
    <col min="11776" max="11776" width="20.5703125" style="132" customWidth="1"/>
    <col min="11777" max="11777" width="48.85546875" style="132" customWidth="1"/>
    <col min="11778" max="11778" width="19.5703125" style="132" customWidth="1"/>
    <col min="11779" max="11779" width="14" style="132" customWidth="1"/>
    <col min="11780" max="11781" width="14.140625" style="132" customWidth="1"/>
    <col min="11782" max="11782" width="14" style="132" customWidth="1"/>
    <col min="11783" max="11783" width="18" style="132" customWidth="1"/>
    <col min="11784" max="11784" width="14.5703125" style="132" customWidth="1"/>
    <col min="11785" max="11785" width="27.85546875" style="132" customWidth="1"/>
    <col min="11786" max="11786" width="17.5703125" style="132" customWidth="1"/>
    <col min="11787" max="11787" width="16.85546875" style="132" customWidth="1"/>
    <col min="11788" max="11789" width="16.7109375" style="132" customWidth="1"/>
    <col min="11790" max="11790" width="17.42578125" style="132" customWidth="1"/>
    <col min="11791" max="11791" width="23.28515625" style="132" customWidth="1"/>
    <col min="11792" max="11792" width="12.42578125" style="132" customWidth="1"/>
    <col min="11793" max="12031" width="9.140625" style="132"/>
    <col min="12032" max="12032" width="20.5703125" style="132" customWidth="1"/>
    <col min="12033" max="12033" width="48.85546875" style="132" customWidth="1"/>
    <col min="12034" max="12034" width="19.5703125" style="132" customWidth="1"/>
    <col min="12035" max="12035" width="14" style="132" customWidth="1"/>
    <col min="12036" max="12037" width="14.140625" style="132" customWidth="1"/>
    <col min="12038" max="12038" width="14" style="132" customWidth="1"/>
    <col min="12039" max="12039" width="18" style="132" customWidth="1"/>
    <col min="12040" max="12040" width="14.5703125" style="132" customWidth="1"/>
    <col min="12041" max="12041" width="27.85546875" style="132" customWidth="1"/>
    <col min="12042" max="12042" width="17.5703125" style="132" customWidth="1"/>
    <col min="12043" max="12043" width="16.85546875" style="132" customWidth="1"/>
    <col min="12044" max="12045" width="16.7109375" style="132" customWidth="1"/>
    <col min="12046" max="12046" width="17.42578125" style="132" customWidth="1"/>
    <col min="12047" max="12047" width="23.28515625" style="132" customWidth="1"/>
    <col min="12048" max="12048" width="12.42578125" style="132" customWidth="1"/>
    <col min="12049" max="12287" width="9.140625" style="132"/>
    <col min="12288" max="12288" width="20.5703125" style="132" customWidth="1"/>
    <col min="12289" max="12289" width="48.85546875" style="132" customWidth="1"/>
    <col min="12290" max="12290" width="19.5703125" style="132" customWidth="1"/>
    <col min="12291" max="12291" width="14" style="132" customWidth="1"/>
    <col min="12292" max="12293" width="14.140625" style="132" customWidth="1"/>
    <col min="12294" max="12294" width="14" style="132" customWidth="1"/>
    <col min="12295" max="12295" width="18" style="132" customWidth="1"/>
    <col min="12296" max="12296" width="14.5703125" style="132" customWidth="1"/>
    <col min="12297" max="12297" width="27.85546875" style="132" customWidth="1"/>
    <col min="12298" max="12298" width="17.5703125" style="132" customWidth="1"/>
    <col min="12299" max="12299" width="16.85546875" style="132" customWidth="1"/>
    <col min="12300" max="12301" width="16.7109375" style="132" customWidth="1"/>
    <col min="12302" max="12302" width="17.42578125" style="132" customWidth="1"/>
    <col min="12303" max="12303" width="23.28515625" style="132" customWidth="1"/>
    <col min="12304" max="12304" width="12.42578125" style="132" customWidth="1"/>
    <col min="12305" max="12543" width="9.140625" style="132"/>
    <col min="12544" max="12544" width="20.5703125" style="132" customWidth="1"/>
    <col min="12545" max="12545" width="48.85546875" style="132" customWidth="1"/>
    <col min="12546" max="12546" width="19.5703125" style="132" customWidth="1"/>
    <col min="12547" max="12547" width="14" style="132" customWidth="1"/>
    <col min="12548" max="12549" width="14.140625" style="132" customWidth="1"/>
    <col min="12550" max="12550" width="14" style="132" customWidth="1"/>
    <col min="12551" max="12551" width="18" style="132" customWidth="1"/>
    <col min="12552" max="12552" width="14.5703125" style="132" customWidth="1"/>
    <col min="12553" max="12553" width="27.85546875" style="132" customWidth="1"/>
    <col min="12554" max="12554" width="17.5703125" style="132" customWidth="1"/>
    <col min="12555" max="12555" width="16.85546875" style="132" customWidth="1"/>
    <col min="12556" max="12557" width="16.7109375" style="132" customWidth="1"/>
    <col min="12558" max="12558" width="17.42578125" style="132" customWidth="1"/>
    <col min="12559" max="12559" width="23.28515625" style="132" customWidth="1"/>
    <col min="12560" max="12560" width="12.42578125" style="132" customWidth="1"/>
    <col min="12561" max="12799" width="9.140625" style="132"/>
    <col min="12800" max="12800" width="20.5703125" style="132" customWidth="1"/>
    <col min="12801" max="12801" width="48.85546875" style="132" customWidth="1"/>
    <col min="12802" max="12802" width="19.5703125" style="132" customWidth="1"/>
    <col min="12803" max="12803" width="14" style="132" customWidth="1"/>
    <col min="12804" max="12805" width="14.140625" style="132" customWidth="1"/>
    <col min="12806" max="12806" width="14" style="132" customWidth="1"/>
    <col min="12807" max="12807" width="18" style="132" customWidth="1"/>
    <col min="12808" max="12808" width="14.5703125" style="132" customWidth="1"/>
    <col min="12809" max="12809" width="27.85546875" style="132" customWidth="1"/>
    <col min="12810" max="12810" width="17.5703125" style="132" customWidth="1"/>
    <col min="12811" max="12811" width="16.85546875" style="132" customWidth="1"/>
    <col min="12812" max="12813" width="16.7109375" style="132" customWidth="1"/>
    <col min="12814" max="12814" width="17.42578125" style="132" customWidth="1"/>
    <col min="12815" max="12815" width="23.28515625" style="132" customWidth="1"/>
    <col min="12816" max="12816" width="12.42578125" style="132" customWidth="1"/>
    <col min="12817" max="13055" width="9.140625" style="132"/>
    <col min="13056" max="13056" width="20.5703125" style="132" customWidth="1"/>
    <col min="13057" max="13057" width="48.85546875" style="132" customWidth="1"/>
    <col min="13058" max="13058" width="19.5703125" style="132" customWidth="1"/>
    <col min="13059" max="13059" width="14" style="132" customWidth="1"/>
    <col min="13060" max="13061" width="14.140625" style="132" customWidth="1"/>
    <col min="13062" max="13062" width="14" style="132" customWidth="1"/>
    <col min="13063" max="13063" width="18" style="132" customWidth="1"/>
    <col min="13064" max="13064" width="14.5703125" style="132" customWidth="1"/>
    <col min="13065" max="13065" width="27.85546875" style="132" customWidth="1"/>
    <col min="13066" max="13066" width="17.5703125" style="132" customWidth="1"/>
    <col min="13067" max="13067" width="16.85546875" style="132" customWidth="1"/>
    <col min="13068" max="13069" width="16.7109375" style="132" customWidth="1"/>
    <col min="13070" max="13070" width="17.42578125" style="132" customWidth="1"/>
    <col min="13071" max="13071" width="23.28515625" style="132" customWidth="1"/>
    <col min="13072" max="13072" width="12.42578125" style="132" customWidth="1"/>
    <col min="13073" max="13311" width="9.140625" style="132"/>
    <col min="13312" max="13312" width="20.5703125" style="132" customWidth="1"/>
    <col min="13313" max="13313" width="48.85546875" style="132" customWidth="1"/>
    <col min="13314" max="13314" width="19.5703125" style="132" customWidth="1"/>
    <col min="13315" max="13315" width="14" style="132" customWidth="1"/>
    <col min="13316" max="13317" width="14.140625" style="132" customWidth="1"/>
    <col min="13318" max="13318" width="14" style="132" customWidth="1"/>
    <col min="13319" max="13319" width="18" style="132" customWidth="1"/>
    <col min="13320" max="13320" width="14.5703125" style="132" customWidth="1"/>
    <col min="13321" max="13321" width="27.85546875" style="132" customWidth="1"/>
    <col min="13322" max="13322" width="17.5703125" style="132" customWidth="1"/>
    <col min="13323" max="13323" width="16.85546875" style="132" customWidth="1"/>
    <col min="13324" max="13325" width="16.7109375" style="132" customWidth="1"/>
    <col min="13326" max="13326" width="17.42578125" style="132" customWidth="1"/>
    <col min="13327" max="13327" width="23.28515625" style="132" customWidth="1"/>
    <col min="13328" max="13328" width="12.42578125" style="132" customWidth="1"/>
    <col min="13329" max="13567" width="9.140625" style="132"/>
    <col min="13568" max="13568" width="20.5703125" style="132" customWidth="1"/>
    <col min="13569" max="13569" width="48.85546875" style="132" customWidth="1"/>
    <col min="13570" max="13570" width="19.5703125" style="132" customWidth="1"/>
    <col min="13571" max="13571" width="14" style="132" customWidth="1"/>
    <col min="13572" max="13573" width="14.140625" style="132" customWidth="1"/>
    <col min="13574" max="13574" width="14" style="132" customWidth="1"/>
    <col min="13575" max="13575" width="18" style="132" customWidth="1"/>
    <col min="13576" max="13576" width="14.5703125" style="132" customWidth="1"/>
    <col min="13577" max="13577" width="27.85546875" style="132" customWidth="1"/>
    <col min="13578" max="13578" width="17.5703125" style="132" customWidth="1"/>
    <col min="13579" max="13579" width="16.85546875" style="132" customWidth="1"/>
    <col min="13580" max="13581" width="16.7109375" style="132" customWidth="1"/>
    <col min="13582" max="13582" width="17.42578125" style="132" customWidth="1"/>
    <col min="13583" max="13583" width="23.28515625" style="132" customWidth="1"/>
    <col min="13584" max="13584" width="12.42578125" style="132" customWidth="1"/>
    <col min="13585" max="13823" width="9.140625" style="132"/>
    <col min="13824" max="13824" width="20.5703125" style="132" customWidth="1"/>
    <col min="13825" max="13825" width="48.85546875" style="132" customWidth="1"/>
    <col min="13826" max="13826" width="19.5703125" style="132" customWidth="1"/>
    <col min="13827" max="13827" width="14" style="132" customWidth="1"/>
    <col min="13828" max="13829" width="14.140625" style="132" customWidth="1"/>
    <col min="13830" max="13830" width="14" style="132" customWidth="1"/>
    <col min="13831" max="13831" width="18" style="132" customWidth="1"/>
    <col min="13832" max="13832" width="14.5703125" style="132" customWidth="1"/>
    <col min="13833" max="13833" width="27.85546875" style="132" customWidth="1"/>
    <col min="13834" max="13834" width="17.5703125" style="132" customWidth="1"/>
    <col min="13835" max="13835" width="16.85546875" style="132" customWidth="1"/>
    <col min="13836" max="13837" width="16.7109375" style="132" customWidth="1"/>
    <col min="13838" max="13838" width="17.42578125" style="132" customWidth="1"/>
    <col min="13839" max="13839" width="23.28515625" style="132" customWidth="1"/>
    <col min="13840" max="13840" width="12.42578125" style="132" customWidth="1"/>
    <col min="13841" max="14079" width="9.140625" style="132"/>
    <col min="14080" max="14080" width="20.5703125" style="132" customWidth="1"/>
    <col min="14081" max="14081" width="48.85546875" style="132" customWidth="1"/>
    <col min="14082" max="14082" width="19.5703125" style="132" customWidth="1"/>
    <col min="14083" max="14083" width="14" style="132" customWidth="1"/>
    <col min="14084" max="14085" width="14.140625" style="132" customWidth="1"/>
    <col min="14086" max="14086" width="14" style="132" customWidth="1"/>
    <col min="14087" max="14087" width="18" style="132" customWidth="1"/>
    <col min="14088" max="14088" width="14.5703125" style="132" customWidth="1"/>
    <col min="14089" max="14089" width="27.85546875" style="132" customWidth="1"/>
    <col min="14090" max="14090" width="17.5703125" style="132" customWidth="1"/>
    <col min="14091" max="14091" width="16.85546875" style="132" customWidth="1"/>
    <col min="14092" max="14093" width="16.7109375" style="132" customWidth="1"/>
    <col min="14094" max="14094" width="17.42578125" style="132" customWidth="1"/>
    <col min="14095" max="14095" width="23.28515625" style="132" customWidth="1"/>
    <col min="14096" max="14096" width="12.42578125" style="132" customWidth="1"/>
    <col min="14097" max="14335" width="9.140625" style="132"/>
    <col min="14336" max="14336" width="20.5703125" style="132" customWidth="1"/>
    <col min="14337" max="14337" width="48.85546875" style="132" customWidth="1"/>
    <col min="14338" max="14338" width="19.5703125" style="132" customWidth="1"/>
    <col min="14339" max="14339" width="14" style="132" customWidth="1"/>
    <col min="14340" max="14341" width="14.140625" style="132" customWidth="1"/>
    <col min="14342" max="14342" width="14" style="132" customWidth="1"/>
    <col min="14343" max="14343" width="18" style="132" customWidth="1"/>
    <col min="14344" max="14344" width="14.5703125" style="132" customWidth="1"/>
    <col min="14345" max="14345" width="27.85546875" style="132" customWidth="1"/>
    <col min="14346" max="14346" width="17.5703125" style="132" customWidth="1"/>
    <col min="14347" max="14347" width="16.85546875" style="132" customWidth="1"/>
    <col min="14348" max="14349" width="16.7109375" style="132" customWidth="1"/>
    <col min="14350" max="14350" width="17.42578125" style="132" customWidth="1"/>
    <col min="14351" max="14351" width="23.28515625" style="132" customWidth="1"/>
    <col min="14352" max="14352" width="12.42578125" style="132" customWidth="1"/>
    <col min="14353" max="14591" width="9.140625" style="132"/>
    <col min="14592" max="14592" width="20.5703125" style="132" customWidth="1"/>
    <col min="14593" max="14593" width="48.85546875" style="132" customWidth="1"/>
    <col min="14594" max="14594" width="19.5703125" style="132" customWidth="1"/>
    <col min="14595" max="14595" width="14" style="132" customWidth="1"/>
    <col min="14596" max="14597" width="14.140625" style="132" customWidth="1"/>
    <col min="14598" max="14598" width="14" style="132" customWidth="1"/>
    <col min="14599" max="14599" width="18" style="132" customWidth="1"/>
    <col min="14600" max="14600" width="14.5703125" style="132" customWidth="1"/>
    <col min="14601" max="14601" width="27.85546875" style="132" customWidth="1"/>
    <col min="14602" max="14602" width="17.5703125" style="132" customWidth="1"/>
    <col min="14603" max="14603" width="16.85546875" style="132" customWidth="1"/>
    <col min="14604" max="14605" width="16.7109375" style="132" customWidth="1"/>
    <col min="14606" max="14606" width="17.42578125" style="132" customWidth="1"/>
    <col min="14607" max="14607" width="23.28515625" style="132" customWidth="1"/>
    <col min="14608" max="14608" width="12.42578125" style="132" customWidth="1"/>
    <col min="14609" max="14847" width="9.140625" style="132"/>
    <col min="14848" max="14848" width="20.5703125" style="132" customWidth="1"/>
    <col min="14849" max="14849" width="48.85546875" style="132" customWidth="1"/>
    <col min="14850" max="14850" width="19.5703125" style="132" customWidth="1"/>
    <col min="14851" max="14851" width="14" style="132" customWidth="1"/>
    <col min="14852" max="14853" width="14.140625" style="132" customWidth="1"/>
    <col min="14854" max="14854" width="14" style="132" customWidth="1"/>
    <col min="14855" max="14855" width="18" style="132" customWidth="1"/>
    <col min="14856" max="14856" width="14.5703125" style="132" customWidth="1"/>
    <col min="14857" max="14857" width="27.85546875" style="132" customWidth="1"/>
    <col min="14858" max="14858" width="17.5703125" style="132" customWidth="1"/>
    <col min="14859" max="14859" width="16.85546875" style="132" customWidth="1"/>
    <col min="14860" max="14861" width="16.7109375" style="132" customWidth="1"/>
    <col min="14862" max="14862" width="17.42578125" style="132" customWidth="1"/>
    <col min="14863" max="14863" width="23.28515625" style="132" customWidth="1"/>
    <col min="14864" max="14864" width="12.42578125" style="132" customWidth="1"/>
    <col min="14865" max="15103" width="9.140625" style="132"/>
    <col min="15104" max="15104" width="20.5703125" style="132" customWidth="1"/>
    <col min="15105" max="15105" width="48.85546875" style="132" customWidth="1"/>
    <col min="15106" max="15106" width="19.5703125" style="132" customWidth="1"/>
    <col min="15107" max="15107" width="14" style="132" customWidth="1"/>
    <col min="15108" max="15109" width="14.140625" style="132" customWidth="1"/>
    <col min="15110" max="15110" width="14" style="132" customWidth="1"/>
    <col min="15111" max="15111" width="18" style="132" customWidth="1"/>
    <col min="15112" max="15112" width="14.5703125" style="132" customWidth="1"/>
    <col min="15113" max="15113" width="27.85546875" style="132" customWidth="1"/>
    <col min="15114" max="15114" width="17.5703125" style="132" customWidth="1"/>
    <col min="15115" max="15115" width="16.85546875" style="132" customWidth="1"/>
    <col min="15116" max="15117" width="16.7109375" style="132" customWidth="1"/>
    <col min="15118" max="15118" width="17.42578125" style="132" customWidth="1"/>
    <col min="15119" max="15119" width="23.28515625" style="132" customWidth="1"/>
    <col min="15120" max="15120" width="12.42578125" style="132" customWidth="1"/>
    <col min="15121" max="15359" width="9.140625" style="132"/>
    <col min="15360" max="15360" width="20.5703125" style="132" customWidth="1"/>
    <col min="15361" max="15361" width="48.85546875" style="132" customWidth="1"/>
    <col min="15362" max="15362" width="19.5703125" style="132" customWidth="1"/>
    <col min="15363" max="15363" width="14" style="132" customWidth="1"/>
    <col min="15364" max="15365" width="14.140625" style="132" customWidth="1"/>
    <col min="15366" max="15366" width="14" style="132" customWidth="1"/>
    <col min="15367" max="15367" width="18" style="132" customWidth="1"/>
    <col min="15368" max="15368" width="14.5703125" style="132" customWidth="1"/>
    <col min="15369" max="15369" width="27.85546875" style="132" customWidth="1"/>
    <col min="15370" max="15370" width="17.5703125" style="132" customWidth="1"/>
    <col min="15371" max="15371" width="16.85546875" style="132" customWidth="1"/>
    <col min="15372" max="15373" width="16.7109375" style="132" customWidth="1"/>
    <col min="15374" max="15374" width="17.42578125" style="132" customWidth="1"/>
    <col min="15375" max="15375" width="23.28515625" style="132" customWidth="1"/>
    <col min="15376" max="15376" width="12.42578125" style="132" customWidth="1"/>
    <col min="15377" max="15615" width="9.140625" style="132"/>
    <col min="15616" max="15616" width="20.5703125" style="132" customWidth="1"/>
    <col min="15617" max="15617" width="48.85546875" style="132" customWidth="1"/>
    <col min="15618" max="15618" width="19.5703125" style="132" customWidth="1"/>
    <col min="15619" max="15619" width="14" style="132" customWidth="1"/>
    <col min="15620" max="15621" width="14.140625" style="132" customWidth="1"/>
    <col min="15622" max="15622" width="14" style="132" customWidth="1"/>
    <col min="15623" max="15623" width="18" style="132" customWidth="1"/>
    <col min="15624" max="15624" width="14.5703125" style="132" customWidth="1"/>
    <col min="15625" max="15625" width="27.85546875" style="132" customWidth="1"/>
    <col min="15626" max="15626" width="17.5703125" style="132" customWidth="1"/>
    <col min="15627" max="15627" width="16.85546875" style="132" customWidth="1"/>
    <col min="15628" max="15629" width="16.7109375" style="132" customWidth="1"/>
    <col min="15630" max="15630" width="17.42578125" style="132" customWidth="1"/>
    <col min="15631" max="15631" width="23.28515625" style="132" customWidth="1"/>
    <col min="15632" max="15632" width="12.42578125" style="132" customWidth="1"/>
    <col min="15633" max="15871" width="9.140625" style="132"/>
    <col min="15872" max="15872" width="20.5703125" style="132" customWidth="1"/>
    <col min="15873" max="15873" width="48.85546875" style="132" customWidth="1"/>
    <col min="15874" max="15874" width="19.5703125" style="132" customWidth="1"/>
    <col min="15875" max="15875" width="14" style="132" customWidth="1"/>
    <col min="15876" max="15877" width="14.140625" style="132" customWidth="1"/>
    <col min="15878" max="15878" width="14" style="132" customWidth="1"/>
    <col min="15879" max="15879" width="18" style="132" customWidth="1"/>
    <col min="15880" max="15880" width="14.5703125" style="132" customWidth="1"/>
    <col min="15881" max="15881" width="27.85546875" style="132" customWidth="1"/>
    <col min="15882" max="15882" width="17.5703125" style="132" customWidth="1"/>
    <col min="15883" max="15883" width="16.85546875" style="132" customWidth="1"/>
    <col min="15884" max="15885" width="16.7109375" style="132" customWidth="1"/>
    <col min="15886" max="15886" width="17.42578125" style="132" customWidth="1"/>
    <col min="15887" max="15887" width="23.28515625" style="132" customWidth="1"/>
    <col min="15888" max="15888" width="12.42578125" style="132" customWidth="1"/>
    <col min="15889" max="16127" width="9.140625" style="132"/>
    <col min="16128" max="16128" width="20.5703125" style="132" customWidth="1"/>
    <col min="16129" max="16129" width="48.85546875" style="132" customWidth="1"/>
    <col min="16130" max="16130" width="19.5703125" style="132" customWidth="1"/>
    <col min="16131" max="16131" width="14" style="132" customWidth="1"/>
    <col min="16132" max="16133" width="14.140625" style="132" customWidth="1"/>
    <col min="16134" max="16134" width="14" style="132" customWidth="1"/>
    <col min="16135" max="16135" width="18" style="132" customWidth="1"/>
    <col min="16136" max="16136" width="14.5703125" style="132" customWidth="1"/>
    <col min="16137" max="16137" width="27.85546875" style="132" customWidth="1"/>
    <col min="16138" max="16138" width="17.5703125" style="132" customWidth="1"/>
    <col min="16139" max="16139" width="16.85546875" style="132" customWidth="1"/>
    <col min="16140" max="16141" width="16.7109375" style="132" customWidth="1"/>
    <col min="16142" max="16142" width="17.42578125" style="132" customWidth="1"/>
    <col min="16143" max="16143" width="23.28515625" style="132" customWidth="1"/>
    <col min="16144" max="16144" width="12.42578125" style="132" customWidth="1"/>
    <col min="16145" max="16384" width="9.140625" style="132"/>
  </cols>
  <sheetData>
    <row r="1" spans="1:37" x14ac:dyDescent="0.25">
      <c r="A1" s="165" t="s">
        <v>3763</v>
      </c>
    </row>
    <row r="2" spans="1:37" ht="16.5" customHeight="1" x14ac:dyDescent="0.3">
      <c r="A2" s="199" t="s">
        <v>1958</v>
      </c>
    </row>
    <row r="3" spans="1:37" ht="18.75" x14ac:dyDescent="0.25">
      <c r="A3" s="172" t="s">
        <v>1957</v>
      </c>
      <c r="B3" s="198"/>
      <c r="C3" s="166"/>
      <c r="D3" s="166"/>
      <c r="E3" s="166"/>
      <c r="F3" s="166"/>
    </row>
    <row r="4" spans="1:37" x14ac:dyDescent="0.25">
      <c r="A4" s="11"/>
      <c r="B4" s="11"/>
      <c r="C4" s="10"/>
      <c r="D4" s="10"/>
      <c r="E4" s="10"/>
      <c r="F4" s="10"/>
      <c r="G4" s="10"/>
      <c r="H4" s="10"/>
      <c r="I4" s="10"/>
      <c r="J4" s="10"/>
      <c r="K4" s="10"/>
      <c r="L4" s="10"/>
      <c r="M4" s="10"/>
      <c r="N4" s="10"/>
      <c r="O4" s="10"/>
      <c r="P4" s="132"/>
    </row>
    <row r="5" spans="1:37" s="466" customFormat="1" ht="30" customHeight="1" x14ac:dyDescent="0.25">
      <c r="A5" s="339"/>
      <c r="B5" s="464" t="s">
        <v>106</v>
      </c>
      <c r="C5" s="951" t="s">
        <v>272</v>
      </c>
      <c r="D5" s="956" t="s">
        <v>1437</v>
      </c>
      <c r="E5" s="957"/>
      <c r="F5" s="958"/>
      <c r="G5" s="956" t="s">
        <v>271</v>
      </c>
      <c r="H5" s="969"/>
      <c r="I5" s="970"/>
      <c r="J5" s="967" t="s">
        <v>1436</v>
      </c>
      <c r="K5" s="956" t="s">
        <v>1435</v>
      </c>
      <c r="L5" s="957"/>
      <c r="M5" s="957"/>
      <c r="N5" s="958"/>
      <c r="O5" s="963" t="s">
        <v>1434</v>
      </c>
      <c r="P5" s="971" t="s">
        <v>1433</v>
      </c>
      <c r="Q5" s="972"/>
      <c r="R5" s="973"/>
      <c r="S5" s="967" t="s">
        <v>1432</v>
      </c>
      <c r="T5" s="974" t="s">
        <v>1431</v>
      </c>
      <c r="U5" s="963" t="s">
        <v>1430</v>
      </c>
      <c r="V5" s="465"/>
    </row>
    <row r="6" spans="1:37" ht="53.25" customHeight="1" x14ac:dyDescent="0.25">
      <c r="A6" s="11" t="s">
        <v>106</v>
      </c>
      <c r="B6" s="11" t="s">
        <v>106</v>
      </c>
      <c r="C6" s="984"/>
      <c r="D6" s="828"/>
      <c r="E6" s="829" t="s">
        <v>1429</v>
      </c>
      <c r="F6" s="829" t="s">
        <v>1428</v>
      </c>
      <c r="G6" s="830"/>
      <c r="H6" s="829" t="s">
        <v>1429</v>
      </c>
      <c r="I6" s="829" t="s">
        <v>1428</v>
      </c>
      <c r="J6" s="985"/>
      <c r="K6" s="831"/>
      <c r="L6" s="829" t="s">
        <v>1426</v>
      </c>
      <c r="M6" s="829" t="s">
        <v>1425</v>
      </c>
      <c r="N6" s="829" t="s">
        <v>1422</v>
      </c>
      <c r="O6" s="983"/>
      <c r="P6" s="832"/>
      <c r="Q6" s="829" t="s">
        <v>1429</v>
      </c>
      <c r="R6" s="829" t="s">
        <v>1428</v>
      </c>
      <c r="S6" s="990"/>
      <c r="T6" s="982"/>
      <c r="U6" s="983"/>
      <c r="V6" s="134"/>
    </row>
    <row r="7" spans="1:37" s="10" customFormat="1" x14ac:dyDescent="0.25">
      <c r="A7" s="198" t="s">
        <v>1427</v>
      </c>
      <c r="B7" s="198"/>
      <c r="C7" s="838" t="s">
        <v>23</v>
      </c>
      <c r="D7" s="838" t="s">
        <v>25</v>
      </c>
      <c r="E7" s="991"/>
      <c r="F7" s="992"/>
      <c r="G7" s="838" t="s">
        <v>27</v>
      </c>
      <c r="H7" s="991"/>
      <c r="I7" s="992"/>
      <c r="J7" s="838" t="s">
        <v>28</v>
      </c>
      <c r="K7" s="838" t="s">
        <v>29</v>
      </c>
      <c r="L7" s="838" t="s">
        <v>75</v>
      </c>
      <c r="M7" s="838" t="s">
        <v>1424</v>
      </c>
      <c r="N7" s="838" t="s">
        <v>1421</v>
      </c>
      <c r="O7" s="839" t="s">
        <v>31</v>
      </c>
      <c r="P7" s="838" t="s">
        <v>32</v>
      </c>
      <c r="Q7" s="993"/>
      <c r="R7" s="993"/>
      <c r="S7" s="838" t="s">
        <v>34</v>
      </c>
      <c r="T7" s="838" t="s">
        <v>35</v>
      </c>
      <c r="U7" s="839" t="s">
        <v>108</v>
      </c>
      <c r="V7" s="308" t="s">
        <v>3000</v>
      </c>
      <c r="W7" s="10" t="s">
        <v>3036</v>
      </c>
      <c r="X7" s="22" t="s">
        <v>2092</v>
      </c>
      <c r="Y7" s="22" t="s">
        <v>2899</v>
      </c>
      <c r="Z7" s="22" t="s">
        <v>2943</v>
      </c>
      <c r="AA7" s="22"/>
      <c r="AB7" s="22"/>
      <c r="AC7" s="22"/>
      <c r="AD7" s="22"/>
      <c r="AE7" s="22"/>
      <c r="AF7" s="27"/>
      <c r="AG7" s="93"/>
    </row>
    <row r="8" spans="1:37" x14ac:dyDescent="0.25">
      <c r="A8" s="198" t="s">
        <v>1423</v>
      </c>
      <c r="B8" s="198"/>
      <c r="C8" s="840"/>
      <c r="D8" s="840"/>
      <c r="E8" s="840"/>
      <c r="F8" s="840"/>
      <c r="G8" s="840"/>
      <c r="H8" s="840"/>
      <c r="I8" s="840"/>
      <c r="J8" s="840"/>
      <c r="K8" s="840"/>
      <c r="L8" s="840"/>
      <c r="M8" s="840"/>
      <c r="N8" s="840"/>
      <c r="O8" s="840"/>
      <c r="P8" s="841"/>
      <c r="Q8" s="840"/>
      <c r="R8" s="840"/>
      <c r="S8" s="842"/>
      <c r="T8" s="840"/>
      <c r="U8" s="840"/>
      <c r="V8" s="10"/>
      <c r="W8" s="10"/>
      <c r="X8" s="22"/>
      <c r="Y8" s="22"/>
      <c r="Z8" s="22"/>
      <c r="AA8" s="22"/>
      <c r="AB8" s="22"/>
      <c r="AC8" s="22"/>
      <c r="AD8" s="22"/>
      <c r="AE8" s="22"/>
      <c r="AF8" s="27"/>
      <c r="AG8" s="93"/>
    </row>
    <row r="9" spans="1:37" x14ac:dyDescent="0.25">
      <c r="A9" s="827" t="s">
        <v>153</v>
      </c>
      <c r="B9" s="827"/>
      <c r="C9" s="840" t="s">
        <v>106</v>
      </c>
      <c r="D9" s="840"/>
      <c r="E9" s="840"/>
      <c r="F9" s="840" t="s">
        <v>106</v>
      </c>
      <c r="G9" s="840"/>
      <c r="H9" s="840"/>
      <c r="I9" s="840" t="s">
        <v>106</v>
      </c>
      <c r="J9" s="840"/>
      <c r="K9" s="840"/>
      <c r="L9" s="840"/>
      <c r="M9" s="840"/>
      <c r="N9" s="840"/>
      <c r="O9" s="840" t="s">
        <v>106</v>
      </c>
      <c r="P9" s="840"/>
      <c r="Q9" s="840"/>
      <c r="R9" s="840" t="s">
        <v>106</v>
      </c>
      <c r="S9" s="840"/>
      <c r="T9" s="840"/>
      <c r="U9" s="840" t="s">
        <v>106</v>
      </c>
      <c r="V9" s="10"/>
      <c r="W9" s="10"/>
      <c r="X9" s="22"/>
      <c r="Y9" s="22"/>
      <c r="Z9" s="22"/>
      <c r="AA9" s="22"/>
      <c r="AB9" s="22"/>
      <c r="AC9" s="22"/>
      <c r="AD9" s="22"/>
      <c r="AE9" s="22"/>
      <c r="AF9" s="27"/>
      <c r="AG9" s="93"/>
    </row>
    <row r="10" spans="1:37" s="58" customFormat="1" ht="13.5" customHeight="1" x14ac:dyDescent="0.25">
      <c r="A10" s="986" t="s">
        <v>1420</v>
      </c>
      <c r="B10" s="987"/>
      <c r="C10" s="833" t="s">
        <v>235</v>
      </c>
      <c r="D10" s="500"/>
      <c r="E10" s="834" t="s">
        <v>282</v>
      </c>
      <c r="F10" s="834" t="s">
        <v>426</v>
      </c>
      <c r="G10" s="485"/>
      <c r="H10" s="834" t="s">
        <v>556</v>
      </c>
      <c r="I10" s="834" t="s">
        <v>436</v>
      </c>
      <c r="J10" s="834" t="s">
        <v>422</v>
      </c>
      <c r="K10" s="835" t="s">
        <v>494</v>
      </c>
      <c r="L10" s="836"/>
      <c r="M10" s="836"/>
      <c r="N10" s="836"/>
      <c r="O10" s="837" t="s">
        <v>418</v>
      </c>
      <c r="P10" s="485"/>
      <c r="Q10" s="834" t="s">
        <v>490</v>
      </c>
      <c r="R10" s="834" t="s">
        <v>445</v>
      </c>
      <c r="S10" s="835" t="s">
        <v>486</v>
      </c>
      <c r="T10" s="834" t="s">
        <v>280</v>
      </c>
      <c r="U10" s="837" t="s">
        <v>212</v>
      </c>
      <c r="V10" s="308" t="s">
        <v>3000</v>
      </c>
      <c r="W10" s="10" t="s">
        <v>3037</v>
      </c>
      <c r="X10" s="22" t="s">
        <v>2092</v>
      </c>
      <c r="Y10" s="22" t="s">
        <v>2899</v>
      </c>
      <c r="Z10" s="23" t="s">
        <v>2943</v>
      </c>
      <c r="AA10" s="22"/>
      <c r="AB10" s="588"/>
      <c r="AC10" s="588"/>
      <c r="AD10" s="588"/>
      <c r="AE10" s="588"/>
      <c r="AF10" s="105"/>
      <c r="AG10" s="106"/>
    </row>
    <row r="11" spans="1:37" ht="27" customHeight="1" x14ac:dyDescent="0.25">
      <c r="A11" s="988" t="s">
        <v>2376</v>
      </c>
      <c r="B11" s="989"/>
      <c r="C11" s="212" t="s">
        <v>208</v>
      </c>
      <c r="D11" s="486"/>
      <c r="E11" s="212" t="s">
        <v>249</v>
      </c>
      <c r="F11" s="212" t="s">
        <v>248</v>
      </c>
      <c r="G11" s="486"/>
      <c r="H11" s="212" t="s">
        <v>247</v>
      </c>
      <c r="I11" s="212" t="s">
        <v>397</v>
      </c>
      <c r="J11" s="212" t="s">
        <v>396</v>
      </c>
      <c r="K11" s="212" t="s">
        <v>395</v>
      </c>
      <c r="L11" s="486"/>
      <c r="M11" s="486"/>
      <c r="N11" s="486"/>
      <c r="O11" s="461" t="s">
        <v>393</v>
      </c>
      <c r="P11" s="486"/>
      <c r="Q11" s="212" t="s">
        <v>392</v>
      </c>
      <c r="R11" s="212" t="s">
        <v>544</v>
      </c>
      <c r="S11" s="212" t="s">
        <v>587</v>
      </c>
      <c r="T11" s="212" t="s">
        <v>351</v>
      </c>
      <c r="U11" s="461" t="s">
        <v>349</v>
      </c>
      <c r="V11" s="10" t="s">
        <v>3000</v>
      </c>
      <c r="W11" s="10"/>
      <c r="X11" s="22" t="s">
        <v>2092</v>
      </c>
      <c r="Y11" s="22" t="s">
        <v>2898</v>
      </c>
      <c r="Z11" s="22" t="s">
        <v>2937</v>
      </c>
      <c r="AA11" s="22" t="s">
        <v>3078</v>
      </c>
      <c r="AB11" s="22" t="s">
        <v>3069</v>
      </c>
      <c r="AC11" s="22"/>
      <c r="AD11" s="22"/>
      <c r="AE11" s="22"/>
      <c r="AK11" s="37"/>
    </row>
    <row r="12" spans="1:37" x14ac:dyDescent="0.25">
      <c r="A12" s="827" t="s">
        <v>1397</v>
      </c>
      <c r="B12" s="827"/>
      <c r="C12" s="238" t="s">
        <v>234</v>
      </c>
      <c r="D12" s="238" t="s">
        <v>246</v>
      </c>
      <c r="E12" s="965"/>
      <c r="F12" s="966"/>
      <c r="G12" s="476" t="s">
        <v>244</v>
      </c>
      <c r="H12" s="965"/>
      <c r="I12" s="966"/>
      <c r="J12" s="476" t="s">
        <v>625</v>
      </c>
      <c r="K12" s="238" t="s">
        <v>622</v>
      </c>
      <c r="L12" s="480"/>
      <c r="M12" s="480"/>
      <c r="N12" s="480"/>
      <c r="O12" s="461" t="s">
        <v>616</v>
      </c>
      <c r="P12" s="212" t="s">
        <v>614</v>
      </c>
      <c r="Q12" s="965"/>
      <c r="R12" s="966"/>
      <c r="S12" s="212" t="s">
        <v>585</v>
      </c>
      <c r="T12" s="212" t="s">
        <v>582</v>
      </c>
      <c r="U12" s="461" t="s">
        <v>580</v>
      </c>
      <c r="V12" s="10" t="s">
        <v>3000</v>
      </c>
      <c r="W12" s="10" t="s">
        <v>3038</v>
      </c>
      <c r="X12" s="22" t="s">
        <v>2092</v>
      </c>
      <c r="Y12" s="22" t="s">
        <v>2899</v>
      </c>
      <c r="Z12" s="22" t="s">
        <v>2943</v>
      </c>
      <c r="AA12" s="22" t="s">
        <v>3063</v>
      </c>
      <c r="AB12" s="22"/>
      <c r="AC12" s="22"/>
      <c r="AD12" s="22"/>
      <c r="AE12" s="22"/>
      <c r="AF12" s="27"/>
      <c r="AG12" s="93"/>
    </row>
    <row r="13" spans="1:37" s="58" customFormat="1" ht="30" x14ac:dyDescent="0.25">
      <c r="A13" s="265" t="s">
        <v>1396</v>
      </c>
      <c r="B13" s="265"/>
      <c r="C13" s="236" t="s">
        <v>2387</v>
      </c>
      <c r="D13" s="236" t="s">
        <v>2388</v>
      </c>
      <c r="E13" s="481"/>
      <c r="F13" s="481"/>
      <c r="G13" s="236" t="s">
        <v>2389</v>
      </c>
      <c r="H13" s="481"/>
      <c r="I13" s="481"/>
      <c r="J13" s="236" t="s">
        <v>2390</v>
      </c>
      <c r="K13" s="236" t="s">
        <v>2391</v>
      </c>
      <c r="L13" s="481"/>
      <c r="M13" s="481"/>
      <c r="N13" s="481"/>
      <c r="O13" s="211" t="s">
        <v>2392</v>
      </c>
      <c r="P13" s="236" t="s">
        <v>2393</v>
      </c>
      <c r="Q13" s="481"/>
      <c r="R13" s="481"/>
      <c r="S13" s="236" t="s">
        <v>2394</v>
      </c>
      <c r="T13" s="236" t="s">
        <v>2395</v>
      </c>
      <c r="U13" s="211" t="s">
        <v>2396</v>
      </c>
      <c r="V13" s="10" t="s">
        <v>3000</v>
      </c>
      <c r="W13" s="10" t="s">
        <v>3059</v>
      </c>
      <c r="X13" s="22" t="s">
        <v>2092</v>
      </c>
      <c r="Y13" s="22" t="s">
        <v>2899</v>
      </c>
      <c r="Z13" s="22" t="s">
        <v>2943</v>
      </c>
      <c r="AA13" s="22"/>
      <c r="AB13" s="588"/>
      <c r="AC13" s="588"/>
      <c r="AD13" s="588"/>
      <c r="AE13" s="22"/>
    </row>
    <row r="14" spans="1:37" x14ac:dyDescent="0.25">
      <c r="A14" s="308"/>
      <c r="B14" s="308"/>
      <c r="C14" s="24" t="s">
        <v>3552</v>
      </c>
      <c r="D14" s="24" t="s">
        <v>3133</v>
      </c>
      <c r="E14" s="24" t="s">
        <v>3133</v>
      </c>
      <c r="F14" s="24" t="s">
        <v>3133</v>
      </c>
      <c r="G14" s="24" t="s">
        <v>3549</v>
      </c>
      <c r="H14" s="24" t="s">
        <v>3549</v>
      </c>
      <c r="I14" s="24" t="s">
        <v>3549</v>
      </c>
      <c r="J14" s="24" t="s">
        <v>3109</v>
      </c>
      <c r="K14" s="24" t="s">
        <v>3556</v>
      </c>
      <c r="L14" s="24" t="s">
        <v>3552</v>
      </c>
      <c r="M14" s="24" t="s">
        <v>3133</v>
      </c>
      <c r="N14" s="24" t="s">
        <v>3549</v>
      </c>
      <c r="O14" s="94" t="s">
        <v>3556</v>
      </c>
      <c r="P14" s="24" t="s">
        <v>3544</v>
      </c>
      <c r="Q14" s="24" t="s">
        <v>3544</v>
      </c>
      <c r="R14" s="24" t="s">
        <v>3544</v>
      </c>
      <c r="S14" s="24" t="s">
        <v>3550</v>
      </c>
      <c r="T14" s="24" t="s">
        <v>3557</v>
      </c>
      <c r="U14" s="94" t="s">
        <v>3557</v>
      </c>
      <c r="V14" s="11"/>
      <c r="W14" s="8"/>
      <c r="X14" s="9"/>
      <c r="Y14" s="22"/>
      <c r="Z14" s="32"/>
      <c r="AA14" s="37"/>
      <c r="AB14" s="35"/>
      <c r="AC14" s="27"/>
      <c r="AD14" s="106"/>
      <c r="AE14" s="107"/>
      <c r="AG14" s="10"/>
    </row>
    <row r="15" spans="1:37" x14ac:dyDescent="0.25">
      <c r="C15" s="24"/>
      <c r="D15" s="24"/>
      <c r="E15" s="24" t="s">
        <v>3138</v>
      </c>
      <c r="F15" s="24" t="s">
        <v>3139</v>
      </c>
      <c r="G15" s="24"/>
      <c r="H15" s="24" t="s">
        <v>3138</v>
      </c>
      <c r="I15" s="24" t="s">
        <v>3139</v>
      </c>
      <c r="J15" s="24"/>
      <c r="K15" s="24"/>
      <c r="L15" s="24"/>
      <c r="M15" s="24"/>
      <c r="N15" s="24"/>
      <c r="O15" s="24"/>
      <c r="P15" s="24"/>
      <c r="Q15" s="24" t="s">
        <v>3138</v>
      </c>
      <c r="R15" s="24" t="s">
        <v>3139</v>
      </c>
      <c r="S15" s="24"/>
      <c r="T15" s="24"/>
      <c r="U15" s="24"/>
      <c r="W15" s="8"/>
      <c r="X15" s="9"/>
      <c r="Y15" s="22"/>
      <c r="Z15" s="32"/>
      <c r="AA15" s="37"/>
      <c r="AB15" s="35"/>
      <c r="AC15" s="27"/>
      <c r="AD15" s="106"/>
      <c r="AE15" s="107"/>
    </row>
    <row r="16" spans="1:37" x14ac:dyDescent="0.25">
      <c r="B16" s="179" t="s">
        <v>48</v>
      </c>
      <c r="C16" s="94" t="s">
        <v>3110</v>
      </c>
      <c r="D16" s="94" t="s">
        <v>3110</v>
      </c>
      <c r="E16" s="94" t="s">
        <v>3110</v>
      </c>
      <c r="F16" s="94" t="s">
        <v>3110</v>
      </c>
      <c r="G16" s="94" t="s">
        <v>3110</v>
      </c>
      <c r="H16" s="94" t="s">
        <v>3110</v>
      </c>
      <c r="I16" s="94" t="s">
        <v>3110</v>
      </c>
      <c r="J16" s="94" t="s">
        <v>3110</v>
      </c>
      <c r="K16" s="94" t="s">
        <v>3107</v>
      </c>
      <c r="L16" s="94" t="s">
        <v>3107</v>
      </c>
      <c r="M16" s="94" t="s">
        <v>3107</v>
      </c>
      <c r="N16" s="94" t="s">
        <v>3107</v>
      </c>
      <c r="O16" s="24"/>
      <c r="P16" s="94" t="s">
        <v>3110</v>
      </c>
      <c r="Q16" s="94" t="s">
        <v>3110</v>
      </c>
      <c r="R16" s="94" t="s">
        <v>3110</v>
      </c>
      <c r="S16" s="94" t="s">
        <v>3110</v>
      </c>
      <c r="T16" s="94" t="s">
        <v>3107</v>
      </c>
      <c r="U16" s="24"/>
      <c r="W16" s="8"/>
      <c r="X16" s="9"/>
      <c r="Y16" s="22"/>
      <c r="Z16" s="32"/>
      <c r="AA16" s="37"/>
      <c r="AB16" s="35"/>
      <c r="AC16" s="27"/>
      <c r="AD16" s="106"/>
      <c r="AE16" s="107"/>
    </row>
    <row r="17" spans="2:33" x14ac:dyDescent="0.25">
      <c r="B17" s="16" t="s">
        <v>3166</v>
      </c>
      <c r="C17" s="163"/>
      <c r="D17" s="163"/>
      <c r="E17" s="163"/>
      <c r="F17" s="163"/>
      <c r="G17" s="163"/>
      <c r="H17" s="163"/>
      <c r="I17" s="163"/>
      <c r="J17" s="163"/>
      <c r="K17" s="163"/>
      <c r="L17" s="163"/>
      <c r="M17" s="163"/>
      <c r="N17" s="163"/>
      <c r="O17" s="163"/>
      <c r="P17" s="163"/>
      <c r="Q17" s="163"/>
      <c r="R17" s="163"/>
      <c r="S17" s="163"/>
      <c r="T17" s="163"/>
      <c r="U17" s="163"/>
      <c r="W17" s="8"/>
      <c r="X17" s="9"/>
      <c r="Y17" s="22"/>
      <c r="Z17" s="32"/>
      <c r="AA17" s="37"/>
      <c r="AB17" s="35"/>
      <c r="AC17" s="27"/>
      <c r="AD17" s="106"/>
      <c r="AE17" s="107"/>
    </row>
    <row r="18" spans="2:33" x14ac:dyDescent="0.25">
      <c r="B18" s="5" t="s">
        <v>5498</v>
      </c>
      <c r="C18" s="163"/>
      <c r="D18" s="163"/>
      <c r="E18" s="163"/>
      <c r="F18" s="163"/>
      <c r="G18" s="163"/>
      <c r="H18" s="163"/>
      <c r="I18" s="163"/>
      <c r="J18" s="163"/>
      <c r="K18" s="163"/>
      <c r="L18" s="163"/>
      <c r="M18" s="163"/>
      <c r="N18" s="163"/>
      <c r="O18" s="163"/>
      <c r="P18" s="163"/>
      <c r="Q18" s="163"/>
      <c r="R18" s="163"/>
      <c r="S18" s="163"/>
      <c r="T18" s="163"/>
      <c r="U18" s="163"/>
      <c r="W18" s="8"/>
      <c r="X18" s="9"/>
      <c r="Y18" s="22"/>
      <c r="Z18" s="32"/>
      <c r="AA18" s="37"/>
      <c r="AB18" s="35"/>
      <c r="AC18" s="27"/>
      <c r="AD18" s="106"/>
      <c r="AE18" s="107"/>
    </row>
    <row r="19" spans="2:33" x14ac:dyDescent="0.25">
      <c r="W19" s="8"/>
      <c r="X19" s="9"/>
      <c r="Y19" s="23"/>
      <c r="Z19" s="32"/>
      <c r="AA19" s="37"/>
      <c r="AB19" s="35"/>
      <c r="AC19" s="27"/>
      <c r="AD19" s="106"/>
      <c r="AE19" s="107"/>
    </row>
    <row r="20" spans="2:33" x14ac:dyDescent="0.25">
      <c r="W20" s="8"/>
      <c r="X20" s="9"/>
      <c r="Y20" s="22"/>
      <c r="Z20" s="32"/>
      <c r="AA20" s="37"/>
      <c r="AB20" s="35"/>
      <c r="AC20" s="27"/>
      <c r="AD20" s="93"/>
      <c r="AE20" s="9"/>
    </row>
    <row r="21" spans="2:33" x14ac:dyDescent="0.25">
      <c r="W21" s="8"/>
      <c r="X21" s="9"/>
      <c r="Y21" s="23"/>
      <c r="Z21" s="32"/>
      <c r="AA21" s="37"/>
      <c r="AB21" s="35"/>
      <c r="AC21" s="27"/>
      <c r="AD21" s="106"/>
      <c r="AE21" s="107"/>
    </row>
    <row r="22" spans="2:33" x14ac:dyDescent="0.25">
      <c r="W22" s="8"/>
      <c r="X22" s="9"/>
      <c r="Y22" s="23"/>
      <c r="Z22" s="32"/>
      <c r="AA22" s="37"/>
      <c r="AB22" s="35"/>
      <c r="AC22" s="27"/>
      <c r="AD22" s="93"/>
      <c r="AE22" s="9"/>
    </row>
    <row r="23" spans="2:33" x14ac:dyDescent="0.25">
      <c r="W23" s="8"/>
      <c r="X23" s="9"/>
      <c r="Y23" s="23"/>
      <c r="Z23" s="32"/>
      <c r="AA23" s="37"/>
      <c r="AB23" s="35"/>
      <c r="AC23" s="27"/>
      <c r="AD23" s="106"/>
      <c r="AE23" s="107"/>
    </row>
    <row r="24" spans="2:33" x14ac:dyDescent="0.25">
      <c r="W24" s="8"/>
      <c r="X24" s="9"/>
      <c r="Y24" s="23"/>
      <c r="Z24" s="32"/>
      <c r="AA24" s="37"/>
      <c r="AB24" s="35"/>
      <c r="AC24" s="27"/>
      <c r="AD24" s="106"/>
      <c r="AE24" s="107"/>
      <c r="AF24" s="10"/>
      <c r="AG24" s="10"/>
    </row>
    <row r="25" spans="2:33" x14ac:dyDescent="0.25">
      <c r="W25" s="8"/>
      <c r="X25" s="9"/>
      <c r="Y25" s="23"/>
      <c r="Z25" s="32"/>
      <c r="AA25" s="37"/>
      <c r="AB25" s="104"/>
      <c r="AC25" s="27"/>
      <c r="AD25" s="106"/>
      <c r="AE25" s="107"/>
    </row>
    <row r="26" spans="2:33" x14ac:dyDescent="0.25">
      <c r="W26" s="8"/>
      <c r="X26" s="9"/>
      <c r="Y26" s="23"/>
      <c r="Z26" s="32"/>
      <c r="AA26" s="37"/>
      <c r="AB26" s="35"/>
      <c r="AC26" s="27"/>
      <c r="AD26" s="93"/>
      <c r="AE26" s="9"/>
    </row>
    <row r="27" spans="2:33" x14ac:dyDescent="0.25">
      <c r="W27" s="8"/>
      <c r="X27" s="9"/>
      <c r="Y27" s="22"/>
      <c r="Z27" s="32"/>
      <c r="AA27" s="37"/>
      <c r="AB27" s="35"/>
      <c r="AC27" s="27"/>
      <c r="AD27" s="93"/>
      <c r="AE27" s="9"/>
    </row>
    <row r="28" spans="2:33" x14ac:dyDescent="0.25">
      <c r="W28" s="8"/>
      <c r="X28" s="9"/>
      <c r="Y28" s="22"/>
      <c r="Z28" s="32"/>
      <c r="AA28" s="37"/>
      <c r="AB28" s="35"/>
      <c r="AC28" s="27"/>
      <c r="AD28" s="93"/>
      <c r="AE28" s="9"/>
      <c r="AF28" s="10"/>
      <c r="AG28" s="10"/>
    </row>
    <row r="29" spans="2:33" x14ac:dyDescent="0.25">
      <c r="W29" s="8"/>
      <c r="X29" s="9"/>
      <c r="Y29" s="23"/>
      <c r="Z29" s="32"/>
      <c r="AA29" s="37"/>
      <c r="AB29" s="35"/>
      <c r="AC29" s="27"/>
      <c r="AD29" s="106"/>
      <c r="AE29" s="9"/>
      <c r="AG29" s="10"/>
    </row>
    <row r="30" spans="2:33" x14ac:dyDescent="0.25">
      <c r="W30" s="8"/>
      <c r="X30" s="9"/>
      <c r="Y30" s="23"/>
      <c r="Z30" s="32"/>
      <c r="AA30" s="37"/>
      <c r="AB30" s="35"/>
      <c r="AC30" s="27"/>
      <c r="AD30" s="106"/>
      <c r="AE30" s="9"/>
      <c r="AG30" s="10"/>
    </row>
    <row r="31" spans="2:33" x14ac:dyDescent="0.25">
      <c r="W31" s="8"/>
      <c r="X31" s="9"/>
      <c r="Y31" s="23"/>
      <c r="Z31" s="32"/>
      <c r="AA31" s="37"/>
      <c r="AB31" s="35"/>
      <c r="AC31" s="27"/>
      <c r="AD31" s="93"/>
      <c r="AE31" s="9"/>
      <c r="AF31" s="10"/>
      <c r="AG31" s="10"/>
    </row>
    <row r="32" spans="2:33" x14ac:dyDescent="0.25">
      <c r="W32" s="8"/>
      <c r="X32" s="9"/>
      <c r="Y32" s="23"/>
      <c r="Z32" s="32"/>
      <c r="AA32" s="37"/>
      <c r="AB32" s="35"/>
      <c r="AC32" s="27"/>
      <c r="AD32" s="93"/>
      <c r="AE32" s="9"/>
      <c r="AF32" s="10"/>
      <c r="AG32" s="10"/>
    </row>
    <row r="33" spans="23:33" x14ac:dyDescent="0.25">
      <c r="W33" s="8"/>
      <c r="X33" s="9"/>
      <c r="Y33" s="23"/>
      <c r="Z33" s="32"/>
      <c r="AA33" s="37"/>
      <c r="AB33" s="35"/>
      <c r="AC33" s="27"/>
      <c r="AD33" s="93"/>
      <c r="AE33" s="9"/>
      <c r="AF33" s="10"/>
      <c r="AG33" s="10"/>
    </row>
    <row r="34" spans="23:33" x14ac:dyDescent="0.25">
      <c r="W34" s="8"/>
      <c r="X34" s="9"/>
      <c r="Y34" s="23"/>
      <c r="Z34" s="32"/>
      <c r="AA34" s="37"/>
      <c r="AB34" s="35"/>
      <c r="AC34" s="27"/>
      <c r="AD34" s="106"/>
      <c r="AE34" s="107"/>
      <c r="AG34" s="10"/>
    </row>
    <row r="35" spans="23:33" x14ac:dyDescent="0.25">
      <c r="W35" s="8"/>
      <c r="X35" s="9"/>
      <c r="Y35" s="23"/>
      <c r="Z35" s="32"/>
      <c r="AA35" s="37"/>
      <c r="AB35" s="35"/>
      <c r="AC35" s="27"/>
      <c r="AD35" s="106"/>
      <c r="AE35" s="9"/>
      <c r="AG35" s="10"/>
    </row>
    <row r="36" spans="23:33" x14ac:dyDescent="0.25">
      <c r="W36" s="8"/>
      <c r="X36" s="9"/>
      <c r="Y36" s="23"/>
      <c r="Z36" s="32"/>
      <c r="AA36" s="37"/>
      <c r="AB36" s="35"/>
      <c r="AC36" s="27"/>
      <c r="AD36" s="93"/>
      <c r="AE36" s="9"/>
      <c r="AF36" s="10"/>
      <c r="AG36" s="10"/>
    </row>
    <row r="37" spans="23:33" x14ac:dyDescent="0.25">
      <c r="W37" s="8"/>
      <c r="X37" s="9"/>
      <c r="Y37" s="23"/>
      <c r="Z37" s="32"/>
      <c r="AA37" s="37"/>
      <c r="AB37" s="35"/>
      <c r="AC37" s="27"/>
      <c r="AD37" s="93"/>
      <c r="AE37" s="9"/>
      <c r="AF37" s="10"/>
      <c r="AG37" s="10"/>
    </row>
    <row r="38" spans="23:33" x14ac:dyDescent="0.25">
      <c r="W38" s="8"/>
      <c r="X38" s="9"/>
      <c r="Y38" s="23"/>
      <c r="Z38" s="32"/>
      <c r="AA38" s="37"/>
      <c r="AB38" s="35"/>
      <c r="AC38" s="27"/>
      <c r="AD38" s="93"/>
      <c r="AE38" s="9"/>
      <c r="AF38" s="10"/>
      <c r="AG38" s="10"/>
    </row>
    <row r="39" spans="23:33" x14ac:dyDescent="0.25">
      <c r="W39" s="8"/>
      <c r="X39" s="9"/>
      <c r="Y39" s="23"/>
      <c r="Z39" s="32"/>
      <c r="AA39" s="37"/>
      <c r="AB39" s="35"/>
      <c r="AC39" s="27"/>
      <c r="AD39" s="93"/>
      <c r="AE39" s="9"/>
      <c r="AF39" s="10"/>
      <c r="AG39" s="10"/>
    </row>
    <row r="40" spans="23:33" x14ac:dyDescent="0.25">
      <c r="W40" s="8"/>
      <c r="X40" s="9"/>
      <c r="Y40" s="23"/>
      <c r="Z40" s="32"/>
      <c r="AA40" s="37"/>
      <c r="AB40" s="35"/>
      <c r="AC40" s="27"/>
      <c r="AD40" s="93"/>
      <c r="AE40" s="9"/>
      <c r="AF40" s="10"/>
      <c r="AG40" s="10"/>
    </row>
    <row r="41" spans="23:33" x14ac:dyDescent="0.25">
      <c r="W41" s="8"/>
      <c r="X41" s="9"/>
      <c r="Y41" s="23"/>
      <c r="Z41" s="32"/>
      <c r="AA41" s="37"/>
      <c r="AB41" s="35"/>
      <c r="AC41" s="27"/>
      <c r="AD41" s="106"/>
      <c r="AE41" s="107"/>
      <c r="AG41" s="10"/>
    </row>
    <row r="42" spans="23:33" x14ac:dyDescent="0.25">
      <c r="W42" s="8"/>
      <c r="X42" s="9"/>
      <c r="Y42" s="22"/>
      <c r="Z42" s="32"/>
      <c r="AA42" s="37"/>
      <c r="AB42" s="35"/>
      <c r="AC42" s="27"/>
      <c r="AD42" s="93"/>
      <c r="AE42" s="9"/>
      <c r="AF42" s="10"/>
      <c r="AG42" s="10"/>
    </row>
    <row r="43" spans="23:33" x14ac:dyDescent="0.25">
      <c r="W43" s="8"/>
      <c r="X43" s="9"/>
      <c r="Y43" s="22"/>
      <c r="Z43" s="32"/>
      <c r="AA43" s="37"/>
      <c r="AB43" s="35"/>
      <c r="AC43" s="27"/>
      <c r="AD43" s="93"/>
      <c r="AE43" s="9"/>
      <c r="AF43" s="10"/>
      <c r="AG43" s="10"/>
    </row>
    <row r="44" spans="23:33" x14ac:dyDescent="0.25">
      <c r="W44" s="8"/>
      <c r="X44" s="9"/>
      <c r="Y44" s="22"/>
      <c r="Z44" s="32"/>
      <c r="AA44" s="37"/>
      <c r="AB44" s="35"/>
      <c r="AC44" s="27"/>
      <c r="AD44" s="93"/>
      <c r="AE44" s="9"/>
      <c r="AF44" s="10"/>
      <c r="AG44" s="10"/>
    </row>
    <row r="45" spans="23:33" x14ac:dyDescent="0.25">
      <c r="W45" s="8"/>
      <c r="X45" s="9"/>
      <c r="Y45" s="22"/>
      <c r="Z45" s="32"/>
      <c r="AA45" s="37"/>
      <c r="AB45" s="35"/>
      <c r="AC45" s="27"/>
      <c r="AD45" s="93"/>
      <c r="AE45" s="9"/>
      <c r="AF45" s="10"/>
      <c r="AG45" s="10"/>
    </row>
    <row r="46" spans="23:33" x14ac:dyDescent="0.25">
      <c r="W46" s="8"/>
      <c r="X46" s="9"/>
      <c r="Y46" s="23"/>
      <c r="Z46" s="32"/>
      <c r="AA46" s="36"/>
      <c r="AB46" s="35"/>
      <c r="AC46" s="27"/>
      <c r="AD46" s="106"/>
      <c r="AE46" s="107"/>
      <c r="AG46" s="10"/>
    </row>
    <row r="47" spans="23:33" x14ac:dyDescent="0.25">
      <c r="W47" s="8"/>
      <c r="X47" s="9"/>
      <c r="Y47" s="23"/>
      <c r="Z47" s="32"/>
      <c r="AA47" s="37"/>
      <c r="AB47" s="35"/>
      <c r="AC47" s="27"/>
      <c r="AD47" s="106"/>
      <c r="AE47" s="107"/>
      <c r="AG47" s="10"/>
    </row>
    <row r="48" spans="23:33" x14ac:dyDescent="0.25">
      <c r="W48" s="8"/>
      <c r="X48" s="9"/>
      <c r="Y48" s="23"/>
      <c r="Z48" s="32"/>
      <c r="AA48" s="37"/>
      <c r="AB48" s="35"/>
      <c r="AC48" s="27"/>
      <c r="AD48" s="106"/>
      <c r="AE48" s="107"/>
      <c r="AG48" s="10"/>
    </row>
    <row r="49" spans="23:33" x14ac:dyDescent="0.25">
      <c r="W49" s="8"/>
      <c r="X49" s="9"/>
      <c r="Y49" s="23"/>
      <c r="Z49" s="32"/>
      <c r="AA49" s="37"/>
      <c r="AB49" s="35"/>
      <c r="AC49" s="27"/>
      <c r="AD49" s="106"/>
      <c r="AE49" s="107"/>
      <c r="AG49" s="10"/>
    </row>
    <row r="50" spans="23:33" x14ac:dyDescent="0.25">
      <c r="W50" s="8"/>
      <c r="X50" s="9"/>
      <c r="Y50" s="23"/>
      <c r="Z50" s="32"/>
      <c r="AA50" s="37"/>
      <c r="AB50" s="35"/>
      <c r="AC50" s="27"/>
      <c r="AD50" s="106"/>
      <c r="AE50" s="107"/>
      <c r="AG50" s="10"/>
    </row>
    <row r="51" spans="23:33" x14ac:dyDescent="0.25">
      <c r="W51" s="8"/>
      <c r="X51" s="9"/>
      <c r="Y51" s="23"/>
      <c r="Z51" s="32"/>
      <c r="AA51" s="37"/>
      <c r="AB51" s="35"/>
      <c r="AC51" s="27"/>
      <c r="AD51" s="106"/>
      <c r="AE51" s="107"/>
      <c r="AG51" s="10"/>
    </row>
    <row r="52" spans="23:33" x14ac:dyDescent="0.25">
      <c r="W52" s="8"/>
      <c r="X52" s="9"/>
      <c r="Y52" s="22"/>
      <c r="Z52" s="32"/>
      <c r="AA52" s="37"/>
      <c r="AB52" s="35"/>
      <c r="AC52" s="27"/>
      <c r="AD52" s="93"/>
      <c r="AE52" s="9"/>
      <c r="AF52" s="10"/>
      <c r="AG52" s="10"/>
    </row>
    <row r="53" spans="23:33" x14ac:dyDescent="0.25">
      <c r="W53" s="8"/>
      <c r="X53" s="9"/>
      <c r="Y53" s="22"/>
      <c r="Z53" s="32"/>
      <c r="AA53" s="37"/>
      <c r="AB53" s="35"/>
      <c r="AC53" s="27"/>
      <c r="AD53" s="93"/>
      <c r="AE53" s="9"/>
      <c r="AF53" s="10"/>
      <c r="AG53" s="10"/>
    </row>
    <row r="54" spans="23:33" x14ac:dyDescent="0.25">
      <c r="W54" s="5"/>
      <c r="X54" s="103"/>
      <c r="Y54" s="22"/>
      <c r="Z54" s="32"/>
      <c r="AA54" s="37"/>
      <c r="AB54" s="35"/>
      <c r="AC54" s="27"/>
      <c r="AD54" s="93"/>
      <c r="AE54" s="9"/>
      <c r="AF54" s="10"/>
      <c r="AG54" s="10"/>
    </row>
    <row r="55" spans="23:33" x14ac:dyDescent="0.25">
      <c r="W55" s="8"/>
      <c r="X55" s="9"/>
      <c r="Y55" s="22"/>
      <c r="Z55" s="32"/>
      <c r="AA55" s="37"/>
      <c r="AB55" s="35"/>
      <c r="AC55" s="27"/>
      <c r="AD55" s="106"/>
      <c r="AE55" s="107"/>
      <c r="AG55" s="10"/>
    </row>
    <row r="56" spans="23:33" x14ac:dyDescent="0.25">
      <c r="W56" s="8"/>
      <c r="X56" s="9"/>
      <c r="Y56" s="22"/>
      <c r="Z56" s="32"/>
      <c r="AA56" s="37"/>
      <c r="AB56" s="35"/>
      <c r="AC56" s="27"/>
      <c r="AD56" s="93"/>
      <c r="AE56" s="9"/>
      <c r="AF56" s="10"/>
      <c r="AG56" s="10"/>
    </row>
    <row r="57" spans="23:33" x14ac:dyDescent="0.25">
      <c r="W57" s="8"/>
      <c r="X57" s="9"/>
      <c r="Y57" s="22"/>
      <c r="Z57" s="32"/>
      <c r="AA57" s="37"/>
      <c r="AB57" s="35"/>
      <c r="AC57" s="27"/>
      <c r="AD57" s="93"/>
      <c r="AE57" s="9"/>
      <c r="AF57" s="10"/>
      <c r="AG57" s="10"/>
    </row>
  </sheetData>
  <mergeCells count="18">
    <mergeCell ref="E12:F12"/>
    <mergeCell ref="H12:I12"/>
    <mergeCell ref="Q12:R12"/>
    <mergeCell ref="E7:F7"/>
    <mergeCell ref="H7:I7"/>
    <mergeCell ref="Q7:R7"/>
    <mergeCell ref="A10:B10"/>
    <mergeCell ref="A11:B11"/>
    <mergeCell ref="O5:O6"/>
    <mergeCell ref="P5:R5"/>
    <mergeCell ref="S5:S6"/>
    <mergeCell ref="T5:T6"/>
    <mergeCell ref="U5:U6"/>
    <mergeCell ref="C5:C6"/>
    <mergeCell ref="D5:F5"/>
    <mergeCell ref="G5:I5"/>
    <mergeCell ref="J5:J6"/>
    <mergeCell ref="K5:N5"/>
  </mergeCells>
  <pageMargins left="0.74803149606299213" right="0.74803149606299213" top="0.98425196850393704" bottom="0.98425196850393704" header="0.51181102362204722" footer="0.51181102362204722"/>
  <pageSetup paperSize="9" scale="50" fitToWidth="2" orientation="landscape" cellComments="asDisplayed" r:id="rId1"/>
  <headerFooter alignWithMargins="0">
    <oddHeader>&amp;A</oddHeader>
    <oddFooter>&amp;L&amp;F&amp;CPage &amp;P&amp;R&amp;D</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73">
    <pageSetUpPr fitToPage="1"/>
  </sheetPr>
  <dimension ref="A1:AP101"/>
  <sheetViews>
    <sheetView showGridLines="0" zoomScale="85" zoomScaleNormal="85" workbookViewId="0"/>
  </sheetViews>
  <sheetFormatPr defaultColWidth="9.140625" defaultRowHeight="15" x14ac:dyDescent="0.25"/>
  <cols>
    <col min="1" max="1" width="9.140625" style="140"/>
    <col min="2" max="2" width="4.7109375" style="140" customWidth="1"/>
    <col min="3" max="3" width="25.7109375" style="140" customWidth="1"/>
    <col min="4" max="4" width="62.28515625" style="140" customWidth="1"/>
    <col min="5" max="5" width="18.5703125" style="140" customWidth="1"/>
    <col min="6" max="6" width="16.5703125" style="140" customWidth="1"/>
    <col min="7" max="8" width="17.140625" style="140" customWidth="1"/>
    <col min="9" max="10" width="16.28515625" style="140" customWidth="1"/>
    <col min="11" max="11" width="17.28515625" style="140" customWidth="1"/>
    <col min="12" max="12" width="17.42578125" style="140" customWidth="1"/>
    <col min="13" max="13" width="12.7109375" style="140" customWidth="1"/>
    <col min="14" max="14" width="17" style="140" customWidth="1"/>
    <col min="15" max="15" width="16.42578125" style="140" customWidth="1"/>
    <col min="16" max="17" width="18.42578125" style="140" customWidth="1"/>
    <col min="18" max="18" width="17.7109375" style="140" customWidth="1"/>
    <col min="19" max="19" width="18.42578125" style="140" customWidth="1"/>
    <col min="20" max="20" width="17.28515625" style="140" customWidth="1"/>
    <col min="21" max="21" width="26.5703125" style="140" customWidth="1"/>
    <col min="22" max="22" width="23.28515625" style="140" customWidth="1"/>
    <col min="23" max="23" width="13.5703125" style="140" customWidth="1"/>
    <col min="24" max="24" width="12.5703125" style="140" customWidth="1"/>
    <col min="25" max="25" width="9" style="140" customWidth="1"/>
    <col min="26" max="26" width="15.85546875" style="140" customWidth="1"/>
    <col min="27" max="27" width="10.5703125" style="140" customWidth="1"/>
    <col min="28" max="28" width="11.7109375" style="140" customWidth="1"/>
    <col min="29" max="257" width="9.140625" style="140"/>
    <col min="258" max="258" width="4.7109375" style="140" customWidth="1"/>
    <col min="259" max="259" width="25.7109375" style="140" customWidth="1"/>
    <col min="260" max="260" width="75.28515625" style="140" customWidth="1"/>
    <col min="261" max="261" width="18.5703125" style="140" customWidth="1"/>
    <col min="262" max="262" width="16.5703125" style="140" customWidth="1"/>
    <col min="263" max="264" width="17.140625" style="140" customWidth="1"/>
    <col min="265" max="266" width="16.28515625" style="140" customWidth="1"/>
    <col min="267" max="267" width="17.28515625" style="140" customWidth="1"/>
    <col min="268" max="268" width="17.42578125" style="140" customWidth="1"/>
    <col min="269" max="269" width="12.7109375" style="140" customWidth="1"/>
    <col min="270" max="270" width="17" style="140" customWidth="1"/>
    <col min="271" max="271" width="16.42578125" style="140" customWidth="1"/>
    <col min="272" max="273" width="18.42578125" style="140" customWidth="1"/>
    <col min="274" max="274" width="17.7109375" style="140" customWidth="1"/>
    <col min="275" max="275" width="18.42578125" style="140" customWidth="1"/>
    <col min="276" max="276" width="17.28515625" style="140" customWidth="1"/>
    <col min="277" max="277" width="26.5703125" style="140" customWidth="1"/>
    <col min="278" max="278" width="12.28515625" style="140" customWidth="1"/>
    <col min="279" max="279" width="16.42578125" style="140" customWidth="1"/>
    <col min="280" max="280" width="3.7109375" style="140" customWidth="1"/>
    <col min="281" max="513" width="9.140625" style="140"/>
    <col min="514" max="514" width="4.7109375" style="140" customWidth="1"/>
    <col min="515" max="515" width="25.7109375" style="140" customWidth="1"/>
    <col min="516" max="516" width="75.28515625" style="140" customWidth="1"/>
    <col min="517" max="517" width="18.5703125" style="140" customWidth="1"/>
    <col min="518" max="518" width="16.5703125" style="140" customWidth="1"/>
    <col min="519" max="520" width="17.140625" style="140" customWidth="1"/>
    <col min="521" max="522" width="16.28515625" style="140" customWidth="1"/>
    <col min="523" max="523" width="17.28515625" style="140" customWidth="1"/>
    <col min="524" max="524" width="17.42578125" style="140" customWidth="1"/>
    <col min="525" max="525" width="12.7109375" style="140" customWidth="1"/>
    <col min="526" max="526" width="17" style="140" customWidth="1"/>
    <col min="527" max="527" width="16.42578125" style="140" customWidth="1"/>
    <col min="528" max="529" width="18.42578125" style="140" customWidth="1"/>
    <col min="530" max="530" width="17.7109375" style="140" customWidth="1"/>
    <col min="531" max="531" width="18.42578125" style="140" customWidth="1"/>
    <col min="532" max="532" width="17.28515625" style="140" customWidth="1"/>
    <col min="533" max="533" width="26.5703125" style="140" customWidth="1"/>
    <col min="534" max="534" width="12.28515625" style="140" customWidth="1"/>
    <col min="535" max="535" width="16.42578125" style="140" customWidth="1"/>
    <col min="536" max="536" width="3.7109375" style="140" customWidth="1"/>
    <col min="537" max="769" width="9.140625" style="140"/>
    <col min="770" max="770" width="4.7109375" style="140" customWidth="1"/>
    <col min="771" max="771" width="25.7109375" style="140" customWidth="1"/>
    <col min="772" max="772" width="75.28515625" style="140" customWidth="1"/>
    <col min="773" max="773" width="18.5703125" style="140" customWidth="1"/>
    <col min="774" max="774" width="16.5703125" style="140" customWidth="1"/>
    <col min="775" max="776" width="17.140625" style="140" customWidth="1"/>
    <col min="777" max="778" width="16.28515625" style="140" customWidth="1"/>
    <col min="779" max="779" width="17.28515625" style="140" customWidth="1"/>
    <col min="780" max="780" width="17.42578125" style="140" customWidth="1"/>
    <col min="781" max="781" width="12.7109375" style="140" customWidth="1"/>
    <col min="782" max="782" width="17" style="140" customWidth="1"/>
    <col min="783" max="783" width="16.42578125" style="140" customWidth="1"/>
    <col min="784" max="785" width="18.42578125" style="140" customWidth="1"/>
    <col min="786" max="786" width="17.7109375" style="140" customWidth="1"/>
    <col min="787" max="787" width="18.42578125" style="140" customWidth="1"/>
    <col min="788" max="788" width="17.28515625" style="140" customWidth="1"/>
    <col min="789" max="789" width="26.5703125" style="140" customWidth="1"/>
    <col min="790" max="790" width="12.28515625" style="140" customWidth="1"/>
    <col min="791" max="791" width="16.42578125" style="140" customWidth="1"/>
    <col min="792" max="792" width="3.7109375" style="140" customWidth="1"/>
    <col min="793" max="1025" width="9.140625" style="140"/>
    <col min="1026" max="1026" width="4.7109375" style="140" customWidth="1"/>
    <col min="1027" max="1027" width="25.7109375" style="140" customWidth="1"/>
    <col min="1028" max="1028" width="75.28515625" style="140" customWidth="1"/>
    <col min="1029" max="1029" width="18.5703125" style="140" customWidth="1"/>
    <col min="1030" max="1030" width="16.5703125" style="140" customWidth="1"/>
    <col min="1031" max="1032" width="17.140625" style="140" customWidth="1"/>
    <col min="1033" max="1034" width="16.28515625" style="140" customWidth="1"/>
    <col min="1035" max="1035" width="17.28515625" style="140" customWidth="1"/>
    <col min="1036" max="1036" width="17.42578125" style="140" customWidth="1"/>
    <col min="1037" max="1037" width="12.7109375" style="140" customWidth="1"/>
    <col min="1038" max="1038" width="17" style="140" customWidth="1"/>
    <col min="1039" max="1039" width="16.42578125" style="140" customWidth="1"/>
    <col min="1040" max="1041" width="18.42578125" style="140" customWidth="1"/>
    <col min="1042" max="1042" width="17.7109375" style="140" customWidth="1"/>
    <col min="1043" max="1043" width="18.42578125" style="140" customWidth="1"/>
    <col min="1044" max="1044" width="17.28515625" style="140" customWidth="1"/>
    <col min="1045" max="1045" width="26.5703125" style="140" customWidth="1"/>
    <col min="1046" max="1046" width="12.28515625" style="140" customWidth="1"/>
    <col min="1047" max="1047" width="16.42578125" style="140" customWidth="1"/>
    <col min="1048" max="1048" width="3.7109375" style="140" customWidth="1"/>
    <col min="1049" max="1281" width="9.140625" style="140"/>
    <col min="1282" max="1282" width="4.7109375" style="140" customWidth="1"/>
    <col min="1283" max="1283" width="25.7109375" style="140" customWidth="1"/>
    <col min="1284" max="1284" width="75.28515625" style="140" customWidth="1"/>
    <col min="1285" max="1285" width="18.5703125" style="140" customWidth="1"/>
    <col min="1286" max="1286" width="16.5703125" style="140" customWidth="1"/>
    <col min="1287" max="1288" width="17.140625" style="140" customWidth="1"/>
    <col min="1289" max="1290" width="16.28515625" style="140" customWidth="1"/>
    <col min="1291" max="1291" width="17.28515625" style="140" customWidth="1"/>
    <col min="1292" max="1292" width="17.42578125" style="140" customWidth="1"/>
    <col min="1293" max="1293" width="12.7109375" style="140" customWidth="1"/>
    <col min="1294" max="1294" width="17" style="140" customWidth="1"/>
    <col min="1295" max="1295" width="16.42578125" style="140" customWidth="1"/>
    <col min="1296" max="1297" width="18.42578125" style="140" customWidth="1"/>
    <col min="1298" max="1298" width="17.7109375" style="140" customWidth="1"/>
    <col min="1299" max="1299" width="18.42578125" style="140" customWidth="1"/>
    <col min="1300" max="1300" width="17.28515625" style="140" customWidth="1"/>
    <col min="1301" max="1301" width="26.5703125" style="140" customWidth="1"/>
    <col min="1302" max="1302" width="12.28515625" style="140" customWidth="1"/>
    <col min="1303" max="1303" width="16.42578125" style="140" customWidth="1"/>
    <col min="1304" max="1304" width="3.7109375" style="140" customWidth="1"/>
    <col min="1305" max="1537" width="9.140625" style="140"/>
    <col min="1538" max="1538" width="4.7109375" style="140" customWidth="1"/>
    <col min="1539" max="1539" width="25.7109375" style="140" customWidth="1"/>
    <col min="1540" max="1540" width="75.28515625" style="140" customWidth="1"/>
    <col min="1541" max="1541" width="18.5703125" style="140" customWidth="1"/>
    <col min="1542" max="1542" width="16.5703125" style="140" customWidth="1"/>
    <col min="1543" max="1544" width="17.140625" style="140" customWidth="1"/>
    <col min="1545" max="1546" width="16.28515625" style="140" customWidth="1"/>
    <col min="1547" max="1547" width="17.28515625" style="140" customWidth="1"/>
    <col min="1548" max="1548" width="17.42578125" style="140" customWidth="1"/>
    <col min="1549" max="1549" width="12.7109375" style="140" customWidth="1"/>
    <col min="1550" max="1550" width="17" style="140" customWidth="1"/>
    <col min="1551" max="1551" width="16.42578125" style="140" customWidth="1"/>
    <col min="1552" max="1553" width="18.42578125" style="140" customWidth="1"/>
    <col min="1554" max="1554" width="17.7109375" style="140" customWidth="1"/>
    <col min="1555" max="1555" width="18.42578125" style="140" customWidth="1"/>
    <col min="1556" max="1556" width="17.28515625" style="140" customWidth="1"/>
    <col min="1557" max="1557" width="26.5703125" style="140" customWidth="1"/>
    <col min="1558" max="1558" width="12.28515625" style="140" customWidth="1"/>
    <col min="1559" max="1559" width="16.42578125" style="140" customWidth="1"/>
    <col min="1560" max="1560" width="3.7109375" style="140" customWidth="1"/>
    <col min="1561" max="1793" width="9.140625" style="140"/>
    <col min="1794" max="1794" width="4.7109375" style="140" customWidth="1"/>
    <col min="1795" max="1795" width="25.7109375" style="140" customWidth="1"/>
    <col min="1796" max="1796" width="75.28515625" style="140" customWidth="1"/>
    <col min="1797" max="1797" width="18.5703125" style="140" customWidth="1"/>
    <col min="1798" max="1798" width="16.5703125" style="140" customWidth="1"/>
    <col min="1799" max="1800" width="17.140625" style="140" customWidth="1"/>
    <col min="1801" max="1802" width="16.28515625" style="140" customWidth="1"/>
    <col min="1803" max="1803" width="17.28515625" style="140" customWidth="1"/>
    <col min="1804" max="1804" width="17.42578125" style="140" customWidth="1"/>
    <col min="1805" max="1805" width="12.7109375" style="140" customWidth="1"/>
    <col min="1806" max="1806" width="17" style="140" customWidth="1"/>
    <col min="1807" max="1807" width="16.42578125" style="140" customWidth="1"/>
    <col min="1808" max="1809" width="18.42578125" style="140" customWidth="1"/>
    <col min="1810" max="1810" width="17.7109375" style="140" customWidth="1"/>
    <col min="1811" max="1811" width="18.42578125" style="140" customWidth="1"/>
    <col min="1812" max="1812" width="17.28515625" style="140" customWidth="1"/>
    <col min="1813" max="1813" width="26.5703125" style="140" customWidth="1"/>
    <col min="1814" max="1814" width="12.28515625" style="140" customWidth="1"/>
    <col min="1815" max="1815" width="16.42578125" style="140" customWidth="1"/>
    <col min="1816" max="1816" width="3.7109375" style="140" customWidth="1"/>
    <col min="1817" max="2049" width="9.140625" style="140"/>
    <col min="2050" max="2050" width="4.7109375" style="140" customWidth="1"/>
    <col min="2051" max="2051" width="25.7109375" style="140" customWidth="1"/>
    <col min="2052" max="2052" width="75.28515625" style="140" customWidth="1"/>
    <col min="2053" max="2053" width="18.5703125" style="140" customWidth="1"/>
    <col min="2054" max="2054" width="16.5703125" style="140" customWidth="1"/>
    <col min="2055" max="2056" width="17.140625" style="140" customWidth="1"/>
    <col min="2057" max="2058" width="16.28515625" style="140" customWidth="1"/>
    <col min="2059" max="2059" width="17.28515625" style="140" customWidth="1"/>
    <col min="2060" max="2060" width="17.42578125" style="140" customWidth="1"/>
    <col min="2061" max="2061" width="12.7109375" style="140" customWidth="1"/>
    <col min="2062" max="2062" width="17" style="140" customWidth="1"/>
    <col min="2063" max="2063" width="16.42578125" style="140" customWidth="1"/>
    <col min="2064" max="2065" width="18.42578125" style="140" customWidth="1"/>
    <col min="2066" max="2066" width="17.7109375" style="140" customWidth="1"/>
    <col min="2067" max="2067" width="18.42578125" style="140" customWidth="1"/>
    <col min="2068" max="2068" width="17.28515625" style="140" customWidth="1"/>
    <col min="2069" max="2069" width="26.5703125" style="140" customWidth="1"/>
    <col min="2070" max="2070" width="12.28515625" style="140" customWidth="1"/>
    <col min="2071" max="2071" width="16.42578125" style="140" customWidth="1"/>
    <col min="2072" max="2072" width="3.7109375" style="140" customWidth="1"/>
    <col min="2073" max="2305" width="9.140625" style="140"/>
    <col min="2306" max="2306" width="4.7109375" style="140" customWidth="1"/>
    <col min="2307" max="2307" width="25.7109375" style="140" customWidth="1"/>
    <col min="2308" max="2308" width="75.28515625" style="140" customWidth="1"/>
    <col min="2309" max="2309" width="18.5703125" style="140" customWidth="1"/>
    <col min="2310" max="2310" width="16.5703125" style="140" customWidth="1"/>
    <col min="2311" max="2312" width="17.140625" style="140" customWidth="1"/>
    <col min="2313" max="2314" width="16.28515625" style="140" customWidth="1"/>
    <col min="2315" max="2315" width="17.28515625" style="140" customWidth="1"/>
    <col min="2316" max="2316" width="17.42578125" style="140" customWidth="1"/>
    <col min="2317" max="2317" width="12.7109375" style="140" customWidth="1"/>
    <col min="2318" max="2318" width="17" style="140" customWidth="1"/>
    <col min="2319" max="2319" width="16.42578125" style="140" customWidth="1"/>
    <col min="2320" max="2321" width="18.42578125" style="140" customWidth="1"/>
    <col min="2322" max="2322" width="17.7109375" style="140" customWidth="1"/>
    <col min="2323" max="2323" width="18.42578125" style="140" customWidth="1"/>
    <col min="2324" max="2324" width="17.28515625" style="140" customWidth="1"/>
    <col min="2325" max="2325" width="26.5703125" style="140" customWidth="1"/>
    <col min="2326" max="2326" width="12.28515625" style="140" customWidth="1"/>
    <col min="2327" max="2327" width="16.42578125" style="140" customWidth="1"/>
    <col min="2328" max="2328" width="3.7109375" style="140" customWidth="1"/>
    <col min="2329" max="2561" width="9.140625" style="140"/>
    <col min="2562" max="2562" width="4.7109375" style="140" customWidth="1"/>
    <col min="2563" max="2563" width="25.7109375" style="140" customWidth="1"/>
    <col min="2564" max="2564" width="75.28515625" style="140" customWidth="1"/>
    <col min="2565" max="2565" width="18.5703125" style="140" customWidth="1"/>
    <col min="2566" max="2566" width="16.5703125" style="140" customWidth="1"/>
    <col min="2567" max="2568" width="17.140625" style="140" customWidth="1"/>
    <col min="2569" max="2570" width="16.28515625" style="140" customWidth="1"/>
    <col min="2571" max="2571" width="17.28515625" style="140" customWidth="1"/>
    <col min="2572" max="2572" width="17.42578125" style="140" customWidth="1"/>
    <col min="2573" max="2573" width="12.7109375" style="140" customWidth="1"/>
    <col min="2574" max="2574" width="17" style="140" customWidth="1"/>
    <col min="2575" max="2575" width="16.42578125" style="140" customWidth="1"/>
    <col min="2576" max="2577" width="18.42578125" style="140" customWidth="1"/>
    <col min="2578" max="2578" width="17.7109375" style="140" customWidth="1"/>
    <col min="2579" max="2579" width="18.42578125" style="140" customWidth="1"/>
    <col min="2580" max="2580" width="17.28515625" style="140" customWidth="1"/>
    <col min="2581" max="2581" width="26.5703125" style="140" customWidth="1"/>
    <col min="2582" max="2582" width="12.28515625" style="140" customWidth="1"/>
    <col min="2583" max="2583" width="16.42578125" style="140" customWidth="1"/>
    <col min="2584" max="2584" width="3.7109375" style="140" customWidth="1"/>
    <col min="2585" max="2817" width="9.140625" style="140"/>
    <col min="2818" max="2818" width="4.7109375" style="140" customWidth="1"/>
    <col min="2819" max="2819" width="25.7109375" style="140" customWidth="1"/>
    <col min="2820" max="2820" width="75.28515625" style="140" customWidth="1"/>
    <col min="2821" max="2821" width="18.5703125" style="140" customWidth="1"/>
    <col min="2822" max="2822" width="16.5703125" style="140" customWidth="1"/>
    <col min="2823" max="2824" width="17.140625" style="140" customWidth="1"/>
    <col min="2825" max="2826" width="16.28515625" style="140" customWidth="1"/>
    <col min="2827" max="2827" width="17.28515625" style="140" customWidth="1"/>
    <col min="2828" max="2828" width="17.42578125" style="140" customWidth="1"/>
    <col min="2829" max="2829" width="12.7109375" style="140" customWidth="1"/>
    <col min="2830" max="2830" width="17" style="140" customWidth="1"/>
    <col min="2831" max="2831" width="16.42578125" style="140" customWidth="1"/>
    <col min="2832" max="2833" width="18.42578125" style="140" customWidth="1"/>
    <col min="2834" max="2834" width="17.7109375" style="140" customWidth="1"/>
    <col min="2835" max="2835" width="18.42578125" style="140" customWidth="1"/>
    <col min="2836" max="2836" width="17.28515625" style="140" customWidth="1"/>
    <col min="2837" max="2837" width="26.5703125" style="140" customWidth="1"/>
    <col min="2838" max="2838" width="12.28515625" style="140" customWidth="1"/>
    <col min="2839" max="2839" width="16.42578125" style="140" customWidth="1"/>
    <col min="2840" max="2840" width="3.7109375" style="140" customWidth="1"/>
    <col min="2841" max="3073" width="9.140625" style="140"/>
    <col min="3074" max="3074" width="4.7109375" style="140" customWidth="1"/>
    <col min="3075" max="3075" width="25.7109375" style="140" customWidth="1"/>
    <col min="3076" max="3076" width="75.28515625" style="140" customWidth="1"/>
    <col min="3077" max="3077" width="18.5703125" style="140" customWidth="1"/>
    <col min="3078" max="3078" width="16.5703125" style="140" customWidth="1"/>
    <col min="3079" max="3080" width="17.140625" style="140" customWidth="1"/>
    <col min="3081" max="3082" width="16.28515625" style="140" customWidth="1"/>
    <col min="3083" max="3083" width="17.28515625" style="140" customWidth="1"/>
    <col min="3084" max="3084" width="17.42578125" style="140" customWidth="1"/>
    <col min="3085" max="3085" width="12.7109375" style="140" customWidth="1"/>
    <col min="3086" max="3086" width="17" style="140" customWidth="1"/>
    <col min="3087" max="3087" width="16.42578125" style="140" customWidth="1"/>
    <col min="3088" max="3089" width="18.42578125" style="140" customWidth="1"/>
    <col min="3090" max="3090" width="17.7109375" style="140" customWidth="1"/>
    <col min="3091" max="3091" width="18.42578125" style="140" customWidth="1"/>
    <col min="3092" max="3092" width="17.28515625" style="140" customWidth="1"/>
    <col min="3093" max="3093" width="26.5703125" style="140" customWidth="1"/>
    <col min="3094" max="3094" width="12.28515625" style="140" customWidth="1"/>
    <col min="3095" max="3095" width="16.42578125" style="140" customWidth="1"/>
    <col min="3096" max="3096" width="3.7109375" style="140" customWidth="1"/>
    <col min="3097" max="3329" width="9.140625" style="140"/>
    <col min="3330" max="3330" width="4.7109375" style="140" customWidth="1"/>
    <col min="3331" max="3331" width="25.7109375" style="140" customWidth="1"/>
    <col min="3332" max="3332" width="75.28515625" style="140" customWidth="1"/>
    <col min="3333" max="3333" width="18.5703125" style="140" customWidth="1"/>
    <col min="3334" max="3334" width="16.5703125" style="140" customWidth="1"/>
    <col min="3335" max="3336" width="17.140625" style="140" customWidth="1"/>
    <col min="3337" max="3338" width="16.28515625" style="140" customWidth="1"/>
    <col min="3339" max="3339" width="17.28515625" style="140" customWidth="1"/>
    <col min="3340" max="3340" width="17.42578125" style="140" customWidth="1"/>
    <col min="3341" max="3341" width="12.7109375" style="140" customWidth="1"/>
    <col min="3342" max="3342" width="17" style="140" customWidth="1"/>
    <col min="3343" max="3343" width="16.42578125" style="140" customWidth="1"/>
    <col min="3344" max="3345" width="18.42578125" style="140" customWidth="1"/>
    <col min="3346" max="3346" width="17.7109375" style="140" customWidth="1"/>
    <col min="3347" max="3347" width="18.42578125" style="140" customWidth="1"/>
    <col min="3348" max="3348" width="17.28515625" style="140" customWidth="1"/>
    <col min="3349" max="3349" width="26.5703125" style="140" customWidth="1"/>
    <col min="3350" max="3350" width="12.28515625" style="140" customWidth="1"/>
    <col min="3351" max="3351" width="16.42578125" style="140" customWidth="1"/>
    <col min="3352" max="3352" width="3.7109375" style="140" customWidth="1"/>
    <col min="3353" max="3585" width="9.140625" style="140"/>
    <col min="3586" max="3586" width="4.7109375" style="140" customWidth="1"/>
    <col min="3587" max="3587" width="25.7109375" style="140" customWidth="1"/>
    <col min="3588" max="3588" width="75.28515625" style="140" customWidth="1"/>
    <col min="3589" max="3589" width="18.5703125" style="140" customWidth="1"/>
    <col min="3590" max="3590" width="16.5703125" style="140" customWidth="1"/>
    <col min="3591" max="3592" width="17.140625" style="140" customWidth="1"/>
    <col min="3593" max="3594" width="16.28515625" style="140" customWidth="1"/>
    <col min="3595" max="3595" width="17.28515625" style="140" customWidth="1"/>
    <col min="3596" max="3596" width="17.42578125" style="140" customWidth="1"/>
    <col min="3597" max="3597" width="12.7109375" style="140" customWidth="1"/>
    <col min="3598" max="3598" width="17" style="140" customWidth="1"/>
    <col min="3599" max="3599" width="16.42578125" style="140" customWidth="1"/>
    <col min="3600" max="3601" width="18.42578125" style="140" customWidth="1"/>
    <col min="3602" max="3602" width="17.7109375" style="140" customWidth="1"/>
    <col min="3603" max="3603" width="18.42578125" style="140" customWidth="1"/>
    <col min="3604" max="3604" width="17.28515625" style="140" customWidth="1"/>
    <col min="3605" max="3605" width="26.5703125" style="140" customWidth="1"/>
    <col min="3606" max="3606" width="12.28515625" style="140" customWidth="1"/>
    <col min="3607" max="3607" width="16.42578125" style="140" customWidth="1"/>
    <col min="3608" max="3608" width="3.7109375" style="140" customWidth="1"/>
    <col min="3609" max="3841" width="9.140625" style="140"/>
    <col min="3842" max="3842" width="4.7109375" style="140" customWidth="1"/>
    <col min="3843" max="3843" width="25.7109375" style="140" customWidth="1"/>
    <col min="3844" max="3844" width="75.28515625" style="140" customWidth="1"/>
    <col min="3845" max="3845" width="18.5703125" style="140" customWidth="1"/>
    <col min="3846" max="3846" width="16.5703125" style="140" customWidth="1"/>
    <col min="3847" max="3848" width="17.140625" style="140" customWidth="1"/>
    <col min="3849" max="3850" width="16.28515625" style="140" customWidth="1"/>
    <col min="3851" max="3851" width="17.28515625" style="140" customWidth="1"/>
    <col min="3852" max="3852" width="17.42578125" style="140" customWidth="1"/>
    <col min="3853" max="3853" width="12.7109375" style="140" customWidth="1"/>
    <col min="3854" max="3854" width="17" style="140" customWidth="1"/>
    <col min="3855" max="3855" width="16.42578125" style="140" customWidth="1"/>
    <col min="3856" max="3857" width="18.42578125" style="140" customWidth="1"/>
    <col min="3858" max="3858" width="17.7109375" style="140" customWidth="1"/>
    <col min="3859" max="3859" width="18.42578125" style="140" customWidth="1"/>
    <col min="3860" max="3860" width="17.28515625" style="140" customWidth="1"/>
    <col min="3861" max="3861" width="26.5703125" style="140" customWidth="1"/>
    <col min="3862" max="3862" width="12.28515625" style="140" customWidth="1"/>
    <col min="3863" max="3863" width="16.42578125" style="140" customWidth="1"/>
    <col min="3864" max="3864" width="3.7109375" style="140" customWidth="1"/>
    <col min="3865" max="4097" width="9.140625" style="140"/>
    <col min="4098" max="4098" width="4.7109375" style="140" customWidth="1"/>
    <col min="4099" max="4099" width="25.7109375" style="140" customWidth="1"/>
    <col min="4100" max="4100" width="75.28515625" style="140" customWidth="1"/>
    <col min="4101" max="4101" width="18.5703125" style="140" customWidth="1"/>
    <col min="4102" max="4102" width="16.5703125" style="140" customWidth="1"/>
    <col min="4103" max="4104" width="17.140625" style="140" customWidth="1"/>
    <col min="4105" max="4106" width="16.28515625" style="140" customWidth="1"/>
    <col min="4107" max="4107" width="17.28515625" style="140" customWidth="1"/>
    <col min="4108" max="4108" width="17.42578125" style="140" customWidth="1"/>
    <col min="4109" max="4109" width="12.7109375" style="140" customWidth="1"/>
    <col min="4110" max="4110" width="17" style="140" customWidth="1"/>
    <col min="4111" max="4111" width="16.42578125" style="140" customWidth="1"/>
    <col min="4112" max="4113" width="18.42578125" style="140" customWidth="1"/>
    <col min="4114" max="4114" width="17.7109375" style="140" customWidth="1"/>
    <col min="4115" max="4115" width="18.42578125" style="140" customWidth="1"/>
    <col min="4116" max="4116" width="17.28515625" style="140" customWidth="1"/>
    <col min="4117" max="4117" width="26.5703125" style="140" customWidth="1"/>
    <col min="4118" max="4118" width="12.28515625" style="140" customWidth="1"/>
    <col min="4119" max="4119" width="16.42578125" style="140" customWidth="1"/>
    <col min="4120" max="4120" width="3.7109375" style="140" customWidth="1"/>
    <col min="4121" max="4353" width="9.140625" style="140"/>
    <col min="4354" max="4354" width="4.7109375" style="140" customWidth="1"/>
    <col min="4355" max="4355" width="25.7109375" style="140" customWidth="1"/>
    <col min="4356" max="4356" width="75.28515625" style="140" customWidth="1"/>
    <col min="4357" max="4357" width="18.5703125" style="140" customWidth="1"/>
    <col min="4358" max="4358" width="16.5703125" style="140" customWidth="1"/>
    <col min="4359" max="4360" width="17.140625" style="140" customWidth="1"/>
    <col min="4361" max="4362" width="16.28515625" style="140" customWidth="1"/>
    <col min="4363" max="4363" width="17.28515625" style="140" customWidth="1"/>
    <col min="4364" max="4364" width="17.42578125" style="140" customWidth="1"/>
    <col min="4365" max="4365" width="12.7109375" style="140" customWidth="1"/>
    <col min="4366" max="4366" width="17" style="140" customWidth="1"/>
    <col min="4367" max="4367" width="16.42578125" style="140" customWidth="1"/>
    <col min="4368" max="4369" width="18.42578125" style="140" customWidth="1"/>
    <col min="4370" max="4370" width="17.7109375" style="140" customWidth="1"/>
    <col min="4371" max="4371" width="18.42578125" style="140" customWidth="1"/>
    <col min="4372" max="4372" width="17.28515625" style="140" customWidth="1"/>
    <col min="4373" max="4373" width="26.5703125" style="140" customWidth="1"/>
    <col min="4374" max="4374" width="12.28515625" style="140" customWidth="1"/>
    <col min="4375" max="4375" width="16.42578125" style="140" customWidth="1"/>
    <col min="4376" max="4376" width="3.7109375" style="140" customWidth="1"/>
    <col min="4377" max="4609" width="9.140625" style="140"/>
    <col min="4610" max="4610" width="4.7109375" style="140" customWidth="1"/>
    <col min="4611" max="4611" width="25.7109375" style="140" customWidth="1"/>
    <col min="4612" max="4612" width="75.28515625" style="140" customWidth="1"/>
    <col min="4613" max="4613" width="18.5703125" style="140" customWidth="1"/>
    <col min="4614" max="4614" width="16.5703125" style="140" customWidth="1"/>
    <col min="4615" max="4616" width="17.140625" style="140" customWidth="1"/>
    <col min="4617" max="4618" width="16.28515625" style="140" customWidth="1"/>
    <col min="4619" max="4619" width="17.28515625" style="140" customWidth="1"/>
    <col min="4620" max="4620" width="17.42578125" style="140" customWidth="1"/>
    <col min="4621" max="4621" width="12.7109375" style="140" customWidth="1"/>
    <col min="4622" max="4622" width="17" style="140" customWidth="1"/>
    <col min="4623" max="4623" width="16.42578125" style="140" customWidth="1"/>
    <col min="4624" max="4625" width="18.42578125" style="140" customWidth="1"/>
    <col min="4626" max="4626" width="17.7109375" style="140" customWidth="1"/>
    <col min="4627" max="4627" width="18.42578125" style="140" customWidth="1"/>
    <col min="4628" max="4628" width="17.28515625" style="140" customWidth="1"/>
    <col min="4629" max="4629" width="26.5703125" style="140" customWidth="1"/>
    <col min="4630" max="4630" width="12.28515625" style="140" customWidth="1"/>
    <col min="4631" max="4631" width="16.42578125" style="140" customWidth="1"/>
    <col min="4632" max="4632" width="3.7109375" style="140" customWidth="1"/>
    <col min="4633" max="4865" width="9.140625" style="140"/>
    <col min="4866" max="4866" width="4.7109375" style="140" customWidth="1"/>
    <col min="4867" max="4867" width="25.7109375" style="140" customWidth="1"/>
    <col min="4868" max="4868" width="75.28515625" style="140" customWidth="1"/>
    <col min="4869" max="4869" width="18.5703125" style="140" customWidth="1"/>
    <col min="4870" max="4870" width="16.5703125" style="140" customWidth="1"/>
    <col min="4871" max="4872" width="17.140625" style="140" customWidth="1"/>
    <col min="4873" max="4874" width="16.28515625" style="140" customWidth="1"/>
    <col min="4875" max="4875" width="17.28515625" style="140" customWidth="1"/>
    <col min="4876" max="4876" width="17.42578125" style="140" customWidth="1"/>
    <col min="4877" max="4877" width="12.7109375" style="140" customWidth="1"/>
    <col min="4878" max="4878" width="17" style="140" customWidth="1"/>
    <col min="4879" max="4879" width="16.42578125" style="140" customWidth="1"/>
    <col min="4880" max="4881" width="18.42578125" style="140" customWidth="1"/>
    <col min="4882" max="4882" width="17.7109375" style="140" customWidth="1"/>
    <col min="4883" max="4883" width="18.42578125" style="140" customWidth="1"/>
    <col min="4884" max="4884" width="17.28515625" style="140" customWidth="1"/>
    <col min="4885" max="4885" width="26.5703125" style="140" customWidth="1"/>
    <col min="4886" max="4886" width="12.28515625" style="140" customWidth="1"/>
    <col min="4887" max="4887" width="16.42578125" style="140" customWidth="1"/>
    <col min="4888" max="4888" width="3.7109375" style="140" customWidth="1"/>
    <col min="4889" max="5121" width="9.140625" style="140"/>
    <col min="5122" max="5122" width="4.7109375" style="140" customWidth="1"/>
    <col min="5123" max="5123" width="25.7109375" style="140" customWidth="1"/>
    <col min="5124" max="5124" width="75.28515625" style="140" customWidth="1"/>
    <col min="5125" max="5125" width="18.5703125" style="140" customWidth="1"/>
    <col min="5126" max="5126" width="16.5703125" style="140" customWidth="1"/>
    <col min="5127" max="5128" width="17.140625" style="140" customWidth="1"/>
    <col min="5129" max="5130" width="16.28515625" style="140" customWidth="1"/>
    <col min="5131" max="5131" width="17.28515625" style="140" customWidth="1"/>
    <col min="5132" max="5132" width="17.42578125" style="140" customWidth="1"/>
    <col min="5133" max="5133" width="12.7109375" style="140" customWidth="1"/>
    <col min="5134" max="5134" width="17" style="140" customWidth="1"/>
    <col min="5135" max="5135" width="16.42578125" style="140" customWidth="1"/>
    <col min="5136" max="5137" width="18.42578125" style="140" customWidth="1"/>
    <col min="5138" max="5138" width="17.7109375" style="140" customWidth="1"/>
    <col min="5139" max="5139" width="18.42578125" style="140" customWidth="1"/>
    <col min="5140" max="5140" width="17.28515625" style="140" customWidth="1"/>
    <col min="5141" max="5141" width="26.5703125" style="140" customWidth="1"/>
    <col min="5142" max="5142" width="12.28515625" style="140" customWidth="1"/>
    <col min="5143" max="5143" width="16.42578125" style="140" customWidth="1"/>
    <col min="5144" max="5144" width="3.7109375" style="140" customWidth="1"/>
    <col min="5145" max="5377" width="9.140625" style="140"/>
    <col min="5378" max="5378" width="4.7109375" style="140" customWidth="1"/>
    <col min="5379" max="5379" width="25.7109375" style="140" customWidth="1"/>
    <col min="5380" max="5380" width="75.28515625" style="140" customWidth="1"/>
    <col min="5381" max="5381" width="18.5703125" style="140" customWidth="1"/>
    <col min="5382" max="5382" width="16.5703125" style="140" customWidth="1"/>
    <col min="5383" max="5384" width="17.140625" style="140" customWidth="1"/>
    <col min="5385" max="5386" width="16.28515625" style="140" customWidth="1"/>
    <col min="5387" max="5387" width="17.28515625" style="140" customWidth="1"/>
    <col min="5388" max="5388" width="17.42578125" style="140" customWidth="1"/>
    <col min="5389" max="5389" width="12.7109375" style="140" customWidth="1"/>
    <col min="5390" max="5390" width="17" style="140" customWidth="1"/>
    <col min="5391" max="5391" width="16.42578125" style="140" customWidth="1"/>
    <col min="5392" max="5393" width="18.42578125" style="140" customWidth="1"/>
    <col min="5394" max="5394" width="17.7109375" style="140" customWidth="1"/>
    <col min="5395" max="5395" width="18.42578125" style="140" customWidth="1"/>
    <col min="5396" max="5396" width="17.28515625" style="140" customWidth="1"/>
    <col min="5397" max="5397" width="26.5703125" style="140" customWidth="1"/>
    <col min="5398" max="5398" width="12.28515625" style="140" customWidth="1"/>
    <col min="5399" max="5399" width="16.42578125" style="140" customWidth="1"/>
    <col min="5400" max="5400" width="3.7109375" style="140" customWidth="1"/>
    <col min="5401" max="5633" width="9.140625" style="140"/>
    <col min="5634" max="5634" width="4.7109375" style="140" customWidth="1"/>
    <col min="5635" max="5635" width="25.7109375" style="140" customWidth="1"/>
    <col min="5636" max="5636" width="75.28515625" style="140" customWidth="1"/>
    <col min="5637" max="5637" width="18.5703125" style="140" customWidth="1"/>
    <col min="5638" max="5638" width="16.5703125" style="140" customWidth="1"/>
    <col min="5639" max="5640" width="17.140625" style="140" customWidth="1"/>
    <col min="5641" max="5642" width="16.28515625" style="140" customWidth="1"/>
    <col min="5643" max="5643" width="17.28515625" style="140" customWidth="1"/>
    <col min="5644" max="5644" width="17.42578125" style="140" customWidth="1"/>
    <col min="5645" max="5645" width="12.7109375" style="140" customWidth="1"/>
    <col min="5646" max="5646" width="17" style="140" customWidth="1"/>
    <col min="5647" max="5647" width="16.42578125" style="140" customWidth="1"/>
    <col min="5648" max="5649" width="18.42578125" style="140" customWidth="1"/>
    <col min="5650" max="5650" width="17.7109375" style="140" customWidth="1"/>
    <col min="5651" max="5651" width="18.42578125" style="140" customWidth="1"/>
    <col min="5652" max="5652" width="17.28515625" style="140" customWidth="1"/>
    <col min="5653" max="5653" width="26.5703125" style="140" customWidth="1"/>
    <col min="5654" max="5654" width="12.28515625" style="140" customWidth="1"/>
    <col min="5655" max="5655" width="16.42578125" style="140" customWidth="1"/>
    <col min="5656" max="5656" width="3.7109375" style="140" customWidth="1"/>
    <col min="5657" max="5889" width="9.140625" style="140"/>
    <col min="5890" max="5890" width="4.7109375" style="140" customWidth="1"/>
    <col min="5891" max="5891" width="25.7109375" style="140" customWidth="1"/>
    <col min="5892" max="5892" width="75.28515625" style="140" customWidth="1"/>
    <col min="5893" max="5893" width="18.5703125" style="140" customWidth="1"/>
    <col min="5894" max="5894" width="16.5703125" style="140" customWidth="1"/>
    <col min="5895" max="5896" width="17.140625" style="140" customWidth="1"/>
    <col min="5897" max="5898" width="16.28515625" style="140" customWidth="1"/>
    <col min="5899" max="5899" width="17.28515625" style="140" customWidth="1"/>
    <col min="5900" max="5900" width="17.42578125" style="140" customWidth="1"/>
    <col min="5901" max="5901" width="12.7109375" style="140" customWidth="1"/>
    <col min="5902" max="5902" width="17" style="140" customWidth="1"/>
    <col min="5903" max="5903" width="16.42578125" style="140" customWidth="1"/>
    <col min="5904" max="5905" width="18.42578125" style="140" customWidth="1"/>
    <col min="5906" max="5906" width="17.7109375" style="140" customWidth="1"/>
    <col min="5907" max="5907" width="18.42578125" style="140" customWidth="1"/>
    <col min="5908" max="5908" width="17.28515625" style="140" customWidth="1"/>
    <col min="5909" max="5909" width="26.5703125" style="140" customWidth="1"/>
    <col min="5910" max="5910" width="12.28515625" style="140" customWidth="1"/>
    <col min="5911" max="5911" width="16.42578125" style="140" customWidth="1"/>
    <col min="5912" max="5912" width="3.7109375" style="140" customWidth="1"/>
    <col min="5913" max="6145" width="9.140625" style="140"/>
    <col min="6146" max="6146" width="4.7109375" style="140" customWidth="1"/>
    <col min="6147" max="6147" width="25.7109375" style="140" customWidth="1"/>
    <col min="6148" max="6148" width="75.28515625" style="140" customWidth="1"/>
    <col min="6149" max="6149" width="18.5703125" style="140" customWidth="1"/>
    <col min="6150" max="6150" width="16.5703125" style="140" customWidth="1"/>
    <col min="6151" max="6152" width="17.140625" style="140" customWidth="1"/>
    <col min="6153" max="6154" width="16.28515625" style="140" customWidth="1"/>
    <col min="6155" max="6155" width="17.28515625" style="140" customWidth="1"/>
    <col min="6156" max="6156" width="17.42578125" style="140" customWidth="1"/>
    <col min="6157" max="6157" width="12.7109375" style="140" customWidth="1"/>
    <col min="6158" max="6158" width="17" style="140" customWidth="1"/>
    <col min="6159" max="6159" width="16.42578125" style="140" customWidth="1"/>
    <col min="6160" max="6161" width="18.42578125" style="140" customWidth="1"/>
    <col min="6162" max="6162" width="17.7109375" style="140" customWidth="1"/>
    <col min="6163" max="6163" width="18.42578125" style="140" customWidth="1"/>
    <col min="6164" max="6164" width="17.28515625" style="140" customWidth="1"/>
    <col min="6165" max="6165" width="26.5703125" style="140" customWidth="1"/>
    <col min="6166" max="6166" width="12.28515625" style="140" customWidth="1"/>
    <col min="6167" max="6167" width="16.42578125" style="140" customWidth="1"/>
    <col min="6168" max="6168" width="3.7109375" style="140" customWidth="1"/>
    <col min="6169" max="6401" width="9.140625" style="140"/>
    <col min="6402" max="6402" width="4.7109375" style="140" customWidth="1"/>
    <col min="6403" max="6403" width="25.7109375" style="140" customWidth="1"/>
    <col min="6404" max="6404" width="75.28515625" style="140" customWidth="1"/>
    <col min="6405" max="6405" width="18.5703125" style="140" customWidth="1"/>
    <col min="6406" max="6406" width="16.5703125" style="140" customWidth="1"/>
    <col min="6407" max="6408" width="17.140625" style="140" customWidth="1"/>
    <col min="6409" max="6410" width="16.28515625" style="140" customWidth="1"/>
    <col min="6411" max="6411" width="17.28515625" style="140" customWidth="1"/>
    <col min="6412" max="6412" width="17.42578125" style="140" customWidth="1"/>
    <col min="6413" max="6413" width="12.7109375" style="140" customWidth="1"/>
    <col min="6414" max="6414" width="17" style="140" customWidth="1"/>
    <col min="6415" max="6415" width="16.42578125" style="140" customWidth="1"/>
    <col min="6416" max="6417" width="18.42578125" style="140" customWidth="1"/>
    <col min="6418" max="6418" width="17.7109375" style="140" customWidth="1"/>
    <col min="6419" max="6419" width="18.42578125" style="140" customWidth="1"/>
    <col min="6420" max="6420" width="17.28515625" style="140" customWidth="1"/>
    <col min="6421" max="6421" width="26.5703125" style="140" customWidth="1"/>
    <col min="6422" max="6422" width="12.28515625" style="140" customWidth="1"/>
    <col min="6423" max="6423" width="16.42578125" style="140" customWidth="1"/>
    <col min="6424" max="6424" width="3.7109375" style="140" customWidth="1"/>
    <col min="6425" max="6657" width="9.140625" style="140"/>
    <col min="6658" max="6658" width="4.7109375" style="140" customWidth="1"/>
    <col min="6659" max="6659" width="25.7109375" style="140" customWidth="1"/>
    <col min="6660" max="6660" width="75.28515625" style="140" customWidth="1"/>
    <col min="6661" max="6661" width="18.5703125" style="140" customWidth="1"/>
    <col min="6662" max="6662" width="16.5703125" style="140" customWidth="1"/>
    <col min="6663" max="6664" width="17.140625" style="140" customWidth="1"/>
    <col min="6665" max="6666" width="16.28515625" style="140" customWidth="1"/>
    <col min="6667" max="6667" width="17.28515625" style="140" customWidth="1"/>
    <col min="6668" max="6668" width="17.42578125" style="140" customWidth="1"/>
    <col min="6669" max="6669" width="12.7109375" style="140" customWidth="1"/>
    <col min="6670" max="6670" width="17" style="140" customWidth="1"/>
    <col min="6671" max="6671" width="16.42578125" style="140" customWidth="1"/>
    <col min="6672" max="6673" width="18.42578125" style="140" customWidth="1"/>
    <col min="6674" max="6674" width="17.7109375" style="140" customWidth="1"/>
    <col min="6675" max="6675" width="18.42578125" style="140" customWidth="1"/>
    <col min="6676" max="6676" width="17.28515625" style="140" customWidth="1"/>
    <col min="6677" max="6677" width="26.5703125" style="140" customWidth="1"/>
    <col min="6678" max="6678" width="12.28515625" style="140" customWidth="1"/>
    <col min="6679" max="6679" width="16.42578125" style="140" customWidth="1"/>
    <col min="6680" max="6680" width="3.7109375" style="140" customWidth="1"/>
    <col min="6681" max="6913" width="9.140625" style="140"/>
    <col min="6914" max="6914" width="4.7109375" style="140" customWidth="1"/>
    <col min="6915" max="6915" width="25.7109375" style="140" customWidth="1"/>
    <col min="6916" max="6916" width="75.28515625" style="140" customWidth="1"/>
    <col min="6917" max="6917" width="18.5703125" style="140" customWidth="1"/>
    <col min="6918" max="6918" width="16.5703125" style="140" customWidth="1"/>
    <col min="6919" max="6920" width="17.140625" style="140" customWidth="1"/>
    <col min="6921" max="6922" width="16.28515625" style="140" customWidth="1"/>
    <col min="6923" max="6923" width="17.28515625" style="140" customWidth="1"/>
    <col min="6924" max="6924" width="17.42578125" style="140" customWidth="1"/>
    <col min="6925" max="6925" width="12.7109375" style="140" customWidth="1"/>
    <col min="6926" max="6926" width="17" style="140" customWidth="1"/>
    <col min="6927" max="6927" width="16.42578125" style="140" customWidth="1"/>
    <col min="6928" max="6929" width="18.42578125" style="140" customWidth="1"/>
    <col min="6930" max="6930" width="17.7109375" style="140" customWidth="1"/>
    <col min="6931" max="6931" width="18.42578125" style="140" customWidth="1"/>
    <col min="6932" max="6932" width="17.28515625" style="140" customWidth="1"/>
    <col min="6933" max="6933" width="26.5703125" style="140" customWidth="1"/>
    <col min="6934" max="6934" width="12.28515625" style="140" customWidth="1"/>
    <col min="6935" max="6935" width="16.42578125" style="140" customWidth="1"/>
    <col min="6936" max="6936" width="3.7109375" style="140" customWidth="1"/>
    <col min="6937" max="7169" width="9.140625" style="140"/>
    <col min="7170" max="7170" width="4.7109375" style="140" customWidth="1"/>
    <col min="7171" max="7171" width="25.7109375" style="140" customWidth="1"/>
    <col min="7172" max="7172" width="75.28515625" style="140" customWidth="1"/>
    <col min="7173" max="7173" width="18.5703125" style="140" customWidth="1"/>
    <col min="7174" max="7174" width="16.5703125" style="140" customWidth="1"/>
    <col min="7175" max="7176" width="17.140625" style="140" customWidth="1"/>
    <col min="7177" max="7178" width="16.28515625" style="140" customWidth="1"/>
    <col min="7179" max="7179" width="17.28515625" style="140" customWidth="1"/>
    <col min="7180" max="7180" width="17.42578125" style="140" customWidth="1"/>
    <col min="7181" max="7181" width="12.7109375" style="140" customWidth="1"/>
    <col min="7182" max="7182" width="17" style="140" customWidth="1"/>
    <col min="7183" max="7183" width="16.42578125" style="140" customWidth="1"/>
    <col min="7184" max="7185" width="18.42578125" style="140" customWidth="1"/>
    <col min="7186" max="7186" width="17.7109375" style="140" customWidth="1"/>
    <col min="7187" max="7187" width="18.42578125" style="140" customWidth="1"/>
    <col min="7188" max="7188" width="17.28515625" style="140" customWidth="1"/>
    <col min="7189" max="7189" width="26.5703125" style="140" customWidth="1"/>
    <col min="7190" max="7190" width="12.28515625" style="140" customWidth="1"/>
    <col min="7191" max="7191" width="16.42578125" style="140" customWidth="1"/>
    <col min="7192" max="7192" width="3.7109375" style="140" customWidth="1"/>
    <col min="7193" max="7425" width="9.140625" style="140"/>
    <col min="7426" max="7426" width="4.7109375" style="140" customWidth="1"/>
    <col min="7427" max="7427" width="25.7109375" style="140" customWidth="1"/>
    <col min="7428" max="7428" width="75.28515625" style="140" customWidth="1"/>
    <col min="7429" max="7429" width="18.5703125" style="140" customWidth="1"/>
    <col min="7430" max="7430" width="16.5703125" style="140" customWidth="1"/>
    <col min="7431" max="7432" width="17.140625" style="140" customWidth="1"/>
    <col min="7433" max="7434" width="16.28515625" style="140" customWidth="1"/>
    <col min="7435" max="7435" width="17.28515625" style="140" customWidth="1"/>
    <col min="7436" max="7436" width="17.42578125" style="140" customWidth="1"/>
    <col min="7437" max="7437" width="12.7109375" style="140" customWidth="1"/>
    <col min="7438" max="7438" width="17" style="140" customWidth="1"/>
    <col min="7439" max="7439" width="16.42578125" style="140" customWidth="1"/>
    <col min="7440" max="7441" width="18.42578125" style="140" customWidth="1"/>
    <col min="7442" max="7442" width="17.7109375" style="140" customWidth="1"/>
    <col min="7443" max="7443" width="18.42578125" style="140" customWidth="1"/>
    <col min="7444" max="7444" width="17.28515625" style="140" customWidth="1"/>
    <col min="7445" max="7445" width="26.5703125" style="140" customWidth="1"/>
    <col min="7446" max="7446" width="12.28515625" style="140" customWidth="1"/>
    <col min="7447" max="7447" width="16.42578125" style="140" customWidth="1"/>
    <col min="7448" max="7448" width="3.7109375" style="140" customWidth="1"/>
    <col min="7449" max="7681" width="9.140625" style="140"/>
    <col min="7682" max="7682" width="4.7109375" style="140" customWidth="1"/>
    <col min="7683" max="7683" width="25.7109375" style="140" customWidth="1"/>
    <col min="7684" max="7684" width="75.28515625" style="140" customWidth="1"/>
    <col min="7685" max="7685" width="18.5703125" style="140" customWidth="1"/>
    <col min="7686" max="7686" width="16.5703125" style="140" customWidth="1"/>
    <col min="7687" max="7688" width="17.140625" style="140" customWidth="1"/>
    <col min="7689" max="7690" width="16.28515625" style="140" customWidth="1"/>
    <col min="7691" max="7691" width="17.28515625" style="140" customWidth="1"/>
    <col min="7692" max="7692" width="17.42578125" style="140" customWidth="1"/>
    <col min="7693" max="7693" width="12.7109375" style="140" customWidth="1"/>
    <col min="7694" max="7694" width="17" style="140" customWidth="1"/>
    <col min="7695" max="7695" width="16.42578125" style="140" customWidth="1"/>
    <col min="7696" max="7697" width="18.42578125" style="140" customWidth="1"/>
    <col min="7698" max="7698" width="17.7109375" style="140" customWidth="1"/>
    <col min="7699" max="7699" width="18.42578125" style="140" customWidth="1"/>
    <col min="7700" max="7700" width="17.28515625" style="140" customWidth="1"/>
    <col min="7701" max="7701" width="26.5703125" style="140" customWidth="1"/>
    <col min="7702" max="7702" width="12.28515625" style="140" customWidth="1"/>
    <col min="7703" max="7703" width="16.42578125" style="140" customWidth="1"/>
    <col min="7704" max="7704" width="3.7109375" style="140" customWidth="1"/>
    <col min="7705" max="7937" width="9.140625" style="140"/>
    <col min="7938" max="7938" width="4.7109375" style="140" customWidth="1"/>
    <col min="7939" max="7939" width="25.7109375" style="140" customWidth="1"/>
    <col min="7940" max="7940" width="75.28515625" style="140" customWidth="1"/>
    <col min="7941" max="7941" width="18.5703125" style="140" customWidth="1"/>
    <col min="7942" max="7942" width="16.5703125" style="140" customWidth="1"/>
    <col min="7943" max="7944" width="17.140625" style="140" customWidth="1"/>
    <col min="7945" max="7946" width="16.28515625" style="140" customWidth="1"/>
    <col min="7947" max="7947" width="17.28515625" style="140" customWidth="1"/>
    <col min="7948" max="7948" width="17.42578125" style="140" customWidth="1"/>
    <col min="7949" max="7949" width="12.7109375" style="140" customWidth="1"/>
    <col min="7950" max="7950" width="17" style="140" customWidth="1"/>
    <col min="7951" max="7951" width="16.42578125" style="140" customWidth="1"/>
    <col min="7952" max="7953" width="18.42578125" style="140" customWidth="1"/>
    <col min="7954" max="7954" width="17.7109375" style="140" customWidth="1"/>
    <col min="7955" max="7955" width="18.42578125" style="140" customWidth="1"/>
    <col min="7956" max="7956" width="17.28515625" style="140" customWidth="1"/>
    <col min="7957" max="7957" width="26.5703125" style="140" customWidth="1"/>
    <col min="7958" max="7958" width="12.28515625" style="140" customWidth="1"/>
    <col min="7959" max="7959" width="16.42578125" style="140" customWidth="1"/>
    <col min="7960" max="7960" width="3.7109375" style="140" customWidth="1"/>
    <col min="7961" max="8193" width="9.140625" style="140"/>
    <col min="8194" max="8194" width="4.7109375" style="140" customWidth="1"/>
    <col min="8195" max="8195" width="25.7109375" style="140" customWidth="1"/>
    <col min="8196" max="8196" width="75.28515625" style="140" customWidth="1"/>
    <col min="8197" max="8197" width="18.5703125" style="140" customWidth="1"/>
    <col min="8198" max="8198" width="16.5703125" style="140" customWidth="1"/>
    <col min="8199" max="8200" width="17.140625" style="140" customWidth="1"/>
    <col min="8201" max="8202" width="16.28515625" style="140" customWidth="1"/>
    <col min="8203" max="8203" width="17.28515625" style="140" customWidth="1"/>
    <col min="8204" max="8204" width="17.42578125" style="140" customWidth="1"/>
    <col min="8205" max="8205" width="12.7109375" style="140" customWidth="1"/>
    <col min="8206" max="8206" width="17" style="140" customWidth="1"/>
    <col min="8207" max="8207" width="16.42578125" style="140" customWidth="1"/>
    <col min="8208" max="8209" width="18.42578125" style="140" customWidth="1"/>
    <col min="8210" max="8210" width="17.7109375" style="140" customWidth="1"/>
    <col min="8211" max="8211" width="18.42578125" style="140" customWidth="1"/>
    <col min="8212" max="8212" width="17.28515625" style="140" customWidth="1"/>
    <col min="8213" max="8213" width="26.5703125" style="140" customWidth="1"/>
    <col min="8214" max="8214" width="12.28515625" style="140" customWidth="1"/>
    <col min="8215" max="8215" width="16.42578125" style="140" customWidth="1"/>
    <col min="8216" max="8216" width="3.7109375" style="140" customWidth="1"/>
    <col min="8217" max="8449" width="9.140625" style="140"/>
    <col min="8450" max="8450" width="4.7109375" style="140" customWidth="1"/>
    <col min="8451" max="8451" width="25.7109375" style="140" customWidth="1"/>
    <col min="8452" max="8452" width="75.28515625" style="140" customWidth="1"/>
    <col min="8453" max="8453" width="18.5703125" style="140" customWidth="1"/>
    <col min="8454" max="8454" width="16.5703125" style="140" customWidth="1"/>
    <col min="8455" max="8456" width="17.140625" style="140" customWidth="1"/>
    <col min="8457" max="8458" width="16.28515625" style="140" customWidth="1"/>
    <col min="8459" max="8459" width="17.28515625" style="140" customWidth="1"/>
    <col min="8460" max="8460" width="17.42578125" style="140" customWidth="1"/>
    <col min="8461" max="8461" width="12.7109375" style="140" customWidth="1"/>
    <col min="8462" max="8462" width="17" style="140" customWidth="1"/>
    <col min="8463" max="8463" width="16.42578125" style="140" customWidth="1"/>
    <col min="8464" max="8465" width="18.42578125" style="140" customWidth="1"/>
    <col min="8466" max="8466" width="17.7109375" style="140" customWidth="1"/>
    <col min="8467" max="8467" width="18.42578125" style="140" customWidth="1"/>
    <col min="8468" max="8468" width="17.28515625" style="140" customWidth="1"/>
    <col min="8469" max="8469" width="26.5703125" style="140" customWidth="1"/>
    <col min="8470" max="8470" width="12.28515625" style="140" customWidth="1"/>
    <col min="8471" max="8471" width="16.42578125" style="140" customWidth="1"/>
    <col min="8472" max="8472" width="3.7109375" style="140" customWidth="1"/>
    <col min="8473" max="8705" width="9.140625" style="140"/>
    <col min="8706" max="8706" width="4.7109375" style="140" customWidth="1"/>
    <col min="8707" max="8707" width="25.7109375" style="140" customWidth="1"/>
    <col min="8708" max="8708" width="75.28515625" style="140" customWidth="1"/>
    <col min="8709" max="8709" width="18.5703125" style="140" customWidth="1"/>
    <col min="8710" max="8710" width="16.5703125" style="140" customWidth="1"/>
    <col min="8711" max="8712" width="17.140625" style="140" customWidth="1"/>
    <col min="8713" max="8714" width="16.28515625" style="140" customWidth="1"/>
    <col min="8715" max="8715" width="17.28515625" style="140" customWidth="1"/>
    <col min="8716" max="8716" width="17.42578125" style="140" customWidth="1"/>
    <col min="8717" max="8717" width="12.7109375" style="140" customWidth="1"/>
    <col min="8718" max="8718" width="17" style="140" customWidth="1"/>
    <col min="8719" max="8719" width="16.42578125" style="140" customWidth="1"/>
    <col min="8720" max="8721" width="18.42578125" style="140" customWidth="1"/>
    <col min="8722" max="8722" width="17.7109375" style="140" customWidth="1"/>
    <col min="8723" max="8723" width="18.42578125" style="140" customWidth="1"/>
    <col min="8724" max="8724" width="17.28515625" style="140" customWidth="1"/>
    <col min="8725" max="8725" width="26.5703125" style="140" customWidth="1"/>
    <col min="8726" max="8726" width="12.28515625" style="140" customWidth="1"/>
    <col min="8727" max="8727" width="16.42578125" style="140" customWidth="1"/>
    <col min="8728" max="8728" width="3.7109375" style="140" customWidth="1"/>
    <col min="8729" max="8961" width="9.140625" style="140"/>
    <col min="8962" max="8962" width="4.7109375" style="140" customWidth="1"/>
    <col min="8963" max="8963" width="25.7109375" style="140" customWidth="1"/>
    <col min="8964" max="8964" width="75.28515625" style="140" customWidth="1"/>
    <col min="8965" max="8965" width="18.5703125" style="140" customWidth="1"/>
    <col min="8966" max="8966" width="16.5703125" style="140" customWidth="1"/>
    <col min="8967" max="8968" width="17.140625" style="140" customWidth="1"/>
    <col min="8969" max="8970" width="16.28515625" style="140" customWidth="1"/>
    <col min="8971" max="8971" width="17.28515625" style="140" customWidth="1"/>
    <col min="8972" max="8972" width="17.42578125" style="140" customWidth="1"/>
    <col min="8973" max="8973" width="12.7109375" style="140" customWidth="1"/>
    <col min="8974" max="8974" width="17" style="140" customWidth="1"/>
    <col min="8975" max="8975" width="16.42578125" style="140" customWidth="1"/>
    <col min="8976" max="8977" width="18.42578125" style="140" customWidth="1"/>
    <col min="8978" max="8978" width="17.7109375" style="140" customWidth="1"/>
    <col min="8979" max="8979" width="18.42578125" style="140" customWidth="1"/>
    <col min="8980" max="8980" width="17.28515625" style="140" customWidth="1"/>
    <col min="8981" max="8981" width="26.5703125" style="140" customWidth="1"/>
    <col min="8982" max="8982" width="12.28515625" style="140" customWidth="1"/>
    <col min="8983" max="8983" width="16.42578125" style="140" customWidth="1"/>
    <col min="8984" max="8984" width="3.7109375" style="140" customWidth="1"/>
    <col min="8985" max="9217" width="9.140625" style="140"/>
    <col min="9218" max="9218" width="4.7109375" style="140" customWidth="1"/>
    <col min="9219" max="9219" width="25.7109375" style="140" customWidth="1"/>
    <col min="9220" max="9220" width="75.28515625" style="140" customWidth="1"/>
    <col min="9221" max="9221" width="18.5703125" style="140" customWidth="1"/>
    <col min="9222" max="9222" width="16.5703125" style="140" customWidth="1"/>
    <col min="9223" max="9224" width="17.140625" style="140" customWidth="1"/>
    <col min="9225" max="9226" width="16.28515625" style="140" customWidth="1"/>
    <col min="9227" max="9227" width="17.28515625" style="140" customWidth="1"/>
    <col min="9228" max="9228" width="17.42578125" style="140" customWidth="1"/>
    <col min="9229" max="9229" width="12.7109375" style="140" customWidth="1"/>
    <col min="9230" max="9230" width="17" style="140" customWidth="1"/>
    <col min="9231" max="9231" width="16.42578125" style="140" customWidth="1"/>
    <col min="9232" max="9233" width="18.42578125" style="140" customWidth="1"/>
    <col min="9234" max="9234" width="17.7109375" style="140" customWidth="1"/>
    <col min="9235" max="9235" width="18.42578125" style="140" customWidth="1"/>
    <col min="9236" max="9236" width="17.28515625" style="140" customWidth="1"/>
    <col min="9237" max="9237" width="26.5703125" style="140" customWidth="1"/>
    <col min="9238" max="9238" width="12.28515625" style="140" customWidth="1"/>
    <col min="9239" max="9239" width="16.42578125" style="140" customWidth="1"/>
    <col min="9240" max="9240" width="3.7109375" style="140" customWidth="1"/>
    <col min="9241" max="9473" width="9.140625" style="140"/>
    <col min="9474" max="9474" width="4.7109375" style="140" customWidth="1"/>
    <col min="9475" max="9475" width="25.7109375" style="140" customWidth="1"/>
    <col min="9476" max="9476" width="75.28515625" style="140" customWidth="1"/>
    <col min="9477" max="9477" width="18.5703125" style="140" customWidth="1"/>
    <col min="9478" max="9478" width="16.5703125" style="140" customWidth="1"/>
    <col min="9479" max="9480" width="17.140625" style="140" customWidth="1"/>
    <col min="9481" max="9482" width="16.28515625" style="140" customWidth="1"/>
    <col min="9483" max="9483" width="17.28515625" style="140" customWidth="1"/>
    <col min="9484" max="9484" width="17.42578125" style="140" customWidth="1"/>
    <col min="9485" max="9485" width="12.7109375" style="140" customWidth="1"/>
    <col min="9486" max="9486" width="17" style="140" customWidth="1"/>
    <col min="9487" max="9487" width="16.42578125" style="140" customWidth="1"/>
    <col min="9488" max="9489" width="18.42578125" style="140" customWidth="1"/>
    <col min="9490" max="9490" width="17.7109375" style="140" customWidth="1"/>
    <col min="9491" max="9491" width="18.42578125" style="140" customWidth="1"/>
    <col min="9492" max="9492" width="17.28515625" style="140" customWidth="1"/>
    <col min="9493" max="9493" width="26.5703125" style="140" customWidth="1"/>
    <col min="9494" max="9494" width="12.28515625" style="140" customWidth="1"/>
    <col min="9495" max="9495" width="16.42578125" style="140" customWidth="1"/>
    <col min="9496" max="9496" width="3.7109375" style="140" customWidth="1"/>
    <col min="9497" max="9729" width="9.140625" style="140"/>
    <col min="9730" max="9730" width="4.7109375" style="140" customWidth="1"/>
    <col min="9731" max="9731" width="25.7109375" style="140" customWidth="1"/>
    <col min="9732" max="9732" width="75.28515625" style="140" customWidth="1"/>
    <col min="9733" max="9733" width="18.5703125" style="140" customWidth="1"/>
    <col min="9734" max="9734" width="16.5703125" style="140" customWidth="1"/>
    <col min="9735" max="9736" width="17.140625" style="140" customWidth="1"/>
    <col min="9737" max="9738" width="16.28515625" style="140" customWidth="1"/>
    <col min="9739" max="9739" width="17.28515625" style="140" customWidth="1"/>
    <col min="9740" max="9740" width="17.42578125" style="140" customWidth="1"/>
    <col min="9741" max="9741" width="12.7109375" style="140" customWidth="1"/>
    <col min="9742" max="9742" width="17" style="140" customWidth="1"/>
    <col min="9743" max="9743" width="16.42578125" style="140" customWidth="1"/>
    <col min="9744" max="9745" width="18.42578125" style="140" customWidth="1"/>
    <col min="9746" max="9746" width="17.7109375" style="140" customWidth="1"/>
    <col min="9747" max="9747" width="18.42578125" style="140" customWidth="1"/>
    <col min="9748" max="9748" width="17.28515625" style="140" customWidth="1"/>
    <col min="9749" max="9749" width="26.5703125" style="140" customWidth="1"/>
    <col min="9750" max="9750" width="12.28515625" style="140" customWidth="1"/>
    <col min="9751" max="9751" width="16.42578125" style="140" customWidth="1"/>
    <col min="9752" max="9752" width="3.7109375" style="140" customWidth="1"/>
    <col min="9753" max="9985" width="9.140625" style="140"/>
    <col min="9986" max="9986" width="4.7109375" style="140" customWidth="1"/>
    <col min="9987" max="9987" width="25.7109375" style="140" customWidth="1"/>
    <col min="9988" max="9988" width="75.28515625" style="140" customWidth="1"/>
    <col min="9989" max="9989" width="18.5703125" style="140" customWidth="1"/>
    <col min="9990" max="9990" width="16.5703125" style="140" customWidth="1"/>
    <col min="9991" max="9992" width="17.140625" style="140" customWidth="1"/>
    <col min="9993" max="9994" width="16.28515625" style="140" customWidth="1"/>
    <col min="9995" max="9995" width="17.28515625" style="140" customWidth="1"/>
    <col min="9996" max="9996" width="17.42578125" style="140" customWidth="1"/>
    <col min="9997" max="9997" width="12.7109375" style="140" customWidth="1"/>
    <col min="9998" max="9998" width="17" style="140" customWidth="1"/>
    <col min="9999" max="9999" width="16.42578125" style="140" customWidth="1"/>
    <col min="10000" max="10001" width="18.42578125" style="140" customWidth="1"/>
    <col min="10002" max="10002" width="17.7109375" style="140" customWidth="1"/>
    <col min="10003" max="10003" width="18.42578125" style="140" customWidth="1"/>
    <col min="10004" max="10004" width="17.28515625" style="140" customWidth="1"/>
    <col min="10005" max="10005" width="26.5703125" style="140" customWidth="1"/>
    <col min="10006" max="10006" width="12.28515625" style="140" customWidth="1"/>
    <col min="10007" max="10007" width="16.42578125" style="140" customWidth="1"/>
    <col min="10008" max="10008" width="3.7109375" style="140" customWidth="1"/>
    <col min="10009" max="10241" width="9.140625" style="140"/>
    <col min="10242" max="10242" width="4.7109375" style="140" customWidth="1"/>
    <col min="10243" max="10243" width="25.7109375" style="140" customWidth="1"/>
    <col min="10244" max="10244" width="75.28515625" style="140" customWidth="1"/>
    <col min="10245" max="10245" width="18.5703125" style="140" customWidth="1"/>
    <col min="10246" max="10246" width="16.5703125" style="140" customWidth="1"/>
    <col min="10247" max="10248" width="17.140625" style="140" customWidth="1"/>
    <col min="10249" max="10250" width="16.28515625" style="140" customWidth="1"/>
    <col min="10251" max="10251" width="17.28515625" style="140" customWidth="1"/>
    <col min="10252" max="10252" width="17.42578125" style="140" customWidth="1"/>
    <col min="10253" max="10253" width="12.7109375" style="140" customWidth="1"/>
    <col min="10254" max="10254" width="17" style="140" customWidth="1"/>
    <col min="10255" max="10255" width="16.42578125" style="140" customWidth="1"/>
    <col min="10256" max="10257" width="18.42578125" style="140" customWidth="1"/>
    <col min="10258" max="10258" width="17.7109375" style="140" customWidth="1"/>
    <col min="10259" max="10259" width="18.42578125" style="140" customWidth="1"/>
    <col min="10260" max="10260" width="17.28515625" style="140" customWidth="1"/>
    <col min="10261" max="10261" width="26.5703125" style="140" customWidth="1"/>
    <col min="10262" max="10262" width="12.28515625" style="140" customWidth="1"/>
    <col min="10263" max="10263" width="16.42578125" style="140" customWidth="1"/>
    <col min="10264" max="10264" width="3.7109375" style="140" customWidth="1"/>
    <col min="10265" max="10497" width="9.140625" style="140"/>
    <col min="10498" max="10498" width="4.7109375" style="140" customWidth="1"/>
    <col min="10499" max="10499" width="25.7109375" style="140" customWidth="1"/>
    <col min="10500" max="10500" width="75.28515625" style="140" customWidth="1"/>
    <col min="10501" max="10501" width="18.5703125" style="140" customWidth="1"/>
    <col min="10502" max="10502" width="16.5703125" style="140" customWidth="1"/>
    <col min="10503" max="10504" width="17.140625" style="140" customWidth="1"/>
    <col min="10505" max="10506" width="16.28515625" style="140" customWidth="1"/>
    <col min="10507" max="10507" width="17.28515625" style="140" customWidth="1"/>
    <col min="10508" max="10508" width="17.42578125" style="140" customWidth="1"/>
    <col min="10509" max="10509" width="12.7109375" style="140" customWidth="1"/>
    <col min="10510" max="10510" width="17" style="140" customWidth="1"/>
    <col min="10511" max="10511" width="16.42578125" style="140" customWidth="1"/>
    <col min="10512" max="10513" width="18.42578125" style="140" customWidth="1"/>
    <col min="10514" max="10514" width="17.7109375" style="140" customWidth="1"/>
    <col min="10515" max="10515" width="18.42578125" style="140" customWidth="1"/>
    <col min="10516" max="10516" width="17.28515625" style="140" customWidth="1"/>
    <col min="10517" max="10517" width="26.5703125" style="140" customWidth="1"/>
    <col min="10518" max="10518" width="12.28515625" style="140" customWidth="1"/>
    <col min="10519" max="10519" width="16.42578125" style="140" customWidth="1"/>
    <col min="10520" max="10520" width="3.7109375" style="140" customWidth="1"/>
    <col min="10521" max="10753" width="9.140625" style="140"/>
    <col min="10754" max="10754" width="4.7109375" style="140" customWidth="1"/>
    <col min="10755" max="10755" width="25.7109375" style="140" customWidth="1"/>
    <col min="10756" max="10756" width="75.28515625" style="140" customWidth="1"/>
    <col min="10757" max="10757" width="18.5703125" style="140" customWidth="1"/>
    <col min="10758" max="10758" width="16.5703125" style="140" customWidth="1"/>
    <col min="10759" max="10760" width="17.140625" style="140" customWidth="1"/>
    <col min="10761" max="10762" width="16.28515625" style="140" customWidth="1"/>
    <col min="10763" max="10763" width="17.28515625" style="140" customWidth="1"/>
    <col min="10764" max="10764" width="17.42578125" style="140" customWidth="1"/>
    <col min="10765" max="10765" width="12.7109375" style="140" customWidth="1"/>
    <col min="10766" max="10766" width="17" style="140" customWidth="1"/>
    <col min="10767" max="10767" width="16.42578125" style="140" customWidth="1"/>
    <col min="10768" max="10769" width="18.42578125" style="140" customWidth="1"/>
    <col min="10770" max="10770" width="17.7109375" style="140" customWidth="1"/>
    <col min="10771" max="10771" width="18.42578125" style="140" customWidth="1"/>
    <col min="10772" max="10772" width="17.28515625" style="140" customWidth="1"/>
    <col min="10773" max="10773" width="26.5703125" style="140" customWidth="1"/>
    <col min="10774" max="10774" width="12.28515625" style="140" customWidth="1"/>
    <col min="10775" max="10775" width="16.42578125" style="140" customWidth="1"/>
    <col min="10776" max="10776" width="3.7109375" style="140" customWidth="1"/>
    <col min="10777" max="11009" width="9.140625" style="140"/>
    <col min="11010" max="11010" width="4.7109375" style="140" customWidth="1"/>
    <col min="11011" max="11011" width="25.7109375" style="140" customWidth="1"/>
    <col min="11012" max="11012" width="75.28515625" style="140" customWidth="1"/>
    <col min="11013" max="11013" width="18.5703125" style="140" customWidth="1"/>
    <col min="11014" max="11014" width="16.5703125" style="140" customWidth="1"/>
    <col min="11015" max="11016" width="17.140625" style="140" customWidth="1"/>
    <col min="11017" max="11018" width="16.28515625" style="140" customWidth="1"/>
    <col min="11019" max="11019" width="17.28515625" style="140" customWidth="1"/>
    <col min="11020" max="11020" width="17.42578125" style="140" customWidth="1"/>
    <col min="11021" max="11021" width="12.7109375" style="140" customWidth="1"/>
    <col min="11022" max="11022" width="17" style="140" customWidth="1"/>
    <col min="11023" max="11023" width="16.42578125" style="140" customWidth="1"/>
    <col min="11024" max="11025" width="18.42578125" style="140" customWidth="1"/>
    <col min="11026" max="11026" width="17.7109375" style="140" customWidth="1"/>
    <col min="11027" max="11027" width="18.42578125" style="140" customWidth="1"/>
    <col min="11028" max="11028" width="17.28515625" style="140" customWidth="1"/>
    <col min="11029" max="11029" width="26.5703125" style="140" customWidth="1"/>
    <col min="11030" max="11030" width="12.28515625" style="140" customWidth="1"/>
    <col min="11031" max="11031" width="16.42578125" style="140" customWidth="1"/>
    <col min="11032" max="11032" width="3.7109375" style="140" customWidth="1"/>
    <col min="11033" max="11265" width="9.140625" style="140"/>
    <col min="11266" max="11266" width="4.7109375" style="140" customWidth="1"/>
    <col min="11267" max="11267" width="25.7109375" style="140" customWidth="1"/>
    <col min="11268" max="11268" width="75.28515625" style="140" customWidth="1"/>
    <col min="11269" max="11269" width="18.5703125" style="140" customWidth="1"/>
    <col min="11270" max="11270" width="16.5703125" style="140" customWidth="1"/>
    <col min="11271" max="11272" width="17.140625" style="140" customWidth="1"/>
    <col min="11273" max="11274" width="16.28515625" style="140" customWidth="1"/>
    <col min="11275" max="11275" width="17.28515625" style="140" customWidth="1"/>
    <col min="11276" max="11276" width="17.42578125" style="140" customWidth="1"/>
    <col min="11277" max="11277" width="12.7109375" style="140" customWidth="1"/>
    <col min="11278" max="11278" width="17" style="140" customWidth="1"/>
    <col min="11279" max="11279" width="16.42578125" style="140" customWidth="1"/>
    <col min="11280" max="11281" width="18.42578125" style="140" customWidth="1"/>
    <col min="11282" max="11282" width="17.7109375" style="140" customWidth="1"/>
    <col min="11283" max="11283" width="18.42578125" style="140" customWidth="1"/>
    <col min="11284" max="11284" width="17.28515625" style="140" customWidth="1"/>
    <col min="11285" max="11285" width="26.5703125" style="140" customWidth="1"/>
    <col min="11286" max="11286" width="12.28515625" style="140" customWidth="1"/>
    <col min="11287" max="11287" width="16.42578125" style="140" customWidth="1"/>
    <col min="11288" max="11288" width="3.7109375" style="140" customWidth="1"/>
    <col min="11289" max="11521" width="9.140625" style="140"/>
    <col min="11522" max="11522" width="4.7109375" style="140" customWidth="1"/>
    <col min="11523" max="11523" width="25.7109375" style="140" customWidth="1"/>
    <col min="11524" max="11524" width="75.28515625" style="140" customWidth="1"/>
    <col min="11525" max="11525" width="18.5703125" style="140" customWidth="1"/>
    <col min="11526" max="11526" width="16.5703125" style="140" customWidth="1"/>
    <col min="11527" max="11528" width="17.140625" style="140" customWidth="1"/>
    <col min="11529" max="11530" width="16.28515625" style="140" customWidth="1"/>
    <col min="11531" max="11531" width="17.28515625" style="140" customWidth="1"/>
    <col min="11532" max="11532" width="17.42578125" style="140" customWidth="1"/>
    <col min="11533" max="11533" width="12.7109375" style="140" customWidth="1"/>
    <col min="11534" max="11534" width="17" style="140" customWidth="1"/>
    <col min="11535" max="11535" width="16.42578125" style="140" customWidth="1"/>
    <col min="11536" max="11537" width="18.42578125" style="140" customWidth="1"/>
    <col min="11538" max="11538" width="17.7109375" style="140" customWidth="1"/>
    <col min="11539" max="11539" width="18.42578125" style="140" customWidth="1"/>
    <col min="11540" max="11540" width="17.28515625" style="140" customWidth="1"/>
    <col min="11541" max="11541" width="26.5703125" style="140" customWidth="1"/>
    <col min="11542" max="11542" width="12.28515625" style="140" customWidth="1"/>
    <col min="11543" max="11543" width="16.42578125" style="140" customWidth="1"/>
    <col min="11544" max="11544" width="3.7109375" style="140" customWidth="1"/>
    <col min="11545" max="11777" width="9.140625" style="140"/>
    <col min="11778" max="11778" width="4.7109375" style="140" customWidth="1"/>
    <col min="11779" max="11779" width="25.7109375" style="140" customWidth="1"/>
    <col min="11780" max="11780" width="75.28515625" style="140" customWidth="1"/>
    <col min="11781" max="11781" width="18.5703125" style="140" customWidth="1"/>
    <col min="11782" max="11782" width="16.5703125" style="140" customWidth="1"/>
    <col min="11783" max="11784" width="17.140625" style="140" customWidth="1"/>
    <col min="11785" max="11786" width="16.28515625" style="140" customWidth="1"/>
    <col min="11787" max="11787" width="17.28515625" style="140" customWidth="1"/>
    <col min="11788" max="11788" width="17.42578125" style="140" customWidth="1"/>
    <col min="11789" max="11789" width="12.7109375" style="140" customWidth="1"/>
    <col min="11790" max="11790" width="17" style="140" customWidth="1"/>
    <col min="11791" max="11791" width="16.42578125" style="140" customWidth="1"/>
    <col min="11792" max="11793" width="18.42578125" style="140" customWidth="1"/>
    <col min="11794" max="11794" width="17.7109375" style="140" customWidth="1"/>
    <col min="11795" max="11795" width="18.42578125" style="140" customWidth="1"/>
    <col min="11796" max="11796" width="17.28515625" style="140" customWidth="1"/>
    <col min="11797" max="11797" width="26.5703125" style="140" customWidth="1"/>
    <col min="11798" max="11798" width="12.28515625" style="140" customWidth="1"/>
    <col min="11799" max="11799" width="16.42578125" style="140" customWidth="1"/>
    <col min="11800" max="11800" width="3.7109375" style="140" customWidth="1"/>
    <col min="11801" max="12033" width="9.140625" style="140"/>
    <col min="12034" max="12034" width="4.7109375" style="140" customWidth="1"/>
    <col min="12035" max="12035" width="25.7109375" style="140" customWidth="1"/>
    <col min="12036" max="12036" width="75.28515625" style="140" customWidth="1"/>
    <col min="12037" max="12037" width="18.5703125" style="140" customWidth="1"/>
    <col min="12038" max="12038" width="16.5703125" style="140" customWidth="1"/>
    <col min="12039" max="12040" width="17.140625" style="140" customWidth="1"/>
    <col min="12041" max="12042" width="16.28515625" style="140" customWidth="1"/>
    <col min="12043" max="12043" width="17.28515625" style="140" customWidth="1"/>
    <col min="12044" max="12044" width="17.42578125" style="140" customWidth="1"/>
    <col min="12045" max="12045" width="12.7109375" style="140" customWidth="1"/>
    <col min="12046" max="12046" width="17" style="140" customWidth="1"/>
    <col min="12047" max="12047" width="16.42578125" style="140" customWidth="1"/>
    <col min="12048" max="12049" width="18.42578125" style="140" customWidth="1"/>
    <col min="12050" max="12050" width="17.7109375" style="140" customWidth="1"/>
    <col min="12051" max="12051" width="18.42578125" style="140" customWidth="1"/>
    <col min="12052" max="12052" width="17.28515625" style="140" customWidth="1"/>
    <col min="12053" max="12053" width="26.5703125" style="140" customWidth="1"/>
    <col min="12054" max="12054" width="12.28515625" style="140" customWidth="1"/>
    <col min="12055" max="12055" width="16.42578125" style="140" customWidth="1"/>
    <col min="12056" max="12056" width="3.7109375" style="140" customWidth="1"/>
    <col min="12057" max="12289" width="9.140625" style="140"/>
    <col min="12290" max="12290" width="4.7109375" style="140" customWidth="1"/>
    <col min="12291" max="12291" width="25.7109375" style="140" customWidth="1"/>
    <col min="12292" max="12292" width="75.28515625" style="140" customWidth="1"/>
    <col min="12293" max="12293" width="18.5703125" style="140" customWidth="1"/>
    <col min="12294" max="12294" width="16.5703125" style="140" customWidth="1"/>
    <col min="12295" max="12296" width="17.140625" style="140" customWidth="1"/>
    <col min="12297" max="12298" width="16.28515625" style="140" customWidth="1"/>
    <col min="12299" max="12299" width="17.28515625" style="140" customWidth="1"/>
    <col min="12300" max="12300" width="17.42578125" style="140" customWidth="1"/>
    <col min="12301" max="12301" width="12.7109375" style="140" customWidth="1"/>
    <col min="12302" max="12302" width="17" style="140" customWidth="1"/>
    <col min="12303" max="12303" width="16.42578125" style="140" customWidth="1"/>
    <col min="12304" max="12305" width="18.42578125" style="140" customWidth="1"/>
    <col min="12306" max="12306" width="17.7109375" style="140" customWidth="1"/>
    <col min="12307" max="12307" width="18.42578125" style="140" customWidth="1"/>
    <col min="12308" max="12308" width="17.28515625" style="140" customWidth="1"/>
    <col min="12309" max="12309" width="26.5703125" style="140" customWidth="1"/>
    <col min="12310" max="12310" width="12.28515625" style="140" customWidth="1"/>
    <col min="12311" max="12311" width="16.42578125" style="140" customWidth="1"/>
    <col min="12312" max="12312" width="3.7109375" style="140" customWidth="1"/>
    <col min="12313" max="12545" width="9.140625" style="140"/>
    <col min="12546" max="12546" width="4.7109375" style="140" customWidth="1"/>
    <col min="12547" max="12547" width="25.7109375" style="140" customWidth="1"/>
    <col min="12548" max="12548" width="75.28515625" style="140" customWidth="1"/>
    <col min="12549" max="12549" width="18.5703125" style="140" customWidth="1"/>
    <col min="12550" max="12550" width="16.5703125" style="140" customWidth="1"/>
    <col min="12551" max="12552" width="17.140625" style="140" customWidth="1"/>
    <col min="12553" max="12554" width="16.28515625" style="140" customWidth="1"/>
    <col min="12555" max="12555" width="17.28515625" style="140" customWidth="1"/>
    <col min="12556" max="12556" width="17.42578125" style="140" customWidth="1"/>
    <col min="12557" max="12557" width="12.7109375" style="140" customWidth="1"/>
    <col min="12558" max="12558" width="17" style="140" customWidth="1"/>
    <col min="12559" max="12559" width="16.42578125" style="140" customWidth="1"/>
    <col min="12560" max="12561" width="18.42578125" style="140" customWidth="1"/>
    <col min="12562" max="12562" width="17.7109375" style="140" customWidth="1"/>
    <col min="12563" max="12563" width="18.42578125" style="140" customWidth="1"/>
    <col min="12564" max="12564" width="17.28515625" style="140" customWidth="1"/>
    <col min="12565" max="12565" width="26.5703125" style="140" customWidth="1"/>
    <col min="12566" max="12566" width="12.28515625" style="140" customWidth="1"/>
    <col min="12567" max="12567" width="16.42578125" style="140" customWidth="1"/>
    <col min="12568" max="12568" width="3.7109375" style="140" customWidth="1"/>
    <col min="12569" max="12801" width="9.140625" style="140"/>
    <col min="12802" max="12802" width="4.7109375" style="140" customWidth="1"/>
    <col min="12803" max="12803" width="25.7109375" style="140" customWidth="1"/>
    <col min="12804" max="12804" width="75.28515625" style="140" customWidth="1"/>
    <col min="12805" max="12805" width="18.5703125" style="140" customWidth="1"/>
    <col min="12806" max="12806" width="16.5703125" style="140" customWidth="1"/>
    <col min="12807" max="12808" width="17.140625" style="140" customWidth="1"/>
    <col min="12809" max="12810" width="16.28515625" style="140" customWidth="1"/>
    <col min="12811" max="12811" width="17.28515625" style="140" customWidth="1"/>
    <col min="12812" max="12812" width="17.42578125" style="140" customWidth="1"/>
    <col min="12813" max="12813" width="12.7109375" style="140" customWidth="1"/>
    <col min="12814" max="12814" width="17" style="140" customWidth="1"/>
    <col min="12815" max="12815" width="16.42578125" style="140" customWidth="1"/>
    <col min="12816" max="12817" width="18.42578125" style="140" customWidth="1"/>
    <col min="12818" max="12818" width="17.7109375" style="140" customWidth="1"/>
    <col min="12819" max="12819" width="18.42578125" style="140" customWidth="1"/>
    <col min="12820" max="12820" width="17.28515625" style="140" customWidth="1"/>
    <col min="12821" max="12821" width="26.5703125" style="140" customWidth="1"/>
    <col min="12822" max="12822" width="12.28515625" style="140" customWidth="1"/>
    <col min="12823" max="12823" width="16.42578125" style="140" customWidth="1"/>
    <col min="12824" max="12824" width="3.7109375" style="140" customWidth="1"/>
    <col min="12825" max="13057" width="9.140625" style="140"/>
    <col min="13058" max="13058" width="4.7109375" style="140" customWidth="1"/>
    <col min="13059" max="13059" width="25.7109375" style="140" customWidth="1"/>
    <col min="13060" max="13060" width="75.28515625" style="140" customWidth="1"/>
    <col min="13061" max="13061" width="18.5703125" style="140" customWidth="1"/>
    <col min="13062" max="13062" width="16.5703125" style="140" customWidth="1"/>
    <col min="13063" max="13064" width="17.140625" style="140" customWidth="1"/>
    <col min="13065" max="13066" width="16.28515625" style="140" customWidth="1"/>
    <col min="13067" max="13067" width="17.28515625" style="140" customWidth="1"/>
    <col min="13068" max="13068" width="17.42578125" style="140" customWidth="1"/>
    <col min="13069" max="13069" width="12.7109375" style="140" customWidth="1"/>
    <col min="13070" max="13070" width="17" style="140" customWidth="1"/>
    <col min="13071" max="13071" width="16.42578125" style="140" customWidth="1"/>
    <col min="13072" max="13073" width="18.42578125" style="140" customWidth="1"/>
    <col min="13074" max="13074" width="17.7109375" style="140" customWidth="1"/>
    <col min="13075" max="13075" width="18.42578125" style="140" customWidth="1"/>
    <col min="13076" max="13076" width="17.28515625" style="140" customWidth="1"/>
    <col min="13077" max="13077" width="26.5703125" style="140" customWidth="1"/>
    <col min="13078" max="13078" width="12.28515625" style="140" customWidth="1"/>
    <col min="13079" max="13079" width="16.42578125" style="140" customWidth="1"/>
    <col min="13080" max="13080" width="3.7109375" style="140" customWidth="1"/>
    <col min="13081" max="13313" width="9.140625" style="140"/>
    <col min="13314" max="13314" width="4.7109375" style="140" customWidth="1"/>
    <col min="13315" max="13315" width="25.7109375" style="140" customWidth="1"/>
    <col min="13316" max="13316" width="75.28515625" style="140" customWidth="1"/>
    <col min="13317" max="13317" width="18.5703125" style="140" customWidth="1"/>
    <col min="13318" max="13318" width="16.5703125" style="140" customWidth="1"/>
    <col min="13319" max="13320" width="17.140625" style="140" customWidth="1"/>
    <col min="13321" max="13322" width="16.28515625" style="140" customWidth="1"/>
    <col min="13323" max="13323" width="17.28515625" style="140" customWidth="1"/>
    <col min="13324" max="13324" width="17.42578125" style="140" customWidth="1"/>
    <col min="13325" max="13325" width="12.7109375" style="140" customWidth="1"/>
    <col min="13326" max="13326" width="17" style="140" customWidth="1"/>
    <col min="13327" max="13327" width="16.42578125" style="140" customWidth="1"/>
    <col min="13328" max="13329" width="18.42578125" style="140" customWidth="1"/>
    <col min="13330" max="13330" width="17.7109375" style="140" customWidth="1"/>
    <col min="13331" max="13331" width="18.42578125" style="140" customWidth="1"/>
    <col min="13332" max="13332" width="17.28515625" style="140" customWidth="1"/>
    <col min="13333" max="13333" width="26.5703125" style="140" customWidth="1"/>
    <col min="13334" max="13334" width="12.28515625" style="140" customWidth="1"/>
    <col min="13335" max="13335" width="16.42578125" style="140" customWidth="1"/>
    <col min="13336" max="13336" width="3.7109375" style="140" customWidth="1"/>
    <col min="13337" max="13569" width="9.140625" style="140"/>
    <col min="13570" max="13570" width="4.7109375" style="140" customWidth="1"/>
    <col min="13571" max="13571" width="25.7109375" style="140" customWidth="1"/>
    <col min="13572" max="13572" width="75.28515625" style="140" customWidth="1"/>
    <col min="13573" max="13573" width="18.5703125" style="140" customWidth="1"/>
    <col min="13574" max="13574" width="16.5703125" style="140" customWidth="1"/>
    <col min="13575" max="13576" width="17.140625" style="140" customWidth="1"/>
    <col min="13577" max="13578" width="16.28515625" style="140" customWidth="1"/>
    <col min="13579" max="13579" width="17.28515625" style="140" customWidth="1"/>
    <col min="13580" max="13580" width="17.42578125" style="140" customWidth="1"/>
    <col min="13581" max="13581" width="12.7109375" style="140" customWidth="1"/>
    <col min="13582" max="13582" width="17" style="140" customWidth="1"/>
    <col min="13583" max="13583" width="16.42578125" style="140" customWidth="1"/>
    <col min="13584" max="13585" width="18.42578125" style="140" customWidth="1"/>
    <col min="13586" max="13586" width="17.7109375" style="140" customWidth="1"/>
    <col min="13587" max="13587" width="18.42578125" style="140" customWidth="1"/>
    <col min="13588" max="13588" width="17.28515625" style="140" customWidth="1"/>
    <col min="13589" max="13589" width="26.5703125" style="140" customWidth="1"/>
    <col min="13590" max="13590" width="12.28515625" style="140" customWidth="1"/>
    <col min="13591" max="13591" width="16.42578125" style="140" customWidth="1"/>
    <col min="13592" max="13592" width="3.7109375" style="140" customWidth="1"/>
    <col min="13593" max="13825" width="9.140625" style="140"/>
    <col min="13826" max="13826" width="4.7109375" style="140" customWidth="1"/>
    <col min="13827" max="13827" width="25.7109375" style="140" customWidth="1"/>
    <col min="13828" max="13828" width="75.28515625" style="140" customWidth="1"/>
    <col min="13829" max="13829" width="18.5703125" style="140" customWidth="1"/>
    <col min="13830" max="13830" width="16.5703125" style="140" customWidth="1"/>
    <col min="13831" max="13832" width="17.140625" style="140" customWidth="1"/>
    <col min="13833" max="13834" width="16.28515625" style="140" customWidth="1"/>
    <col min="13835" max="13835" width="17.28515625" style="140" customWidth="1"/>
    <col min="13836" max="13836" width="17.42578125" style="140" customWidth="1"/>
    <col min="13837" max="13837" width="12.7109375" style="140" customWidth="1"/>
    <col min="13838" max="13838" width="17" style="140" customWidth="1"/>
    <col min="13839" max="13839" width="16.42578125" style="140" customWidth="1"/>
    <col min="13840" max="13841" width="18.42578125" style="140" customWidth="1"/>
    <col min="13842" max="13842" width="17.7109375" style="140" customWidth="1"/>
    <col min="13843" max="13843" width="18.42578125" style="140" customWidth="1"/>
    <col min="13844" max="13844" width="17.28515625" style="140" customWidth="1"/>
    <col min="13845" max="13845" width="26.5703125" style="140" customWidth="1"/>
    <col min="13846" max="13846" width="12.28515625" style="140" customWidth="1"/>
    <col min="13847" max="13847" width="16.42578125" style="140" customWidth="1"/>
    <col min="13848" max="13848" width="3.7109375" style="140" customWidth="1"/>
    <col min="13849" max="14081" width="9.140625" style="140"/>
    <col min="14082" max="14082" width="4.7109375" style="140" customWidth="1"/>
    <col min="14083" max="14083" width="25.7109375" style="140" customWidth="1"/>
    <col min="14084" max="14084" width="75.28515625" style="140" customWidth="1"/>
    <col min="14085" max="14085" width="18.5703125" style="140" customWidth="1"/>
    <col min="14086" max="14086" width="16.5703125" style="140" customWidth="1"/>
    <col min="14087" max="14088" width="17.140625" style="140" customWidth="1"/>
    <col min="14089" max="14090" width="16.28515625" style="140" customWidth="1"/>
    <col min="14091" max="14091" width="17.28515625" style="140" customWidth="1"/>
    <col min="14092" max="14092" width="17.42578125" style="140" customWidth="1"/>
    <col min="14093" max="14093" width="12.7109375" style="140" customWidth="1"/>
    <col min="14094" max="14094" width="17" style="140" customWidth="1"/>
    <col min="14095" max="14095" width="16.42578125" style="140" customWidth="1"/>
    <col min="14096" max="14097" width="18.42578125" style="140" customWidth="1"/>
    <col min="14098" max="14098" width="17.7109375" style="140" customWidth="1"/>
    <col min="14099" max="14099" width="18.42578125" style="140" customWidth="1"/>
    <col min="14100" max="14100" width="17.28515625" style="140" customWidth="1"/>
    <col min="14101" max="14101" width="26.5703125" style="140" customWidth="1"/>
    <col min="14102" max="14102" width="12.28515625" style="140" customWidth="1"/>
    <col min="14103" max="14103" width="16.42578125" style="140" customWidth="1"/>
    <col min="14104" max="14104" width="3.7109375" style="140" customWidth="1"/>
    <col min="14105" max="14337" width="9.140625" style="140"/>
    <col min="14338" max="14338" width="4.7109375" style="140" customWidth="1"/>
    <col min="14339" max="14339" width="25.7109375" style="140" customWidth="1"/>
    <col min="14340" max="14340" width="75.28515625" style="140" customWidth="1"/>
    <col min="14341" max="14341" width="18.5703125" style="140" customWidth="1"/>
    <col min="14342" max="14342" width="16.5703125" style="140" customWidth="1"/>
    <col min="14343" max="14344" width="17.140625" style="140" customWidth="1"/>
    <col min="14345" max="14346" width="16.28515625" style="140" customWidth="1"/>
    <col min="14347" max="14347" width="17.28515625" style="140" customWidth="1"/>
    <col min="14348" max="14348" width="17.42578125" style="140" customWidth="1"/>
    <col min="14349" max="14349" width="12.7109375" style="140" customWidth="1"/>
    <col min="14350" max="14350" width="17" style="140" customWidth="1"/>
    <col min="14351" max="14351" width="16.42578125" style="140" customWidth="1"/>
    <col min="14352" max="14353" width="18.42578125" style="140" customWidth="1"/>
    <col min="14354" max="14354" width="17.7109375" style="140" customWidth="1"/>
    <col min="14355" max="14355" width="18.42578125" style="140" customWidth="1"/>
    <col min="14356" max="14356" width="17.28515625" style="140" customWidth="1"/>
    <col min="14357" max="14357" width="26.5703125" style="140" customWidth="1"/>
    <col min="14358" max="14358" width="12.28515625" style="140" customWidth="1"/>
    <col min="14359" max="14359" width="16.42578125" style="140" customWidth="1"/>
    <col min="14360" max="14360" width="3.7109375" style="140" customWidth="1"/>
    <col min="14361" max="14593" width="9.140625" style="140"/>
    <col min="14594" max="14594" width="4.7109375" style="140" customWidth="1"/>
    <col min="14595" max="14595" width="25.7109375" style="140" customWidth="1"/>
    <col min="14596" max="14596" width="75.28515625" style="140" customWidth="1"/>
    <col min="14597" max="14597" width="18.5703125" style="140" customWidth="1"/>
    <col min="14598" max="14598" width="16.5703125" style="140" customWidth="1"/>
    <col min="14599" max="14600" width="17.140625" style="140" customWidth="1"/>
    <col min="14601" max="14602" width="16.28515625" style="140" customWidth="1"/>
    <col min="14603" max="14603" width="17.28515625" style="140" customWidth="1"/>
    <col min="14604" max="14604" width="17.42578125" style="140" customWidth="1"/>
    <col min="14605" max="14605" width="12.7109375" style="140" customWidth="1"/>
    <col min="14606" max="14606" width="17" style="140" customWidth="1"/>
    <col min="14607" max="14607" width="16.42578125" style="140" customWidth="1"/>
    <col min="14608" max="14609" width="18.42578125" style="140" customWidth="1"/>
    <col min="14610" max="14610" width="17.7109375" style="140" customWidth="1"/>
    <col min="14611" max="14611" width="18.42578125" style="140" customWidth="1"/>
    <col min="14612" max="14612" width="17.28515625" style="140" customWidth="1"/>
    <col min="14613" max="14613" width="26.5703125" style="140" customWidth="1"/>
    <col min="14614" max="14614" width="12.28515625" style="140" customWidth="1"/>
    <col min="14615" max="14615" width="16.42578125" style="140" customWidth="1"/>
    <col min="14616" max="14616" width="3.7109375" style="140" customWidth="1"/>
    <col min="14617" max="14849" width="9.140625" style="140"/>
    <col min="14850" max="14850" width="4.7109375" style="140" customWidth="1"/>
    <col min="14851" max="14851" width="25.7109375" style="140" customWidth="1"/>
    <col min="14852" max="14852" width="75.28515625" style="140" customWidth="1"/>
    <col min="14853" max="14853" width="18.5703125" style="140" customWidth="1"/>
    <col min="14854" max="14854" width="16.5703125" style="140" customWidth="1"/>
    <col min="14855" max="14856" width="17.140625" style="140" customWidth="1"/>
    <col min="14857" max="14858" width="16.28515625" style="140" customWidth="1"/>
    <col min="14859" max="14859" width="17.28515625" style="140" customWidth="1"/>
    <col min="14860" max="14860" width="17.42578125" style="140" customWidth="1"/>
    <col min="14861" max="14861" width="12.7109375" style="140" customWidth="1"/>
    <col min="14862" max="14862" width="17" style="140" customWidth="1"/>
    <col min="14863" max="14863" width="16.42578125" style="140" customWidth="1"/>
    <col min="14864" max="14865" width="18.42578125" style="140" customWidth="1"/>
    <col min="14866" max="14866" width="17.7109375" style="140" customWidth="1"/>
    <col min="14867" max="14867" width="18.42578125" style="140" customWidth="1"/>
    <col min="14868" max="14868" width="17.28515625" style="140" customWidth="1"/>
    <col min="14869" max="14869" width="26.5703125" style="140" customWidth="1"/>
    <col min="14870" max="14870" width="12.28515625" style="140" customWidth="1"/>
    <col min="14871" max="14871" width="16.42578125" style="140" customWidth="1"/>
    <col min="14872" max="14872" width="3.7109375" style="140" customWidth="1"/>
    <col min="14873" max="15105" width="9.140625" style="140"/>
    <col min="15106" max="15106" width="4.7109375" style="140" customWidth="1"/>
    <col min="15107" max="15107" width="25.7109375" style="140" customWidth="1"/>
    <col min="15108" max="15108" width="75.28515625" style="140" customWidth="1"/>
    <col min="15109" max="15109" width="18.5703125" style="140" customWidth="1"/>
    <col min="15110" max="15110" width="16.5703125" style="140" customWidth="1"/>
    <col min="15111" max="15112" width="17.140625" style="140" customWidth="1"/>
    <col min="15113" max="15114" width="16.28515625" style="140" customWidth="1"/>
    <col min="15115" max="15115" width="17.28515625" style="140" customWidth="1"/>
    <col min="15116" max="15116" width="17.42578125" style="140" customWidth="1"/>
    <col min="15117" max="15117" width="12.7109375" style="140" customWidth="1"/>
    <col min="15118" max="15118" width="17" style="140" customWidth="1"/>
    <col min="15119" max="15119" width="16.42578125" style="140" customWidth="1"/>
    <col min="15120" max="15121" width="18.42578125" style="140" customWidth="1"/>
    <col min="15122" max="15122" width="17.7109375" style="140" customWidth="1"/>
    <col min="15123" max="15123" width="18.42578125" style="140" customWidth="1"/>
    <col min="15124" max="15124" width="17.28515625" style="140" customWidth="1"/>
    <col min="15125" max="15125" width="26.5703125" style="140" customWidth="1"/>
    <col min="15126" max="15126" width="12.28515625" style="140" customWidth="1"/>
    <col min="15127" max="15127" width="16.42578125" style="140" customWidth="1"/>
    <col min="15128" max="15128" width="3.7109375" style="140" customWidth="1"/>
    <col min="15129" max="15361" width="9.140625" style="140"/>
    <col min="15362" max="15362" width="4.7109375" style="140" customWidth="1"/>
    <col min="15363" max="15363" width="25.7109375" style="140" customWidth="1"/>
    <col min="15364" max="15364" width="75.28515625" style="140" customWidth="1"/>
    <col min="15365" max="15365" width="18.5703125" style="140" customWidth="1"/>
    <col min="15366" max="15366" width="16.5703125" style="140" customWidth="1"/>
    <col min="15367" max="15368" width="17.140625" style="140" customWidth="1"/>
    <col min="15369" max="15370" width="16.28515625" style="140" customWidth="1"/>
    <col min="15371" max="15371" width="17.28515625" style="140" customWidth="1"/>
    <col min="15372" max="15372" width="17.42578125" style="140" customWidth="1"/>
    <col min="15373" max="15373" width="12.7109375" style="140" customWidth="1"/>
    <col min="15374" max="15374" width="17" style="140" customWidth="1"/>
    <col min="15375" max="15375" width="16.42578125" style="140" customWidth="1"/>
    <col min="15376" max="15377" width="18.42578125" style="140" customWidth="1"/>
    <col min="15378" max="15378" width="17.7109375" style="140" customWidth="1"/>
    <col min="15379" max="15379" width="18.42578125" style="140" customWidth="1"/>
    <col min="15380" max="15380" width="17.28515625" style="140" customWidth="1"/>
    <col min="15381" max="15381" width="26.5703125" style="140" customWidth="1"/>
    <col min="15382" max="15382" width="12.28515625" style="140" customWidth="1"/>
    <col min="15383" max="15383" width="16.42578125" style="140" customWidth="1"/>
    <col min="15384" max="15384" width="3.7109375" style="140" customWidth="1"/>
    <col min="15385" max="15617" width="9.140625" style="140"/>
    <col min="15618" max="15618" width="4.7109375" style="140" customWidth="1"/>
    <col min="15619" max="15619" width="25.7109375" style="140" customWidth="1"/>
    <col min="15620" max="15620" width="75.28515625" style="140" customWidth="1"/>
    <col min="15621" max="15621" width="18.5703125" style="140" customWidth="1"/>
    <col min="15622" max="15622" width="16.5703125" style="140" customWidth="1"/>
    <col min="15623" max="15624" width="17.140625" style="140" customWidth="1"/>
    <col min="15625" max="15626" width="16.28515625" style="140" customWidth="1"/>
    <col min="15627" max="15627" width="17.28515625" style="140" customWidth="1"/>
    <col min="15628" max="15628" width="17.42578125" style="140" customWidth="1"/>
    <col min="15629" max="15629" width="12.7109375" style="140" customWidth="1"/>
    <col min="15630" max="15630" width="17" style="140" customWidth="1"/>
    <col min="15631" max="15631" width="16.42578125" style="140" customWidth="1"/>
    <col min="15632" max="15633" width="18.42578125" style="140" customWidth="1"/>
    <col min="15634" max="15634" width="17.7109375" style="140" customWidth="1"/>
    <col min="15635" max="15635" width="18.42578125" style="140" customWidth="1"/>
    <col min="15636" max="15636" width="17.28515625" style="140" customWidth="1"/>
    <col min="15637" max="15637" width="26.5703125" style="140" customWidth="1"/>
    <col min="15638" max="15638" width="12.28515625" style="140" customWidth="1"/>
    <col min="15639" max="15639" width="16.42578125" style="140" customWidth="1"/>
    <col min="15640" max="15640" width="3.7109375" style="140" customWidth="1"/>
    <col min="15641" max="15873" width="9.140625" style="140"/>
    <col min="15874" max="15874" width="4.7109375" style="140" customWidth="1"/>
    <col min="15875" max="15875" width="25.7109375" style="140" customWidth="1"/>
    <col min="15876" max="15876" width="75.28515625" style="140" customWidth="1"/>
    <col min="15877" max="15877" width="18.5703125" style="140" customWidth="1"/>
    <col min="15878" max="15878" width="16.5703125" style="140" customWidth="1"/>
    <col min="15879" max="15880" width="17.140625" style="140" customWidth="1"/>
    <col min="15881" max="15882" width="16.28515625" style="140" customWidth="1"/>
    <col min="15883" max="15883" width="17.28515625" style="140" customWidth="1"/>
    <col min="15884" max="15884" width="17.42578125" style="140" customWidth="1"/>
    <col min="15885" max="15885" width="12.7109375" style="140" customWidth="1"/>
    <col min="15886" max="15886" width="17" style="140" customWidth="1"/>
    <col min="15887" max="15887" width="16.42578125" style="140" customWidth="1"/>
    <col min="15888" max="15889" width="18.42578125" style="140" customWidth="1"/>
    <col min="15890" max="15890" width="17.7109375" style="140" customWidth="1"/>
    <col min="15891" max="15891" width="18.42578125" style="140" customWidth="1"/>
    <col min="15892" max="15892" width="17.28515625" style="140" customWidth="1"/>
    <col min="15893" max="15893" width="26.5703125" style="140" customWidth="1"/>
    <col min="15894" max="15894" width="12.28515625" style="140" customWidth="1"/>
    <col min="15895" max="15895" width="16.42578125" style="140" customWidth="1"/>
    <col min="15896" max="15896" width="3.7109375" style="140" customWidth="1"/>
    <col min="15897" max="16129" width="9.140625" style="140"/>
    <col min="16130" max="16130" width="4.7109375" style="140" customWidth="1"/>
    <col min="16131" max="16131" width="25.7109375" style="140" customWidth="1"/>
    <col min="16132" max="16132" width="75.28515625" style="140" customWidth="1"/>
    <col min="16133" max="16133" width="18.5703125" style="140" customWidth="1"/>
    <col min="16134" max="16134" width="16.5703125" style="140" customWidth="1"/>
    <col min="16135" max="16136" width="17.140625" style="140" customWidth="1"/>
    <col min="16137" max="16138" width="16.28515625" style="140" customWidth="1"/>
    <col min="16139" max="16139" width="17.28515625" style="140" customWidth="1"/>
    <col min="16140" max="16140" width="17.42578125" style="140" customWidth="1"/>
    <col min="16141" max="16141" width="12.7109375" style="140" customWidth="1"/>
    <col min="16142" max="16142" width="17" style="140" customWidth="1"/>
    <col min="16143" max="16143" width="16.42578125" style="140" customWidth="1"/>
    <col min="16144" max="16145" width="18.42578125" style="140" customWidth="1"/>
    <col min="16146" max="16146" width="17.7109375" style="140" customWidth="1"/>
    <col min="16147" max="16147" width="18.42578125" style="140" customWidth="1"/>
    <col min="16148" max="16148" width="17.28515625" style="140" customWidth="1"/>
    <col min="16149" max="16149" width="26.5703125" style="140" customWidth="1"/>
    <col min="16150" max="16150" width="12.28515625" style="140" customWidth="1"/>
    <col min="16151" max="16151" width="16.42578125" style="140" customWidth="1"/>
    <col min="16152" max="16152" width="3.7109375" style="140" customWidth="1"/>
    <col min="16153" max="16384" width="9.140625" style="140"/>
  </cols>
  <sheetData>
    <row r="1" spans="1:37" x14ac:dyDescent="0.25">
      <c r="A1" s="321" t="s">
        <v>3764</v>
      </c>
    </row>
    <row r="2" spans="1:37" ht="68.25" customHeight="1" x14ac:dyDescent="0.25">
      <c r="B2" s="537" t="s">
        <v>1918</v>
      </c>
      <c r="C2" s="513"/>
      <c r="D2" s="513"/>
      <c r="E2" s="166"/>
      <c r="F2" s="166"/>
      <c r="G2" s="166"/>
      <c r="H2" s="166"/>
    </row>
    <row r="3" spans="1:37" s="323" customFormat="1" ht="19.5" customHeight="1" thickBot="1" x14ac:dyDescent="0.3">
      <c r="B3" s="524"/>
      <c r="E3" s="525"/>
      <c r="F3" s="525"/>
      <c r="G3" s="525"/>
      <c r="H3" s="525"/>
    </row>
    <row r="4" spans="1:37" ht="21" customHeight="1" thickBot="1" x14ac:dyDescent="0.3">
      <c r="B4" s="514"/>
      <c r="C4" s="514"/>
      <c r="E4" s="994" t="s">
        <v>1917</v>
      </c>
      <c r="F4" s="995"/>
      <c r="G4" s="995"/>
      <c r="H4" s="995"/>
      <c r="I4" s="995"/>
      <c r="J4" s="995"/>
      <c r="K4" s="995"/>
      <c r="L4" s="995"/>
      <c r="M4" s="995"/>
      <c r="N4" s="995"/>
      <c r="O4" s="995"/>
      <c r="P4" s="995"/>
      <c r="Q4" s="995"/>
      <c r="R4" s="995"/>
      <c r="S4" s="995"/>
      <c r="T4" s="995"/>
      <c r="U4" s="996" t="s">
        <v>1916</v>
      </c>
    </row>
    <row r="5" spans="1:37" ht="28.5" customHeight="1" x14ac:dyDescent="0.25">
      <c r="E5" s="999" t="s">
        <v>1915</v>
      </c>
      <c r="F5" s="1000"/>
      <c r="G5" s="1000"/>
      <c r="H5" s="1000"/>
      <c r="I5" s="1000"/>
      <c r="J5" s="1000"/>
      <c r="K5" s="1000"/>
      <c r="L5" s="1000"/>
      <c r="M5" s="1000"/>
      <c r="N5" s="1000"/>
      <c r="O5" s="1000"/>
      <c r="P5" s="1001"/>
      <c r="Q5" s="1002" t="s">
        <v>1914</v>
      </c>
      <c r="R5" s="1003"/>
      <c r="S5" s="1003"/>
      <c r="T5" s="1003"/>
      <c r="U5" s="997"/>
      <c r="V5" s="877"/>
      <c r="W5" s="878"/>
    </row>
    <row r="6" spans="1:37" ht="60.75" thickBot="1" x14ac:dyDescent="0.3">
      <c r="C6" s="514"/>
      <c r="E6" s="515" t="s">
        <v>2537</v>
      </c>
      <c r="F6" s="515" t="s">
        <v>2547</v>
      </c>
      <c r="G6" s="515" t="s">
        <v>2538</v>
      </c>
      <c r="H6" s="515" t="s">
        <v>2539</v>
      </c>
      <c r="I6" s="515" t="s">
        <v>2540</v>
      </c>
      <c r="J6" s="515" t="s">
        <v>2541</v>
      </c>
      <c r="K6" s="515" t="s">
        <v>2542</v>
      </c>
      <c r="L6" s="515" t="s">
        <v>2543</v>
      </c>
      <c r="M6" s="515" t="s">
        <v>2544</v>
      </c>
      <c r="N6" s="515" t="s">
        <v>2548</v>
      </c>
      <c r="O6" s="515" t="s">
        <v>621</v>
      </c>
      <c r="P6" s="515" t="s">
        <v>835</v>
      </c>
      <c r="Q6" s="526" t="s">
        <v>579</v>
      </c>
      <c r="R6" s="527" t="s">
        <v>1241</v>
      </c>
      <c r="S6" s="319" t="s">
        <v>2549</v>
      </c>
      <c r="T6" s="526" t="s">
        <v>1221</v>
      </c>
      <c r="U6" s="998"/>
      <c r="V6" s="516"/>
      <c r="W6" s="516"/>
    </row>
    <row r="7" spans="1:37" x14ac:dyDescent="0.25">
      <c r="B7" s="198" t="s">
        <v>1913</v>
      </c>
      <c r="C7" s="517"/>
      <c r="D7" s="517"/>
      <c r="E7" s="461" t="s">
        <v>23</v>
      </c>
      <c r="F7" s="461" t="s">
        <v>235</v>
      </c>
      <c r="G7" s="461" t="s">
        <v>208</v>
      </c>
      <c r="H7" s="461" t="s">
        <v>0</v>
      </c>
      <c r="I7" s="461" t="s">
        <v>234</v>
      </c>
      <c r="J7" s="461" t="s">
        <v>274</v>
      </c>
      <c r="K7" s="461" t="s">
        <v>273</v>
      </c>
      <c r="L7" s="461" t="s">
        <v>243</v>
      </c>
      <c r="M7" s="461" t="s">
        <v>265</v>
      </c>
      <c r="N7" s="461" t="s">
        <v>256</v>
      </c>
      <c r="O7" s="461" t="s">
        <v>251</v>
      </c>
      <c r="P7" s="461" t="s">
        <v>255</v>
      </c>
      <c r="Q7" s="130" t="s">
        <v>254</v>
      </c>
      <c r="R7" s="130" t="s">
        <v>367</v>
      </c>
      <c r="S7" s="130" t="s">
        <v>253</v>
      </c>
      <c r="T7" s="130" t="s">
        <v>252</v>
      </c>
      <c r="U7" s="919" t="s">
        <v>374</v>
      </c>
      <c r="V7" s="24" t="s">
        <v>3036</v>
      </c>
      <c r="W7" s="24"/>
      <c r="X7" s="24" t="s">
        <v>3000</v>
      </c>
      <c r="Y7" s="43" t="s">
        <v>2092</v>
      </c>
      <c r="Z7" s="1" t="s">
        <v>2899</v>
      </c>
      <c r="AA7" s="1" t="s">
        <v>2943</v>
      </c>
      <c r="AB7" s="1"/>
      <c r="AC7" s="22"/>
      <c r="AD7" s="22"/>
      <c r="AE7" s="1"/>
      <c r="AF7" s="1"/>
      <c r="AG7" s="1"/>
      <c r="AH7" s="1"/>
      <c r="AI7" s="22"/>
      <c r="AJ7" s="22"/>
      <c r="AK7" s="110"/>
    </row>
    <row r="8" spans="1:37" x14ac:dyDescent="0.25">
      <c r="C8" s="518" t="s">
        <v>1912</v>
      </c>
      <c r="D8" s="517"/>
      <c r="E8" s="486" t="s">
        <v>24</v>
      </c>
      <c r="F8" s="486" t="s">
        <v>282</v>
      </c>
      <c r="G8" s="486" t="s">
        <v>249</v>
      </c>
      <c r="H8" s="486" t="s">
        <v>391</v>
      </c>
      <c r="I8" s="486" t="s">
        <v>246</v>
      </c>
      <c r="J8" s="486" t="s">
        <v>1317</v>
      </c>
      <c r="K8" s="486" t="s">
        <v>1316</v>
      </c>
      <c r="L8" s="486" t="s">
        <v>242</v>
      </c>
      <c r="M8" s="486" t="s">
        <v>264</v>
      </c>
      <c r="N8" s="486" t="s">
        <v>1383</v>
      </c>
      <c r="O8" s="486" t="s">
        <v>1657</v>
      </c>
      <c r="P8" s="486" t="s">
        <v>171</v>
      </c>
      <c r="Q8" s="808"/>
      <c r="R8" s="808"/>
      <c r="S8" s="808"/>
      <c r="T8" s="808"/>
      <c r="U8" s="764" t="s">
        <v>372</v>
      </c>
      <c r="V8" s="24" t="s">
        <v>3036</v>
      </c>
      <c r="W8" s="24" t="s">
        <v>3110</v>
      </c>
      <c r="X8" s="24" t="s">
        <v>3000</v>
      </c>
      <c r="Y8" s="43" t="s">
        <v>2092</v>
      </c>
      <c r="Z8" s="1" t="s">
        <v>2899</v>
      </c>
      <c r="AA8" s="1" t="s">
        <v>2943</v>
      </c>
      <c r="AB8" s="1"/>
      <c r="AC8" s="22"/>
      <c r="AD8" s="22"/>
      <c r="AE8" s="1"/>
      <c r="AF8" s="1"/>
      <c r="AG8" s="1"/>
      <c r="AH8" s="1"/>
      <c r="AI8" s="22"/>
      <c r="AJ8" s="22"/>
      <c r="AK8" s="110"/>
    </row>
    <row r="9" spans="1:37" x14ac:dyDescent="0.25">
      <c r="C9" s="517" t="s">
        <v>1911</v>
      </c>
      <c r="D9" s="517"/>
      <c r="E9" s="486" t="s">
        <v>25</v>
      </c>
      <c r="F9" s="486" t="s">
        <v>426</v>
      </c>
      <c r="G9" s="486" t="s">
        <v>248</v>
      </c>
      <c r="H9" s="486" t="s">
        <v>116</v>
      </c>
      <c r="I9" s="486" t="s">
        <v>245</v>
      </c>
      <c r="J9" s="486" t="s">
        <v>1315</v>
      </c>
      <c r="K9" s="486" t="s">
        <v>1314</v>
      </c>
      <c r="L9" s="486" t="s">
        <v>241</v>
      </c>
      <c r="M9" s="486" t="s">
        <v>263</v>
      </c>
      <c r="N9" s="486" t="s">
        <v>1656</v>
      </c>
      <c r="O9" s="486" t="s">
        <v>1655</v>
      </c>
      <c r="P9" s="486" t="s">
        <v>170</v>
      </c>
      <c r="Q9" s="486"/>
      <c r="R9" s="486"/>
      <c r="S9" s="486"/>
      <c r="T9" s="486"/>
      <c r="U9" s="764" t="s">
        <v>371</v>
      </c>
      <c r="V9" s="24" t="s">
        <v>3036</v>
      </c>
      <c r="W9" s="24" t="s">
        <v>3140</v>
      </c>
      <c r="X9" s="24" t="s">
        <v>3000</v>
      </c>
      <c r="Y9" s="43" t="s">
        <v>2092</v>
      </c>
      <c r="Z9" s="1" t="s">
        <v>2899</v>
      </c>
      <c r="AA9" s="1" t="s">
        <v>2943</v>
      </c>
      <c r="AB9" s="1"/>
      <c r="AC9" s="22"/>
      <c r="AD9" s="22"/>
      <c r="AE9" s="1"/>
      <c r="AF9" s="1"/>
      <c r="AG9" s="1"/>
      <c r="AH9" s="1"/>
      <c r="AI9" s="22"/>
      <c r="AJ9" s="22"/>
      <c r="AK9" s="110"/>
    </row>
    <row r="10" spans="1:37" x14ac:dyDescent="0.25">
      <c r="B10" s="518"/>
      <c r="C10" s="38" t="s">
        <v>1910</v>
      </c>
      <c r="D10" s="517"/>
      <c r="E10" s="486"/>
      <c r="F10" s="486"/>
      <c r="G10" s="486"/>
      <c r="H10" s="486"/>
      <c r="I10" s="486"/>
      <c r="J10" s="486"/>
      <c r="K10" s="486"/>
      <c r="L10" s="486"/>
      <c r="M10" s="486"/>
      <c r="N10" s="486"/>
      <c r="O10" s="486"/>
      <c r="P10" s="486"/>
      <c r="Q10" s="486" t="s">
        <v>1653</v>
      </c>
      <c r="R10" s="486" t="s">
        <v>365</v>
      </c>
      <c r="S10" s="486" t="s">
        <v>364</v>
      </c>
      <c r="T10" s="486" t="s">
        <v>370</v>
      </c>
      <c r="U10" s="764" t="s">
        <v>284</v>
      </c>
      <c r="V10" s="24" t="s">
        <v>3036</v>
      </c>
      <c r="W10" s="24" t="s">
        <v>3141</v>
      </c>
      <c r="X10" s="24" t="s">
        <v>3000</v>
      </c>
      <c r="Y10" s="43" t="s">
        <v>2092</v>
      </c>
      <c r="Z10" s="1" t="s">
        <v>2899</v>
      </c>
      <c r="AA10" s="1" t="s">
        <v>2943</v>
      </c>
      <c r="AB10" s="1"/>
      <c r="AC10" s="22"/>
      <c r="AD10" s="22"/>
      <c r="AE10" s="1"/>
      <c r="AF10" s="1"/>
      <c r="AG10" s="1"/>
      <c r="AH10" s="1"/>
      <c r="AI10" s="22"/>
      <c r="AJ10" s="22"/>
      <c r="AK10" s="110"/>
    </row>
    <row r="11" spans="1:37" x14ac:dyDescent="0.25">
      <c r="B11" s="519"/>
      <c r="C11" s="520"/>
      <c r="D11" s="514"/>
      <c r="E11" s="810"/>
      <c r="F11" s="811"/>
      <c r="G11" s="811"/>
      <c r="H11" s="811"/>
      <c r="I11" s="811"/>
      <c r="J11" s="811"/>
      <c r="K11" s="811"/>
      <c r="L11" s="811"/>
      <c r="M11" s="811"/>
      <c r="N11" s="811"/>
      <c r="O11" s="811"/>
      <c r="P11" s="811"/>
      <c r="Q11" s="811"/>
      <c r="R11" s="811"/>
      <c r="S11" s="811"/>
      <c r="T11" s="811"/>
      <c r="U11" s="811"/>
      <c r="V11" s="10"/>
      <c r="W11" s="10"/>
      <c r="X11" s="24"/>
      <c r="Y11" s="602"/>
      <c r="Z11" s="6"/>
      <c r="AA11" s="1"/>
      <c r="AB11" s="1"/>
      <c r="AC11" s="1"/>
      <c r="AD11" s="1"/>
      <c r="AE11" s="1"/>
      <c r="AF11" s="1"/>
      <c r="AG11" s="1"/>
      <c r="AH11" s="1"/>
      <c r="AI11" s="22"/>
      <c r="AJ11" s="22"/>
      <c r="AK11" s="110"/>
    </row>
    <row r="12" spans="1:37" x14ac:dyDescent="0.25">
      <c r="B12" s="373" t="s">
        <v>1909</v>
      </c>
      <c r="C12" s="514"/>
      <c r="D12" s="514"/>
      <c r="E12" s="812"/>
      <c r="F12" s="812"/>
      <c r="G12" s="812"/>
      <c r="H12" s="812"/>
      <c r="I12" s="812"/>
      <c r="J12" s="812"/>
      <c r="K12" s="812"/>
      <c r="L12" s="812"/>
      <c r="M12" s="812"/>
      <c r="N12" s="812"/>
      <c r="O12" s="812"/>
      <c r="P12" s="812"/>
      <c r="Q12" s="678"/>
      <c r="R12" s="812"/>
      <c r="S12" s="812"/>
      <c r="T12" s="812"/>
      <c r="U12" s="812"/>
      <c r="V12" s="10"/>
      <c r="W12" s="10"/>
      <c r="X12" s="24"/>
      <c r="Y12" s="1"/>
      <c r="Z12" s="1"/>
      <c r="AA12" s="1"/>
      <c r="AB12" s="1"/>
      <c r="AC12" s="1"/>
      <c r="AD12" s="1"/>
      <c r="AE12" s="1"/>
      <c r="AF12" s="1"/>
      <c r="AG12" s="1"/>
      <c r="AH12" s="1"/>
      <c r="AI12" s="22"/>
      <c r="AJ12" s="22"/>
      <c r="AK12" s="110"/>
    </row>
    <row r="13" spans="1:37" x14ac:dyDescent="0.25">
      <c r="B13" s="514"/>
      <c r="C13" s="14" t="s">
        <v>1908</v>
      </c>
      <c r="D13" s="529"/>
      <c r="E13" s="812"/>
      <c r="F13" s="812"/>
      <c r="G13" s="812"/>
      <c r="H13" s="812"/>
      <c r="I13" s="812"/>
      <c r="J13" s="812"/>
      <c r="K13" s="812"/>
      <c r="L13" s="812"/>
      <c r="M13" s="812"/>
      <c r="N13" s="812"/>
      <c r="O13" s="812"/>
      <c r="P13" s="812"/>
      <c r="Q13" s="678"/>
      <c r="R13" s="812"/>
      <c r="S13" s="812"/>
      <c r="T13" s="812"/>
      <c r="U13" s="812"/>
      <c r="V13" s="10"/>
      <c r="W13" s="10"/>
      <c r="X13" s="24"/>
      <c r="Y13" s="1"/>
      <c r="Z13" s="1"/>
      <c r="AA13" s="1"/>
      <c r="AB13" s="1"/>
      <c r="AC13" s="1"/>
      <c r="AD13" s="1"/>
      <c r="AE13" s="1"/>
      <c r="AF13" s="1"/>
      <c r="AG13" s="1"/>
      <c r="AH13" s="1"/>
      <c r="AI13" s="22"/>
      <c r="AJ13" s="22"/>
      <c r="AK13" s="110"/>
    </row>
    <row r="14" spans="1:37" x14ac:dyDescent="0.25">
      <c r="B14" s="514"/>
      <c r="C14" s="794" t="s">
        <v>1907</v>
      </c>
      <c r="D14" s="529"/>
      <c r="E14" s="812"/>
      <c r="F14" s="812"/>
      <c r="G14" s="812"/>
      <c r="H14" s="812"/>
      <c r="I14" s="812"/>
      <c r="J14" s="812"/>
      <c r="K14" s="812"/>
      <c r="L14" s="812"/>
      <c r="M14" s="812"/>
      <c r="N14" s="812"/>
      <c r="O14" s="812"/>
      <c r="P14" s="812"/>
      <c r="Q14" s="678"/>
      <c r="R14" s="812"/>
      <c r="S14" s="812"/>
      <c r="T14" s="812"/>
      <c r="U14" s="812"/>
      <c r="V14" s="10"/>
      <c r="W14" s="10"/>
      <c r="X14" s="24"/>
      <c r="Y14" s="1"/>
      <c r="Z14" s="1"/>
      <c r="AA14" s="1"/>
      <c r="AB14" s="1"/>
      <c r="AC14" s="1"/>
      <c r="AD14" s="1"/>
      <c r="AE14" s="1"/>
      <c r="AF14" s="1"/>
      <c r="AG14" s="1"/>
      <c r="AH14" s="1"/>
      <c r="AI14" s="22"/>
      <c r="AJ14" s="22"/>
      <c r="AK14" s="110"/>
    </row>
    <row r="15" spans="1:37" s="793" customFormat="1" x14ac:dyDescent="0.25">
      <c r="A15" s="780"/>
      <c r="C15" s="795" t="s">
        <v>5092</v>
      </c>
      <c r="D15" s="792"/>
      <c r="E15" s="212" t="s">
        <v>230</v>
      </c>
      <c r="F15" s="212" t="s">
        <v>554</v>
      </c>
      <c r="G15" s="212" t="s">
        <v>5093</v>
      </c>
      <c r="H15" s="212" t="s">
        <v>5094</v>
      </c>
      <c r="I15" s="212" t="s">
        <v>5095</v>
      </c>
      <c r="J15" s="212" t="s">
        <v>5096</v>
      </c>
      <c r="K15" s="212" t="s">
        <v>5097</v>
      </c>
      <c r="L15" s="212" t="s">
        <v>5098</v>
      </c>
      <c r="M15" s="212" t="s">
        <v>5099</v>
      </c>
      <c r="N15" s="212" t="s">
        <v>5100</v>
      </c>
      <c r="O15" s="212" t="s">
        <v>5101</v>
      </c>
      <c r="P15" s="212" t="s">
        <v>5102</v>
      </c>
      <c r="Q15" s="212" t="s">
        <v>5103</v>
      </c>
      <c r="R15" s="212" t="s">
        <v>5104</v>
      </c>
      <c r="S15" s="212" t="s">
        <v>5105</v>
      </c>
      <c r="T15" s="212" t="s">
        <v>5106</v>
      </c>
      <c r="U15" s="490" t="s">
        <v>5107</v>
      </c>
      <c r="V15" s="24" t="s">
        <v>3037</v>
      </c>
      <c r="W15" s="24" t="s">
        <v>3551</v>
      </c>
      <c r="X15" s="24" t="s">
        <v>3000</v>
      </c>
      <c r="Y15" s="43" t="s">
        <v>2092</v>
      </c>
      <c r="Z15" s="1" t="s">
        <v>2899</v>
      </c>
      <c r="AA15" s="1" t="s">
        <v>2993</v>
      </c>
    </row>
    <row r="16" spans="1:37" x14ac:dyDescent="0.25">
      <c r="B16" s="514"/>
      <c r="C16" s="799" t="s">
        <v>1898</v>
      </c>
      <c r="D16" s="529"/>
      <c r="E16" s="811" t="s">
        <v>27</v>
      </c>
      <c r="F16" s="811" t="s">
        <v>436</v>
      </c>
      <c r="G16" s="811" t="s">
        <v>397</v>
      </c>
      <c r="H16" s="811" t="s">
        <v>118</v>
      </c>
      <c r="I16" s="811" t="s">
        <v>628</v>
      </c>
      <c r="J16" s="811" t="s">
        <v>1310</v>
      </c>
      <c r="K16" s="811" t="s">
        <v>1309</v>
      </c>
      <c r="L16" s="811" t="s">
        <v>1906</v>
      </c>
      <c r="M16" s="811" t="s">
        <v>262</v>
      </c>
      <c r="N16" s="811" t="s">
        <v>1652</v>
      </c>
      <c r="O16" s="811" t="s">
        <v>1651</v>
      </c>
      <c r="P16" s="811" t="s">
        <v>167</v>
      </c>
      <c r="Q16" s="811"/>
      <c r="R16" s="811"/>
      <c r="S16" s="811"/>
      <c r="T16" s="811"/>
      <c r="U16" s="811" t="s">
        <v>283</v>
      </c>
      <c r="V16" s="24" t="s">
        <v>3037</v>
      </c>
      <c r="W16" s="24" t="s">
        <v>3110</v>
      </c>
      <c r="X16" s="24" t="s">
        <v>3000</v>
      </c>
      <c r="Y16" s="43" t="s">
        <v>2092</v>
      </c>
      <c r="Z16" s="1" t="s">
        <v>2899</v>
      </c>
      <c r="AA16" s="1" t="s">
        <v>2993</v>
      </c>
      <c r="AB16" s="1"/>
      <c r="AC16" s="22"/>
      <c r="AD16" s="22"/>
      <c r="AE16" s="1"/>
      <c r="AF16" s="1"/>
      <c r="AG16" s="1"/>
      <c r="AH16" s="1"/>
      <c r="AI16" s="22"/>
      <c r="AJ16" s="22"/>
      <c r="AK16" s="110"/>
    </row>
    <row r="17" spans="1:37" x14ac:dyDescent="0.25">
      <c r="B17" s="514"/>
      <c r="C17" s="800" t="s">
        <v>1896</v>
      </c>
      <c r="D17" s="14"/>
      <c r="E17" s="486" t="s">
        <v>28</v>
      </c>
      <c r="F17" s="486" t="s">
        <v>422</v>
      </c>
      <c r="G17" s="486" t="s">
        <v>396</v>
      </c>
      <c r="H17" s="486" t="s">
        <v>626</v>
      </c>
      <c r="I17" s="486" t="s">
        <v>625</v>
      </c>
      <c r="J17" s="486" t="s">
        <v>1308</v>
      </c>
      <c r="K17" s="486" t="s">
        <v>1307</v>
      </c>
      <c r="L17" s="486" t="s">
        <v>1905</v>
      </c>
      <c r="M17" s="486" t="s">
        <v>261</v>
      </c>
      <c r="N17" s="486" t="s">
        <v>1381</v>
      </c>
      <c r="O17" s="486" t="s">
        <v>1649</v>
      </c>
      <c r="P17" s="486" t="s">
        <v>166</v>
      </c>
      <c r="Q17" s="486"/>
      <c r="R17" s="486"/>
      <c r="S17" s="486"/>
      <c r="T17" s="486"/>
      <c r="U17" s="764" t="s">
        <v>1326</v>
      </c>
      <c r="V17" s="24" t="s">
        <v>3037</v>
      </c>
      <c r="W17" s="24" t="s">
        <v>3140</v>
      </c>
      <c r="X17" s="24" t="s">
        <v>3000</v>
      </c>
      <c r="Y17" s="43" t="s">
        <v>2092</v>
      </c>
      <c r="Z17" s="1" t="s">
        <v>2899</v>
      </c>
      <c r="AA17" s="1" t="s">
        <v>2993</v>
      </c>
      <c r="AB17" s="1"/>
      <c r="AC17" s="22"/>
      <c r="AD17" s="22"/>
      <c r="AE17" s="1"/>
      <c r="AF17" s="1"/>
      <c r="AG17" s="1"/>
      <c r="AH17" s="1"/>
      <c r="AI17" s="22"/>
      <c r="AJ17" s="22"/>
      <c r="AK17" s="110"/>
    </row>
    <row r="18" spans="1:37" x14ac:dyDescent="0.25">
      <c r="B18" s="514"/>
      <c r="C18" s="801" t="s">
        <v>1894</v>
      </c>
      <c r="D18" s="11"/>
      <c r="E18" s="809"/>
      <c r="F18" s="809"/>
      <c r="G18" s="809"/>
      <c r="H18" s="809"/>
      <c r="I18" s="809"/>
      <c r="J18" s="809"/>
      <c r="K18" s="809"/>
      <c r="L18" s="809"/>
      <c r="M18" s="809"/>
      <c r="N18" s="809"/>
      <c r="O18" s="809"/>
      <c r="P18" s="809"/>
      <c r="Q18" s="486" t="s">
        <v>1647</v>
      </c>
      <c r="R18" s="486" t="s">
        <v>360</v>
      </c>
      <c r="S18" s="486" t="s">
        <v>359</v>
      </c>
      <c r="T18" s="486" t="s">
        <v>1331</v>
      </c>
      <c r="U18" s="764" t="s">
        <v>1325</v>
      </c>
      <c r="V18" s="24" t="s">
        <v>3037</v>
      </c>
      <c r="W18" s="24" t="s">
        <v>3141</v>
      </c>
      <c r="X18" s="24" t="s">
        <v>3000</v>
      </c>
      <c r="Y18" s="43" t="s">
        <v>2092</v>
      </c>
      <c r="Z18" s="1" t="s">
        <v>2899</v>
      </c>
      <c r="AA18" s="1" t="s">
        <v>2993</v>
      </c>
      <c r="AB18" s="1"/>
      <c r="AC18" s="22"/>
      <c r="AD18" s="22"/>
      <c r="AE18" s="1"/>
      <c r="AF18" s="1"/>
      <c r="AG18" s="1"/>
      <c r="AH18" s="1"/>
      <c r="AI18" s="22"/>
      <c r="AJ18" s="22"/>
      <c r="AK18" s="110"/>
    </row>
    <row r="19" spans="1:37" x14ac:dyDescent="0.25">
      <c r="B19" s="514"/>
      <c r="C19" s="210" t="s">
        <v>2377</v>
      </c>
      <c r="D19" s="14"/>
      <c r="E19" s="488" t="s">
        <v>30</v>
      </c>
      <c r="F19" s="488" t="s">
        <v>420</v>
      </c>
      <c r="G19" s="488" t="s">
        <v>394</v>
      </c>
      <c r="H19" s="488" t="s">
        <v>620</v>
      </c>
      <c r="I19" s="488" t="s">
        <v>619</v>
      </c>
      <c r="J19" s="488" t="s">
        <v>1304</v>
      </c>
      <c r="K19" s="488" t="s">
        <v>1303</v>
      </c>
      <c r="L19" s="488" t="s">
        <v>1942</v>
      </c>
      <c r="M19" s="488" t="s">
        <v>260</v>
      </c>
      <c r="N19" s="488" t="s">
        <v>1646</v>
      </c>
      <c r="O19" s="488" t="s">
        <v>1645</v>
      </c>
      <c r="P19" s="488" t="s">
        <v>158</v>
      </c>
      <c r="Q19" s="488" t="s">
        <v>1644</v>
      </c>
      <c r="R19" s="488" t="s">
        <v>358</v>
      </c>
      <c r="S19" s="488" t="s">
        <v>357</v>
      </c>
      <c r="T19" s="488" t="s">
        <v>1643</v>
      </c>
      <c r="U19" s="764" t="s">
        <v>1642</v>
      </c>
      <c r="V19" s="10"/>
      <c r="W19" s="10"/>
      <c r="X19" s="24" t="s">
        <v>3000</v>
      </c>
      <c r="Y19" s="43" t="s">
        <v>2092</v>
      </c>
      <c r="Z19" s="1" t="s">
        <v>2898</v>
      </c>
      <c r="AA19" s="6" t="s">
        <v>2994</v>
      </c>
      <c r="AB19" s="1" t="s">
        <v>3078</v>
      </c>
      <c r="AC19" s="1" t="s">
        <v>3101</v>
      </c>
      <c r="AD19" s="1" t="s">
        <v>3069</v>
      </c>
      <c r="AE19" s="1" t="s">
        <v>3058</v>
      </c>
      <c r="AF19" s="22"/>
      <c r="AG19" s="22"/>
      <c r="AH19" s="1"/>
      <c r="AI19" s="22"/>
      <c r="AJ19" s="22"/>
      <c r="AK19" s="110"/>
    </row>
    <row r="20" spans="1:37" x14ac:dyDescent="0.25">
      <c r="B20" s="514"/>
      <c r="C20" s="802" t="s">
        <v>2422</v>
      </c>
      <c r="D20" s="14"/>
      <c r="E20" s="765" t="s">
        <v>31</v>
      </c>
      <c r="F20" s="765" t="s">
        <v>418</v>
      </c>
      <c r="G20" s="765" t="s">
        <v>393</v>
      </c>
      <c r="H20" s="765" t="s">
        <v>617</v>
      </c>
      <c r="I20" s="765" t="s">
        <v>616</v>
      </c>
      <c r="J20" s="765" t="s">
        <v>1302</v>
      </c>
      <c r="K20" s="765" t="s">
        <v>1301</v>
      </c>
      <c r="L20" s="765" t="s">
        <v>1904</v>
      </c>
      <c r="M20" s="765" t="s">
        <v>259</v>
      </c>
      <c r="N20" s="765" t="s">
        <v>1641</v>
      </c>
      <c r="O20" s="765" t="s">
        <v>1640</v>
      </c>
      <c r="P20" s="765" t="s">
        <v>157</v>
      </c>
      <c r="Q20" s="765" t="s">
        <v>1639</v>
      </c>
      <c r="R20" s="765" t="s">
        <v>356</v>
      </c>
      <c r="S20" s="765" t="s">
        <v>355</v>
      </c>
      <c r="T20" s="765" t="s">
        <v>1638</v>
      </c>
      <c r="U20" s="764" t="s">
        <v>1637</v>
      </c>
      <c r="V20" s="10"/>
      <c r="W20" s="10"/>
      <c r="X20" s="24" t="s">
        <v>3000</v>
      </c>
      <c r="Y20" s="43" t="s">
        <v>2092</v>
      </c>
      <c r="Z20" s="603" t="s">
        <v>2898</v>
      </c>
      <c r="AA20" s="6" t="s">
        <v>2994</v>
      </c>
      <c r="AB20" s="1" t="s">
        <v>3078</v>
      </c>
      <c r="AC20" s="1" t="s">
        <v>3102</v>
      </c>
      <c r="AD20" s="1" t="s">
        <v>3069</v>
      </c>
      <c r="AE20" s="1" t="s">
        <v>3058</v>
      </c>
      <c r="AF20" s="22"/>
      <c r="AG20" s="22"/>
      <c r="AH20" s="1"/>
      <c r="AI20" s="22"/>
      <c r="AJ20" s="22"/>
      <c r="AK20" s="110"/>
    </row>
    <row r="21" spans="1:37" x14ac:dyDescent="0.25">
      <c r="B21" s="514"/>
      <c r="C21" s="802" t="s">
        <v>2423</v>
      </c>
      <c r="D21" s="14"/>
      <c r="E21" s="765" t="s">
        <v>32</v>
      </c>
      <c r="F21" s="765" t="s">
        <v>490</v>
      </c>
      <c r="G21" s="765" t="s">
        <v>392</v>
      </c>
      <c r="H21" s="765" t="s">
        <v>595</v>
      </c>
      <c r="I21" s="765" t="s">
        <v>614</v>
      </c>
      <c r="J21" s="765" t="s">
        <v>1300</v>
      </c>
      <c r="K21" s="765" t="s">
        <v>1299</v>
      </c>
      <c r="L21" s="765" t="s">
        <v>1903</v>
      </c>
      <c r="M21" s="765" t="s">
        <v>258</v>
      </c>
      <c r="N21" s="765" t="s">
        <v>1379</v>
      </c>
      <c r="O21" s="765" t="s">
        <v>1636</v>
      </c>
      <c r="P21" s="765" t="s">
        <v>1635</v>
      </c>
      <c r="Q21" s="765" t="s">
        <v>1634</v>
      </c>
      <c r="R21" s="765" t="s">
        <v>354</v>
      </c>
      <c r="S21" s="765" t="s">
        <v>353</v>
      </c>
      <c r="T21" s="765" t="s">
        <v>1330</v>
      </c>
      <c r="U21" s="764" t="s">
        <v>1324</v>
      </c>
      <c r="V21" s="10"/>
      <c r="W21" s="10"/>
      <c r="X21" s="24" t="s">
        <v>3000</v>
      </c>
      <c r="Y21" s="43" t="s">
        <v>2092</v>
      </c>
      <c r="Z21" s="603" t="s">
        <v>2898</v>
      </c>
      <c r="AA21" s="6" t="s">
        <v>2994</v>
      </c>
      <c r="AB21" s="1" t="s">
        <v>3078</v>
      </c>
      <c r="AC21" s="1" t="s">
        <v>3592</v>
      </c>
      <c r="AD21" s="1" t="s">
        <v>3069</v>
      </c>
      <c r="AE21" s="1" t="s">
        <v>3058</v>
      </c>
      <c r="AF21" s="22"/>
      <c r="AG21" s="22"/>
      <c r="AH21" s="1"/>
      <c r="AI21" s="22"/>
      <c r="AJ21" s="22"/>
      <c r="AK21" s="110"/>
    </row>
    <row r="22" spans="1:37" x14ac:dyDescent="0.25">
      <c r="B22" s="514"/>
      <c r="C22" s="802" t="s">
        <v>2424</v>
      </c>
      <c r="D22" s="14"/>
      <c r="E22" s="765" t="s">
        <v>33</v>
      </c>
      <c r="F22" s="765" t="s">
        <v>445</v>
      </c>
      <c r="G22" s="765" t="s">
        <v>544</v>
      </c>
      <c r="H22" s="765" t="s">
        <v>543</v>
      </c>
      <c r="I22" s="765" t="s">
        <v>612</v>
      </c>
      <c r="J22" s="765" t="s">
        <v>1298</v>
      </c>
      <c r="K22" s="765" t="s">
        <v>1297</v>
      </c>
      <c r="L22" s="765" t="s">
        <v>1902</v>
      </c>
      <c r="M22" s="765" t="s">
        <v>257</v>
      </c>
      <c r="N22" s="765" t="s">
        <v>1632</v>
      </c>
      <c r="O22" s="765" t="s">
        <v>1631</v>
      </c>
      <c r="P22" s="765" t="s">
        <v>152</v>
      </c>
      <c r="Q22" s="765" t="s">
        <v>1630</v>
      </c>
      <c r="R22" s="765" t="s">
        <v>1629</v>
      </c>
      <c r="S22" s="765" t="s">
        <v>1628</v>
      </c>
      <c r="T22" s="765" t="s">
        <v>1627</v>
      </c>
      <c r="U22" s="764" t="s">
        <v>1626</v>
      </c>
      <c r="V22" s="10"/>
      <c r="W22" s="10"/>
      <c r="X22" s="24" t="s">
        <v>3000</v>
      </c>
      <c r="Y22" s="43" t="s">
        <v>2092</v>
      </c>
      <c r="Z22" s="603" t="s">
        <v>2898</v>
      </c>
      <c r="AA22" s="6" t="s">
        <v>2994</v>
      </c>
      <c r="AB22" s="1" t="s">
        <v>3078</v>
      </c>
      <c r="AC22" s="1" t="s">
        <v>3103</v>
      </c>
      <c r="AD22" s="1" t="s">
        <v>3069</v>
      </c>
      <c r="AE22" s="1" t="s">
        <v>3058</v>
      </c>
      <c r="AF22" s="22"/>
      <c r="AG22" s="22"/>
      <c r="AH22" s="1"/>
      <c r="AI22" s="22"/>
      <c r="AJ22" s="22"/>
      <c r="AK22" s="110"/>
    </row>
    <row r="23" spans="1:37" x14ac:dyDescent="0.25">
      <c r="B23" s="514"/>
      <c r="C23" s="796" t="s">
        <v>2378</v>
      </c>
      <c r="D23" s="14"/>
      <c r="E23" s="169" t="s">
        <v>34</v>
      </c>
      <c r="F23" s="169" t="s">
        <v>486</v>
      </c>
      <c r="G23" s="169" t="s">
        <v>587</v>
      </c>
      <c r="H23" s="169" t="s">
        <v>586</v>
      </c>
      <c r="I23" s="169" t="s">
        <v>585</v>
      </c>
      <c r="J23" s="169" t="s">
        <v>1296</v>
      </c>
      <c r="K23" s="169" t="s">
        <v>1295</v>
      </c>
      <c r="L23" s="169" t="s">
        <v>1901</v>
      </c>
      <c r="M23" s="169" t="s">
        <v>1625</v>
      </c>
      <c r="N23" s="169" t="s">
        <v>1378</v>
      </c>
      <c r="O23" s="169" t="s">
        <v>1624</v>
      </c>
      <c r="P23" s="169" t="s">
        <v>150</v>
      </c>
      <c r="Q23" s="169" t="s">
        <v>1623</v>
      </c>
      <c r="R23" s="169" t="s">
        <v>1622</v>
      </c>
      <c r="S23" s="169" t="s">
        <v>1334</v>
      </c>
      <c r="T23" s="169" t="s">
        <v>1329</v>
      </c>
      <c r="U23" s="490" t="s">
        <v>1323</v>
      </c>
      <c r="V23" s="10"/>
      <c r="W23" s="10"/>
      <c r="X23" s="24" t="s">
        <v>3000</v>
      </c>
      <c r="Y23" s="43" t="s">
        <v>2092</v>
      </c>
      <c r="Z23" s="603" t="s">
        <v>2898</v>
      </c>
      <c r="AA23" s="6" t="s">
        <v>2994</v>
      </c>
      <c r="AB23" s="1" t="s">
        <v>3078</v>
      </c>
      <c r="AC23" s="1" t="s">
        <v>3101</v>
      </c>
      <c r="AD23" s="1" t="s">
        <v>3069</v>
      </c>
      <c r="AE23" s="22"/>
      <c r="AF23" s="22"/>
      <c r="AG23" s="22"/>
      <c r="AH23" s="1"/>
      <c r="AI23" s="22"/>
      <c r="AJ23" s="1"/>
      <c r="AK23" s="110"/>
    </row>
    <row r="24" spans="1:37" x14ac:dyDescent="0.25">
      <c r="B24" s="514"/>
      <c r="C24" s="803" t="s">
        <v>1900</v>
      </c>
      <c r="D24" s="14"/>
      <c r="E24" s="461" t="s">
        <v>35</v>
      </c>
      <c r="F24" s="461" t="s">
        <v>280</v>
      </c>
      <c r="G24" s="461" t="s">
        <v>351</v>
      </c>
      <c r="H24" s="461" t="s">
        <v>350</v>
      </c>
      <c r="I24" s="461" t="s">
        <v>582</v>
      </c>
      <c r="J24" s="461" t="s">
        <v>1294</v>
      </c>
      <c r="K24" s="461" t="s">
        <v>1293</v>
      </c>
      <c r="L24" s="461" t="s">
        <v>1941</v>
      </c>
      <c r="M24" s="461" t="s">
        <v>1621</v>
      </c>
      <c r="N24" s="461" t="s">
        <v>1377</v>
      </c>
      <c r="O24" s="461" t="s">
        <v>1620</v>
      </c>
      <c r="P24" s="461" t="s">
        <v>140</v>
      </c>
      <c r="Q24" s="461" t="s">
        <v>1619</v>
      </c>
      <c r="R24" s="461" t="s">
        <v>1618</v>
      </c>
      <c r="S24" s="461" t="s">
        <v>1333</v>
      </c>
      <c r="T24" s="461" t="s">
        <v>1328</v>
      </c>
      <c r="U24" s="490" t="s">
        <v>1322</v>
      </c>
      <c r="V24" s="10"/>
      <c r="W24" s="24" t="s">
        <v>3037</v>
      </c>
      <c r="X24" s="24" t="s">
        <v>3000</v>
      </c>
      <c r="Y24" s="43" t="s">
        <v>2092</v>
      </c>
      <c r="Z24" s="1" t="s">
        <v>2899</v>
      </c>
      <c r="AA24" s="6" t="s">
        <v>2993</v>
      </c>
      <c r="AB24" s="6" t="s">
        <v>3063</v>
      </c>
      <c r="AC24" s="22"/>
      <c r="AD24" s="22"/>
      <c r="AE24" s="1"/>
      <c r="AF24" s="1"/>
      <c r="AG24" s="1"/>
      <c r="AH24" s="1"/>
      <c r="AI24" s="22"/>
      <c r="AJ24" s="22"/>
      <c r="AK24" s="110"/>
    </row>
    <row r="25" spans="1:37" x14ac:dyDescent="0.25">
      <c r="B25" s="514"/>
      <c r="C25" s="216"/>
      <c r="D25" s="14"/>
      <c r="E25" s="813"/>
      <c r="F25" s="813"/>
      <c r="G25" s="813"/>
      <c r="H25" s="813"/>
      <c r="I25" s="813"/>
      <c r="J25" s="813"/>
      <c r="K25" s="813"/>
      <c r="L25" s="813"/>
      <c r="M25" s="813"/>
      <c r="N25" s="813"/>
      <c r="O25" s="813"/>
      <c r="P25" s="813"/>
      <c r="Q25" s="813"/>
      <c r="R25" s="813"/>
      <c r="S25" s="813"/>
      <c r="T25" s="813"/>
      <c r="U25" s="814"/>
      <c r="V25" s="10"/>
      <c r="W25" s="10"/>
      <c r="X25" s="24"/>
      <c r="Y25" s="602"/>
      <c r="Z25" s="6"/>
      <c r="AA25" s="6"/>
      <c r="AB25" s="1"/>
      <c r="AC25" s="1"/>
      <c r="AD25" s="6"/>
      <c r="AE25" s="1"/>
      <c r="AF25" s="1"/>
      <c r="AG25" s="1"/>
      <c r="AH25" s="1"/>
      <c r="AI25" s="22"/>
      <c r="AJ25" s="22"/>
      <c r="AK25" s="110"/>
    </row>
    <row r="26" spans="1:37" x14ac:dyDescent="0.25">
      <c r="B26" s="514"/>
      <c r="C26" s="794" t="s">
        <v>1899</v>
      </c>
      <c r="D26" s="11"/>
      <c r="E26" s="678"/>
      <c r="F26" s="678"/>
      <c r="G26" s="678"/>
      <c r="H26" s="678"/>
      <c r="I26" s="678"/>
      <c r="J26" s="678"/>
      <c r="K26" s="678"/>
      <c r="L26" s="678"/>
      <c r="M26" s="678"/>
      <c r="N26" s="678"/>
      <c r="O26" s="678"/>
      <c r="P26" s="678"/>
      <c r="Q26" s="678"/>
      <c r="R26" s="678"/>
      <c r="S26" s="678"/>
      <c r="T26" s="678"/>
      <c r="U26" s="677"/>
      <c r="V26" s="10"/>
      <c r="W26" s="10"/>
      <c r="X26" s="24"/>
      <c r="Y26" s="43"/>
      <c r="Z26" s="1"/>
      <c r="AA26" s="6"/>
      <c r="AB26" s="1"/>
      <c r="AC26" s="1"/>
      <c r="AD26" s="6"/>
      <c r="AE26" s="1"/>
      <c r="AF26" s="1"/>
      <c r="AG26" s="1"/>
      <c r="AH26" s="1"/>
      <c r="AI26" s="22"/>
      <c r="AJ26" s="22"/>
      <c r="AK26" s="110"/>
    </row>
    <row r="27" spans="1:37" s="793" customFormat="1" x14ac:dyDescent="0.25">
      <c r="A27" s="780"/>
      <c r="C27" s="210" t="s">
        <v>5092</v>
      </c>
      <c r="D27" s="792"/>
      <c r="E27" s="212" t="s">
        <v>193</v>
      </c>
      <c r="F27" s="212" t="s">
        <v>444</v>
      </c>
      <c r="G27" s="212" t="s">
        <v>5108</v>
      </c>
      <c r="H27" s="212" t="s">
        <v>5109</v>
      </c>
      <c r="I27" s="212" t="s">
        <v>5110</v>
      </c>
      <c r="J27" s="212" t="s">
        <v>5111</v>
      </c>
      <c r="K27" s="212" t="s">
        <v>5112</v>
      </c>
      <c r="L27" s="212" t="s">
        <v>5113</v>
      </c>
      <c r="M27" s="212" t="s">
        <v>5114</v>
      </c>
      <c r="N27" s="212" t="s">
        <v>5115</v>
      </c>
      <c r="O27" s="212" t="s">
        <v>5116</v>
      </c>
      <c r="P27" s="212" t="s">
        <v>5117</v>
      </c>
      <c r="Q27" s="212" t="s">
        <v>5118</v>
      </c>
      <c r="R27" s="212" t="s">
        <v>5119</v>
      </c>
      <c r="S27" s="212" t="s">
        <v>5120</v>
      </c>
      <c r="T27" s="212" t="s">
        <v>5121</v>
      </c>
      <c r="U27" s="490" t="s">
        <v>5122</v>
      </c>
      <c r="V27" s="24" t="s">
        <v>3037</v>
      </c>
      <c r="W27" s="7" t="s">
        <v>3551</v>
      </c>
      <c r="X27" s="24" t="s">
        <v>3000</v>
      </c>
      <c r="Y27" s="43" t="s">
        <v>2092</v>
      </c>
      <c r="Z27" s="1" t="s">
        <v>2899</v>
      </c>
      <c r="AA27" s="6" t="s">
        <v>2992</v>
      </c>
      <c r="AB27" s="1"/>
    </row>
    <row r="28" spans="1:37" x14ac:dyDescent="0.25">
      <c r="B28" s="514"/>
      <c r="C28" s="804" t="s">
        <v>1898</v>
      </c>
      <c r="D28" s="11"/>
      <c r="E28" s="765" t="s">
        <v>108</v>
      </c>
      <c r="F28" s="765" t="s">
        <v>212</v>
      </c>
      <c r="G28" s="765" t="s">
        <v>349</v>
      </c>
      <c r="H28" s="765" t="s">
        <v>348</v>
      </c>
      <c r="I28" s="765" t="s">
        <v>580</v>
      </c>
      <c r="J28" s="765" t="s">
        <v>1292</v>
      </c>
      <c r="K28" s="765" t="s">
        <v>1291</v>
      </c>
      <c r="L28" s="765" t="s">
        <v>1897</v>
      </c>
      <c r="M28" s="765" t="s">
        <v>1617</v>
      </c>
      <c r="N28" s="765" t="s">
        <v>1616</v>
      </c>
      <c r="O28" s="765" t="s">
        <v>1615</v>
      </c>
      <c r="P28" s="765" t="s">
        <v>1614</v>
      </c>
      <c r="Q28" s="765"/>
      <c r="R28" s="765"/>
      <c r="S28" s="765"/>
      <c r="T28" s="765"/>
      <c r="U28" s="764" t="s">
        <v>1612</v>
      </c>
      <c r="V28" s="24" t="s">
        <v>3037</v>
      </c>
      <c r="W28" s="7" t="s">
        <v>3110</v>
      </c>
      <c r="X28" s="24" t="s">
        <v>3000</v>
      </c>
      <c r="Y28" s="43" t="s">
        <v>2092</v>
      </c>
      <c r="Z28" s="1" t="s">
        <v>2899</v>
      </c>
      <c r="AA28" s="6" t="s">
        <v>2992</v>
      </c>
      <c r="AB28" s="1"/>
      <c r="AC28" s="22"/>
      <c r="AD28" s="22"/>
      <c r="AE28" s="1"/>
      <c r="AF28" s="1"/>
      <c r="AG28" s="1"/>
      <c r="AH28" s="1"/>
      <c r="AI28" s="22"/>
      <c r="AJ28" s="22"/>
      <c r="AK28" s="110"/>
    </row>
    <row r="29" spans="1:37" x14ac:dyDescent="0.25">
      <c r="B29" s="514"/>
      <c r="C29" s="801" t="s">
        <v>1896</v>
      </c>
      <c r="D29" s="11"/>
      <c r="E29" s="486" t="s">
        <v>36</v>
      </c>
      <c r="F29" s="486" t="s">
        <v>279</v>
      </c>
      <c r="G29" s="486" t="s">
        <v>347</v>
      </c>
      <c r="H29" s="486" t="s">
        <v>346</v>
      </c>
      <c r="I29" s="486" t="s">
        <v>578</v>
      </c>
      <c r="J29" s="486" t="s">
        <v>1290</v>
      </c>
      <c r="K29" s="486" t="s">
        <v>1289</v>
      </c>
      <c r="L29" s="486" t="s">
        <v>1895</v>
      </c>
      <c r="M29" s="486" t="s">
        <v>1611</v>
      </c>
      <c r="N29" s="486" t="s">
        <v>1610</v>
      </c>
      <c r="O29" s="486" t="s">
        <v>1609</v>
      </c>
      <c r="P29" s="486" t="s">
        <v>1608</v>
      </c>
      <c r="Q29" s="486"/>
      <c r="R29" s="486"/>
      <c r="S29" s="486"/>
      <c r="T29" s="486"/>
      <c r="U29" s="764" t="s">
        <v>1607</v>
      </c>
      <c r="V29" s="24" t="s">
        <v>3037</v>
      </c>
      <c r="W29" s="7" t="s">
        <v>3140</v>
      </c>
      <c r="X29" s="24" t="s">
        <v>3000</v>
      </c>
      <c r="Y29" s="43" t="s">
        <v>2092</v>
      </c>
      <c r="Z29" s="1" t="s">
        <v>2899</v>
      </c>
      <c r="AA29" s="6" t="s">
        <v>2992</v>
      </c>
      <c r="AB29" s="1"/>
      <c r="AC29" s="22"/>
      <c r="AD29" s="22"/>
      <c r="AE29" s="1"/>
      <c r="AF29" s="1"/>
      <c r="AG29" s="1"/>
      <c r="AH29" s="1"/>
      <c r="AI29" s="22"/>
      <c r="AJ29" s="22"/>
      <c r="AK29" s="110"/>
    </row>
    <row r="30" spans="1:37" x14ac:dyDescent="0.25">
      <c r="B30" s="514"/>
      <c r="C30" s="801" t="s">
        <v>1894</v>
      </c>
      <c r="D30" s="11"/>
      <c r="E30" s="809"/>
      <c r="F30" s="809"/>
      <c r="G30" s="809"/>
      <c r="H30" s="809"/>
      <c r="I30" s="809"/>
      <c r="J30" s="809"/>
      <c r="K30" s="809"/>
      <c r="L30" s="809"/>
      <c r="M30" s="809"/>
      <c r="N30" s="809"/>
      <c r="O30" s="809"/>
      <c r="P30" s="809"/>
      <c r="Q30" s="486" t="s">
        <v>1605</v>
      </c>
      <c r="R30" s="486" t="s">
        <v>1604</v>
      </c>
      <c r="S30" s="486" t="s">
        <v>1603</v>
      </c>
      <c r="T30" s="486" t="s">
        <v>1602</v>
      </c>
      <c r="U30" s="764" t="s">
        <v>1601</v>
      </c>
      <c r="V30" s="24" t="s">
        <v>3037</v>
      </c>
      <c r="W30" s="7" t="s">
        <v>3141</v>
      </c>
      <c r="X30" s="24" t="s">
        <v>3000</v>
      </c>
      <c r="Y30" s="43" t="s">
        <v>2092</v>
      </c>
      <c r="Z30" s="1" t="s">
        <v>2899</v>
      </c>
      <c r="AA30" s="6" t="s">
        <v>2992</v>
      </c>
      <c r="AB30" s="1"/>
      <c r="AC30" s="22"/>
      <c r="AD30" s="22"/>
      <c r="AE30" s="1"/>
      <c r="AF30" s="1"/>
      <c r="AG30" s="1"/>
      <c r="AH30" s="1"/>
      <c r="AI30" s="22"/>
      <c r="AJ30" s="22"/>
      <c r="AK30" s="110"/>
    </row>
    <row r="31" spans="1:37" x14ac:dyDescent="0.25">
      <c r="B31" s="514"/>
      <c r="C31" s="210" t="s">
        <v>2377</v>
      </c>
      <c r="D31" s="14"/>
      <c r="E31" s="488" t="s">
        <v>38</v>
      </c>
      <c r="F31" s="488" t="s">
        <v>210</v>
      </c>
      <c r="G31" s="488" t="s">
        <v>1204</v>
      </c>
      <c r="H31" s="488" t="s">
        <v>1284</v>
      </c>
      <c r="I31" s="488" t="s">
        <v>1283</v>
      </c>
      <c r="J31" s="488" t="s">
        <v>1282</v>
      </c>
      <c r="K31" s="488" t="s">
        <v>1281</v>
      </c>
      <c r="L31" s="488" t="s">
        <v>1940</v>
      </c>
      <c r="M31" s="488" t="s">
        <v>1600</v>
      </c>
      <c r="N31" s="488" t="s">
        <v>1599</v>
      </c>
      <c r="O31" s="488" t="s">
        <v>1598</v>
      </c>
      <c r="P31" s="488" t="s">
        <v>138</v>
      </c>
      <c r="Q31" s="488" t="s">
        <v>1597</v>
      </c>
      <c r="R31" s="488" t="s">
        <v>1596</v>
      </c>
      <c r="S31" s="488" t="s">
        <v>1595</v>
      </c>
      <c r="T31" s="488" t="s">
        <v>1594</v>
      </c>
      <c r="U31" s="764" t="s">
        <v>1593</v>
      </c>
      <c r="V31" s="10"/>
      <c r="W31" s="10"/>
      <c r="X31" s="24" t="s">
        <v>3000</v>
      </c>
      <c r="Y31" s="43" t="s">
        <v>2092</v>
      </c>
      <c r="Z31" s="1" t="s">
        <v>2898</v>
      </c>
      <c r="AA31" s="6" t="s">
        <v>2995</v>
      </c>
      <c r="AB31" s="1" t="s">
        <v>3078</v>
      </c>
      <c r="AC31" s="1" t="s">
        <v>3101</v>
      </c>
      <c r="AD31" s="6" t="s">
        <v>3069</v>
      </c>
      <c r="AE31" s="1" t="s">
        <v>3058</v>
      </c>
      <c r="AF31" s="22"/>
      <c r="AG31" s="22"/>
      <c r="AH31" s="22"/>
      <c r="AI31" s="22"/>
      <c r="AJ31" s="22"/>
    </row>
    <row r="32" spans="1:37" x14ac:dyDescent="0.25">
      <c r="B32" s="514"/>
      <c r="C32" s="802" t="s">
        <v>2422</v>
      </c>
      <c r="D32" s="14"/>
      <c r="E32" s="765" t="s">
        <v>39</v>
      </c>
      <c r="F32" s="765" t="s">
        <v>472</v>
      </c>
      <c r="G32" s="765" t="s">
        <v>1279</v>
      </c>
      <c r="H32" s="765" t="s">
        <v>1592</v>
      </c>
      <c r="I32" s="765" t="s">
        <v>1893</v>
      </c>
      <c r="J32" s="765" t="s">
        <v>1591</v>
      </c>
      <c r="K32" s="765" t="s">
        <v>1892</v>
      </c>
      <c r="L32" s="765" t="s">
        <v>1891</v>
      </c>
      <c r="M32" s="765" t="s">
        <v>1590</v>
      </c>
      <c r="N32" s="765" t="s">
        <v>1589</v>
      </c>
      <c r="O32" s="765" t="s">
        <v>1588</v>
      </c>
      <c r="P32" s="765" t="s">
        <v>144</v>
      </c>
      <c r="Q32" s="765" t="s">
        <v>1587</v>
      </c>
      <c r="R32" s="765" t="s">
        <v>1586</v>
      </c>
      <c r="S32" s="765" t="s">
        <v>1585</v>
      </c>
      <c r="T32" s="765" t="s">
        <v>1584</v>
      </c>
      <c r="U32" s="764" t="s">
        <v>1583</v>
      </c>
      <c r="V32" s="10"/>
      <c r="W32" s="10"/>
      <c r="X32" s="24" t="s">
        <v>3000</v>
      </c>
      <c r="Y32" s="43" t="s">
        <v>2092</v>
      </c>
      <c r="Z32" s="603" t="s">
        <v>2898</v>
      </c>
      <c r="AA32" s="6" t="s">
        <v>2995</v>
      </c>
      <c r="AB32" s="1" t="s">
        <v>3078</v>
      </c>
      <c r="AC32" s="1" t="s">
        <v>3102</v>
      </c>
      <c r="AD32" s="6" t="s">
        <v>3069</v>
      </c>
      <c r="AE32" s="1" t="s">
        <v>3058</v>
      </c>
      <c r="AF32" s="22"/>
      <c r="AG32" s="22"/>
      <c r="AH32" s="22"/>
      <c r="AI32" s="22"/>
      <c r="AJ32" s="22"/>
    </row>
    <row r="33" spans="1:40" x14ac:dyDescent="0.25">
      <c r="B33" s="514"/>
      <c r="C33" s="802" t="s">
        <v>2423</v>
      </c>
      <c r="D33" s="14"/>
      <c r="E33" s="765" t="s">
        <v>93</v>
      </c>
      <c r="F33" s="765" t="s">
        <v>214</v>
      </c>
      <c r="G33" s="765" t="s">
        <v>469</v>
      </c>
      <c r="H33" s="765" t="s">
        <v>468</v>
      </c>
      <c r="I33" s="765" t="s">
        <v>1890</v>
      </c>
      <c r="J33" s="765" t="s">
        <v>1277</v>
      </c>
      <c r="K33" s="765" t="s">
        <v>1889</v>
      </c>
      <c r="L33" s="765" t="s">
        <v>1888</v>
      </c>
      <c r="M33" s="765" t="s">
        <v>1582</v>
      </c>
      <c r="N33" s="765" t="s">
        <v>1581</v>
      </c>
      <c r="O33" s="765" t="s">
        <v>1580</v>
      </c>
      <c r="P33" s="765" t="s">
        <v>136</v>
      </c>
      <c r="Q33" s="765" t="s">
        <v>1579</v>
      </c>
      <c r="R33" s="765" t="s">
        <v>1578</v>
      </c>
      <c r="S33" s="765" t="s">
        <v>1577</v>
      </c>
      <c r="T33" s="765" t="s">
        <v>1576</v>
      </c>
      <c r="U33" s="764" t="s">
        <v>1575</v>
      </c>
      <c r="V33" s="10"/>
      <c r="W33" s="10"/>
      <c r="X33" s="24" t="s">
        <v>3000</v>
      </c>
      <c r="Y33" s="43" t="s">
        <v>2092</v>
      </c>
      <c r="Z33" s="603" t="s">
        <v>2898</v>
      </c>
      <c r="AA33" s="6" t="s">
        <v>2995</v>
      </c>
      <c r="AB33" s="1" t="s">
        <v>3078</v>
      </c>
      <c r="AC33" s="1" t="s">
        <v>3592</v>
      </c>
      <c r="AD33" s="6" t="s">
        <v>3069</v>
      </c>
      <c r="AE33" s="1" t="s">
        <v>3058</v>
      </c>
      <c r="AF33" s="22"/>
      <c r="AG33" s="22"/>
      <c r="AH33" s="22"/>
      <c r="AI33" s="22"/>
      <c r="AJ33" s="22"/>
    </row>
    <row r="34" spans="1:40" x14ac:dyDescent="0.25">
      <c r="B34" s="514"/>
      <c r="C34" s="802" t="s">
        <v>2424</v>
      </c>
      <c r="D34" s="14"/>
      <c r="E34" s="765" t="s">
        <v>40</v>
      </c>
      <c r="F34" s="765" t="s">
        <v>1234</v>
      </c>
      <c r="G34" s="765" t="s">
        <v>465</v>
      </c>
      <c r="H34" s="765" t="s">
        <v>464</v>
      </c>
      <c r="I34" s="765" t="s">
        <v>1887</v>
      </c>
      <c r="J34" s="765" t="s">
        <v>1276</v>
      </c>
      <c r="K34" s="765" t="s">
        <v>1886</v>
      </c>
      <c r="L34" s="765" t="s">
        <v>1885</v>
      </c>
      <c r="M34" s="765" t="s">
        <v>1574</v>
      </c>
      <c r="N34" s="765" t="s">
        <v>1573</v>
      </c>
      <c r="O34" s="765" t="s">
        <v>1572</v>
      </c>
      <c r="P34" s="765" t="s">
        <v>134</v>
      </c>
      <c r="Q34" s="765" t="s">
        <v>1571</v>
      </c>
      <c r="R34" s="765" t="s">
        <v>1570</v>
      </c>
      <c r="S34" s="765" t="s">
        <v>1569</v>
      </c>
      <c r="T34" s="765" t="s">
        <v>1568</v>
      </c>
      <c r="U34" s="764" t="s">
        <v>1567</v>
      </c>
      <c r="V34" s="10"/>
      <c r="W34" s="10"/>
      <c r="X34" s="24" t="s">
        <v>3000</v>
      </c>
      <c r="Y34" s="43" t="s">
        <v>2092</v>
      </c>
      <c r="Z34" s="603" t="s">
        <v>2898</v>
      </c>
      <c r="AA34" s="6" t="s">
        <v>2995</v>
      </c>
      <c r="AB34" s="1" t="s">
        <v>3078</v>
      </c>
      <c r="AC34" s="1" t="s">
        <v>3103</v>
      </c>
      <c r="AD34" s="6" t="s">
        <v>3069</v>
      </c>
      <c r="AE34" s="1" t="s">
        <v>3058</v>
      </c>
      <c r="AF34" s="22"/>
      <c r="AG34" s="22"/>
      <c r="AH34" s="22"/>
      <c r="AI34" s="22"/>
      <c r="AJ34" s="22"/>
    </row>
    <row r="35" spans="1:40" x14ac:dyDescent="0.25">
      <c r="B35" s="514"/>
      <c r="C35" s="217" t="s">
        <v>2378</v>
      </c>
      <c r="D35" s="14"/>
      <c r="E35" s="169" t="s">
        <v>81</v>
      </c>
      <c r="F35" s="169" t="s">
        <v>461</v>
      </c>
      <c r="G35" s="169" t="s">
        <v>1566</v>
      </c>
      <c r="H35" s="169" t="s">
        <v>1274</v>
      </c>
      <c r="I35" s="169" t="s">
        <v>1884</v>
      </c>
      <c r="J35" s="169" t="s">
        <v>1273</v>
      </c>
      <c r="K35" s="169" t="s">
        <v>1883</v>
      </c>
      <c r="L35" s="169" t="s">
        <v>1882</v>
      </c>
      <c r="M35" s="169" t="s">
        <v>1565</v>
      </c>
      <c r="N35" s="169" t="s">
        <v>1564</v>
      </c>
      <c r="O35" s="169" t="s">
        <v>1563</v>
      </c>
      <c r="P35" s="169" t="s">
        <v>1562</v>
      </c>
      <c r="Q35" s="169" t="s">
        <v>1561</v>
      </c>
      <c r="R35" s="169" t="s">
        <v>1560</v>
      </c>
      <c r="S35" s="169" t="s">
        <v>1559</v>
      </c>
      <c r="T35" s="169" t="s">
        <v>1558</v>
      </c>
      <c r="U35" s="490" t="s">
        <v>1557</v>
      </c>
      <c r="V35" s="10"/>
      <c r="W35" s="10"/>
      <c r="X35" s="24" t="s">
        <v>3000</v>
      </c>
      <c r="Y35" s="43" t="s">
        <v>2092</v>
      </c>
      <c r="Z35" s="603" t="s">
        <v>2898</v>
      </c>
      <c r="AA35" s="6" t="s">
        <v>2995</v>
      </c>
      <c r="AB35" s="1" t="s">
        <v>3078</v>
      </c>
      <c r="AC35" s="1" t="s">
        <v>3101</v>
      </c>
      <c r="AD35" s="6" t="s">
        <v>3069</v>
      </c>
      <c r="AE35" s="1"/>
      <c r="AF35" s="22"/>
      <c r="AG35" s="22"/>
      <c r="AH35" s="22"/>
      <c r="AI35" s="22"/>
      <c r="AJ35" s="22"/>
      <c r="AK35" s="4"/>
    </row>
    <row r="36" spans="1:40" x14ac:dyDescent="0.25">
      <c r="B36" s="514"/>
      <c r="C36" s="803" t="s">
        <v>1881</v>
      </c>
      <c r="D36" s="11"/>
      <c r="E36" s="461" t="s">
        <v>41</v>
      </c>
      <c r="F36" s="461" t="s">
        <v>1233</v>
      </c>
      <c r="G36" s="461" t="s">
        <v>458</v>
      </c>
      <c r="H36" s="461" t="s">
        <v>457</v>
      </c>
      <c r="I36" s="461" t="s">
        <v>1939</v>
      </c>
      <c r="J36" s="461" t="s">
        <v>1271</v>
      </c>
      <c r="K36" s="461" t="s">
        <v>1938</v>
      </c>
      <c r="L36" s="461" t="s">
        <v>1937</v>
      </c>
      <c r="M36" s="461" t="s">
        <v>1556</v>
      </c>
      <c r="N36" s="461" t="s">
        <v>1555</v>
      </c>
      <c r="O36" s="461" t="s">
        <v>1554</v>
      </c>
      <c r="P36" s="461" t="s">
        <v>142</v>
      </c>
      <c r="Q36" s="461" t="s">
        <v>1553</v>
      </c>
      <c r="R36" s="461" t="s">
        <v>1552</v>
      </c>
      <c r="S36" s="461" t="s">
        <v>1551</v>
      </c>
      <c r="T36" s="461" t="s">
        <v>1550</v>
      </c>
      <c r="U36" s="490" t="s">
        <v>1549</v>
      </c>
      <c r="V36" s="10"/>
      <c r="W36" s="24" t="s">
        <v>3037</v>
      </c>
      <c r="X36" s="24" t="s">
        <v>3000</v>
      </c>
      <c r="Y36" s="43" t="s">
        <v>2092</v>
      </c>
      <c r="Z36" s="1" t="s">
        <v>2899</v>
      </c>
      <c r="AA36" s="6" t="s">
        <v>2992</v>
      </c>
      <c r="AB36" s="6" t="s">
        <v>3063</v>
      </c>
      <c r="AC36" s="22"/>
      <c r="AD36" s="22"/>
      <c r="AE36" s="1"/>
      <c r="AF36" s="1"/>
      <c r="AG36" s="1"/>
      <c r="AH36" s="1"/>
      <c r="AI36" s="22"/>
      <c r="AJ36" s="22"/>
      <c r="AK36" s="110"/>
    </row>
    <row r="37" spans="1:40" s="514" customFormat="1" x14ac:dyDescent="0.25">
      <c r="C37" s="797"/>
      <c r="D37" s="11"/>
      <c r="E37" s="812"/>
      <c r="F37" s="812"/>
      <c r="G37" s="812"/>
      <c r="H37" s="812"/>
      <c r="I37" s="812"/>
      <c r="J37" s="812"/>
      <c r="K37" s="812"/>
      <c r="L37" s="812"/>
      <c r="M37" s="812"/>
      <c r="N37" s="812"/>
      <c r="O37" s="812"/>
      <c r="P37" s="812"/>
      <c r="Q37" s="812"/>
      <c r="R37" s="812"/>
      <c r="S37" s="812"/>
      <c r="T37" s="812"/>
      <c r="U37" s="677"/>
      <c r="V37" s="25"/>
      <c r="W37" s="25"/>
      <c r="X37" s="583"/>
      <c r="Y37" s="43"/>
      <c r="Z37" s="43"/>
      <c r="AA37" s="50"/>
      <c r="AB37" s="50"/>
      <c r="AC37" s="50"/>
      <c r="AD37" s="43"/>
      <c r="AE37" s="50"/>
      <c r="AF37" s="50"/>
      <c r="AG37" s="50"/>
      <c r="AH37" s="50"/>
      <c r="AI37" s="20"/>
      <c r="AJ37" s="20"/>
      <c r="AK37" s="112"/>
    </row>
    <row r="38" spans="1:40" x14ac:dyDescent="0.25">
      <c r="B38" s="514"/>
      <c r="C38" s="798" t="s">
        <v>1880</v>
      </c>
      <c r="D38" s="11"/>
      <c r="E38" s="461" t="s">
        <v>42</v>
      </c>
      <c r="F38" s="461" t="s">
        <v>1936</v>
      </c>
      <c r="G38" s="461" t="s">
        <v>455</v>
      </c>
      <c r="H38" s="461" t="s">
        <v>454</v>
      </c>
      <c r="I38" s="461" t="s">
        <v>1270</v>
      </c>
      <c r="J38" s="461" t="s">
        <v>1548</v>
      </c>
      <c r="K38" s="461" t="s">
        <v>1269</v>
      </c>
      <c r="L38" s="461" t="s">
        <v>1935</v>
      </c>
      <c r="M38" s="461" t="s">
        <v>1547</v>
      </c>
      <c r="N38" s="461" t="s">
        <v>1546</v>
      </c>
      <c r="O38" s="461" t="s">
        <v>1545</v>
      </c>
      <c r="P38" s="461" t="s">
        <v>146</v>
      </c>
      <c r="Q38" s="461" t="s">
        <v>1544</v>
      </c>
      <c r="R38" s="461" t="s">
        <v>1543</v>
      </c>
      <c r="S38" s="461" t="s">
        <v>1542</v>
      </c>
      <c r="T38" s="461" t="s">
        <v>1541</v>
      </c>
      <c r="U38" s="490" t="s">
        <v>1540</v>
      </c>
      <c r="W38" s="24" t="s">
        <v>3037</v>
      </c>
      <c r="X38" s="24" t="s">
        <v>3000</v>
      </c>
      <c r="Y38" s="43" t="s">
        <v>2092</v>
      </c>
      <c r="Z38" s="1" t="s">
        <v>2899</v>
      </c>
      <c r="AA38" s="1" t="s">
        <v>2943</v>
      </c>
      <c r="AB38" s="1"/>
      <c r="AC38" s="22"/>
      <c r="AD38" s="22"/>
      <c r="AE38" s="1"/>
      <c r="AF38" s="1"/>
      <c r="AG38" s="1"/>
      <c r="AH38" s="1"/>
      <c r="AI38" s="22"/>
      <c r="AJ38" s="22"/>
      <c r="AK38" s="110"/>
    </row>
    <row r="39" spans="1:40" x14ac:dyDescent="0.25">
      <c r="B39" s="514"/>
      <c r="C39" s="798" t="s">
        <v>1879</v>
      </c>
      <c r="E39" s="461" t="s">
        <v>43</v>
      </c>
      <c r="F39" s="461" t="s">
        <v>1934</v>
      </c>
      <c r="G39" s="461" t="s">
        <v>1539</v>
      </c>
      <c r="H39" s="461" t="s">
        <v>1538</v>
      </c>
      <c r="I39" s="461" t="s">
        <v>1933</v>
      </c>
      <c r="J39" s="461" t="s">
        <v>1537</v>
      </c>
      <c r="K39" s="461" t="s">
        <v>1932</v>
      </c>
      <c r="L39" s="461" t="s">
        <v>1931</v>
      </c>
      <c r="M39" s="461" t="s">
        <v>1536</v>
      </c>
      <c r="N39" s="461" t="s">
        <v>1535</v>
      </c>
      <c r="O39" s="461" t="s">
        <v>1534</v>
      </c>
      <c r="P39" s="461" t="s">
        <v>1533</v>
      </c>
      <c r="Q39" s="461" t="s">
        <v>1532</v>
      </c>
      <c r="R39" s="461" t="s">
        <v>1531</v>
      </c>
      <c r="S39" s="461" t="s">
        <v>1530</v>
      </c>
      <c r="T39" s="461" t="s">
        <v>1529</v>
      </c>
      <c r="U39" s="490" t="s">
        <v>1528</v>
      </c>
      <c r="V39" s="10"/>
      <c r="W39" s="24" t="s">
        <v>3037</v>
      </c>
      <c r="X39" s="24" t="s">
        <v>3000</v>
      </c>
      <c r="Y39" s="43" t="s">
        <v>2092</v>
      </c>
      <c r="Z39" s="1" t="s">
        <v>2899</v>
      </c>
      <c r="AA39" s="1" t="s">
        <v>2943</v>
      </c>
      <c r="AB39" s="6" t="s">
        <v>3063</v>
      </c>
      <c r="AC39" s="22"/>
      <c r="AD39" s="22"/>
      <c r="AE39" s="1"/>
      <c r="AF39" s="1"/>
      <c r="AG39" s="1"/>
      <c r="AH39" s="1"/>
      <c r="AI39" s="22"/>
      <c r="AJ39" s="22"/>
      <c r="AK39" s="110"/>
    </row>
    <row r="40" spans="1:40" x14ac:dyDescent="0.25">
      <c r="B40" s="514"/>
      <c r="C40" s="529"/>
      <c r="E40" s="813"/>
      <c r="F40" s="677"/>
      <c r="G40" s="677"/>
      <c r="H40" s="677"/>
      <c r="I40" s="813"/>
      <c r="J40" s="813"/>
      <c r="K40" s="813"/>
      <c r="L40" s="813"/>
      <c r="M40" s="813"/>
      <c r="N40" s="813"/>
      <c r="O40" s="813"/>
      <c r="P40" s="813"/>
      <c r="Q40" s="813"/>
      <c r="R40" s="813"/>
      <c r="S40" s="813"/>
      <c r="T40" s="813"/>
      <c r="U40" s="813"/>
      <c r="V40" s="10"/>
      <c r="W40" s="10"/>
      <c r="X40" s="24"/>
      <c r="Y40" s="43"/>
      <c r="Z40" s="1"/>
      <c r="AA40" s="1"/>
      <c r="AB40" s="6"/>
      <c r="AC40" s="1"/>
      <c r="AD40" s="22"/>
      <c r="AE40" s="1"/>
      <c r="AF40" s="1"/>
      <c r="AG40" s="1"/>
      <c r="AH40" s="1"/>
      <c r="AI40" s="22"/>
      <c r="AJ40" s="22"/>
      <c r="AK40" s="110"/>
    </row>
    <row r="41" spans="1:40" x14ac:dyDescent="0.25">
      <c r="B41" s="514"/>
      <c r="C41" s="529" t="s">
        <v>151</v>
      </c>
      <c r="D41" s="529"/>
      <c r="E41" s="169" t="s">
        <v>44</v>
      </c>
      <c r="F41" s="169" t="s">
        <v>298</v>
      </c>
      <c r="G41" s="169" t="s">
        <v>1527</v>
      </c>
      <c r="H41" s="169" t="s">
        <v>1526</v>
      </c>
      <c r="I41" s="169" t="s">
        <v>1878</v>
      </c>
      <c r="J41" s="169" t="s">
        <v>1525</v>
      </c>
      <c r="K41" s="169" t="s">
        <v>1877</v>
      </c>
      <c r="L41" s="169" t="s">
        <v>1876</v>
      </c>
      <c r="M41" s="169" t="s">
        <v>1524</v>
      </c>
      <c r="N41" s="169" t="s">
        <v>1523</v>
      </c>
      <c r="O41" s="169" t="s">
        <v>1522</v>
      </c>
      <c r="P41" s="169" t="s">
        <v>121</v>
      </c>
      <c r="Q41" s="169" t="s">
        <v>1521</v>
      </c>
      <c r="R41" s="169" t="s">
        <v>1520</v>
      </c>
      <c r="S41" s="169" t="s">
        <v>1519</v>
      </c>
      <c r="T41" s="169" t="s">
        <v>1518</v>
      </c>
      <c r="U41" s="378" t="s">
        <v>1517</v>
      </c>
      <c r="V41" s="10"/>
      <c r="W41" s="24" t="s">
        <v>3038</v>
      </c>
      <c r="X41" s="24" t="s">
        <v>3000</v>
      </c>
      <c r="Y41" s="43" t="s">
        <v>2092</v>
      </c>
      <c r="Z41" s="1" t="s">
        <v>2899</v>
      </c>
      <c r="AA41" s="1" t="s">
        <v>2943</v>
      </c>
      <c r="AB41" s="6" t="s">
        <v>3063</v>
      </c>
      <c r="AC41" s="22"/>
      <c r="AD41" s="22"/>
      <c r="AE41" s="1"/>
      <c r="AF41" s="1"/>
      <c r="AG41" s="1"/>
      <c r="AH41" s="1"/>
      <c r="AI41" s="22"/>
      <c r="AJ41" s="22"/>
      <c r="AK41" s="110"/>
    </row>
    <row r="42" spans="1:40" x14ac:dyDescent="0.25">
      <c r="B42" s="514"/>
      <c r="C42" s="529"/>
      <c r="D42" s="529"/>
      <c r="E42" s="812"/>
      <c r="F42" s="812"/>
      <c r="G42" s="812"/>
      <c r="H42" s="812"/>
      <c r="I42" s="812"/>
      <c r="J42" s="812"/>
      <c r="K42" s="812"/>
      <c r="L42" s="812"/>
      <c r="M42" s="812"/>
      <c r="N42" s="812"/>
      <c r="O42" s="812"/>
      <c r="P42" s="812"/>
      <c r="Q42" s="812"/>
      <c r="R42" s="812"/>
      <c r="S42" s="812"/>
      <c r="T42" s="812"/>
      <c r="U42" s="678"/>
      <c r="V42" s="10"/>
      <c r="W42" s="10"/>
      <c r="X42" s="24"/>
      <c r="Y42" s="43"/>
      <c r="Z42" s="1"/>
      <c r="AA42" s="1"/>
      <c r="AB42" s="1"/>
      <c r="AC42" s="1"/>
      <c r="AD42" s="6"/>
      <c r="AE42" s="1"/>
      <c r="AF42" s="1"/>
      <c r="AG42" s="1"/>
      <c r="AH42" s="1"/>
      <c r="AI42" s="22"/>
      <c r="AJ42" s="22"/>
      <c r="AK42" s="110"/>
    </row>
    <row r="43" spans="1:40" x14ac:dyDescent="0.25">
      <c r="B43" s="514"/>
      <c r="C43" s="529"/>
      <c r="D43" s="529"/>
      <c r="E43" s="812"/>
      <c r="F43" s="812"/>
      <c r="G43" s="812"/>
      <c r="H43" s="812"/>
      <c r="I43" s="812"/>
      <c r="J43" s="812"/>
      <c r="K43" s="812"/>
      <c r="L43" s="812"/>
      <c r="M43" s="812"/>
      <c r="N43" s="812"/>
      <c r="O43" s="812"/>
      <c r="P43" s="812"/>
      <c r="Q43" s="812"/>
      <c r="R43" s="812"/>
      <c r="S43" s="812"/>
      <c r="T43" s="812"/>
      <c r="U43" s="678"/>
      <c r="V43" s="10"/>
      <c r="W43" s="10"/>
      <c r="X43" s="24"/>
      <c r="Y43" s="43"/>
      <c r="Z43" s="1"/>
      <c r="AA43" s="1"/>
      <c r="AB43" s="1"/>
      <c r="AC43" s="1"/>
      <c r="AD43" s="6"/>
      <c r="AE43" s="1"/>
      <c r="AF43" s="1"/>
      <c r="AG43" s="1"/>
      <c r="AH43" s="1"/>
      <c r="AI43" s="22"/>
      <c r="AJ43" s="22"/>
      <c r="AK43" s="110"/>
    </row>
    <row r="44" spans="1:40" x14ac:dyDescent="0.25">
      <c r="B44" s="529" t="s">
        <v>1396</v>
      </c>
      <c r="C44" s="514"/>
      <c r="D44" s="514"/>
      <c r="E44" s="812"/>
      <c r="F44" s="812"/>
      <c r="G44" s="812"/>
      <c r="H44" s="812"/>
      <c r="I44" s="812"/>
      <c r="J44" s="812"/>
      <c r="K44" s="812"/>
      <c r="L44" s="812"/>
      <c r="M44" s="812"/>
      <c r="N44" s="812"/>
      <c r="O44" s="812"/>
      <c r="P44" s="812"/>
      <c r="Q44" s="812"/>
      <c r="R44" s="812"/>
      <c r="S44" s="812"/>
      <c r="T44" s="812"/>
      <c r="U44" s="678"/>
      <c r="V44" s="10"/>
      <c r="W44" s="10"/>
      <c r="X44" s="24"/>
      <c r="Y44" s="43"/>
      <c r="Z44" s="1"/>
      <c r="AA44" s="1"/>
      <c r="AB44" s="1"/>
      <c r="AC44" s="1"/>
      <c r="AD44" s="6"/>
      <c r="AE44" s="1"/>
      <c r="AF44" s="1"/>
      <c r="AG44" s="1"/>
      <c r="AH44" s="1"/>
      <c r="AI44" s="22"/>
      <c r="AJ44" s="22"/>
      <c r="AK44" s="110"/>
    </row>
    <row r="45" spans="1:40" x14ac:dyDescent="0.25">
      <c r="A45" s="179" t="s">
        <v>48</v>
      </c>
      <c r="B45" s="514"/>
      <c r="C45" s="1008" t="s">
        <v>1396</v>
      </c>
      <c r="D45" s="1007"/>
      <c r="E45" s="461" t="s">
        <v>91</v>
      </c>
      <c r="F45" s="461" t="s">
        <v>1930</v>
      </c>
      <c r="G45" s="461" t="s">
        <v>1516</v>
      </c>
      <c r="H45" s="461" t="s">
        <v>1515</v>
      </c>
      <c r="I45" s="461" t="s">
        <v>1929</v>
      </c>
      <c r="J45" s="461" t="s">
        <v>1514</v>
      </c>
      <c r="K45" s="461" t="s">
        <v>1928</v>
      </c>
      <c r="L45" s="461" t="s">
        <v>1927</v>
      </c>
      <c r="M45" s="461" t="s">
        <v>1513</v>
      </c>
      <c r="N45" s="461" t="s">
        <v>1512</v>
      </c>
      <c r="O45" s="461" t="s">
        <v>1511</v>
      </c>
      <c r="P45" s="461" t="s">
        <v>123</v>
      </c>
      <c r="Q45" s="461" t="s">
        <v>1510</v>
      </c>
      <c r="R45" s="461" t="s">
        <v>1509</v>
      </c>
      <c r="S45" s="461" t="s">
        <v>1508</v>
      </c>
      <c r="T45" s="461" t="s">
        <v>1507</v>
      </c>
      <c r="U45" s="378" t="s">
        <v>1506</v>
      </c>
      <c r="V45" s="10"/>
      <c r="W45" s="10"/>
      <c r="X45" s="24" t="s">
        <v>3000</v>
      </c>
      <c r="Y45" s="43" t="s">
        <v>2092</v>
      </c>
      <c r="Z45" s="1" t="s">
        <v>2899</v>
      </c>
      <c r="AA45" s="1" t="s">
        <v>2943</v>
      </c>
      <c r="AB45" s="1"/>
      <c r="AC45" s="1"/>
      <c r="AD45" s="6"/>
      <c r="AE45" s="1"/>
      <c r="AF45" s="1"/>
      <c r="AG45" s="1"/>
      <c r="AH45" s="1"/>
      <c r="AI45" s="22"/>
      <c r="AJ45" s="22"/>
      <c r="AK45" s="110"/>
    </row>
    <row r="46" spans="1:40" ht="30.75" customHeight="1" x14ac:dyDescent="0.25">
      <c r="A46" s="16" t="s">
        <v>3166</v>
      </c>
      <c r="B46" s="514"/>
      <c r="C46" s="1006" t="s">
        <v>2379</v>
      </c>
      <c r="D46" s="1007"/>
      <c r="E46" s="461" t="s">
        <v>57</v>
      </c>
      <c r="F46" s="461" t="s">
        <v>1926</v>
      </c>
      <c r="G46" s="461" t="s">
        <v>1504</v>
      </c>
      <c r="H46" s="461" t="s">
        <v>1503</v>
      </c>
      <c r="I46" s="461" t="s">
        <v>1925</v>
      </c>
      <c r="J46" s="461" t="s">
        <v>1502</v>
      </c>
      <c r="K46" s="461" t="s">
        <v>1924</v>
      </c>
      <c r="L46" s="461" t="s">
        <v>1923</v>
      </c>
      <c r="M46" s="461" t="s">
        <v>1501</v>
      </c>
      <c r="N46" s="461" t="s">
        <v>1500</v>
      </c>
      <c r="O46" s="461" t="s">
        <v>1499</v>
      </c>
      <c r="P46" s="461" t="s">
        <v>1498</v>
      </c>
      <c r="Q46" s="461" t="s">
        <v>1497</v>
      </c>
      <c r="R46" s="461" t="s">
        <v>1496</v>
      </c>
      <c r="S46" s="461" t="s">
        <v>1495</v>
      </c>
      <c r="T46" s="461" t="s">
        <v>1494</v>
      </c>
      <c r="U46" s="319" t="s">
        <v>1493</v>
      </c>
      <c r="V46" s="10"/>
      <c r="W46" s="10"/>
      <c r="X46" s="24" t="s">
        <v>3000</v>
      </c>
      <c r="Y46" s="43" t="s">
        <v>2092</v>
      </c>
      <c r="Z46" s="1" t="s">
        <v>2898</v>
      </c>
      <c r="AA46" s="6" t="s">
        <v>2937</v>
      </c>
      <c r="AB46" s="1" t="s">
        <v>3078</v>
      </c>
      <c r="AC46" s="6" t="s">
        <v>3069</v>
      </c>
      <c r="AD46" s="22"/>
      <c r="AE46" s="22"/>
      <c r="AF46" s="1"/>
      <c r="AG46" s="1"/>
      <c r="AH46" s="1"/>
      <c r="AI46" s="22"/>
      <c r="AJ46" s="22"/>
      <c r="AK46" s="110"/>
    </row>
    <row r="47" spans="1:40" x14ac:dyDescent="0.25">
      <c r="A47" s="8" t="s">
        <v>5499</v>
      </c>
      <c r="B47" s="514"/>
      <c r="C47" s="521" t="s">
        <v>1395</v>
      </c>
      <c r="D47" s="14"/>
      <c r="E47" s="461" t="s">
        <v>45</v>
      </c>
      <c r="F47" s="461" t="s">
        <v>1922</v>
      </c>
      <c r="G47" s="461" t="s">
        <v>1492</v>
      </c>
      <c r="H47" s="461" t="s">
        <v>1491</v>
      </c>
      <c r="I47" s="461" t="s">
        <v>1921</v>
      </c>
      <c r="J47" s="461" t="s">
        <v>1490</v>
      </c>
      <c r="K47" s="461" t="s">
        <v>1920</v>
      </c>
      <c r="L47" s="461" t="s">
        <v>1919</v>
      </c>
      <c r="M47" s="461" t="s">
        <v>1489</v>
      </c>
      <c r="N47" s="461" t="s">
        <v>1488</v>
      </c>
      <c r="O47" s="461" t="s">
        <v>1487</v>
      </c>
      <c r="P47" s="461" t="s">
        <v>1486</v>
      </c>
      <c r="Q47" s="461" t="s">
        <v>1485</v>
      </c>
      <c r="R47" s="461" t="s">
        <v>1484</v>
      </c>
      <c r="S47" s="461" t="s">
        <v>1483</v>
      </c>
      <c r="T47" s="461" t="s">
        <v>1482</v>
      </c>
      <c r="U47" s="319" t="s">
        <v>1481</v>
      </c>
      <c r="V47" s="10"/>
      <c r="W47" s="24" t="s">
        <v>3059</v>
      </c>
      <c r="X47" s="24" t="s">
        <v>3000</v>
      </c>
      <c r="Y47" s="43" t="s">
        <v>2092</v>
      </c>
      <c r="Z47" s="1" t="s">
        <v>2899</v>
      </c>
      <c r="AA47" s="1" t="s">
        <v>2943</v>
      </c>
      <c r="AB47" s="6" t="s">
        <v>3063</v>
      </c>
      <c r="AC47" s="22"/>
      <c r="AD47" s="22"/>
      <c r="AE47" s="1"/>
      <c r="AF47" s="1"/>
      <c r="AG47" s="1"/>
      <c r="AH47" s="1"/>
      <c r="AI47" s="22"/>
      <c r="AJ47" s="22"/>
      <c r="AK47" s="24"/>
      <c r="AM47" s="10"/>
      <c r="AN47" s="10"/>
    </row>
    <row r="48" spans="1:40" x14ac:dyDescent="0.25">
      <c r="B48" s="514"/>
      <c r="C48" s="514"/>
      <c r="D48" s="514"/>
      <c r="E48" s="59"/>
      <c r="F48" s="59"/>
      <c r="G48" s="59"/>
      <c r="H48" s="59"/>
      <c r="I48" s="59"/>
      <c r="J48" s="59"/>
      <c r="K48" s="59"/>
      <c r="L48" s="59"/>
      <c r="M48" s="59"/>
      <c r="N48" s="59"/>
      <c r="O48" s="59"/>
      <c r="P48" s="59"/>
      <c r="Q48" s="59"/>
      <c r="R48" s="506"/>
      <c r="S48" s="506"/>
      <c r="T48" s="506"/>
      <c r="U48" s="531"/>
      <c r="V48" s="10"/>
      <c r="W48" s="10"/>
      <c r="X48" s="10"/>
      <c r="Y48" s="10"/>
      <c r="Z48" s="24"/>
      <c r="AA48" s="595"/>
      <c r="AB48" s="43"/>
      <c r="AC48" s="1"/>
      <c r="AD48" s="1"/>
      <c r="AE48" s="1"/>
      <c r="AF48" s="1"/>
      <c r="AG48" s="1"/>
      <c r="AH48" s="1"/>
      <c r="AI48" s="1"/>
      <c r="AJ48" s="1"/>
      <c r="AK48" s="1"/>
      <c r="AL48" s="22"/>
      <c r="AM48" s="22"/>
      <c r="AN48" s="110"/>
    </row>
    <row r="49" spans="1:40" x14ac:dyDescent="0.25">
      <c r="B49" s="514"/>
      <c r="C49" s="514"/>
      <c r="D49" s="514"/>
      <c r="E49" s="59"/>
      <c r="F49" s="59"/>
      <c r="G49" s="59"/>
      <c r="H49" s="59"/>
      <c r="I49" s="59"/>
      <c r="J49" s="59"/>
      <c r="K49" s="59"/>
      <c r="L49" s="59"/>
      <c r="M49" s="59"/>
      <c r="N49" s="59"/>
      <c r="O49" s="59"/>
      <c r="P49" s="59"/>
      <c r="Q49" s="59"/>
      <c r="R49" s="506"/>
      <c r="S49" s="506"/>
      <c r="T49" s="506"/>
      <c r="U49" s="531"/>
      <c r="V49" s="10"/>
      <c r="W49" s="10"/>
      <c r="X49" s="10"/>
      <c r="Y49" s="10"/>
      <c r="Z49" s="24"/>
      <c r="AA49" s="595"/>
      <c r="AB49" s="1"/>
      <c r="AC49" s="1"/>
      <c r="AD49" s="1"/>
      <c r="AE49" s="1"/>
      <c r="AF49" s="1"/>
      <c r="AG49" s="1"/>
      <c r="AH49" s="1"/>
      <c r="AI49" s="1"/>
      <c r="AJ49" s="1"/>
      <c r="AK49" s="1"/>
      <c r="AL49" s="22"/>
      <c r="AM49" s="22"/>
      <c r="AN49" s="110"/>
    </row>
    <row r="50" spans="1:40" s="513" customFormat="1" x14ac:dyDescent="0.25">
      <c r="B50" s="14"/>
      <c r="C50" s="517"/>
      <c r="D50" s="517"/>
      <c r="E50" s="59"/>
      <c r="F50" s="59"/>
      <c r="G50" s="59"/>
      <c r="H50" s="59"/>
      <c r="I50" s="59"/>
      <c r="J50" s="59"/>
      <c r="K50" s="59"/>
      <c r="L50" s="59"/>
      <c r="M50" s="59"/>
      <c r="N50" s="59"/>
      <c r="O50" s="59"/>
      <c r="P50" s="59"/>
      <c r="Q50" s="59"/>
      <c r="R50" s="506"/>
      <c r="S50" s="506"/>
      <c r="T50" s="506"/>
      <c r="U50" s="532"/>
      <c r="V50" s="11"/>
      <c r="W50" s="11"/>
      <c r="X50" s="11"/>
      <c r="Y50" s="11"/>
      <c r="Z50" s="7"/>
      <c r="AA50" s="595"/>
      <c r="AB50" s="6"/>
      <c r="AC50" s="6"/>
      <c r="AD50" s="6"/>
      <c r="AE50" s="6"/>
      <c r="AF50" s="6"/>
      <c r="AG50" s="6"/>
      <c r="AH50" s="6"/>
      <c r="AI50" s="6"/>
      <c r="AJ50" s="6"/>
      <c r="AK50" s="6"/>
      <c r="AL50" s="23"/>
      <c r="AM50" s="23"/>
      <c r="AN50" s="111"/>
    </row>
    <row r="51" spans="1:40" s="513" customFormat="1" x14ac:dyDescent="0.25">
      <c r="B51" s="14"/>
      <c r="C51" s="517"/>
      <c r="D51" s="517"/>
      <c r="E51" s="59"/>
      <c r="F51" s="59"/>
      <c r="G51" s="59"/>
      <c r="H51" s="59"/>
      <c r="I51" s="59"/>
      <c r="J51" s="59"/>
      <c r="K51" s="59"/>
      <c r="L51" s="59"/>
      <c r="M51" s="59"/>
      <c r="N51" s="59"/>
      <c r="O51" s="59"/>
      <c r="P51" s="59"/>
      <c r="Q51" s="59"/>
      <c r="R51" s="506"/>
      <c r="S51" s="506"/>
      <c r="T51" s="506"/>
      <c r="U51" s="532"/>
      <c r="V51" s="11"/>
      <c r="W51" s="11"/>
      <c r="X51" s="11"/>
      <c r="Y51" s="11"/>
      <c r="Z51" s="7"/>
      <c r="AA51" s="595"/>
      <c r="AB51" s="6"/>
      <c r="AC51" s="6"/>
      <c r="AD51" s="6"/>
      <c r="AE51" s="6"/>
      <c r="AF51" s="6"/>
      <c r="AG51" s="6"/>
      <c r="AH51" s="6"/>
      <c r="AI51" s="6"/>
      <c r="AJ51" s="6"/>
      <c r="AK51" s="6"/>
      <c r="AL51" s="23"/>
      <c r="AM51" s="23"/>
      <c r="AN51" s="111"/>
    </row>
    <row r="52" spans="1:40" s="513" customFormat="1" x14ac:dyDescent="0.25">
      <c r="B52" s="14" t="s">
        <v>1875</v>
      </c>
      <c r="C52" s="517"/>
      <c r="D52" s="517"/>
      <c r="E52" s="59"/>
      <c r="F52" s="59"/>
      <c r="G52" s="59"/>
      <c r="H52" s="59"/>
      <c r="I52" s="59"/>
      <c r="J52" s="59"/>
      <c r="K52" s="59"/>
      <c r="L52" s="59"/>
      <c r="M52" s="59"/>
      <c r="N52" s="59"/>
      <c r="O52" s="59"/>
      <c r="P52" s="59"/>
      <c r="Q52" s="59"/>
      <c r="R52" s="506"/>
      <c r="S52" s="506"/>
      <c r="T52" s="506"/>
      <c r="U52" s="532"/>
      <c r="V52" s="11"/>
      <c r="W52" s="11"/>
      <c r="X52" s="11"/>
      <c r="Y52" s="11"/>
      <c r="Z52" s="7"/>
      <c r="AA52" s="595"/>
      <c r="AB52" s="6"/>
      <c r="AC52" s="6"/>
      <c r="AD52" s="6"/>
      <c r="AE52" s="6"/>
      <c r="AF52" s="6"/>
      <c r="AG52" s="6"/>
      <c r="AH52" s="6"/>
      <c r="AI52" s="6"/>
      <c r="AJ52" s="6"/>
      <c r="AK52" s="6"/>
      <c r="AL52" s="23"/>
      <c r="AM52" s="23"/>
      <c r="AN52" s="111"/>
    </row>
    <row r="53" spans="1:40" s="513" customFormat="1" x14ac:dyDescent="0.25">
      <c r="B53" s="14"/>
      <c r="C53" s="517"/>
      <c r="D53" s="517"/>
      <c r="E53" s="59"/>
      <c r="F53" s="59"/>
      <c r="G53" s="59"/>
      <c r="H53" s="59"/>
      <c r="I53" s="59"/>
      <c r="J53" s="59"/>
      <c r="K53" s="59"/>
      <c r="L53" s="59"/>
      <c r="M53" s="59"/>
      <c r="N53" s="59"/>
      <c r="O53" s="59"/>
      <c r="P53" s="59"/>
      <c r="Q53" s="59"/>
      <c r="R53" s="506"/>
      <c r="S53" s="506"/>
      <c r="T53" s="506"/>
      <c r="U53" s="532"/>
      <c r="V53" s="11"/>
      <c r="W53" s="11"/>
      <c r="X53" s="11"/>
      <c r="Y53" s="11"/>
      <c r="Z53" s="7"/>
      <c r="AA53" s="595"/>
      <c r="AB53" s="6"/>
      <c r="AC53" s="6"/>
      <c r="AD53" s="6"/>
      <c r="AE53" s="6"/>
      <c r="AF53" s="6"/>
      <c r="AG53" s="6"/>
      <c r="AH53" s="6"/>
      <c r="AI53" s="6"/>
      <c r="AJ53" s="6"/>
      <c r="AK53" s="6"/>
      <c r="AL53" s="23"/>
      <c r="AM53" s="23"/>
      <c r="AN53" s="111"/>
    </row>
    <row r="54" spans="1:40" s="513" customFormat="1" x14ac:dyDescent="0.25">
      <c r="A54" s="179" t="s">
        <v>48</v>
      </c>
      <c r="B54" s="1009" t="s">
        <v>2526</v>
      </c>
      <c r="C54" s="1009"/>
      <c r="D54" s="1010"/>
      <c r="E54" s="486" t="s">
        <v>109</v>
      </c>
      <c r="F54" s="486" t="s">
        <v>1874</v>
      </c>
      <c r="G54" s="735" t="s">
        <v>1480</v>
      </c>
      <c r="H54" s="735" t="s">
        <v>1479</v>
      </c>
      <c r="I54" s="735" t="s">
        <v>1873</v>
      </c>
      <c r="J54" s="735" t="s">
        <v>1478</v>
      </c>
      <c r="K54" s="735" t="s">
        <v>1872</v>
      </c>
      <c r="L54" s="735" t="s">
        <v>1871</v>
      </c>
      <c r="M54" s="735" t="s">
        <v>1477</v>
      </c>
      <c r="N54" s="735" t="s">
        <v>1476</v>
      </c>
      <c r="O54" s="735" t="s">
        <v>1475</v>
      </c>
      <c r="P54" s="735" t="s">
        <v>1474</v>
      </c>
      <c r="Q54" s="735" t="s">
        <v>1473</v>
      </c>
      <c r="R54" s="735" t="s">
        <v>1472</v>
      </c>
      <c r="S54" s="735" t="s">
        <v>1471</v>
      </c>
      <c r="T54" s="735" t="s">
        <v>1470</v>
      </c>
      <c r="U54" s="805"/>
      <c r="V54" s="43" t="s">
        <v>2093</v>
      </c>
      <c r="W54" s="6" t="s">
        <v>3245</v>
      </c>
      <c r="X54" s="6"/>
      <c r="Y54" s="6"/>
      <c r="Z54" s="6"/>
      <c r="AA54" s="6"/>
      <c r="AB54" s="6"/>
      <c r="AC54" s="6"/>
      <c r="AD54" s="6"/>
      <c r="AE54" s="6"/>
      <c r="AF54" s="23"/>
      <c r="AG54" s="23"/>
      <c r="AH54" s="111"/>
    </row>
    <row r="55" spans="1:40" s="513" customFormat="1" x14ac:dyDescent="0.25">
      <c r="A55" s="16" t="s">
        <v>3166</v>
      </c>
      <c r="B55" s="14"/>
      <c r="C55" s="517"/>
      <c r="D55" s="517"/>
      <c r="E55" s="59"/>
      <c r="F55" s="59"/>
      <c r="G55" s="59"/>
      <c r="H55" s="59"/>
      <c r="I55" s="59"/>
      <c r="J55" s="59"/>
      <c r="K55" s="59"/>
      <c r="L55" s="59"/>
      <c r="M55" s="59"/>
      <c r="N55" s="59"/>
      <c r="O55" s="59"/>
      <c r="P55" s="59"/>
      <c r="Q55" s="59"/>
      <c r="R55" s="506"/>
      <c r="S55" s="506"/>
      <c r="T55" s="506"/>
      <c r="U55" s="532"/>
      <c r="V55" s="11"/>
      <c r="W55" s="11"/>
      <c r="X55" s="11"/>
      <c r="Y55" s="11"/>
      <c r="Z55" s="7"/>
      <c r="AA55" s="595"/>
      <c r="AB55" s="6"/>
      <c r="AC55" s="6"/>
      <c r="AD55" s="6"/>
      <c r="AE55" s="6"/>
      <c r="AF55" s="6"/>
      <c r="AG55" s="6"/>
      <c r="AH55" s="6"/>
      <c r="AI55" s="6"/>
      <c r="AJ55" s="6"/>
      <c r="AK55" s="6"/>
      <c r="AL55" s="23"/>
      <c r="AM55" s="23"/>
      <c r="AN55" s="111"/>
    </row>
    <row r="56" spans="1:40" s="513" customFormat="1" x14ac:dyDescent="0.25">
      <c r="A56" s="8" t="s">
        <v>5500</v>
      </c>
      <c r="B56" s="14"/>
      <c r="C56" s="517"/>
      <c r="D56" s="517"/>
      <c r="E56" s="942"/>
      <c r="F56" s="942"/>
      <c r="G56" s="942"/>
      <c r="H56" s="942"/>
      <c r="I56" s="942"/>
      <c r="J56" s="942"/>
      <c r="K56" s="942"/>
      <c r="L56" s="942"/>
      <c r="M56" s="942"/>
      <c r="N56" s="942"/>
      <c r="O56" s="942"/>
      <c r="P56" s="942"/>
      <c r="Q56" s="942"/>
      <c r="R56" s="506"/>
      <c r="S56" s="506"/>
      <c r="T56" s="506"/>
      <c r="U56" s="532"/>
      <c r="V56" s="11"/>
      <c r="W56" s="11"/>
      <c r="X56" s="11"/>
      <c r="Y56" s="11"/>
      <c r="Z56" s="7"/>
      <c r="AA56" s="595"/>
      <c r="AB56" s="6"/>
      <c r="AC56" s="6"/>
      <c r="AD56" s="6"/>
      <c r="AE56" s="6"/>
      <c r="AF56" s="6"/>
      <c r="AG56" s="6"/>
      <c r="AH56" s="6"/>
      <c r="AI56" s="6"/>
      <c r="AJ56" s="6"/>
      <c r="AK56" s="6"/>
      <c r="AL56" s="23"/>
      <c r="AM56" s="23"/>
      <c r="AN56" s="111"/>
    </row>
    <row r="57" spans="1:40" s="513" customFormat="1" x14ac:dyDescent="0.25">
      <c r="B57" s="14"/>
      <c r="C57" s="517"/>
      <c r="D57" s="517"/>
      <c r="E57" s="942"/>
      <c r="F57" s="942"/>
      <c r="G57" s="942"/>
      <c r="H57" s="942"/>
      <c r="I57" s="942"/>
      <c r="J57" s="942"/>
      <c r="K57" s="942"/>
      <c r="L57" s="942"/>
      <c r="M57" s="942"/>
      <c r="N57" s="942"/>
      <c r="O57" s="942"/>
      <c r="P57" s="942"/>
      <c r="Q57" s="942"/>
      <c r="R57" s="506"/>
      <c r="S57" s="506"/>
      <c r="T57" s="506"/>
      <c r="U57" s="532"/>
      <c r="V57" s="11"/>
      <c r="W57" s="11"/>
      <c r="X57" s="11"/>
      <c r="Y57" s="11"/>
      <c r="Z57" s="7"/>
      <c r="AA57" s="595"/>
      <c r="AB57" s="6"/>
      <c r="AC57" s="6"/>
      <c r="AD57" s="6"/>
      <c r="AE57" s="6"/>
      <c r="AF57" s="6"/>
      <c r="AG57" s="6"/>
      <c r="AH57" s="6"/>
      <c r="AI57" s="6"/>
      <c r="AJ57" s="6"/>
      <c r="AK57" s="6"/>
      <c r="AL57" s="23"/>
      <c r="AM57" s="23"/>
      <c r="AN57" s="111"/>
    </row>
    <row r="58" spans="1:40" s="513" customFormat="1" x14ac:dyDescent="0.25">
      <c r="B58" s="14" t="s">
        <v>1870</v>
      </c>
      <c r="C58" s="517"/>
      <c r="D58" s="517"/>
      <c r="E58" s="679"/>
      <c r="F58" s="679"/>
      <c r="G58" s="679"/>
      <c r="H58" s="679"/>
      <c r="I58" s="679"/>
      <c r="J58" s="679"/>
      <c r="K58" s="679"/>
      <c r="L58" s="679"/>
      <c r="M58" s="679"/>
      <c r="N58" s="679"/>
      <c r="O58" s="679"/>
      <c r="P58" s="679"/>
      <c r="Q58" s="679"/>
      <c r="R58" s="806"/>
      <c r="S58" s="806"/>
      <c r="T58" s="806"/>
      <c r="U58" s="805"/>
      <c r="V58" s="595"/>
      <c r="W58" s="6"/>
      <c r="X58" s="6"/>
      <c r="Y58" s="6"/>
      <c r="Z58" s="6"/>
      <c r="AA58" s="6"/>
      <c r="AB58" s="6"/>
      <c r="AC58" s="6"/>
      <c r="AD58" s="6"/>
      <c r="AE58" s="6"/>
      <c r="AF58" s="6"/>
      <c r="AG58" s="23"/>
      <c r="AH58" s="23"/>
      <c r="AI58" s="111"/>
    </row>
    <row r="59" spans="1:40" s="513" customFormat="1" x14ac:dyDescent="0.25">
      <c r="B59" s="14"/>
      <c r="C59" s="530" t="s">
        <v>1869</v>
      </c>
      <c r="D59" s="38"/>
      <c r="E59" s="679"/>
      <c r="F59" s="679"/>
      <c r="G59" s="679"/>
      <c r="H59" s="679"/>
      <c r="I59" s="679"/>
      <c r="J59" s="679"/>
      <c r="K59" s="679"/>
      <c r="L59" s="679"/>
      <c r="M59" s="679"/>
      <c r="N59" s="679"/>
      <c r="O59" s="679"/>
      <c r="P59" s="679"/>
      <c r="Q59" s="679"/>
      <c r="R59" s="806"/>
      <c r="S59" s="806"/>
      <c r="T59" s="806"/>
      <c r="U59" s="805"/>
      <c r="V59" s="595"/>
      <c r="W59" s="6"/>
      <c r="X59" s="6"/>
      <c r="Y59" s="6"/>
      <c r="Z59" s="6"/>
      <c r="AA59" s="6"/>
      <c r="AB59" s="6"/>
      <c r="AC59" s="6"/>
      <c r="AD59" s="6"/>
      <c r="AE59" s="6"/>
      <c r="AF59" s="6"/>
      <c r="AG59" s="23"/>
      <c r="AH59" s="23"/>
      <c r="AI59" s="111"/>
    </row>
    <row r="60" spans="1:40" s="513" customFormat="1" x14ac:dyDescent="0.25">
      <c r="B60" s="14"/>
      <c r="C60" s="216" t="s">
        <v>5138</v>
      </c>
      <c r="D60" s="38"/>
      <c r="E60" s="486" t="s">
        <v>82</v>
      </c>
      <c r="F60" s="486" t="s">
        <v>294</v>
      </c>
      <c r="G60" s="735" t="s">
        <v>1868</v>
      </c>
      <c r="H60" s="735" t="s">
        <v>1867</v>
      </c>
      <c r="I60" s="735" t="s">
        <v>1866</v>
      </c>
      <c r="J60" s="735" t="s">
        <v>1865</v>
      </c>
      <c r="K60" s="735" t="s">
        <v>1864</v>
      </c>
      <c r="L60" s="735" t="s">
        <v>1863</v>
      </c>
      <c r="M60" s="735" t="s">
        <v>1862</v>
      </c>
      <c r="N60" s="735" t="s">
        <v>1861</v>
      </c>
      <c r="O60" s="735" t="s">
        <v>1860</v>
      </c>
      <c r="P60" s="735" t="s">
        <v>1859</v>
      </c>
      <c r="Q60" s="735" t="s">
        <v>1858</v>
      </c>
      <c r="R60" s="735" t="s">
        <v>1857</v>
      </c>
      <c r="S60" s="735" t="s">
        <v>1856</v>
      </c>
      <c r="T60" s="735" t="s">
        <v>1855</v>
      </c>
      <c r="U60" s="766"/>
      <c r="V60" s="43" t="s">
        <v>2096</v>
      </c>
      <c r="W60" s="6" t="s">
        <v>3259</v>
      </c>
      <c r="X60" s="6" t="s">
        <v>2993</v>
      </c>
      <c r="Z60" s="23"/>
      <c r="AA60" s="6"/>
      <c r="AB60" s="6"/>
      <c r="AC60" s="6"/>
      <c r="AD60" s="6"/>
      <c r="AE60" s="6"/>
      <c r="AF60" s="6"/>
      <c r="AG60" s="23"/>
      <c r="AH60" s="23"/>
      <c r="AI60" s="111"/>
    </row>
    <row r="61" spans="1:40" s="513" customFormat="1" x14ac:dyDescent="0.25">
      <c r="A61" s="179" t="s">
        <v>48</v>
      </c>
      <c r="B61" s="14"/>
      <c r="C61" s="38"/>
      <c r="D61" s="38"/>
      <c r="E61" s="677"/>
      <c r="F61" s="677"/>
      <c r="G61" s="677"/>
      <c r="H61" s="677"/>
      <c r="I61" s="677"/>
      <c r="J61" s="677"/>
      <c r="K61" s="677"/>
      <c r="L61" s="677"/>
      <c r="M61" s="677"/>
      <c r="N61" s="677"/>
      <c r="O61" s="677"/>
      <c r="P61" s="677"/>
      <c r="Q61" s="677"/>
      <c r="R61" s="677"/>
      <c r="S61" s="677"/>
      <c r="T61" s="677"/>
      <c r="U61" s="805"/>
      <c r="V61" s="6"/>
      <c r="W61" s="6"/>
      <c r="X61" s="6"/>
      <c r="Z61" s="23"/>
      <c r="AA61" s="6"/>
      <c r="AB61" s="6"/>
      <c r="AC61" s="6"/>
      <c r="AD61" s="6"/>
      <c r="AE61" s="6"/>
      <c r="AF61" s="6"/>
      <c r="AG61" s="23"/>
      <c r="AH61" s="23"/>
      <c r="AI61" s="111"/>
    </row>
    <row r="62" spans="1:40" s="513" customFormat="1" x14ac:dyDescent="0.25">
      <c r="A62" s="16" t="s">
        <v>3166</v>
      </c>
      <c r="B62" s="14"/>
      <c r="C62" s="530" t="s">
        <v>1854</v>
      </c>
      <c r="D62" s="38"/>
      <c r="E62" s="677"/>
      <c r="F62" s="677"/>
      <c r="G62" s="677"/>
      <c r="H62" s="677"/>
      <c r="I62" s="677"/>
      <c r="J62" s="677"/>
      <c r="K62" s="677"/>
      <c r="L62" s="677"/>
      <c r="M62" s="677"/>
      <c r="N62" s="677"/>
      <c r="O62" s="677"/>
      <c r="P62" s="677"/>
      <c r="Q62" s="677"/>
      <c r="R62" s="677"/>
      <c r="S62" s="677"/>
      <c r="T62" s="677"/>
      <c r="U62" s="805"/>
      <c r="V62" s="6"/>
      <c r="W62" s="6"/>
      <c r="X62" s="6"/>
      <c r="Z62" s="23"/>
      <c r="AA62" s="6"/>
      <c r="AB62" s="6"/>
      <c r="AC62" s="6"/>
      <c r="AD62" s="6"/>
      <c r="AE62" s="6"/>
      <c r="AF62" s="6"/>
      <c r="AG62" s="23"/>
      <c r="AH62" s="23"/>
      <c r="AI62" s="111"/>
    </row>
    <row r="63" spans="1:40" s="513" customFormat="1" x14ac:dyDescent="0.25">
      <c r="A63" s="8" t="s">
        <v>5501</v>
      </c>
      <c r="B63" s="14"/>
      <c r="C63" s="216" t="s">
        <v>5138</v>
      </c>
      <c r="D63" s="38"/>
      <c r="E63" s="486" t="s">
        <v>107</v>
      </c>
      <c r="F63" s="486" t="s">
        <v>1264</v>
      </c>
      <c r="G63" s="735" t="s">
        <v>333</v>
      </c>
      <c r="H63" s="735" t="s">
        <v>1469</v>
      </c>
      <c r="I63" s="735" t="s">
        <v>1853</v>
      </c>
      <c r="J63" s="735" t="s">
        <v>1468</v>
      </c>
      <c r="K63" s="735" t="s">
        <v>1852</v>
      </c>
      <c r="L63" s="735" t="s">
        <v>1851</v>
      </c>
      <c r="M63" s="735" t="s">
        <v>1467</v>
      </c>
      <c r="N63" s="735" t="s">
        <v>1466</v>
      </c>
      <c r="O63" s="735" t="s">
        <v>1465</v>
      </c>
      <c r="P63" s="735" t="s">
        <v>1464</v>
      </c>
      <c r="Q63" s="735" t="s">
        <v>1463</v>
      </c>
      <c r="R63" s="735" t="s">
        <v>1462</v>
      </c>
      <c r="S63" s="735" t="s">
        <v>1461</v>
      </c>
      <c r="T63" s="735" t="s">
        <v>1460</v>
      </c>
      <c r="U63" s="805"/>
      <c r="V63" s="43" t="s">
        <v>2096</v>
      </c>
      <c r="W63" s="6" t="s">
        <v>3259</v>
      </c>
      <c r="X63" s="6" t="s">
        <v>2992</v>
      </c>
      <c r="Z63" s="23"/>
      <c r="AA63" s="6"/>
      <c r="AB63" s="6"/>
      <c r="AC63" s="6"/>
      <c r="AD63" s="6"/>
      <c r="AE63" s="6"/>
      <c r="AF63" s="6"/>
      <c r="AG63" s="23"/>
      <c r="AH63" s="23"/>
      <c r="AI63" s="111"/>
    </row>
    <row r="64" spans="1:40" s="513" customFormat="1" x14ac:dyDescent="0.25">
      <c r="B64" s="14"/>
      <c r="C64" s="517"/>
      <c r="D64" s="517"/>
      <c r="E64" s="56"/>
      <c r="F64" s="56"/>
      <c r="G64" s="56"/>
      <c r="H64" s="56"/>
      <c r="I64" s="56"/>
      <c r="J64" s="56"/>
      <c r="K64" s="56"/>
      <c r="L64" s="56"/>
      <c r="M64" s="56"/>
      <c r="N64" s="56"/>
      <c r="O64" s="56"/>
      <c r="P64" s="56"/>
      <c r="Q64" s="56"/>
      <c r="R64" s="56"/>
      <c r="S64" s="56"/>
      <c r="T64" s="56"/>
      <c r="U64" s="532"/>
      <c r="V64" s="11"/>
      <c r="W64" s="11"/>
      <c r="X64" s="11"/>
      <c r="Y64" s="11"/>
      <c r="Z64" s="7"/>
      <c r="AA64" s="595"/>
      <c r="AB64" s="6"/>
      <c r="AC64" s="6"/>
      <c r="AD64" s="6"/>
      <c r="AE64" s="6"/>
      <c r="AF64" s="6"/>
      <c r="AG64" s="6"/>
      <c r="AH64" s="6"/>
      <c r="AI64" s="6"/>
      <c r="AJ64" s="6"/>
      <c r="AK64" s="6"/>
      <c r="AL64" s="23"/>
      <c r="AM64" s="23"/>
      <c r="AN64" s="111"/>
    </row>
    <row r="65" spans="1:40" s="513" customFormat="1" x14ac:dyDescent="0.25">
      <c r="B65" s="14" t="s">
        <v>1850</v>
      </c>
      <c r="C65" s="38"/>
      <c r="D65" s="14"/>
      <c r="E65" s="677"/>
      <c r="F65" s="677"/>
      <c r="G65" s="677"/>
      <c r="H65" s="677"/>
      <c r="I65" s="677"/>
      <c r="J65" s="677"/>
      <c r="K65" s="677"/>
      <c r="L65" s="677"/>
      <c r="M65" s="677"/>
      <c r="N65" s="677"/>
      <c r="O65" s="677"/>
      <c r="P65" s="677"/>
      <c r="Q65" s="677"/>
      <c r="R65" s="677"/>
      <c r="S65" s="677"/>
      <c r="T65" s="677"/>
      <c r="U65" s="805"/>
      <c r="V65" s="11"/>
      <c r="W65" s="7"/>
      <c r="X65" s="6"/>
      <c r="Y65" s="6"/>
      <c r="Z65" s="6"/>
      <c r="AA65" s="6"/>
      <c r="AB65" s="6"/>
      <c r="AC65" s="6"/>
      <c r="AD65" s="6"/>
      <c r="AE65" s="6"/>
      <c r="AF65" s="6"/>
      <c r="AG65" s="6"/>
      <c r="AH65" s="23"/>
      <c r="AI65" s="23"/>
      <c r="AJ65" s="111"/>
    </row>
    <row r="66" spans="1:40" s="513" customFormat="1" x14ac:dyDescent="0.25">
      <c r="B66" s="11"/>
      <c r="C66" s="1005" t="s">
        <v>1663</v>
      </c>
      <c r="D66" s="38" t="s">
        <v>1815</v>
      </c>
      <c r="E66" s="486" t="s">
        <v>112</v>
      </c>
      <c r="F66" s="486" t="s">
        <v>1263</v>
      </c>
      <c r="G66" s="735" t="s">
        <v>331</v>
      </c>
      <c r="H66" s="735" t="s">
        <v>1459</v>
      </c>
      <c r="I66" s="735" t="s">
        <v>1849</v>
      </c>
      <c r="J66" s="735" t="s">
        <v>1458</v>
      </c>
      <c r="K66" s="735" t="s">
        <v>1848</v>
      </c>
      <c r="L66" s="735" t="s">
        <v>1847</v>
      </c>
      <c r="M66" s="735" t="s">
        <v>1457</v>
      </c>
      <c r="N66" s="735" t="s">
        <v>1456</v>
      </c>
      <c r="O66" s="735" t="s">
        <v>1455</v>
      </c>
      <c r="P66" s="735" t="s">
        <v>1454</v>
      </c>
      <c r="Q66" s="735" t="s">
        <v>1453</v>
      </c>
      <c r="R66" s="735" t="s">
        <v>1452</v>
      </c>
      <c r="S66" s="735" t="s">
        <v>1451</v>
      </c>
      <c r="T66" s="735" t="s">
        <v>1450</v>
      </c>
      <c r="U66" s="751" t="s">
        <v>1449</v>
      </c>
      <c r="V66" s="7" t="s">
        <v>3037</v>
      </c>
      <c r="W66" s="24" t="s">
        <v>3000</v>
      </c>
      <c r="X66" s="43" t="s">
        <v>2092</v>
      </c>
      <c r="Y66" s="6" t="s">
        <v>3014</v>
      </c>
      <c r="Z66" s="6" t="s">
        <v>3027</v>
      </c>
      <c r="AA66" s="6" t="s">
        <v>2899</v>
      </c>
      <c r="AB66" s="6" t="s">
        <v>2993</v>
      </c>
      <c r="AC66" s="23"/>
      <c r="AD66" s="23"/>
      <c r="AE66" s="23"/>
      <c r="AF66" s="6"/>
      <c r="AG66" s="6"/>
      <c r="AH66" s="23"/>
      <c r="AI66" s="23"/>
      <c r="AJ66" s="111"/>
    </row>
    <row r="67" spans="1:40" s="513" customFormat="1" x14ac:dyDescent="0.25">
      <c r="B67" s="533"/>
      <c r="C67" s="1005"/>
      <c r="D67" s="38" t="s">
        <v>1801</v>
      </c>
      <c r="E67" s="486" t="s">
        <v>111</v>
      </c>
      <c r="F67" s="486" t="s">
        <v>1262</v>
      </c>
      <c r="G67" s="735" t="s">
        <v>329</v>
      </c>
      <c r="H67" s="735" t="s">
        <v>328</v>
      </c>
      <c r="I67" s="735" t="s">
        <v>1846</v>
      </c>
      <c r="J67" s="735" t="s">
        <v>1448</v>
      </c>
      <c r="K67" s="735" t="s">
        <v>1845</v>
      </c>
      <c r="L67" s="735" t="s">
        <v>1844</v>
      </c>
      <c r="M67" s="735" t="s">
        <v>1447</v>
      </c>
      <c r="N67" s="735" t="s">
        <v>1446</v>
      </c>
      <c r="O67" s="735" t="s">
        <v>1445</v>
      </c>
      <c r="P67" s="735" t="s">
        <v>1444</v>
      </c>
      <c r="Q67" s="735" t="s">
        <v>1443</v>
      </c>
      <c r="R67" s="735" t="s">
        <v>1442</v>
      </c>
      <c r="S67" s="735" t="s">
        <v>1441</v>
      </c>
      <c r="T67" s="735" t="s">
        <v>1440</v>
      </c>
      <c r="U67" s="751" t="s">
        <v>1439</v>
      </c>
      <c r="V67" s="7" t="s">
        <v>3037</v>
      </c>
      <c r="W67" s="24" t="s">
        <v>3000</v>
      </c>
      <c r="X67" s="43" t="s">
        <v>2092</v>
      </c>
      <c r="Y67" s="6" t="s">
        <v>3014</v>
      </c>
      <c r="Z67" s="6" t="s">
        <v>3029</v>
      </c>
      <c r="AA67" s="6" t="s">
        <v>2899</v>
      </c>
      <c r="AB67" s="6" t="s">
        <v>2993</v>
      </c>
      <c r="AC67" s="23"/>
      <c r="AD67" s="23"/>
      <c r="AE67" s="23"/>
      <c r="AF67" s="6"/>
      <c r="AG67" s="6"/>
      <c r="AH67" s="23"/>
      <c r="AI67" s="23"/>
      <c r="AJ67" s="111"/>
    </row>
    <row r="68" spans="1:40" s="513" customFormat="1" x14ac:dyDescent="0.25">
      <c r="B68" s="11"/>
      <c r="C68" s="1004" t="s">
        <v>1349</v>
      </c>
      <c r="D68" s="534" t="s">
        <v>1661</v>
      </c>
      <c r="E68" s="486" t="s">
        <v>1843</v>
      </c>
      <c r="F68" s="486" t="s">
        <v>1261</v>
      </c>
      <c r="G68" s="735" t="s">
        <v>326</v>
      </c>
      <c r="H68" s="735" t="s">
        <v>325</v>
      </c>
      <c r="I68" s="735" t="s">
        <v>1842</v>
      </c>
      <c r="J68" s="735" t="s">
        <v>1841</v>
      </c>
      <c r="K68" s="735" t="s">
        <v>1840</v>
      </c>
      <c r="L68" s="735" t="s">
        <v>1839</v>
      </c>
      <c r="M68" s="735" t="s">
        <v>1838</v>
      </c>
      <c r="N68" s="735" t="s">
        <v>1837</v>
      </c>
      <c r="O68" s="735" t="s">
        <v>1836</v>
      </c>
      <c r="P68" s="735" t="s">
        <v>1835</v>
      </c>
      <c r="Q68" s="735" t="s">
        <v>1834</v>
      </c>
      <c r="R68" s="735" t="s">
        <v>1833</v>
      </c>
      <c r="S68" s="735" t="s">
        <v>1832</v>
      </c>
      <c r="T68" s="735" t="s">
        <v>1831</v>
      </c>
      <c r="U68" s="751" t="s">
        <v>2142</v>
      </c>
      <c r="V68" s="7" t="s">
        <v>3037</v>
      </c>
      <c r="W68" s="24" t="s">
        <v>3000</v>
      </c>
      <c r="X68" s="43" t="s">
        <v>2092</v>
      </c>
      <c r="Y68" s="6" t="s">
        <v>3014</v>
      </c>
      <c r="Z68" s="6" t="s">
        <v>3030</v>
      </c>
      <c r="AA68" s="6" t="s">
        <v>2899</v>
      </c>
      <c r="AB68" s="6" t="s">
        <v>2993</v>
      </c>
      <c r="AC68" s="23"/>
      <c r="AD68" s="23"/>
      <c r="AE68" s="23"/>
      <c r="AF68" s="6"/>
      <c r="AG68" s="6"/>
      <c r="AH68" s="23"/>
      <c r="AI68" s="23"/>
      <c r="AJ68" s="111"/>
    </row>
    <row r="69" spans="1:40" s="513" customFormat="1" x14ac:dyDescent="0.25">
      <c r="B69" s="533"/>
      <c r="C69" s="1005"/>
      <c r="D69" s="38" t="s">
        <v>1771</v>
      </c>
      <c r="E69" s="486" t="s">
        <v>1830</v>
      </c>
      <c r="F69" s="486" t="s">
        <v>1260</v>
      </c>
      <c r="G69" s="735" t="s">
        <v>323</v>
      </c>
      <c r="H69" s="735" t="s">
        <v>1829</v>
      </c>
      <c r="I69" s="735" t="s">
        <v>1828</v>
      </c>
      <c r="J69" s="735" t="s">
        <v>1827</v>
      </c>
      <c r="K69" s="735" t="s">
        <v>1826</v>
      </c>
      <c r="L69" s="735" t="s">
        <v>1825</v>
      </c>
      <c r="M69" s="735" t="s">
        <v>1824</v>
      </c>
      <c r="N69" s="735" t="s">
        <v>1823</v>
      </c>
      <c r="O69" s="735" t="s">
        <v>1822</v>
      </c>
      <c r="P69" s="735" t="s">
        <v>1821</v>
      </c>
      <c r="Q69" s="735" t="s">
        <v>1820</v>
      </c>
      <c r="R69" s="735" t="s">
        <v>1819</v>
      </c>
      <c r="S69" s="735" t="s">
        <v>1818</v>
      </c>
      <c r="T69" s="735" t="s">
        <v>1817</v>
      </c>
      <c r="U69" s="751" t="s">
        <v>2143</v>
      </c>
      <c r="V69" s="7" t="s">
        <v>3037</v>
      </c>
      <c r="W69" s="24" t="s">
        <v>3000</v>
      </c>
      <c r="X69" s="43" t="s">
        <v>2092</v>
      </c>
      <c r="Y69" s="6" t="s">
        <v>3014</v>
      </c>
      <c r="Z69" s="6" t="s">
        <v>3031</v>
      </c>
      <c r="AA69" s="6" t="s">
        <v>2899</v>
      </c>
      <c r="AB69" s="6" t="s">
        <v>2993</v>
      </c>
      <c r="AC69" s="23"/>
      <c r="AD69" s="23"/>
      <c r="AE69" s="23"/>
      <c r="AF69" s="6"/>
      <c r="AG69" s="6"/>
      <c r="AH69" s="23"/>
      <c r="AI69" s="23"/>
      <c r="AJ69" s="111"/>
    </row>
    <row r="70" spans="1:40" s="513" customFormat="1" x14ac:dyDescent="0.25">
      <c r="B70" s="533"/>
      <c r="C70" s="533"/>
      <c r="D70" s="38"/>
      <c r="E70" s="677"/>
      <c r="F70" s="677"/>
      <c r="G70" s="677"/>
      <c r="H70" s="677"/>
      <c r="I70" s="677"/>
      <c r="J70" s="677"/>
      <c r="K70" s="677"/>
      <c r="L70" s="677"/>
      <c r="M70" s="677"/>
      <c r="N70" s="677"/>
      <c r="O70" s="677"/>
      <c r="P70" s="677"/>
      <c r="Q70" s="677"/>
      <c r="R70" s="677"/>
      <c r="S70" s="677"/>
      <c r="T70" s="677"/>
      <c r="U70" s="805"/>
      <c r="V70" s="7"/>
      <c r="W70" s="7"/>
      <c r="X70" s="6"/>
      <c r="Y70" s="6"/>
      <c r="Z70" s="6"/>
      <c r="AA70" s="6"/>
      <c r="AB70" s="6"/>
      <c r="AC70" s="23"/>
      <c r="AD70" s="23"/>
      <c r="AE70" s="23"/>
      <c r="AF70" s="6"/>
      <c r="AG70" s="6"/>
      <c r="AH70" s="23"/>
      <c r="AI70" s="23"/>
      <c r="AJ70" s="111"/>
    </row>
    <row r="71" spans="1:40" s="513" customFormat="1" x14ac:dyDescent="0.25">
      <c r="B71" s="14" t="s">
        <v>1816</v>
      </c>
      <c r="C71" s="38"/>
      <c r="D71" s="14"/>
      <c r="E71" s="678"/>
      <c r="F71" s="678"/>
      <c r="G71" s="678"/>
      <c r="H71" s="678"/>
      <c r="I71" s="678"/>
      <c r="J71" s="678"/>
      <c r="K71" s="678"/>
      <c r="L71" s="678"/>
      <c r="M71" s="678"/>
      <c r="N71" s="678"/>
      <c r="O71" s="678"/>
      <c r="P71" s="678"/>
      <c r="Q71" s="678"/>
      <c r="R71" s="678"/>
      <c r="S71" s="678"/>
      <c r="T71" s="678"/>
      <c r="U71" s="678"/>
      <c r="V71" s="7"/>
      <c r="W71" s="7"/>
      <c r="X71" s="6"/>
      <c r="Y71" s="6"/>
      <c r="Z71" s="6"/>
      <c r="AA71" s="6"/>
      <c r="AB71" s="6"/>
      <c r="AC71" s="23"/>
      <c r="AD71" s="23"/>
      <c r="AE71" s="23"/>
      <c r="AF71" s="6"/>
      <c r="AG71" s="6"/>
      <c r="AH71" s="23"/>
      <c r="AI71" s="23"/>
      <c r="AJ71" s="111"/>
    </row>
    <row r="72" spans="1:40" s="513" customFormat="1" x14ac:dyDescent="0.25">
      <c r="B72" s="11"/>
      <c r="C72" s="1005" t="s">
        <v>1663</v>
      </c>
      <c r="D72" s="38" t="s">
        <v>1815</v>
      </c>
      <c r="E72" s="486" t="s">
        <v>1814</v>
      </c>
      <c r="F72" s="486" t="s">
        <v>1259</v>
      </c>
      <c r="G72" s="735" t="s">
        <v>321</v>
      </c>
      <c r="H72" s="735" t="s">
        <v>320</v>
      </c>
      <c r="I72" s="735" t="s">
        <v>1813</v>
      </c>
      <c r="J72" s="735" t="s">
        <v>1812</v>
      </c>
      <c r="K72" s="735" t="s">
        <v>1811</v>
      </c>
      <c r="L72" s="735" t="s">
        <v>1810</v>
      </c>
      <c r="M72" s="735" t="s">
        <v>1809</v>
      </c>
      <c r="N72" s="735" t="s">
        <v>1808</v>
      </c>
      <c r="O72" s="735" t="s">
        <v>1807</v>
      </c>
      <c r="P72" s="735" t="s">
        <v>1806</v>
      </c>
      <c r="Q72" s="735" t="s">
        <v>1805</v>
      </c>
      <c r="R72" s="735" t="s">
        <v>1804</v>
      </c>
      <c r="S72" s="735" t="s">
        <v>1803</v>
      </c>
      <c r="T72" s="735" t="s">
        <v>1802</v>
      </c>
      <c r="U72" s="751" t="s">
        <v>2144</v>
      </c>
      <c r="V72" s="7" t="s">
        <v>3037</v>
      </c>
      <c r="W72" s="24" t="s">
        <v>3000</v>
      </c>
      <c r="X72" s="43" t="s">
        <v>2092</v>
      </c>
      <c r="Y72" s="6" t="s">
        <v>3014</v>
      </c>
      <c r="Z72" s="6" t="s">
        <v>3027</v>
      </c>
      <c r="AA72" s="6" t="s">
        <v>2899</v>
      </c>
      <c r="AB72" s="6" t="s">
        <v>2992</v>
      </c>
      <c r="AC72" s="23"/>
      <c r="AD72" s="23"/>
      <c r="AE72" s="23"/>
      <c r="AF72" s="6"/>
      <c r="AG72" s="6"/>
      <c r="AH72" s="23"/>
      <c r="AI72" s="23"/>
      <c r="AJ72" s="111"/>
    </row>
    <row r="73" spans="1:40" s="513" customFormat="1" x14ac:dyDescent="0.25">
      <c r="B73" s="533"/>
      <c r="C73" s="1005"/>
      <c r="D73" s="38" t="s">
        <v>1801</v>
      </c>
      <c r="E73" s="486" t="s">
        <v>1800</v>
      </c>
      <c r="F73" s="486" t="s">
        <v>1799</v>
      </c>
      <c r="G73" s="735" t="s">
        <v>318</v>
      </c>
      <c r="H73" s="735" t="s">
        <v>1798</v>
      </c>
      <c r="I73" s="735" t="s">
        <v>1797</v>
      </c>
      <c r="J73" s="735" t="s">
        <v>1796</v>
      </c>
      <c r="K73" s="735" t="s">
        <v>1795</v>
      </c>
      <c r="L73" s="735" t="s">
        <v>1794</v>
      </c>
      <c r="M73" s="735" t="s">
        <v>1793</v>
      </c>
      <c r="N73" s="735" t="s">
        <v>1792</v>
      </c>
      <c r="O73" s="735" t="s">
        <v>1791</v>
      </c>
      <c r="P73" s="735" t="s">
        <v>1790</v>
      </c>
      <c r="Q73" s="735" t="s">
        <v>1789</v>
      </c>
      <c r="R73" s="735" t="s">
        <v>1788</v>
      </c>
      <c r="S73" s="735" t="s">
        <v>1787</v>
      </c>
      <c r="T73" s="735" t="s">
        <v>1786</v>
      </c>
      <c r="U73" s="751" t="s">
        <v>2145</v>
      </c>
      <c r="V73" s="7" t="s">
        <v>3037</v>
      </c>
      <c r="W73" s="24" t="s">
        <v>3000</v>
      </c>
      <c r="X73" s="43" t="s">
        <v>2092</v>
      </c>
      <c r="Y73" s="6" t="s">
        <v>3014</v>
      </c>
      <c r="Z73" s="6" t="s">
        <v>3029</v>
      </c>
      <c r="AA73" s="6" t="s">
        <v>2899</v>
      </c>
      <c r="AB73" s="6" t="s">
        <v>2992</v>
      </c>
      <c r="AC73" s="23"/>
      <c r="AD73" s="23"/>
      <c r="AE73" s="23"/>
      <c r="AF73" s="6"/>
      <c r="AG73" s="6"/>
      <c r="AH73" s="23"/>
      <c r="AI73" s="23"/>
      <c r="AJ73" s="111"/>
    </row>
    <row r="74" spans="1:40" s="513" customFormat="1" x14ac:dyDescent="0.25">
      <c r="B74" s="11"/>
      <c r="C74" s="1004" t="s">
        <v>1349</v>
      </c>
      <c r="D74" s="534" t="s">
        <v>1661</v>
      </c>
      <c r="E74" s="486" t="s">
        <v>1785</v>
      </c>
      <c r="F74" s="486" t="s">
        <v>1784</v>
      </c>
      <c r="G74" s="735" t="s">
        <v>316</v>
      </c>
      <c r="H74" s="735" t="s">
        <v>315</v>
      </c>
      <c r="I74" s="735" t="s">
        <v>1783</v>
      </c>
      <c r="J74" s="735" t="s">
        <v>1782</v>
      </c>
      <c r="K74" s="735" t="s">
        <v>1781</v>
      </c>
      <c r="L74" s="735" t="s">
        <v>1780</v>
      </c>
      <c r="M74" s="735" t="s">
        <v>1779</v>
      </c>
      <c r="N74" s="735" t="s">
        <v>1778</v>
      </c>
      <c r="O74" s="735" t="s">
        <v>1777</v>
      </c>
      <c r="P74" s="735" t="s">
        <v>1776</v>
      </c>
      <c r="Q74" s="735" t="s">
        <v>1775</v>
      </c>
      <c r="R74" s="735" t="s">
        <v>1774</v>
      </c>
      <c r="S74" s="735" t="s">
        <v>1773</v>
      </c>
      <c r="T74" s="735" t="s">
        <v>1772</v>
      </c>
      <c r="U74" s="751" t="s">
        <v>2146</v>
      </c>
      <c r="V74" s="7" t="s">
        <v>3037</v>
      </c>
      <c r="W74" s="24" t="s">
        <v>3000</v>
      </c>
      <c r="X74" s="43" t="s">
        <v>2092</v>
      </c>
      <c r="Y74" s="6" t="s">
        <v>3014</v>
      </c>
      <c r="Z74" s="6" t="s">
        <v>3030</v>
      </c>
      <c r="AA74" s="6" t="s">
        <v>2899</v>
      </c>
      <c r="AB74" s="6" t="s">
        <v>2992</v>
      </c>
      <c r="AC74" s="23"/>
      <c r="AD74" s="23"/>
      <c r="AE74" s="23"/>
      <c r="AF74" s="6"/>
      <c r="AG74" s="6"/>
      <c r="AH74" s="23"/>
      <c r="AI74" s="23"/>
      <c r="AJ74" s="111"/>
    </row>
    <row r="75" spans="1:40" s="513" customFormat="1" x14ac:dyDescent="0.25">
      <c r="B75" s="533"/>
      <c r="C75" s="1005"/>
      <c r="D75" s="535" t="s">
        <v>1771</v>
      </c>
      <c r="E75" s="486" t="s">
        <v>1664</v>
      </c>
      <c r="F75" s="486" t="s">
        <v>1770</v>
      </c>
      <c r="G75" s="735" t="s">
        <v>1769</v>
      </c>
      <c r="H75" s="735" t="s">
        <v>1768</v>
      </c>
      <c r="I75" s="735" t="s">
        <v>1767</v>
      </c>
      <c r="J75" s="735" t="s">
        <v>1766</v>
      </c>
      <c r="K75" s="735" t="s">
        <v>1765</v>
      </c>
      <c r="L75" s="735" t="s">
        <v>1764</v>
      </c>
      <c r="M75" s="735" t="s">
        <v>1763</v>
      </c>
      <c r="N75" s="735" t="s">
        <v>1762</v>
      </c>
      <c r="O75" s="735" t="s">
        <v>1761</v>
      </c>
      <c r="P75" s="735" t="s">
        <v>1760</v>
      </c>
      <c r="Q75" s="735" t="s">
        <v>1759</v>
      </c>
      <c r="R75" s="735" t="s">
        <v>1758</v>
      </c>
      <c r="S75" s="735" t="s">
        <v>1757</v>
      </c>
      <c r="T75" s="735" t="s">
        <v>1756</v>
      </c>
      <c r="U75" s="751" t="s">
        <v>2147</v>
      </c>
      <c r="V75" s="7" t="s">
        <v>3037</v>
      </c>
      <c r="W75" s="24" t="s">
        <v>3000</v>
      </c>
      <c r="X75" s="43" t="s">
        <v>2092</v>
      </c>
      <c r="Y75" s="6" t="s">
        <v>3014</v>
      </c>
      <c r="Z75" s="6" t="s">
        <v>3031</v>
      </c>
      <c r="AA75" s="6" t="s">
        <v>2899</v>
      </c>
      <c r="AB75" s="6" t="s">
        <v>2992</v>
      </c>
      <c r="AC75" s="23"/>
      <c r="AD75" s="23"/>
      <c r="AE75" s="23"/>
      <c r="AF75" s="6"/>
      <c r="AG75" s="6"/>
      <c r="AH75" s="23"/>
      <c r="AI75" s="23"/>
      <c r="AJ75" s="111"/>
    </row>
    <row r="76" spans="1:40" x14ac:dyDescent="0.25">
      <c r="A76" s="179" t="s">
        <v>48</v>
      </c>
      <c r="D76" s="15"/>
      <c r="E76" s="679"/>
      <c r="F76" s="679"/>
      <c r="G76" s="679"/>
      <c r="H76" s="679"/>
      <c r="I76" s="679"/>
      <c r="J76" s="679"/>
      <c r="K76" s="679"/>
      <c r="L76" s="679"/>
      <c r="M76" s="679"/>
      <c r="N76" s="679"/>
      <c r="O76" s="679"/>
      <c r="P76" s="679"/>
      <c r="Q76" s="679"/>
      <c r="R76" s="806"/>
      <c r="S76" s="806"/>
      <c r="T76" s="806"/>
      <c r="U76" s="805"/>
      <c r="V76" s="10"/>
      <c r="W76" s="24"/>
      <c r="X76" s="1"/>
      <c r="Y76" s="1"/>
      <c r="Z76" s="1"/>
      <c r="AA76" s="1"/>
      <c r="AB76" s="1"/>
      <c r="AC76" s="1"/>
      <c r="AD76" s="1"/>
      <c r="AE76" s="1"/>
      <c r="AF76" s="1"/>
      <c r="AG76" s="1"/>
      <c r="AH76" s="22"/>
      <c r="AI76" s="22"/>
      <c r="AJ76" s="110"/>
    </row>
    <row r="77" spans="1:40" x14ac:dyDescent="0.25">
      <c r="A77" s="16" t="s">
        <v>3166</v>
      </c>
      <c r="B77" s="536" t="s">
        <v>1755</v>
      </c>
      <c r="C77" s="11"/>
      <c r="D77" s="11"/>
      <c r="E77" s="677"/>
      <c r="F77" s="677"/>
      <c r="G77" s="677"/>
      <c r="H77" s="677"/>
      <c r="I77" s="677"/>
      <c r="J77" s="677"/>
      <c r="K77" s="677"/>
      <c r="L77" s="677"/>
      <c r="M77" s="677"/>
      <c r="N77" s="677"/>
      <c r="O77" s="677"/>
      <c r="P77" s="677"/>
      <c r="Q77" s="677"/>
      <c r="R77" s="677"/>
      <c r="S77" s="677"/>
      <c r="T77" s="677"/>
      <c r="U77" s="678"/>
      <c r="V77" s="10"/>
      <c r="W77" s="24"/>
      <c r="X77" s="1"/>
      <c r="Y77" s="1"/>
      <c r="Z77" s="1"/>
      <c r="AA77" s="1"/>
      <c r="AB77" s="1"/>
      <c r="AC77" s="1"/>
      <c r="AD77" s="1"/>
      <c r="AE77" s="1"/>
      <c r="AF77" s="1"/>
      <c r="AG77" s="1"/>
      <c r="AH77" s="22"/>
      <c r="AI77" s="22"/>
      <c r="AJ77" s="110"/>
    </row>
    <row r="78" spans="1:40" x14ac:dyDescent="0.25">
      <c r="A78" s="8" t="s">
        <v>5502</v>
      </c>
      <c r="B78" s="522"/>
      <c r="C78" s="38" t="s">
        <v>2869</v>
      </c>
      <c r="D78" s="11"/>
      <c r="E78" s="486" t="s">
        <v>1754</v>
      </c>
      <c r="F78" s="486" t="s">
        <v>1753</v>
      </c>
      <c r="G78" s="735" t="s">
        <v>313</v>
      </c>
      <c r="H78" s="735" t="s">
        <v>312</v>
      </c>
      <c r="I78" s="735" t="s">
        <v>1752</v>
      </c>
      <c r="J78" s="735" t="s">
        <v>1751</v>
      </c>
      <c r="K78" s="735" t="s">
        <v>1750</v>
      </c>
      <c r="L78" s="735" t="s">
        <v>1749</v>
      </c>
      <c r="M78" s="735" t="s">
        <v>1748</v>
      </c>
      <c r="N78" s="735" t="s">
        <v>1747</v>
      </c>
      <c r="O78" s="735" t="s">
        <v>1746</v>
      </c>
      <c r="P78" s="735" t="s">
        <v>1745</v>
      </c>
      <c r="Q78" s="735" t="s">
        <v>1744</v>
      </c>
      <c r="R78" s="735" t="s">
        <v>1743</v>
      </c>
      <c r="S78" s="735" t="s">
        <v>1742</v>
      </c>
      <c r="T78" s="735" t="s">
        <v>1741</v>
      </c>
      <c r="U78" s="751" t="s">
        <v>2148</v>
      </c>
      <c r="V78" s="10"/>
      <c r="W78" s="24"/>
      <c r="X78" s="43" t="s">
        <v>2095</v>
      </c>
      <c r="Y78" s="1" t="s">
        <v>3271</v>
      </c>
      <c r="Z78" s="50"/>
      <c r="AA78" s="50"/>
      <c r="AB78" s="50"/>
      <c r="AC78" s="50"/>
      <c r="AD78" s="50"/>
      <c r="AE78" s="50"/>
      <c r="AF78" s="50"/>
      <c r="AG78" s="1"/>
      <c r="AH78" s="22"/>
      <c r="AI78" s="22"/>
      <c r="AJ78" s="110"/>
    </row>
    <row r="79" spans="1:40" x14ac:dyDescent="0.25">
      <c r="E79" s="11"/>
      <c r="F79" s="11"/>
      <c r="G79" s="11"/>
      <c r="H79" s="11"/>
      <c r="I79" s="11"/>
      <c r="J79" s="11"/>
      <c r="K79" s="11"/>
      <c r="L79" s="11"/>
      <c r="M79" s="11"/>
      <c r="N79" s="11"/>
      <c r="O79" s="11"/>
      <c r="P79" s="11"/>
      <c r="Q79" s="11"/>
      <c r="R79" s="11"/>
      <c r="S79" s="11"/>
      <c r="T79" s="11"/>
      <c r="U79" s="10"/>
      <c r="V79" s="10"/>
      <c r="W79" s="10"/>
      <c r="X79" s="10"/>
      <c r="Y79" s="10"/>
      <c r="Z79" s="24"/>
      <c r="AA79" s="595"/>
      <c r="AB79" s="22"/>
      <c r="AC79" s="22"/>
      <c r="AD79" s="22"/>
      <c r="AE79" s="22"/>
      <c r="AF79" s="22"/>
      <c r="AG79" s="22"/>
      <c r="AH79" s="50"/>
      <c r="AI79" s="50"/>
      <c r="AJ79" s="50"/>
      <c r="AK79" s="1"/>
      <c r="AL79" s="22"/>
      <c r="AM79" s="22"/>
      <c r="AN79" s="110"/>
    </row>
    <row r="80" spans="1:40" x14ac:dyDescent="0.25">
      <c r="E80" s="11"/>
      <c r="F80" s="11"/>
      <c r="G80" s="11"/>
      <c r="H80" s="11"/>
      <c r="I80" s="11"/>
      <c r="J80" s="11"/>
      <c r="K80" s="11"/>
      <c r="L80" s="11"/>
      <c r="M80" s="11"/>
      <c r="N80" s="11"/>
      <c r="O80" s="11"/>
      <c r="P80" s="11"/>
      <c r="Q80" s="11"/>
      <c r="R80" s="11"/>
      <c r="S80" s="11"/>
      <c r="T80" s="11"/>
      <c r="U80" s="10"/>
      <c r="V80" s="10"/>
      <c r="W80" s="10"/>
      <c r="X80" s="10"/>
      <c r="Y80" s="10"/>
      <c r="Z80" s="24"/>
      <c r="AA80" s="595"/>
      <c r="AB80" s="1"/>
      <c r="AC80" s="1"/>
      <c r="AD80" s="50"/>
      <c r="AE80" s="50"/>
      <c r="AF80" s="50"/>
      <c r="AG80" s="50"/>
      <c r="AH80" s="50"/>
      <c r="AI80" s="50"/>
      <c r="AJ80" s="50"/>
      <c r="AK80" s="1"/>
      <c r="AL80" s="22"/>
      <c r="AM80" s="22"/>
      <c r="AN80" s="110"/>
    </row>
    <row r="81" spans="1:42" x14ac:dyDescent="0.25">
      <c r="A81" s="179" t="s">
        <v>48</v>
      </c>
      <c r="B81" s="14" t="s">
        <v>1740</v>
      </c>
      <c r="C81" s="11"/>
      <c r="D81" s="11"/>
      <c r="E81" s="678"/>
      <c r="F81" s="678"/>
      <c r="G81" s="678"/>
      <c r="H81" s="678"/>
      <c r="I81" s="678"/>
      <c r="J81" s="678"/>
      <c r="K81" s="678"/>
      <c r="L81" s="678"/>
      <c r="M81" s="678"/>
      <c r="N81" s="678"/>
      <c r="O81" s="678"/>
      <c r="P81" s="678"/>
      <c r="Q81" s="678"/>
      <c r="R81" s="678"/>
      <c r="S81" s="678"/>
      <c r="T81" s="678"/>
      <c r="U81" s="678"/>
      <c r="V81" s="10"/>
      <c r="W81" s="10"/>
      <c r="X81" s="10"/>
      <c r="Y81" s="10"/>
      <c r="Z81" s="24"/>
      <c r="AA81" s="595"/>
      <c r="AB81" s="1"/>
      <c r="AC81" s="1"/>
      <c r="AD81" s="50"/>
      <c r="AE81" s="50"/>
      <c r="AF81" s="50"/>
      <c r="AG81" s="50"/>
      <c r="AH81" s="50"/>
      <c r="AI81" s="50"/>
      <c r="AJ81" s="50"/>
      <c r="AK81" s="1"/>
      <c r="AL81" s="22"/>
      <c r="AM81" s="22"/>
      <c r="AN81" s="110"/>
    </row>
    <row r="82" spans="1:42" x14ac:dyDescent="0.25">
      <c r="A82" s="16" t="s">
        <v>3166</v>
      </c>
      <c r="B82" s="14"/>
      <c r="C82" s="11" t="s">
        <v>250</v>
      </c>
      <c r="D82" s="11"/>
      <c r="E82" s="212" t="s">
        <v>1739</v>
      </c>
      <c r="F82" s="212" t="s">
        <v>1738</v>
      </c>
      <c r="G82" s="212" t="s">
        <v>1737</v>
      </c>
      <c r="H82" s="212" t="s">
        <v>1736</v>
      </c>
      <c r="I82" s="212" t="s">
        <v>1735</v>
      </c>
      <c r="J82" s="212" t="s">
        <v>1734</v>
      </c>
      <c r="K82" s="212" t="s">
        <v>1733</v>
      </c>
      <c r="L82" s="212" t="s">
        <v>1732</v>
      </c>
      <c r="M82" s="212" t="s">
        <v>1731</v>
      </c>
      <c r="N82" s="212" t="s">
        <v>1730</v>
      </c>
      <c r="O82" s="212" t="s">
        <v>1729</v>
      </c>
      <c r="P82" s="212" t="s">
        <v>1728</v>
      </c>
      <c r="Q82" s="664"/>
      <c r="R82" s="664"/>
      <c r="S82" s="664"/>
      <c r="T82" s="664"/>
      <c r="U82" s="319" t="s">
        <v>2149</v>
      </c>
      <c r="V82" s="583" t="s">
        <v>3548</v>
      </c>
      <c r="W82" s="583" t="s">
        <v>3558</v>
      </c>
      <c r="X82" s="583" t="s">
        <v>3037</v>
      </c>
      <c r="Y82" s="24" t="s">
        <v>3000</v>
      </c>
      <c r="Z82" s="43" t="s">
        <v>2092</v>
      </c>
      <c r="AA82" s="1" t="s">
        <v>2899</v>
      </c>
      <c r="AB82" s="50" t="s">
        <v>2943</v>
      </c>
      <c r="AC82" s="50"/>
      <c r="AD82" s="22"/>
      <c r="AE82" s="22"/>
      <c r="AF82" s="22"/>
      <c r="AG82" s="22"/>
      <c r="AH82" s="50"/>
      <c r="AI82" s="1"/>
      <c r="AJ82" s="22"/>
      <c r="AK82" s="22"/>
      <c r="AL82" s="110"/>
    </row>
    <row r="83" spans="1:42" x14ac:dyDescent="0.25">
      <c r="A83" s="8" t="s">
        <v>5503</v>
      </c>
      <c r="B83" s="14"/>
      <c r="C83" s="11"/>
      <c r="D83" s="11"/>
      <c r="E83" s="56"/>
      <c r="F83" s="56"/>
      <c r="G83" s="56"/>
      <c r="H83" s="56"/>
      <c r="I83" s="56"/>
      <c r="J83" s="56"/>
      <c r="K83" s="56"/>
      <c r="L83" s="56"/>
      <c r="M83" s="56"/>
      <c r="N83" s="56"/>
      <c r="O83" s="56"/>
      <c r="P83" s="56"/>
      <c r="Q83" s="56"/>
      <c r="R83" s="56"/>
      <c r="S83" s="56"/>
      <c r="T83" s="56"/>
      <c r="U83" s="166"/>
      <c r="V83" s="583"/>
      <c r="W83" s="583"/>
      <c r="X83" s="583"/>
      <c r="Y83" s="583"/>
      <c r="Z83" s="24"/>
      <c r="AA83" s="595"/>
      <c r="AB83" s="43"/>
      <c r="AC83" s="1"/>
      <c r="AD83" s="50"/>
      <c r="AE83" s="50"/>
      <c r="AF83" s="22"/>
      <c r="AG83" s="22"/>
      <c r="AH83" s="22"/>
      <c r="AI83" s="22"/>
      <c r="AJ83" s="50"/>
      <c r="AK83" s="1"/>
      <c r="AL83" s="22"/>
      <c r="AM83" s="22"/>
      <c r="AN83" s="110"/>
    </row>
    <row r="84" spans="1:42" x14ac:dyDescent="0.25">
      <c r="A84" s="8"/>
      <c r="B84" s="14"/>
      <c r="C84" s="11"/>
      <c r="D84" s="11"/>
      <c r="E84" s="56"/>
      <c r="F84" s="56"/>
      <c r="G84" s="56"/>
      <c r="H84" s="56"/>
      <c r="I84" s="56"/>
      <c r="J84" s="56"/>
      <c r="K84" s="56"/>
      <c r="L84" s="56"/>
      <c r="M84" s="56"/>
      <c r="N84" s="56"/>
      <c r="O84" s="56"/>
      <c r="P84" s="56"/>
      <c r="Q84" s="56"/>
      <c r="R84" s="56"/>
      <c r="S84" s="56"/>
      <c r="T84" s="56"/>
      <c r="U84" s="166"/>
      <c r="V84" s="583"/>
      <c r="W84" s="583"/>
      <c r="X84" s="583"/>
      <c r="Y84" s="583"/>
      <c r="Z84" s="24"/>
      <c r="AA84" s="595"/>
      <c r="AB84" s="43"/>
      <c r="AC84" s="1"/>
      <c r="AD84" s="50"/>
      <c r="AE84" s="50"/>
      <c r="AF84" s="22"/>
      <c r="AG84" s="22"/>
      <c r="AH84" s="22"/>
      <c r="AI84" s="22"/>
      <c r="AJ84" s="50"/>
      <c r="AK84" s="1"/>
      <c r="AL84" s="22"/>
      <c r="AM84" s="22"/>
      <c r="AN84" s="110"/>
    </row>
    <row r="85" spans="1:42" customFormat="1" x14ac:dyDescent="0.25">
      <c r="A85" s="179" t="s">
        <v>48</v>
      </c>
      <c r="B85" s="14" t="s">
        <v>1740</v>
      </c>
      <c r="C85" s="140"/>
      <c r="E85" s="807"/>
      <c r="F85" s="807"/>
      <c r="G85" s="807"/>
      <c r="H85" s="807"/>
      <c r="I85" s="807"/>
      <c r="J85" s="807"/>
      <c r="K85" s="807"/>
      <c r="L85" s="807"/>
      <c r="M85" s="807"/>
      <c r="N85" s="807"/>
      <c r="O85" s="807"/>
      <c r="P85" s="807"/>
      <c r="Q85" s="807"/>
      <c r="R85" s="807"/>
      <c r="S85" s="807"/>
      <c r="T85" s="807"/>
      <c r="U85" s="807"/>
      <c r="V85" s="10"/>
      <c r="W85" s="10"/>
      <c r="X85" s="10"/>
      <c r="Y85" s="10"/>
      <c r="Z85" s="10"/>
      <c r="AA85" s="10"/>
      <c r="AB85" s="22"/>
      <c r="AC85" s="22"/>
      <c r="AD85" s="22"/>
      <c r="AE85" s="22"/>
      <c r="AF85" s="22"/>
      <c r="AG85" s="22"/>
      <c r="AH85" s="22"/>
      <c r="AI85" s="22"/>
      <c r="AJ85" s="22"/>
      <c r="AK85" s="22"/>
      <c r="AL85" s="22"/>
      <c r="AM85" s="22"/>
      <c r="AP85" s="140"/>
    </row>
    <row r="86" spans="1:42" x14ac:dyDescent="0.25">
      <c r="A86" s="16" t="s">
        <v>3166</v>
      </c>
      <c r="C86" s="14" t="s">
        <v>5139</v>
      </c>
      <c r="D86" s="513"/>
      <c r="E86" s="212" t="s">
        <v>1727</v>
      </c>
      <c r="F86" s="212" t="s">
        <v>1726</v>
      </c>
      <c r="G86" s="212" t="s">
        <v>1725</v>
      </c>
      <c r="H86" s="212" t="s">
        <v>1724</v>
      </c>
      <c r="I86" s="212" t="s">
        <v>1723</v>
      </c>
      <c r="J86" s="212" t="s">
        <v>1722</v>
      </c>
      <c r="K86" s="212" t="s">
        <v>1721</v>
      </c>
      <c r="L86" s="212" t="s">
        <v>1720</v>
      </c>
      <c r="M86" s="212" t="s">
        <v>1719</v>
      </c>
      <c r="N86" s="212" t="s">
        <v>1718</v>
      </c>
      <c r="O86" s="212" t="s">
        <v>1717</v>
      </c>
      <c r="P86" s="212" t="s">
        <v>1716</v>
      </c>
      <c r="Q86" s="664"/>
      <c r="R86" s="664"/>
      <c r="S86" s="664"/>
      <c r="T86" s="664"/>
      <c r="U86" s="319" t="s">
        <v>2150</v>
      </c>
      <c r="V86" s="583" t="s">
        <v>3238</v>
      </c>
      <c r="W86" s="583" t="s">
        <v>3558</v>
      </c>
      <c r="X86" s="583" t="s">
        <v>3037</v>
      </c>
      <c r="Y86" s="24" t="s">
        <v>3000</v>
      </c>
      <c r="Z86" s="43" t="s">
        <v>2092</v>
      </c>
      <c r="AA86" s="1" t="s">
        <v>2899</v>
      </c>
      <c r="AB86" s="50" t="s">
        <v>2943</v>
      </c>
      <c r="AC86" s="50"/>
      <c r="AD86" s="22"/>
      <c r="AE86" s="22"/>
      <c r="AF86" s="22"/>
      <c r="AG86" s="22"/>
      <c r="AH86" s="50"/>
      <c r="AI86" s="1"/>
      <c r="AJ86" s="22"/>
      <c r="AK86" s="22"/>
      <c r="AL86" s="110"/>
    </row>
    <row r="87" spans="1:42" x14ac:dyDescent="0.25">
      <c r="A87" s="8" t="s">
        <v>5504</v>
      </c>
      <c r="C87" s="55" t="s">
        <v>281</v>
      </c>
      <c r="D87" s="513"/>
      <c r="E87" s="212"/>
      <c r="F87" s="212"/>
      <c r="G87" s="212"/>
      <c r="H87" s="212"/>
      <c r="I87" s="212"/>
      <c r="J87" s="212"/>
      <c r="K87" s="212"/>
      <c r="L87" s="212"/>
      <c r="M87" s="212"/>
      <c r="N87" s="212"/>
      <c r="O87" s="212"/>
      <c r="P87" s="212"/>
      <c r="Q87" s="664"/>
      <c r="R87" s="664"/>
      <c r="S87" s="664"/>
      <c r="T87" s="664"/>
      <c r="U87" s="319"/>
      <c r="V87" s="24"/>
      <c r="W87" s="24"/>
      <c r="X87" s="24"/>
      <c r="Y87" s="24"/>
      <c r="Z87" s="24"/>
      <c r="AA87" s="595"/>
      <c r="AB87" s="43"/>
      <c r="AC87" s="1"/>
      <c r="AD87" s="1"/>
      <c r="AE87" s="1"/>
      <c r="AF87" s="22"/>
      <c r="AG87" s="22"/>
      <c r="AH87" s="22"/>
      <c r="AI87" s="22"/>
      <c r="AJ87" s="1"/>
      <c r="AK87" s="1"/>
      <c r="AL87" s="22"/>
      <c r="AM87" s="22"/>
      <c r="AN87" s="110"/>
    </row>
    <row r="88" spans="1:42" customFormat="1" x14ac:dyDescent="0.25">
      <c r="V88" s="10"/>
      <c r="W88" s="10"/>
      <c r="X88" s="10"/>
      <c r="Y88" s="10"/>
      <c r="Z88" s="10"/>
      <c r="AA88" s="10"/>
      <c r="AB88" s="22"/>
      <c r="AC88" s="22"/>
      <c r="AD88" s="22"/>
      <c r="AE88" s="22"/>
      <c r="AF88" s="22"/>
      <c r="AG88" s="22"/>
      <c r="AH88" s="22"/>
      <c r="AI88" s="22"/>
      <c r="AJ88" s="22"/>
      <c r="AK88" s="22"/>
      <c r="AL88" s="22"/>
      <c r="AM88" s="22"/>
      <c r="AP88" s="140"/>
    </row>
    <row r="89" spans="1:42" x14ac:dyDescent="0.25">
      <c r="A89" s="179" t="s">
        <v>48</v>
      </c>
      <c r="B89" s="14" t="s">
        <v>1740</v>
      </c>
      <c r="C89" s="55" t="s">
        <v>2527</v>
      </c>
      <c r="D89" s="513"/>
      <c r="E89" s="212" t="s">
        <v>1715</v>
      </c>
      <c r="F89" s="212" t="s">
        <v>1714</v>
      </c>
      <c r="G89" s="212" t="s">
        <v>1713</v>
      </c>
      <c r="H89" s="212" t="s">
        <v>1712</v>
      </c>
      <c r="I89" s="212" t="s">
        <v>1711</v>
      </c>
      <c r="J89" s="212" t="s">
        <v>1710</v>
      </c>
      <c r="K89" s="212" t="s">
        <v>1709</v>
      </c>
      <c r="L89" s="212" t="s">
        <v>1708</v>
      </c>
      <c r="M89" s="212" t="s">
        <v>1707</v>
      </c>
      <c r="N89" s="212" t="s">
        <v>1706</v>
      </c>
      <c r="O89" s="212" t="s">
        <v>1705</v>
      </c>
      <c r="P89" s="212" t="s">
        <v>1704</v>
      </c>
      <c r="Q89" s="664"/>
      <c r="R89" s="664"/>
      <c r="S89" s="664"/>
      <c r="T89" s="664"/>
      <c r="U89" s="319" t="s">
        <v>5333</v>
      </c>
      <c r="V89" s="24" t="s">
        <v>3606</v>
      </c>
      <c r="W89" s="24" t="s">
        <v>3547</v>
      </c>
      <c r="X89" s="24" t="s">
        <v>3037</v>
      </c>
      <c r="Y89" s="24" t="s">
        <v>3000</v>
      </c>
      <c r="Z89" s="43" t="s">
        <v>2092</v>
      </c>
      <c r="AA89" s="1" t="s">
        <v>2899</v>
      </c>
      <c r="AB89" s="1" t="s">
        <v>2943</v>
      </c>
      <c r="AC89" s="1"/>
      <c r="AD89" s="22"/>
      <c r="AE89" s="22"/>
      <c r="AF89" s="22"/>
      <c r="AG89" s="22"/>
      <c r="AH89" s="1"/>
      <c r="AI89" s="1"/>
      <c r="AJ89" s="22"/>
      <c r="AK89" s="22"/>
      <c r="AL89" s="110"/>
    </row>
    <row r="90" spans="1:42" x14ac:dyDescent="0.25">
      <c r="A90" s="16" t="s">
        <v>3166</v>
      </c>
      <c r="B90" s="14"/>
      <c r="C90" s="55"/>
      <c r="D90" s="513"/>
      <c r="E90" s="56"/>
      <c r="F90" s="56"/>
      <c r="G90" s="56"/>
      <c r="H90" s="56"/>
      <c r="I90" s="56"/>
      <c r="J90" s="56"/>
      <c r="K90" s="56"/>
      <c r="L90" s="56"/>
      <c r="M90" s="56"/>
      <c r="N90" s="56"/>
      <c r="O90" s="56"/>
      <c r="P90" s="56"/>
      <c r="Q90" s="56"/>
      <c r="R90" s="56"/>
      <c r="S90" s="56"/>
      <c r="T90" s="56"/>
      <c r="U90" s="166"/>
      <c r="V90" s="24"/>
      <c r="W90" s="24"/>
      <c r="X90" s="24"/>
      <c r="Y90" s="24"/>
      <c r="Z90" s="43"/>
      <c r="AA90" s="1"/>
      <c r="AB90" s="1"/>
      <c r="AC90" s="1"/>
      <c r="AD90" s="22"/>
      <c r="AE90" s="22"/>
      <c r="AF90" s="22"/>
      <c r="AG90" s="22"/>
      <c r="AH90" s="1"/>
      <c r="AI90" s="1"/>
      <c r="AJ90" s="22"/>
      <c r="AK90" s="22"/>
      <c r="AL90" s="110"/>
    </row>
    <row r="91" spans="1:42" x14ac:dyDescent="0.25">
      <c r="A91" s="8" t="s">
        <v>5505</v>
      </c>
      <c r="B91" s="14"/>
      <c r="C91" s="55"/>
      <c r="D91" s="513"/>
      <c r="E91" s="56"/>
      <c r="F91" s="56"/>
      <c r="G91" s="56"/>
      <c r="H91" s="56"/>
      <c r="I91" s="56"/>
      <c r="J91" s="56"/>
      <c r="K91" s="56"/>
      <c r="L91" s="56"/>
      <c r="M91" s="56"/>
      <c r="N91" s="56"/>
      <c r="O91" s="56"/>
      <c r="P91" s="56"/>
      <c r="Q91" s="56"/>
      <c r="R91" s="56"/>
      <c r="S91" s="56"/>
      <c r="T91" s="56"/>
      <c r="U91" s="166"/>
      <c r="V91" s="24"/>
      <c r="W91" s="24"/>
      <c r="X91" s="24"/>
      <c r="Y91" s="24"/>
      <c r="Z91" s="43"/>
      <c r="AA91" s="1"/>
      <c r="AB91" s="1"/>
      <c r="AC91" s="1"/>
      <c r="AD91" s="22"/>
      <c r="AE91" s="22"/>
      <c r="AF91" s="22"/>
      <c r="AG91" s="22"/>
      <c r="AH91" s="1"/>
      <c r="AI91" s="1"/>
      <c r="AJ91" s="22"/>
      <c r="AK91" s="22"/>
      <c r="AL91" s="110"/>
    </row>
    <row r="92" spans="1:42" customFormat="1" x14ac:dyDescent="0.25">
      <c r="V92" s="10"/>
      <c r="W92" s="10"/>
      <c r="X92" s="10"/>
      <c r="Y92" s="10"/>
      <c r="Z92" s="10"/>
      <c r="AA92" s="10"/>
      <c r="AB92" s="22"/>
      <c r="AC92" s="22"/>
      <c r="AD92" s="22"/>
      <c r="AE92" s="22"/>
      <c r="AF92" s="22"/>
      <c r="AG92" s="22"/>
      <c r="AH92" s="22"/>
      <c r="AI92" s="22"/>
      <c r="AJ92" s="22"/>
      <c r="AK92" s="22"/>
      <c r="AL92" s="22"/>
      <c r="AM92" s="22"/>
      <c r="AP92" s="140"/>
    </row>
    <row r="93" spans="1:42" x14ac:dyDescent="0.25">
      <c r="A93" s="179" t="s">
        <v>48</v>
      </c>
      <c r="B93" s="14" t="s">
        <v>1740</v>
      </c>
      <c r="C93" s="55" t="s">
        <v>2528</v>
      </c>
      <c r="D93" s="513"/>
      <c r="E93" s="212" t="s">
        <v>1703</v>
      </c>
      <c r="F93" s="212" t="s">
        <v>1702</v>
      </c>
      <c r="G93" s="212" t="s">
        <v>1701</v>
      </c>
      <c r="H93" s="212" t="s">
        <v>1700</v>
      </c>
      <c r="I93" s="212" t="s">
        <v>1699</v>
      </c>
      <c r="J93" s="212" t="s">
        <v>1698</v>
      </c>
      <c r="K93" s="212" t="s">
        <v>1697</v>
      </c>
      <c r="L93" s="212" t="s">
        <v>1696</v>
      </c>
      <c r="M93" s="212" t="s">
        <v>1695</v>
      </c>
      <c r="N93" s="212" t="s">
        <v>1694</v>
      </c>
      <c r="O93" s="212" t="s">
        <v>1693</v>
      </c>
      <c r="P93" s="212" t="s">
        <v>1692</v>
      </c>
      <c r="Q93" s="664"/>
      <c r="R93" s="664"/>
      <c r="S93" s="664"/>
      <c r="T93" s="664"/>
      <c r="U93" s="319" t="s">
        <v>5334</v>
      </c>
      <c r="V93" s="24" t="s">
        <v>3606</v>
      </c>
      <c r="W93" s="24" t="s">
        <v>5275</v>
      </c>
      <c r="X93" s="24" t="s">
        <v>3037</v>
      </c>
      <c r="Y93" s="24" t="s">
        <v>3000</v>
      </c>
      <c r="Z93" s="43" t="s">
        <v>2092</v>
      </c>
      <c r="AA93" s="1" t="s">
        <v>2899</v>
      </c>
      <c r="AB93" s="1" t="s">
        <v>2943</v>
      </c>
      <c r="AC93" s="1"/>
      <c r="AD93" s="22"/>
      <c r="AE93" s="22"/>
      <c r="AF93" s="22"/>
      <c r="AG93" s="22"/>
      <c r="AH93" s="1"/>
      <c r="AI93" s="1"/>
      <c r="AJ93" s="22"/>
      <c r="AK93" s="22"/>
      <c r="AL93" s="110"/>
    </row>
    <row r="94" spans="1:42" x14ac:dyDescent="0.25">
      <c r="A94" s="16" t="s">
        <v>3166</v>
      </c>
      <c r="C94" s="55"/>
      <c r="E94" s="352" t="s">
        <v>3114</v>
      </c>
      <c r="F94" s="352" t="s">
        <v>3115</v>
      </c>
      <c r="G94" s="352" t="s">
        <v>3116</v>
      </c>
      <c r="H94" s="352" t="s">
        <v>3119</v>
      </c>
      <c r="I94" s="352" t="s">
        <v>3120</v>
      </c>
      <c r="J94" s="352" t="s">
        <v>3121</v>
      </c>
      <c r="K94" s="352" t="s">
        <v>3122</v>
      </c>
      <c r="L94" s="352" t="s">
        <v>3123</v>
      </c>
      <c r="M94" s="352" t="s">
        <v>3124</v>
      </c>
      <c r="N94" s="352" t="s">
        <v>3125</v>
      </c>
      <c r="O94" s="352" t="s">
        <v>3126</v>
      </c>
      <c r="P94" s="352" t="s">
        <v>3127</v>
      </c>
      <c r="Q94" s="352" t="s">
        <v>3117</v>
      </c>
      <c r="R94" s="352" t="s">
        <v>3129</v>
      </c>
      <c r="S94" s="352" t="s">
        <v>3130</v>
      </c>
      <c r="T94" s="352" t="s">
        <v>3128</v>
      </c>
      <c r="U94" s="99" t="s">
        <v>3112</v>
      </c>
      <c r="V94" s="24"/>
      <c r="W94" s="24"/>
      <c r="X94" s="110"/>
      <c r="Y94" s="110"/>
      <c r="Z94" s="110"/>
      <c r="AA94" s="110"/>
      <c r="AB94" s="110"/>
      <c r="AC94" s="110"/>
      <c r="AD94" s="110"/>
      <c r="AE94" s="110"/>
      <c r="AF94" s="110"/>
      <c r="AG94" s="110"/>
      <c r="AH94" s="110"/>
    </row>
    <row r="95" spans="1:42" x14ac:dyDescent="0.25">
      <c r="A95" s="8" t="s">
        <v>5506</v>
      </c>
      <c r="C95" s="55"/>
      <c r="E95" s="56"/>
      <c r="F95" s="56"/>
      <c r="G95" s="56"/>
      <c r="H95" s="56"/>
      <c r="I95" s="56"/>
      <c r="J95" s="56"/>
      <c r="K95" s="56"/>
      <c r="L95" s="56"/>
      <c r="M95" s="56"/>
      <c r="N95" s="56"/>
      <c r="O95" s="56"/>
      <c r="P95" s="56"/>
      <c r="Q95" s="56"/>
      <c r="R95" s="56"/>
      <c r="S95" s="10"/>
      <c r="T95" s="56"/>
      <c r="U95" s="10"/>
      <c r="V95" s="10"/>
      <c r="W95" s="10"/>
      <c r="X95" s="10"/>
    </row>
    <row r="96" spans="1:42" x14ac:dyDescent="0.25">
      <c r="E96" s="10"/>
      <c r="F96" s="10"/>
      <c r="G96" s="10"/>
      <c r="H96" s="10"/>
      <c r="I96" s="10"/>
      <c r="J96" s="10"/>
      <c r="K96" s="10"/>
      <c r="L96" s="10"/>
      <c r="M96" s="10"/>
      <c r="N96" s="10"/>
      <c r="O96" s="10"/>
      <c r="P96" s="10"/>
      <c r="Q96" s="10"/>
      <c r="R96" s="10"/>
      <c r="S96" s="10"/>
      <c r="T96" s="10"/>
      <c r="U96" s="10"/>
    </row>
    <row r="97" spans="3:21" ht="15.75" customHeight="1" x14ac:dyDescent="0.25">
      <c r="C97" s="523" t="s">
        <v>1667</v>
      </c>
      <c r="E97" s="10"/>
      <c r="F97" s="10"/>
      <c r="G97" s="10"/>
      <c r="H97" s="10"/>
      <c r="I97" s="10"/>
      <c r="J97" s="10"/>
      <c r="K97" s="10"/>
      <c r="L97" s="10"/>
      <c r="M97" s="10"/>
      <c r="N97" s="10"/>
      <c r="O97" s="10"/>
      <c r="P97" s="10"/>
      <c r="Q97" s="10"/>
      <c r="R97" s="10"/>
      <c r="S97" s="10"/>
      <c r="T97" s="10"/>
      <c r="U97" s="10"/>
    </row>
    <row r="98" spans="3:21" x14ac:dyDescent="0.25">
      <c r="E98" s="32"/>
      <c r="F98" s="32"/>
      <c r="G98" s="32"/>
      <c r="H98" s="32"/>
      <c r="I98" s="32"/>
      <c r="J98" s="32"/>
      <c r="K98" s="32"/>
      <c r="L98" s="32"/>
      <c r="M98" s="32"/>
      <c r="N98" s="32"/>
      <c r="O98" s="32"/>
      <c r="P98" s="32"/>
      <c r="Q98" s="32"/>
      <c r="R98" s="32"/>
      <c r="S98" s="32"/>
      <c r="T98" s="32"/>
      <c r="U98" s="32"/>
    </row>
    <row r="101" spans="3:21" x14ac:dyDescent="0.25">
      <c r="C101" s="523"/>
    </row>
  </sheetData>
  <mergeCells count="11">
    <mergeCell ref="E4:T4"/>
    <mergeCell ref="U4:U6"/>
    <mergeCell ref="E5:P5"/>
    <mergeCell ref="Q5:T5"/>
    <mergeCell ref="C74:C75"/>
    <mergeCell ref="C46:D46"/>
    <mergeCell ref="C66:C67"/>
    <mergeCell ref="C68:C69"/>
    <mergeCell ref="C72:C73"/>
    <mergeCell ref="C45:D45"/>
    <mergeCell ref="B54:D54"/>
  </mergeCells>
  <pageMargins left="0.15748031496062992" right="0.15748031496062992" top="0.27559055118110237" bottom="0.31496062992125984" header="0.15748031496062992" footer="0.15748031496062992"/>
  <pageSetup paperSize="8" scale="33" orientation="landscape" cellComments="asDisplayed" r:id="rId1"/>
  <headerFooter alignWithMargins="0">
    <oddHeader>&amp;A</oddHeader>
    <oddFooter>&amp;L&amp;F&amp;CPage &amp;P&amp;R&amp;D</oddFooter>
  </headerFooter>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4">
    <pageSetUpPr fitToPage="1"/>
  </sheetPr>
  <dimension ref="A1:AH29"/>
  <sheetViews>
    <sheetView showGridLines="0" zoomScale="85" zoomScaleNormal="85" workbookViewId="0"/>
  </sheetViews>
  <sheetFormatPr defaultColWidth="9.140625" defaultRowHeight="15" x14ac:dyDescent="0.25"/>
  <cols>
    <col min="1" max="1" width="6.140625" style="140" customWidth="1"/>
    <col min="2" max="2" width="25.42578125" style="140" customWidth="1"/>
    <col min="3" max="3" width="39.42578125" style="140" customWidth="1"/>
    <col min="4" max="4" width="18.5703125" style="140" customWidth="1"/>
    <col min="5" max="5" width="22" style="140" customWidth="1"/>
    <col min="6" max="6" width="17" style="140" customWidth="1"/>
    <col min="7" max="8" width="14.140625" style="140" customWidth="1"/>
    <col min="9" max="9" width="13.5703125" style="140" customWidth="1"/>
    <col min="10" max="10" width="14.7109375" style="140" customWidth="1"/>
    <col min="11" max="11" width="14.140625" style="140" customWidth="1"/>
    <col min="12" max="12" width="14" style="140" customWidth="1"/>
    <col min="13" max="13" width="14.140625" style="140" customWidth="1"/>
    <col min="14" max="14" width="14.85546875" style="140" customWidth="1"/>
    <col min="15" max="16" width="18.42578125" style="140" customWidth="1"/>
    <col min="17" max="17" width="17.7109375" style="140" customWidth="1"/>
    <col min="18" max="18" width="18.42578125" style="140" customWidth="1"/>
    <col min="19" max="19" width="17.28515625" style="140" customWidth="1"/>
    <col min="20" max="20" width="22.28515625" style="140" customWidth="1"/>
    <col min="21" max="21" width="14.28515625" style="140" customWidth="1"/>
    <col min="22" max="22" width="9.140625" style="140"/>
    <col min="23" max="23" width="14.28515625" style="140" bestFit="1" customWidth="1"/>
    <col min="24" max="25" width="9.140625" style="140"/>
    <col min="26" max="26" width="12.28515625" style="140" customWidth="1"/>
    <col min="27" max="27" width="51.42578125" style="140" customWidth="1"/>
    <col min="28" max="16384" width="9.140625" style="140"/>
  </cols>
  <sheetData>
    <row r="1" spans="1:31" x14ac:dyDescent="0.25">
      <c r="A1" s="321" t="s">
        <v>3765</v>
      </c>
    </row>
    <row r="2" spans="1:31" ht="63" customHeight="1" x14ac:dyDescent="0.25">
      <c r="A2" s="538" t="s">
        <v>1960</v>
      </c>
      <c r="D2" s="166"/>
      <c r="E2" s="166"/>
      <c r="F2" s="166"/>
      <c r="G2" s="166"/>
    </row>
    <row r="3" spans="1:31" ht="15.75" thickBot="1" x14ac:dyDescent="0.3"/>
    <row r="4" spans="1:31" ht="21" customHeight="1" thickBot="1" x14ac:dyDescent="0.3">
      <c r="A4" s="514"/>
      <c r="B4" s="514"/>
      <c r="D4" s="994" t="s">
        <v>1917</v>
      </c>
      <c r="E4" s="995"/>
      <c r="F4" s="995"/>
      <c r="G4" s="995"/>
      <c r="H4" s="995"/>
      <c r="I4" s="995"/>
      <c r="J4" s="995"/>
      <c r="K4" s="995"/>
      <c r="L4" s="995"/>
      <c r="M4" s="995"/>
      <c r="N4" s="995"/>
      <c r="O4" s="995"/>
      <c r="P4" s="995"/>
      <c r="Q4" s="995"/>
      <c r="R4" s="995"/>
      <c r="S4" s="995"/>
      <c r="T4" s="996" t="s">
        <v>1916</v>
      </c>
    </row>
    <row r="5" spans="1:31" ht="28.5" customHeight="1" x14ac:dyDescent="0.25">
      <c r="D5" s="999" t="s">
        <v>1915</v>
      </c>
      <c r="E5" s="1000"/>
      <c r="F5" s="1000"/>
      <c r="G5" s="1000"/>
      <c r="H5" s="1000"/>
      <c r="I5" s="1000"/>
      <c r="J5" s="1000"/>
      <c r="K5" s="1000"/>
      <c r="L5" s="1000"/>
      <c r="M5" s="1000"/>
      <c r="N5" s="1000"/>
      <c r="O5" s="1001"/>
      <c r="P5" s="1002" t="s">
        <v>1914</v>
      </c>
      <c r="Q5" s="1003"/>
      <c r="R5" s="1003"/>
      <c r="S5" s="1003"/>
      <c r="T5" s="997"/>
      <c r="U5" s="877"/>
    </row>
    <row r="6" spans="1:31" ht="60.75" thickBot="1" x14ac:dyDescent="0.3">
      <c r="B6" s="514"/>
      <c r="D6" s="515" t="s">
        <v>2537</v>
      </c>
      <c r="E6" s="515" t="s">
        <v>2547</v>
      </c>
      <c r="F6" s="515" t="s">
        <v>2538</v>
      </c>
      <c r="G6" s="515" t="s">
        <v>2539</v>
      </c>
      <c r="H6" s="515" t="s">
        <v>2540</v>
      </c>
      <c r="I6" s="515" t="s">
        <v>2541</v>
      </c>
      <c r="J6" s="515" t="s">
        <v>2542</v>
      </c>
      <c r="K6" s="515" t="s">
        <v>2543</v>
      </c>
      <c r="L6" s="515" t="s">
        <v>2544</v>
      </c>
      <c r="M6" s="515" t="s">
        <v>2545</v>
      </c>
      <c r="N6" s="515" t="s">
        <v>621</v>
      </c>
      <c r="O6" s="515" t="s">
        <v>835</v>
      </c>
      <c r="P6" s="526" t="s">
        <v>579</v>
      </c>
      <c r="Q6" s="527" t="s">
        <v>1241</v>
      </c>
      <c r="R6" s="319" t="s">
        <v>2549</v>
      </c>
      <c r="S6" s="526" t="s">
        <v>1221</v>
      </c>
      <c r="T6" s="998"/>
      <c r="U6" s="516"/>
    </row>
    <row r="7" spans="1:31" x14ac:dyDescent="0.25">
      <c r="A7" s="198" t="s">
        <v>1913</v>
      </c>
      <c r="B7" s="517"/>
      <c r="C7" s="517"/>
      <c r="D7" s="879" t="s">
        <v>23</v>
      </c>
      <c r="E7" s="879" t="s">
        <v>235</v>
      </c>
      <c r="F7" s="879" t="s">
        <v>208</v>
      </c>
      <c r="G7" s="879" t="s">
        <v>0</v>
      </c>
      <c r="H7" s="879" t="s">
        <v>234</v>
      </c>
      <c r="I7" s="879" t="s">
        <v>274</v>
      </c>
      <c r="J7" s="879" t="s">
        <v>273</v>
      </c>
      <c r="K7" s="879" t="s">
        <v>243</v>
      </c>
      <c r="L7" s="879" t="s">
        <v>265</v>
      </c>
      <c r="M7" s="879" t="s">
        <v>256</v>
      </c>
      <c r="N7" s="879" t="s">
        <v>251</v>
      </c>
      <c r="O7" s="879" t="s">
        <v>255</v>
      </c>
      <c r="P7" s="880" t="s">
        <v>254</v>
      </c>
      <c r="Q7" s="880" t="s">
        <v>367</v>
      </c>
      <c r="R7" s="880" t="s">
        <v>253</v>
      </c>
      <c r="S7" s="880" t="s">
        <v>252</v>
      </c>
      <c r="T7" s="879" t="s">
        <v>374</v>
      </c>
      <c r="U7" s="24" t="s">
        <v>3036</v>
      </c>
      <c r="V7" s="24" t="s">
        <v>3000</v>
      </c>
      <c r="W7" s="43" t="s">
        <v>2092</v>
      </c>
      <c r="X7" s="1" t="s">
        <v>2899</v>
      </c>
      <c r="Y7" s="6" t="s">
        <v>2943</v>
      </c>
      <c r="Z7" s="22"/>
      <c r="AA7" s="1"/>
      <c r="AB7" s="1"/>
      <c r="AC7" s="1"/>
      <c r="AD7" s="22"/>
      <c r="AE7" s="22"/>
    </row>
    <row r="8" spans="1:31" x14ac:dyDescent="0.25">
      <c r="A8" s="373" t="s">
        <v>1909</v>
      </c>
      <c r="B8" s="514"/>
      <c r="C8" s="514"/>
      <c r="D8" s="881"/>
      <c r="E8" s="881"/>
      <c r="F8" s="881"/>
      <c r="G8" s="881"/>
      <c r="H8" s="881"/>
      <c r="I8" s="881"/>
      <c r="J8" s="881"/>
      <c r="K8" s="881"/>
      <c r="L8" s="881"/>
      <c r="M8" s="881"/>
      <c r="N8" s="881"/>
      <c r="O8" s="881"/>
      <c r="P8" s="882"/>
      <c r="Q8" s="881"/>
      <c r="R8" s="881"/>
      <c r="S8" s="881"/>
      <c r="T8" s="881"/>
      <c r="U8" s="24"/>
      <c r="V8" s="24"/>
      <c r="W8" s="1"/>
      <c r="X8" s="1"/>
      <c r="Y8" s="1"/>
      <c r="Z8" s="22"/>
      <c r="AA8" s="1"/>
      <c r="AB8" s="1"/>
      <c r="AC8" s="1"/>
      <c r="AD8" s="22"/>
      <c r="AE8" s="22"/>
    </row>
    <row r="9" spans="1:31" x14ac:dyDescent="0.25">
      <c r="A9" s="514"/>
      <c r="B9" s="14" t="s">
        <v>1908</v>
      </c>
      <c r="C9" s="529"/>
      <c r="D9" s="881"/>
      <c r="E9" s="881"/>
      <c r="F9" s="881"/>
      <c r="G9" s="881"/>
      <c r="H9" s="881"/>
      <c r="I9" s="881"/>
      <c r="J9" s="881"/>
      <c r="K9" s="881"/>
      <c r="L9" s="881"/>
      <c r="M9" s="881"/>
      <c r="N9" s="881"/>
      <c r="O9" s="881"/>
      <c r="P9" s="882"/>
      <c r="Q9" s="881"/>
      <c r="R9" s="881"/>
      <c r="S9" s="881"/>
      <c r="T9" s="881"/>
      <c r="U9" s="24"/>
      <c r="V9" s="24"/>
      <c r="W9" s="1"/>
      <c r="X9" s="1"/>
      <c r="Y9" s="1"/>
      <c r="Z9" s="22"/>
      <c r="AA9" s="1"/>
      <c r="AB9" s="1"/>
      <c r="AC9" s="1"/>
      <c r="AD9" s="22"/>
      <c r="AE9" s="22"/>
    </row>
    <row r="10" spans="1:31" x14ac:dyDescent="0.25">
      <c r="A10" s="514"/>
      <c r="B10" s="794" t="s">
        <v>1907</v>
      </c>
      <c r="C10" s="529"/>
      <c r="D10" s="881"/>
      <c r="E10" s="881"/>
      <c r="F10" s="881"/>
      <c r="G10" s="881"/>
      <c r="H10" s="881"/>
      <c r="I10" s="881"/>
      <c r="J10" s="881"/>
      <c r="K10" s="881"/>
      <c r="L10" s="881"/>
      <c r="M10" s="881"/>
      <c r="N10" s="881"/>
      <c r="O10" s="881"/>
      <c r="P10" s="882"/>
      <c r="Q10" s="881"/>
      <c r="R10" s="881"/>
      <c r="S10" s="881"/>
      <c r="T10" s="881"/>
      <c r="U10" s="24"/>
      <c r="V10" s="24"/>
      <c r="W10" s="1"/>
      <c r="X10" s="1"/>
      <c r="Y10" s="1"/>
      <c r="Z10" s="22"/>
      <c r="AA10" s="1"/>
      <c r="AB10" s="1"/>
      <c r="AC10" s="1"/>
      <c r="AD10" s="22"/>
      <c r="AE10" s="22"/>
    </row>
    <row r="11" spans="1:31" x14ac:dyDescent="0.25">
      <c r="A11" s="514"/>
      <c r="B11" s="795" t="s">
        <v>1420</v>
      </c>
      <c r="C11" s="529"/>
      <c r="D11" s="883" t="s">
        <v>27</v>
      </c>
      <c r="E11" s="884" t="s">
        <v>436</v>
      </c>
      <c r="F11" s="883" t="s">
        <v>397</v>
      </c>
      <c r="G11" s="883" t="s">
        <v>118</v>
      </c>
      <c r="H11" s="883" t="s">
        <v>628</v>
      </c>
      <c r="I11" s="883" t="s">
        <v>1310</v>
      </c>
      <c r="J11" s="883" t="s">
        <v>1309</v>
      </c>
      <c r="K11" s="883" t="s">
        <v>1906</v>
      </c>
      <c r="L11" s="883" t="s">
        <v>262</v>
      </c>
      <c r="M11" s="883" t="s">
        <v>1652</v>
      </c>
      <c r="N11" s="883" t="s">
        <v>1651</v>
      </c>
      <c r="O11" s="880" t="s">
        <v>167</v>
      </c>
      <c r="P11" s="880" t="s">
        <v>1650</v>
      </c>
      <c r="Q11" s="880" t="s">
        <v>363</v>
      </c>
      <c r="R11" s="880" t="s">
        <v>362</v>
      </c>
      <c r="S11" s="880" t="s">
        <v>369</v>
      </c>
      <c r="T11" s="879" t="s">
        <v>283</v>
      </c>
      <c r="U11" s="24" t="s">
        <v>3037</v>
      </c>
      <c r="V11" s="24" t="s">
        <v>3000</v>
      </c>
      <c r="W11" s="43" t="s">
        <v>2092</v>
      </c>
      <c r="X11" s="1" t="s">
        <v>2899</v>
      </c>
      <c r="Y11" s="1" t="s">
        <v>2993</v>
      </c>
      <c r="Z11" s="22"/>
      <c r="AA11" s="1"/>
      <c r="AB11" s="1"/>
      <c r="AC11" s="1"/>
      <c r="AD11" s="22"/>
      <c r="AE11" s="22"/>
    </row>
    <row r="12" spans="1:31" x14ac:dyDescent="0.25">
      <c r="A12" s="514"/>
      <c r="B12" s="795" t="s">
        <v>2380</v>
      </c>
      <c r="C12" s="14"/>
      <c r="D12" s="879" t="s">
        <v>34</v>
      </c>
      <c r="E12" s="885" t="s">
        <v>486</v>
      </c>
      <c r="F12" s="879" t="s">
        <v>587</v>
      </c>
      <c r="G12" s="879" t="s">
        <v>586</v>
      </c>
      <c r="H12" s="879" t="s">
        <v>585</v>
      </c>
      <c r="I12" s="879" t="s">
        <v>1296</v>
      </c>
      <c r="J12" s="879" t="s">
        <v>1295</v>
      </c>
      <c r="K12" s="879" t="s">
        <v>1901</v>
      </c>
      <c r="L12" s="879" t="s">
        <v>1625</v>
      </c>
      <c r="M12" s="879" t="s">
        <v>1378</v>
      </c>
      <c r="N12" s="879" t="s">
        <v>1624</v>
      </c>
      <c r="O12" s="886" t="s">
        <v>150</v>
      </c>
      <c r="P12" s="879" t="s">
        <v>1623</v>
      </c>
      <c r="Q12" s="879" t="s">
        <v>1622</v>
      </c>
      <c r="R12" s="879" t="s">
        <v>1334</v>
      </c>
      <c r="S12" s="886" t="s">
        <v>1329</v>
      </c>
      <c r="T12" s="879" t="s">
        <v>1323</v>
      </c>
      <c r="U12" s="10"/>
      <c r="V12" s="24" t="s">
        <v>3000</v>
      </c>
      <c r="W12" s="43" t="s">
        <v>2092</v>
      </c>
      <c r="X12" s="603" t="s">
        <v>2898</v>
      </c>
      <c r="Y12" s="6" t="s">
        <v>2994</v>
      </c>
      <c r="Z12" s="1" t="s">
        <v>3078</v>
      </c>
      <c r="AA12" s="1" t="s">
        <v>3069</v>
      </c>
      <c r="AB12" s="1"/>
      <c r="AC12" s="22"/>
      <c r="AD12" s="22"/>
      <c r="AE12" s="22"/>
    </row>
    <row r="13" spans="1:31" x14ac:dyDescent="0.25">
      <c r="A13" s="514"/>
      <c r="B13" s="217" t="s">
        <v>1959</v>
      </c>
      <c r="C13" s="14"/>
      <c r="D13" s="879" t="s">
        <v>35</v>
      </c>
      <c r="E13" s="885" t="s">
        <v>280</v>
      </c>
      <c r="F13" s="879" t="s">
        <v>351</v>
      </c>
      <c r="G13" s="879" t="s">
        <v>350</v>
      </c>
      <c r="H13" s="879" t="s">
        <v>582</v>
      </c>
      <c r="I13" s="879" t="s">
        <v>1294</v>
      </c>
      <c r="J13" s="879" t="s">
        <v>1293</v>
      </c>
      <c r="K13" s="879" t="s">
        <v>1941</v>
      </c>
      <c r="L13" s="879" t="s">
        <v>1621</v>
      </c>
      <c r="M13" s="879" t="s">
        <v>1377</v>
      </c>
      <c r="N13" s="879" t="s">
        <v>1620</v>
      </c>
      <c r="O13" s="886" t="s">
        <v>140</v>
      </c>
      <c r="P13" s="879" t="s">
        <v>1619</v>
      </c>
      <c r="Q13" s="879" t="s">
        <v>1618</v>
      </c>
      <c r="R13" s="879" t="s">
        <v>1333</v>
      </c>
      <c r="S13" s="886" t="s">
        <v>1328</v>
      </c>
      <c r="T13" s="879" t="s">
        <v>1322</v>
      </c>
      <c r="U13" s="24" t="s">
        <v>3037</v>
      </c>
      <c r="V13" s="24" t="s">
        <v>3000</v>
      </c>
      <c r="W13" s="43" t="s">
        <v>2092</v>
      </c>
      <c r="X13" s="1" t="s">
        <v>2899</v>
      </c>
      <c r="Y13" s="6" t="s">
        <v>2993</v>
      </c>
      <c r="Z13" s="6" t="s">
        <v>3063</v>
      </c>
      <c r="AA13" s="22"/>
      <c r="AB13" s="1"/>
      <c r="AC13" s="1"/>
      <c r="AD13" s="22"/>
      <c r="AE13" s="22"/>
    </row>
    <row r="14" spans="1:31" x14ac:dyDescent="0.25">
      <c r="A14" s="514"/>
      <c r="B14" s="794" t="s">
        <v>1899</v>
      </c>
      <c r="C14" s="11"/>
      <c r="D14" s="882"/>
      <c r="E14" s="882"/>
      <c r="F14" s="882"/>
      <c r="G14" s="882"/>
      <c r="H14" s="882"/>
      <c r="I14" s="882"/>
      <c r="J14" s="882"/>
      <c r="K14" s="882"/>
      <c r="L14" s="882"/>
      <c r="M14" s="882"/>
      <c r="N14" s="882"/>
      <c r="O14" s="882"/>
      <c r="P14" s="882"/>
      <c r="Q14" s="882"/>
      <c r="R14" s="882"/>
      <c r="S14" s="882"/>
      <c r="T14" s="887"/>
      <c r="U14" s="24"/>
      <c r="V14" s="24"/>
      <c r="W14" s="43"/>
      <c r="X14" s="1"/>
      <c r="Y14" s="6"/>
      <c r="Z14" s="22"/>
      <c r="AA14" s="6"/>
      <c r="AB14" s="1"/>
      <c r="AC14" s="1"/>
      <c r="AD14" s="22"/>
      <c r="AE14" s="22"/>
    </row>
    <row r="15" spans="1:31" x14ac:dyDescent="0.25">
      <c r="A15" s="514"/>
      <c r="B15" s="795" t="s">
        <v>1420</v>
      </c>
      <c r="C15" s="11"/>
      <c r="D15" s="883" t="s">
        <v>108</v>
      </c>
      <c r="E15" s="884" t="s">
        <v>212</v>
      </c>
      <c r="F15" s="883" t="s">
        <v>349</v>
      </c>
      <c r="G15" s="883" t="s">
        <v>348</v>
      </c>
      <c r="H15" s="883" t="s">
        <v>580</v>
      </c>
      <c r="I15" s="883" t="s">
        <v>1292</v>
      </c>
      <c r="J15" s="883" t="s">
        <v>1291</v>
      </c>
      <c r="K15" s="883" t="s">
        <v>1897</v>
      </c>
      <c r="L15" s="883" t="s">
        <v>1617</v>
      </c>
      <c r="M15" s="883" t="s">
        <v>1616</v>
      </c>
      <c r="N15" s="883" t="s">
        <v>1615</v>
      </c>
      <c r="O15" s="880" t="s">
        <v>1614</v>
      </c>
      <c r="P15" s="880" t="s">
        <v>2805</v>
      </c>
      <c r="Q15" s="880" t="s">
        <v>2806</v>
      </c>
      <c r="R15" s="880" t="s">
        <v>2807</v>
      </c>
      <c r="S15" s="880" t="s">
        <v>1613</v>
      </c>
      <c r="T15" s="879" t="s">
        <v>1612</v>
      </c>
      <c r="U15" s="24" t="s">
        <v>3037</v>
      </c>
      <c r="V15" s="24" t="s">
        <v>3000</v>
      </c>
      <c r="W15" s="43" t="s">
        <v>2092</v>
      </c>
      <c r="X15" s="1" t="s">
        <v>2899</v>
      </c>
      <c r="Y15" s="6" t="s">
        <v>2992</v>
      </c>
      <c r="Z15" s="22"/>
      <c r="AA15" s="6"/>
      <c r="AB15" s="1"/>
      <c r="AC15" s="1"/>
      <c r="AD15" s="22"/>
      <c r="AE15" s="22"/>
    </row>
    <row r="16" spans="1:31" x14ac:dyDescent="0.25">
      <c r="A16" s="514"/>
      <c r="B16" s="795" t="s">
        <v>2380</v>
      </c>
      <c r="C16" s="14"/>
      <c r="D16" s="883" t="s">
        <v>81</v>
      </c>
      <c r="E16" s="884" t="s">
        <v>461</v>
      </c>
      <c r="F16" s="883" t="s">
        <v>1566</v>
      </c>
      <c r="G16" s="883" t="s">
        <v>1274</v>
      </c>
      <c r="H16" s="883" t="s">
        <v>1884</v>
      </c>
      <c r="I16" s="883" t="s">
        <v>1273</v>
      </c>
      <c r="J16" s="883" t="s">
        <v>1883</v>
      </c>
      <c r="K16" s="883" t="s">
        <v>1882</v>
      </c>
      <c r="L16" s="883" t="s">
        <v>1565</v>
      </c>
      <c r="M16" s="883" t="s">
        <v>1564</v>
      </c>
      <c r="N16" s="883" t="s">
        <v>1563</v>
      </c>
      <c r="O16" s="880" t="s">
        <v>1562</v>
      </c>
      <c r="P16" s="880" t="s">
        <v>1561</v>
      </c>
      <c r="Q16" s="883" t="s">
        <v>1560</v>
      </c>
      <c r="R16" s="883" t="s">
        <v>1559</v>
      </c>
      <c r="S16" s="880" t="s">
        <v>1558</v>
      </c>
      <c r="T16" s="879" t="s">
        <v>1557</v>
      </c>
      <c r="U16" s="10"/>
      <c r="V16" s="24" t="s">
        <v>3000</v>
      </c>
      <c r="W16" s="43" t="s">
        <v>2092</v>
      </c>
      <c r="X16" s="603" t="s">
        <v>2898</v>
      </c>
      <c r="Y16" s="6" t="s">
        <v>2995</v>
      </c>
      <c r="Z16" s="1" t="s">
        <v>3078</v>
      </c>
      <c r="AA16" s="6" t="s">
        <v>3069</v>
      </c>
      <c r="AB16" s="1"/>
      <c r="AC16" s="22"/>
      <c r="AD16" s="22"/>
      <c r="AE16" s="22"/>
    </row>
    <row r="17" spans="1:34" x14ac:dyDescent="0.25">
      <c r="A17" s="514"/>
      <c r="B17" s="217" t="s">
        <v>1959</v>
      </c>
      <c r="C17" s="11"/>
      <c r="D17" s="879" t="s">
        <v>41</v>
      </c>
      <c r="E17" s="879" t="s">
        <v>1233</v>
      </c>
      <c r="F17" s="879" t="s">
        <v>458</v>
      </c>
      <c r="G17" s="879" t="s">
        <v>457</v>
      </c>
      <c r="H17" s="879" t="s">
        <v>1939</v>
      </c>
      <c r="I17" s="879" t="s">
        <v>1271</v>
      </c>
      <c r="J17" s="879" t="s">
        <v>1938</v>
      </c>
      <c r="K17" s="879" t="s">
        <v>1937</v>
      </c>
      <c r="L17" s="879" t="s">
        <v>1556</v>
      </c>
      <c r="M17" s="879" t="s">
        <v>1555</v>
      </c>
      <c r="N17" s="879" t="s">
        <v>1554</v>
      </c>
      <c r="O17" s="879" t="s">
        <v>142</v>
      </c>
      <c r="P17" s="879" t="s">
        <v>1553</v>
      </c>
      <c r="Q17" s="879" t="s">
        <v>1552</v>
      </c>
      <c r="R17" s="879" t="s">
        <v>1551</v>
      </c>
      <c r="S17" s="879" t="s">
        <v>1550</v>
      </c>
      <c r="T17" s="879" t="s">
        <v>1549</v>
      </c>
      <c r="U17" s="24" t="s">
        <v>3037</v>
      </c>
      <c r="V17" s="24" t="s">
        <v>3000</v>
      </c>
      <c r="W17" s="43" t="s">
        <v>2092</v>
      </c>
      <c r="X17" s="1" t="s">
        <v>2899</v>
      </c>
      <c r="Y17" s="6" t="s">
        <v>2992</v>
      </c>
      <c r="Z17" s="6" t="s">
        <v>3063</v>
      </c>
      <c r="AA17" s="22"/>
      <c r="AB17" s="1"/>
      <c r="AC17" s="1"/>
      <c r="AD17" s="22"/>
      <c r="AE17" s="22"/>
    </row>
    <row r="18" spans="1:34" x14ac:dyDescent="0.25">
      <c r="A18" s="514"/>
      <c r="B18" s="529" t="s">
        <v>1880</v>
      </c>
      <c r="C18" s="11"/>
      <c r="D18" s="879" t="s">
        <v>42</v>
      </c>
      <c r="E18" s="879" t="s">
        <v>1936</v>
      </c>
      <c r="F18" s="879" t="s">
        <v>455</v>
      </c>
      <c r="G18" s="879" t="s">
        <v>454</v>
      </c>
      <c r="H18" s="879" t="s">
        <v>1270</v>
      </c>
      <c r="I18" s="879" t="s">
        <v>1548</v>
      </c>
      <c r="J18" s="879" t="s">
        <v>1269</v>
      </c>
      <c r="K18" s="879" t="s">
        <v>1935</v>
      </c>
      <c r="L18" s="879" t="s">
        <v>1547</v>
      </c>
      <c r="M18" s="879" t="s">
        <v>1546</v>
      </c>
      <c r="N18" s="879" t="s">
        <v>1545</v>
      </c>
      <c r="O18" s="879" t="s">
        <v>146</v>
      </c>
      <c r="P18" s="879" t="s">
        <v>1544</v>
      </c>
      <c r="Q18" s="879" t="s">
        <v>1543</v>
      </c>
      <c r="R18" s="879" t="s">
        <v>1542</v>
      </c>
      <c r="S18" s="879" t="s">
        <v>1541</v>
      </c>
      <c r="T18" s="879" t="s">
        <v>1540</v>
      </c>
      <c r="U18" s="24" t="s">
        <v>3037</v>
      </c>
      <c r="V18" s="24" t="s">
        <v>3000</v>
      </c>
      <c r="W18" s="43" t="s">
        <v>2092</v>
      </c>
      <c r="X18" s="1" t="s">
        <v>2899</v>
      </c>
      <c r="Y18" s="1" t="s">
        <v>2943</v>
      </c>
      <c r="Z18" s="22"/>
      <c r="AA18" s="22"/>
      <c r="AB18" s="1"/>
      <c r="AC18" s="1"/>
      <c r="AD18" s="22"/>
      <c r="AE18" s="22"/>
    </row>
    <row r="19" spans="1:34" x14ac:dyDescent="0.25">
      <c r="A19" s="514"/>
      <c r="B19" s="529" t="s">
        <v>1879</v>
      </c>
      <c r="D19" s="879" t="s">
        <v>43</v>
      </c>
      <c r="E19" s="879" t="s">
        <v>1934</v>
      </c>
      <c r="F19" s="879" t="s">
        <v>1539</v>
      </c>
      <c r="G19" s="879" t="s">
        <v>1538</v>
      </c>
      <c r="H19" s="879" t="s">
        <v>1933</v>
      </c>
      <c r="I19" s="879" t="s">
        <v>1537</v>
      </c>
      <c r="J19" s="879" t="s">
        <v>1932</v>
      </c>
      <c r="K19" s="879" t="s">
        <v>1931</v>
      </c>
      <c r="L19" s="879" t="s">
        <v>1536</v>
      </c>
      <c r="M19" s="879" t="s">
        <v>1535</v>
      </c>
      <c r="N19" s="879" t="s">
        <v>1534</v>
      </c>
      <c r="O19" s="879" t="s">
        <v>1533</v>
      </c>
      <c r="P19" s="879" t="s">
        <v>1532</v>
      </c>
      <c r="Q19" s="879" t="s">
        <v>1531</v>
      </c>
      <c r="R19" s="879" t="s">
        <v>1530</v>
      </c>
      <c r="S19" s="879" t="s">
        <v>1529</v>
      </c>
      <c r="T19" s="879" t="s">
        <v>1528</v>
      </c>
      <c r="U19" s="24" t="s">
        <v>3037</v>
      </c>
      <c r="V19" s="24" t="s">
        <v>3000</v>
      </c>
      <c r="W19" s="43" t="s">
        <v>2092</v>
      </c>
      <c r="X19" s="1" t="s">
        <v>2899</v>
      </c>
      <c r="Y19" s="1" t="s">
        <v>2943</v>
      </c>
      <c r="Z19" s="6" t="s">
        <v>3063</v>
      </c>
      <c r="AA19" s="22"/>
      <c r="AB19" s="1"/>
      <c r="AC19" s="1"/>
      <c r="AD19" s="22"/>
      <c r="AE19" s="22"/>
    </row>
    <row r="20" spans="1:34" x14ac:dyDescent="0.25">
      <c r="A20" s="514"/>
      <c r="B20" s="529" t="s">
        <v>151</v>
      </c>
      <c r="C20" s="529"/>
      <c r="D20" s="883" t="s">
        <v>44</v>
      </c>
      <c r="E20" s="884" t="s">
        <v>298</v>
      </c>
      <c r="F20" s="883" t="s">
        <v>1527</v>
      </c>
      <c r="G20" s="883" t="s">
        <v>1526</v>
      </c>
      <c r="H20" s="883" t="s">
        <v>1878</v>
      </c>
      <c r="I20" s="883" t="s">
        <v>1525</v>
      </c>
      <c r="J20" s="883" t="s">
        <v>1877</v>
      </c>
      <c r="K20" s="883" t="s">
        <v>1876</v>
      </c>
      <c r="L20" s="883" t="s">
        <v>1524</v>
      </c>
      <c r="M20" s="883" t="s">
        <v>1523</v>
      </c>
      <c r="N20" s="883" t="s">
        <v>1522</v>
      </c>
      <c r="O20" s="880" t="s">
        <v>121</v>
      </c>
      <c r="P20" s="880" t="s">
        <v>1521</v>
      </c>
      <c r="Q20" s="880" t="s">
        <v>1520</v>
      </c>
      <c r="R20" s="880" t="s">
        <v>1519</v>
      </c>
      <c r="S20" s="880" t="s">
        <v>1518</v>
      </c>
      <c r="T20" s="879" t="s">
        <v>1517</v>
      </c>
      <c r="U20" s="24" t="s">
        <v>3038</v>
      </c>
      <c r="V20" s="24" t="s">
        <v>3000</v>
      </c>
      <c r="W20" s="43" t="s">
        <v>2092</v>
      </c>
      <c r="X20" s="1" t="s">
        <v>2899</v>
      </c>
      <c r="Y20" s="1" t="s">
        <v>2943</v>
      </c>
      <c r="Z20" s="6" t="s">
        <v>3063</v>
      </c>
      <c r="AA20" s="22"/>
      <c r="AB20" s="1"/>
      <c r="AC20" s="1"/>
      <c r="AD20" s="22"/>
      <c r="AE20" s="22"/>
    </row>
    <row r="21" spans="1:34" x14ac:dyDescent="0.25">
      <c r="A21" s="529" t="s">
        <v>1396</v>
      </c>
      <c r="B21" s="514"/>
      <c r="C21" s="514"/>
      <c r="D21" s="882"/>
      <c r="E21" s="882"/>
      <c r="F21" s="882"/>
      <c r="G21" s="882"/>
      <c r="H21" s="882"/>
      <c r="I21" s="882"/>
      <c r="J21" s="882"/>
      <c r="K21" s="882"/>
      <c r="L21" s="882"/>
      <c r="M21" s="882"/>
      <c r="N21" s="882"/>
      <c r="O21" s="882"/>
      <c r="P21" s="882"/>
      <c r="Q21" s="882"/>
      <c r="R21" s="882"/>
      <c r="S21" s="882"/>
      <c r="T21" s="882"/>
      <c r="U21" s="10"/>
      <c r="V21" s="24"/>
      <c r="W21" s="43"/>
      <c r="X21" s="1"/>
      <c r="Y21" s="1"/>
      <c r="Z21" s="1"/>
      <c r="AA21" s="6"/>
      <c r="AB21" s="1"/>
      <c r="AC21" s="1"/>
      <c r="AD21" s="22"/>
      <c r="AE21" s="22"/>
    </row>
    <row r="22" spans="1:34" x14ac:dyDescent="0.25">
      <c r="A22" s="514"/>
      <c r="B22" s="1008" t="s">
        <v>1396</v>
      </c>
      <c r="C22" s="1007"/>
      <c r="D22" s="883" t="s">
        <v>91</v>
      </c>
      <c r="E22" s="884" t="s">
        <v>1930</v>
      </c>
      <c r="F22" s="883" t="s">
        <v>1516</v>
      </c>
      <c r="G22" s="883" t="s">
        <v>1515</v>
      </c>
      <c r="H22" s="883" t="s">
        <v>1929</v>
      </c>
      <c r="I22" s="883" t="s">
        <v>1514</v>
      </c>
      <c r="J22" s="883" t="s">
        <v>1928</v>
      </c>
      <c r="K22" s="883" t="s">
        <v>1927</v>
      </c>
      <c r="L22" s="883" t="s">
        <v>1513</v>
      </c>
      <c r="M22" s="883" t="s">
        <v>1512</v>
      </c>
      <c r="N22" s="883" t="s">
        <v>1511</v>
      </c>
      <c r="O22" s="880" t="s">
        <v>123</v>
      </c>
      <c r="P22" s="880" t="s">
        <v>1510</v>
      </c>
      <c r="Q22" s="880" t="s">
        <v>1509</v>
      </c>
      <c r="R22" s="880" t="s">
        <v>1508</v>
      </c>
      <c r="S22" s="880" t="s">
        <v>1507</v>
      </c>
      <c r="T22" s="879" t="s">
        <v>1506</v>
      </c>
      <c r="U22" s="10"/>
      <c r="V22" s="24" t="s">
        <v>3000</v>
      </c>
      <c r="W22" s="43" t="s">
        <v>2092</v>
      </c>
      <c r="X22" s="1" t="s">
        <v>2899</v>
      </c>
      <c r="Y22" s="1" t="s">
        <v>2943</v>
      </c>
      <c r="Z22" s="1"/>
      <c r="AA22" s="6"/>
      <c r="AB22" s="1"/>
      <c r="AC22" s="1"/>
      <c r="AD22" s="22"/>
      <c r="AE22" s="22"/>
    </row>
    <row r="23" spans="1:34" ht="30.75" customHeight="1" x14ac:dyDescent="0.25">
      <c r="A23" s="514"/>
      <c r="B23" s="1006" t="s">
        <v>2381</v>
      </c>
      <c r="C23" s="1007"/>
      <c r="D23" s="883" t="s">
        <v>57</v>
      </c>
      <c r="E23" s="884" t="s">
        <v>1926</v>
      </c>
      <c r="F23" s="883" t="s">
        <v>1504</v>
      </c>
      <c r="G23" s="883" t="s">
        <v>1503</v>
      </c>
      <c r="H23" s="883" t="s">
        <v>1925</v>
      </c>
      <c r="I23" s="883" t="s">
        <v>1502</v>
      </c>
      <c r="J23" s="883" t="s">
        <v>1924</v>
      </c>
      <c r="K23" s="883" t="s">
        <v>1923</v>
      </c>
      <c r="L23" s="883" t="s">
        <v>1501</v>
      </c>
      <c r="M23" s="883" t="s">
        <v>1500</v>
      </c>
      <c r="N23" s="883" t="s">
        <v>1499</v>
      </c>
      <c r="O23" s="880" t="s">
        <v>1498</v>
      </c>
      <c r="P23" s="880" t="s">
        <v>1497</v>
      </c>
      <c r="Q23" s="880" t="s">
        <v>1496</v>
      </c>
      <c r="R23" s="880" t="s">
        <v>1495</v>
      </c>
      <c r="S23" s="880" t="s">
        <v>1494</v>
      </c>
      <c r="T23" s="879" t="s">
        <v>1493</v>
      </c>
      <c r="U23" s="10"/>
      <c r="V23" s="24" t="s">
        <v>3000</v>
      </c>
      <c r="W23" s="43" t="s">
        <v>2092</v>
      </c>
      <c r="X23" s="1" t="s">
        <v>2898</v>
      </c>
      <c r="Y23" s="6" t="s">
        <v>2937</v>
      </c>
      <c r="Z23" s="1" t="s">
        <v>3078</v>
      </c>
      <c r="AA23" s="6" t="s">
        <v>3069</v>
      </c>
      <c r="AB23" s="1"/>
      <c r="AC23" s="22"/>
      <c r="AD23" s="22"/>
      <c r="AE23" s="22"/>
    </row>
    <row r="24" spans="1:34" x14ac:dyDescent="0.25">
      <c r="A24" s="514"/>
      <c r="B24" s="521" t="s">
        <v>1395</v>
      </c>
      <c r="C24" s="14"/>
      <c r="D24" s="883" t="s">
        <v>45</v>
      </c>
      <c r="E24" s="884" t="s">
        <v>1922</v>
      </c>
      <c r="F24" s="883" t="s">
        <v>1492</v>
      </c>
      <c r="G24" s="883" t="s">
        <v>1491</v>
      </c>
      <c r="H24" s="883" t="s">
        <v>1921</v>
      </c>
      <c r="I24" s="883" t="s">
        <v>1490</v>
      </c>
      <c r="J24" s="883" t="s">
        <v>1920</v>
      </c>
      <c r="K24" s="883" t="s">
        <v>1919</v>
      </c>
      <c r="L24" s="883" t="s">
        <v>1489</v>
      </c>
      <c r="M24" s="883" t="s">
        <v>1488</v>
      </c>
      <c r="N24" s="883" t="s">
        <v>1487</v>
      </c>
      <c r="O24" s="880" t="s">
        <v>1486</v>
      </c>
      <c r="P24" s="880" t="s">
        <v>1485</v>
      </c>
      <c r="Q24" s="880" t="s">
        <v>1484</v>
      </c>
      <c r="R24" s="880" t="s">
        <v>1483</v>
      </c>
      <c r="S24" s="880" t="s">
        <v>1482</v>
      </c>
      <c r="T24" s="879" t="s">
        <v>1481</v>
      </c>
      <c r="U24" s="24" t="s">
        <v>3059</v>
      </c>
      <c r="V24" s="24" t="s">
        <v>3000</v>
      </c>
      <c r="W24" s="43" t="s">
        <v>2092</v>
      </c>
      <c r="X24" s="1" t="s">
        <v>2899</v>
      </c>
      <c r="Y24" s="1" t="s">
        <v>2943</v>
      </c>
      <c r="Z24" s="6" t="s">
        <v>3063</v>
      </c>
      <c r="AA24" s="22"/>
      <c r="AB24" s="1"/>
      <c r="AC24" s="1"/>
      <c r="AD24" s="22"/>
      <c r="AE24" s="22"/>
      <c r="AH24" s="10"/>
    </row>
    <row r="25" spans="1:34" x14ac:dyDescent="0.25">
      <c r="B25" s="55"/>
      <c r="D25" s="352" t="s">
        <v>3114</v>
      </c>
      <c r="E25" s="352" t="s">
        <v>3115</v>
      </c>
      <c r="F25" s="352" t="s">
        <v>3116</v>
      </c>
      <c r="G25" s="352" t="s">
        <v>3119</v>
      </c>
      <c r="H25" s="352" t="s">
        <v>3120</v>
      </c>
      <c r="I25" s="352" t="s">
        <v>3121</v>
      </c>
      <c r="J25" s="352" t="s">
        <v>3122</v>
      </c>
      <c r="K25" s="352" t="s">
        <v>3123</v>
      </c>
      <c r="L25" s="352" t="s">
        <v>3124</v>
      </c>
      <c r="M25" s="352" t="s">
        <v>3125</v>
      </c>
      <c r="N25" s="352" t="s">
        <v>3126</v>
      </c>
      <c r="O25" s="352" t="s">
        <v>3127</v>
      </c>
      <c r="P25" s="352" t="s">
        <v>3117</v>
      </c>
      <c r="Q25" s="352" t="s">
        <v>3129</v>
      </c>
      <c r="R25" s="352" t="s">
        <v>3130</v>
      </c>
      <c r="S25" s="352" t="s">
        <v>3128</v>
      </c>
      <c r="T25" s="99" t="s">
        <v>3112</v>
      </c>
      <c r="U25" s="10"/>
      <c r="V25" s="10"/>
    </row>
    <row r="26" spans="1:34" x14ac:dyDescent="0.25">
      <c r="B26" s="55"/>
      <c r="D26" s="56"/>
      <c r="E26" s="56"/>
      <c r="F26" s="56"/>
      <c r="G26" s="56"/>
      <c r="H26" s="56"/>
      <c r="I26" s="56"/>
      <c r="J26" s="56"/>
      <c r="K26" s="56"/>
      <c r="L26" s="56"/>
      <c r="M26" s="56"/>
      <c r="N26" s="56"/>
      <c r="O26" s="56"/>
      <c r="P26" s="56"/>
      <c r="Q26" s="56"/>
      <c r="R26" s="10"/>
      <c r="S26" s="56"/>
      <c r="T26" s="10"/>
      <c r="U26" s="10"/>
      <c r="V26" s="10"/>
    </row>
    <row r="27" spans="1:34" x14ac:dyDescent="0.25">
      <c r="C27" s="179" t="s">
        <v>48</v>
      </c>
    </row>
    <row r="28" spans="1:34" ht="15.75" customHeight="1" x14ac:dyDescent="0.25">
      <c r="B28" s="523" t="s">
        <v>1667</v>
      </c>
      <c r="C28" s="16" t="s">
        <v>3166</v>
      </c>
    </row>
    <row r="29" spans="1:34" x14ac:dyDescent="0.25">
      <c r="C29" s="8" t="s">
        <v>5507</v>
      </c>
    </row>
  </sheetData>
  <mergeCells count="6">
    <mergeCell ref="B22:C22"/>
    <mergeCell ref="B23:C23"/>
    <mergeCell ref="D4:S4"/>
    <mergeCell ref="T4:T6"/>
    <mergeCell ref="D5:O5"/>
    <mergeCell ref="P5:S5"/>
  </mergeCells>
  <pageMargins left="0.15748031496062992" right="0.15748031496062992" top="0.27559055118110237" bottom="0.31496062992125984" header="0.15748031496062992" footer="0.15748031496062992"/>
  <pageSetup paperSize="8" scale="28" orientation="landscape" cellComments="asDisplayed" r:id="rId1"/>
  <headerFooter alignWithMargins="0">
    <oddHeader>&amp;A</oddHeader>
    <oddFooter>&amp;L&amp;F&amp;CPage &amp;P&amp;R&amp;D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1:T108"/>
  <sheetViews>
    <sheetView showGridLines="0" zoomScale="85" zoomScaleNormal="85" workbookViewId="0"/>
  </sheetViews>
  <sheetFormatPr defaultColWidth="9.140625" defaultRowHeight="15" x14ac:dyDescent="0.25"/>
  <cols>
    <col min="1" max="1" width="14.5703125" style="10" customWidth="1"/>
    <col min="2" max="2" width="47.7109375" style="10" customWidth="1"/>
    <col min="3" max="3" width="20" style="10" customWidth="1"/>
    <col min="4" max="4" width="23" style="10" customWidth="1"/>
    <col min="5" max="5" width="16.85546875" style="10" customWidth="1"/>
    <col min="6" max="6" width="17.28515625" style="10" customWidth="1"/>
    <col min="7" max="7" width="16.5703125" style="10" customWidth="1"/>
    <col min="8" max="8" width="16.42578125" style="10" customWidth="1"/>
    <col min="9" max="9" width="13.42578125" style="10" customWidth="1"/>
    <col min="10" max="10" width="13.28515625" style="10" customWidth="1"/>
    <col min="11" max="11" width="14" style="10" customWidth="1"/>
    <col min="12" max="246" width="9.140625" style="10"/>
    <col min="247" max="247" width="11.28515625" style="10" customWidth="1"/>
    <col min="248" max="248" width="53" style="10" customWidth="1"/>
    <col min="249" max="249" width="20.7109375" style="10" customWidth="1"/>
    <col min="250" max="250" width="18.7109375" style="10" customWidth="1"/>
    <col min="251" max="251" width="19.28515625" style="10" customWidth="1"/>
    <col min="252" max="252" width="20.5703125" style="10" customWidth="1"/>
    <col min="253" max="253" width="24.140625" style="10" customWidth="1"/>
    <col min="254" max="254" width="20.7109375" style="10" customWidth="1"/>
    <col min="255" max="255" width="20.5703125" style="10" customWidth="1"/>
    <col min="256" max="256" width="17.140625" style="10" customWidth="1"/>
    <col min="257" max="257" width="14.5703125" style="10" customWidth="1"/>
    <col min="258" max="258" width="13.140625" style="10" customWidth="1"/>
    <col min="259" max="259" width="20" style="10" customWidth="1"/>
    <col min="260" max="260" width="15.85546875" style="10" customWidth="1"/>
    <col min="261" max="261" width="14.42578125" style="10" customWidth="1"/>
    <col min="262" max="262" width="17.28515625" style="10" customWidth="1"/>
    <col min="263" max="263" width="14.28515625" style="10" customWidth="1"/>
    <col min="264" max="264" width="18.42578125" style="10" customWidth="1"/>
    <col min="265" max="265" width="15.28515625" style="10" customWidth="1"/>
    <col min="266" max="502" width="9.140625" style="10"/>
    <col min="503" max="503" width="11.28515625" style="10" customWidth="1"/>
    <col min="504" max="504" width="53" style="10" customWidth="1"/>
    <col min="505" max="505" width="20.7109375" style="10" customWidth="1"/>
    <col min="506" max="506" width="18.7109375" style="10" customWidth="1"/>
    <col min="507" max="507" width="19.28515625" style="10" customWidth="1"/>
    <col min="508" max="508" width="20.5703125" style="10" customWidth="1"/>
    <col min="509" max="509" width="24.140625" style="10" customWidth="1"/>
    <col min="510" max="510" width="20.7109375" style="10" customWidth="1"/>
    <col min="511" max="511" width="20.5703125" style="10" customWidth="1"/>
    <col min="512" max="512" width="17.140625" style="10" customWidth="1"/>
    <col min="513" max="513" width="14.5703125" style="10" customWidth="1"/>
    <col min="514" max="514" width="13.140625" style="10" customWidth="1"/>
    <col min="515" max="515" width="20" style="10" customWidth="1"/>
    <col min="516" max="516" width="15.85546875" style="10" customWidth="1"/>
    <col min="517" max="517" width="14.42578125" style="10" customWidth="1"/>
    <col min="518" max="518" width="17.28515625" style="10" customWidth="1"/>
    <col min="519" max="519" width="14.28515625" style="10" customWidth="1"/>
    <col min="520" max="520" width="18.42578125" style="10" customWidth="1"/>
    <col min="521" max="521" width="15.28515625" style="10" customWidth="1"/>
    <col min="522" max="758" width="9.140625" style="10"/>
    <col min="759" max="759" width="11.28515625" style="10" customWidth="1"/>
    <col min="760" max="760" width="53" style="10" customWidth="1"/>
    <col min="761" max="761" width="20.7109375" style="10" customWidth="1"/>
    <col min="762" max="762" width="18.7109375" style="10" customWidth="1"/>
    <col min="763" max="763" width="19.28515625" style="10" customWidth="1"/>
    <col min="764" max="764" width="20.5703125" style="10" customWidth="1"/>
    <col min="765" max="765" width="24.140625" style="10" customWidth="1"/>
    <col min="766" max="766" width="20.7109375" style="10" customWidth="1"/>
    <col min="767" max="767" width="20.5703125" style="10" customWidth="1"/>
    <col min="768" max="768" width="17.140625" style="10" customWidth="1"/>
    <col min="769" max="769" width="14.5703125" style="10" customWidth="1"/>
    <col min="770" max="770" width="13.140625" style="10" customWidth="1"/>
    <col min="771" max="771" width="20" style="10" customWidth="1"/>
    <col min="772" max="772" width="15.85546875" style="10" customWidth="1"/>
    <col min="773" max="773" width="14.42578125" style="10" customWidth="1"/>
    <col min="774" max="774" width="17.28515625" style="10" customWidth="1"/>
    <col min="775" max="775" width="14.28515625" style="10" customWidth="1"/>
    <col min="776" max="776" width="18.42578125" style="10" customWidth="1"/>
    <col min="777" max="777" width="15.28515625" style="10" customWidth="1"/>
    <col min="778" max="1014" width="9.140625" style="10"/>
    <col min="1015" max="1015" width="11.28515625" style="10" customWidth="1"/>
    <col min="1016" max="1016" width="53" style="10" customWidth="1"/>
    <col min="1017" max="1017" width="20.7109375" style="10" customWidth="1"/>
    <col min="1018" max="1018" width="18.7109375" style="10" customWidth="1"/>
    <col min="1019" max="1019" width="19.28515625" style="10" customWidth="1"/>
    <col min="1020" max="1020" width="20.5703125" style="10" customWidth="1"/>
    <col min="1021" max="1021" width="24.140625" style="10" customWidth="1"/>
    <col min="1022" max="1022" width="20.7109375" style="10" customWidth="1"/>
    <col min="1023" max="1023" width="20.5703125" style="10" customWidth="1"/>
    <col min="1024" max="1024" width="17.140625" style="10" customWidth="1"/>
    <col min="1025" max="1025" width="14.5703125" style="10" customWidth="1"/>
    <col min="1026" max="1026" width="13.140625" style="10" customWidth="1"/>
    <col min="1027" max="1027" width="20" style="10" customWidth="1"/>
    <col min="1028" max="1028" width="15.85546875" style="10" customWidth="1"/>
    <col min="1029" max="1029" width="14.42578125" style="10" customWidth="1"/>
    <col min="1030" max="1030" width="17.28515625" style="10" customWidth="1"/>
    <col min="1031" max="1031" width="14.28515625" style="10" customWidth="1"/>
    <col min="1032" max="1032" width="18.42578125" style="10" customWidth="1"/>
    <col min="1033" max="1033" width="15.28515625" style="10" customWidth="1"/>
    <col min="1034" max="1270" width="9.140625" style="10"/>
    <col min="1271" max="1271" width="11.28515625" style="10" customWidth="1"/>
    <col min="1272" max="1272" width="53" style="10" customWidth="1"/>
    <col min="1273" max="1273" width="20.7109375" style="10" customWidth="1"/>
    <col min="1274" max="1274" width="18.7109375" style="10" customWidth="1"/>
    <col min="1275" max="1275" width="19.28515625" style="10" customWidth="1"/>
    <col min="1276" max="1276" width="20.5703125" style="10" customWidth="1"/>
    <col min="1277" max="1277" width="24.140625" style="10" customWidth="1"/>
    <col min="1278" max="1278" width="20.7109375" style="10" customWidth="1"/>
    <col min="1279" max="1279" width="20.5703125" style="10" customWidth="1"/>
    <col min="1280" max="1280" width="17.140625" style="10" customWidth="1"/>
    <col min="1281" max="1281" width="14.5703125" style="10" customWidth="1"/>
    <col min="1282" max="1282" width="13.140625" style="10" customWidth="1"/>
    <col min="1283" max="1283" width="20" style="10" customWidth="1"/>
    <col min="1284" max="1284" width="15.85546875" style="10" customWidth="1"/>
    <col min="1285" max="1285" width="14.42578125" style="10" customWidth="1"/>
    <col min="1286" max="1286" width="17.28515625" style="10" customWidth="1"/>
    <col min="1287" max="1287" width="14.28515625" style="10" customWidth="1"/>
    <col min="1288" max="1288" width="18.42578125" style="10" customWidth="1"/>
    <col min="1289" max="1289" width="15.28515625" style="10" customWidth="1"/>
    <col min="1290" max="1526" width="9.140625" style="10"/>
    <col min="1527" max="1527" width="11.28515625" style="10" customWidth="1"/>
    <col min="1528" max="1528" width="53" style="10" customWidth="1"/>
    <col min="1529" max="1529" width="20.7109375" style="10" customWidth="1"/>
    <col min="1530" max="1530" width="18.7109375" style="10" customWidth="1"/>
    <col min="1531" max="1531" width="19.28515625" style="10" customWidth="1"/>
    <col min="1532" max="1532" width="20.5703125" style="10" customWidth="1"/>
    <col min="1533" max="1533" width="24.140625" style="10" customWidth="1"/>
    <col min="1534" max="1534" width="20.7109375" style="10" customWidth="1"/>
    <col min="1535" max="1535" width="20.5703125" style="10" customWidth="1"/>
    <col min="1536" max="1536" width="17.140625" style="10" customWidth="1"/>
    <col min="1537" max="1537" width="14.5703125" style="10" customWidth="1"/>
    <col min="1538" max="1538" width="13.140625" style="10" customWidth="1"/>
    <col min="1539" max="1539" width="20" style="10" customWidth="1"/>
    <col min="1540" max="1540" width="15.85546875" style="10" customWidth="1"/>
    <col min="1541" max="1541" width="14.42578125" style="10" customWidth="1"/>
    <col min="1542" max="1542" width="17.28515625" style="10" customWidth="1"/>
    <col min="1543" max="1543" width="14.28515625" style="10" customWidth="1"/>
    <col min="1544" max="1544" width="18.42578125" style="10" customWidth="1"/>
    <col min="1545" max="1545" width="15.28515625" style="10" customWidth="1"/>
    <col min="1546" max="1782" width="9.140625" style="10"/>
    <col min="1783" max="1783" width="11.28515625" style="10" customWidth="1"/>
    <col min="1784" max="1784" width="53" style="10" customWidth="1"/>
    <col min="1785" max="1785" width="20.7109375" style="10" customWidth="1"/>
    <col min="1786" max="1786" width="18.7109375" style="10" customWidth="1"/>
    <col min="1787" max="1787" width="19.28515625" style="10" customWidth="1"/>
    <col min="1788" max="1788" width="20.5703125" style="10" customWidth="1"/>
    <col min="1789" max="1789" width="24.140625" style="10" customWidth="1"/>
    <col min="1790" max="1790" width="20.7109375" style="10" customWidth="1"/>
    <col min="1791" max="1791" width="20.5703125" style="10" customWidth="1"/>
    <col min="1792" max="1792" width="17.140625" style="10" customWidth="1"/>
    <col min="1793" max="1793" width="14.5703125" style="10" customWidth="1"/>
    <col min="1794" max="1794" width="13.140625" style="10" customWidth="1"/>
    <col min="1795" max="1795" width="20" style="10" customWidth="1"/>
    <col min="1796" max="1796" width="15.85546875" style="10" customWidth="1"/>
    <col min="1797" max="1797" width="14.42578125" style="10" customWidth="1"/>
    <col min="1798" max="1798" width="17.28515625" style="10" customWidth="1"/>
    <col min="1799" max="1799" width="14.28515625" style="10" customWidth="1"/>
    <col min="1800" max="1800" width="18.42578125" style="10" customWidth="1"/>
    <col min="1801" max="1801" width="15.28515625" style="10" customWidth="1"/>
    <col min="1802" max="2038" width="9.140625" style="10"/>
    <col min="2039" max="2039" width="11.28515625" style="10" customWidth="1"/>
    <col min="2040" max="2040" width="53" style="10" customWidth="1"/>
    <col min="2041" max="2041" width="20.7109375" style="10" customWidth="1"/>
    <col min="2042" max="2042" width="18.7109375" style="10" customWidth="1"/>
    <col min="2043" max="2043" width="19.28515625" style="10" customWidth="1"/>
    <col min="2044" max="2044" width="20.5703125" style="10" customWidth="1"/>
    <col min="2045" max="2045" width="24.140625" style="10" customWidth="1"/>
    <col min="2046" max="2046" width="20.7109375" style="10" customWidth="1"/>
    <col min="2047" max="2047" width="20.5703125" style="10" customWidth="1"/>
    <col min="2048" max="2048" width="17.140625" style="10" customWidth="1"/>
    <col min="2049" max="2049" width="14.5703125" style="10" customWidth="1"/>
    <col min="2050" max="2050" width="13.140625" style="10" customWidth="1"/>
    <col min="2051" max="2051" width="20" style="10" customWidth="1"/>
    <col min="2052" max="2052" width="15.85546875" style="10" customWidth="1"/>
    <col min="2053" max="2053" width="14.42578125" style="10" customWidth="1"/>
    <col min="2054" max="2054" width="17.28515625" style="10" customWidth="1"/>
    <col min="2055" max="2055" width="14.28515625" style="10" customWidth="1"/>
    <col min="2056" max="2056" width="18.42578125" style="10" customWidth="1"/>
    <col min="2057" max="2057" width="15.28515625" style="10" customWidth="1"/>
    <col min="2058" max="2294" width="9.140625" style="10"/>
    <col min="2295" max="2295" width="11.28515625" style="10" customWidth="1"/>
    <col min="2296" max="2296" width="53" style="10" customWidth="1"/>
    <col min="2297" max="2297" width="20.7109375" style="10" customWidth="1"/>
    <col min="2298" max="2298" width="18.7109375" style="10" customWidth="1"/>
    <col min="2299" max="2299" width="19.28515625" style="10" customWidth="1"/>
    <col min="2300" max="2300" width="20.5703125" style="10" customWidth="1"/>
    <col min="2301" max="2301" width="24.140625" style="10" customWidth="1"/>
    <col min="2302" max="2302" width="20.7109375" style="10" customWidth="1"/>
    <col min="2303" max="2303" width="20.5703125" style="10" customWidth="1"/>
    <col min="2304" max="2304" width="17.140625" style="10" customWidth="1"/>
    <col min="2305" max="2305" width="14.5703125" style="10" customWidth="1"/>
    <col min="2306" max="2306" width="13.140625" style="10" customWidth="1"/>
    <col min="2307" max="2307" width="20" style="10" customWidth="1"/>
    <col min="2308" max="2308" width="15.85546875" style="10" customWidth="1"/>
    <col min="2309" max="2309" width="14.42578125" style="10" customWidth="1"/>
    <col min="2310" max="2310" width="17.28515625" style="10" customWidth="1"/>
    <col min="2311" max="2311" width="14.28515625" style="10" customWidth="1"/>
    <col min="2312" max="2312" width="18.42578125" style="10" customWidth="1"/>
    <col min="2313" max="2313" width="15.28515625" style="10" customWidth="1"/>
    <col min="2314" max="2550" width="9.140625" style="10"/>
    <col min="2551" max="2551" width="11.28515625" style="10" customWidth="1"/>
    <col min="2552" max="2552" width="53" style="10" customWidth="1"/>
    <col min="2553" max="2553" width="20.7109375" style="10" customWidth="1"/>
    <col min="2554" max="2554" width="18.7109375" style="10" customWidth="1"/>
    <col min="2555" max="2555" width="19.28515625" style="10" customWidth="1"/>
    <col min="2556" max="2556" width="20.5703125" style="10" customWidth="1"/>
    <col min="2557" max="2557" width="24.140625" style="10" customWidth="1"/>
    <col min="2558" max="2558" width="20.7109375" style="10" customWidth="1"/>
    <col min="2559" max="2559" width="20.5703125" style="10" customWidth="1"/>
    <col min="2560" max="2560" width="17.140625" style="10" customWidth="1"/>
    <col min="2561" max="2561" width="14.5703125" style="10" customWidth="1"/>
    <col min="2562" max="2562" width="13.140625" style="10" customWidth="1"/>
    <col min="2563" max="2563" width="20" style="10" customWidth="1"/>
    <col min="2564" max="2564" width="15.85546875" style="10" customWidth="1"/>
    <col min="2565" max="2565" width="14.42578125" style="10" customWidth="1"/>
    <col min="2566" max="2566" width="17.28515625" style="10" customWidth="1"/>
    <col min="2567" max="2567" width="14.28515625" style="10" customWidth="1"/>
    <col min="2568" max="2568" width="18.42578125" style="10" customWidth="1"/>
    <col min="2569" max="2569" width="15.28515625" style="10" customWidth="1"/>
    <col min="2570" max="2806" width="9.140625" style="10"/>
    <col min="2807" max="2807" width="11.28515625" style="10" customWidth="1"/>
    <col min="2808" max="2808" width="53" style="10" customWidth="1"/>
    <col min="2809" max="2809" width="20.7109375" style="10" customWidth="1"/>
    <col min="2810" max="2810" width="18.7109375" style="10" customWidth="1"/>
    <col min="2811" max="2811" width="19.28515625" style="10" customWidth="1"/>
    <col min="2812" max="2812" width="20.5703125" style="10" customWidth="1"/>
    <col min="2813" max="2813" width="24.140625" style="10" customWidth="1"/>
    <col min="2814" max="2814" width="20.7109375" style="10" customWidth="1"/>
    <col min="2815" max="2815" width="20.5703125" style="10" customWidth="1"/>
    <col min="2816" max="2816" width="17.140625" style="10" customWidth="1"/>
    <col min="2817" max="2817" width="14.5703125" style="10" customWidth="1"/>
    <col min="2818" max="2818" width="13.140625" style="10" customWidth="1"/>
    <col min="2819" max="2819" width="20" style="10" customWidth="1"/>
    <col min="2820" max="2820" width="15.85546875" style="10" customWidth="1"/>
    <col min="2821" max="2821" width="14.42578125" style="10" customWidth="1"/>
    <col min="2822" max="2822" width="17.28515625" style="10" customWidth="1"/>
    <col min="2823" max="2823" width="14.28515625" style="10" customWidth="1"/>
    <col min="2824" max="2824" width="18.42578125" style="10" customWidth="1"/>
    <col min="2825" max="2825" width="15.28515625" style="10" customWidth="1"/>
    <col min="2826" max="3062" width="9.140625" style="10"/>
    <col min="3063" max="3063" width="11.28515625" style="10" customWidth="1"/>
    <col min="3064" max="3064" width="53" style="10" customWidth="1"/>
    <col min="3065" max="3065" width="20.7109375" style="10" customWidth="1"/>
    <col min="3066" max="3066" width="18.7109375" style="10" customWidth="1"/>
    <col min="3067" max="3067" width="19.28515625" style="10" customWidth="1"/>
    <col min="3068" max="3068" width="20.5703125" style="10" customWidth="1"/>
    <col min="3069" max="3069" width="24.140625" style="10" customWidth="1"/>
    <col min="3070" max="3070" width="20.7109375" style="10" customWidth="1"/>
    <col min="3071" max="3071" width="20.5703125" style="10" customWidth="1"/>
    <col min="3072" max="3072" width="17.140625" style="10" customWidth="1"/>
    <col min="3073" max="3073" width="14.5703125" style="10" customWidth="1"/>
    <col min="3074" max="3074" width="13.140625" style="10" customWidth="1"/>
    <col min="3075" max="3075" width="20" style="10" customWidth="1"/>
    <col min="3076" max="3076" width="15.85546875" style="10" customWidth="1"/>
    <col min="3077" max="3077" width="14.42578125" style="10" customWidth="1"/>
    <col min="3078" max="3078" width="17.28515625" style="10" customWidth="1"/>
    <col min="3079" max="3079" width="14.28515625" style="10" customWidth="1"/>
    <col min="3080" max="3080" width="18.42578125" style="10" customWidth="1"/>
    <col min="3081" max="3081" width="15.28515625" style="10" customWidth="1"/>
    <col min="3082" max="3318" width="9.140625" style="10"/>
    <col min="3319" max="3319" width="11.28515625" style="10" customWidth="1"/>
    <col min="3320" max="3320" width="53" style="10" customWidth="1"/>
    <col min="3321" max="3321" width="20.7109375" style="10" customWidth="1"/>
    <col min="3322" max="3322" width="18.7109375" style="10" customWidth="1"/>
    <col min="3323" max="3323" width="19.28515625" style="10" customWidth="1"/>
    <col min="3324" max="3324" width="20.5703125" style="10" customWidth="1"/>
    <col min="3325" max="3325" width="24.140625" style="10" customWidth="1"/>
    <col min="3326" max="3326" width="20.7109375" style="10" customWidth="1"/>
    <col min="3327" max="3327" width="20.5703125" style="10" customWidth="1"/>
    <col min="3328" max="3328" width="17.140625" style="10" customWidth="1"/>
    <col min="3329" max="3329" width="14.5703125" style="10" customWidth="1"/>
    <col min="3330" max="3330" width="13.140625" style="10" customWidth="1"/>
    <col min="3331" max="3331" width="20" style="10" customWidth="1"/>
    <col min="3332" max="3332" width="15.85546875" style="10" customWidth="1"/>
    <col min="3333" max="3333" width="14.42578125" style="10" customWidth="1"/>
    <col min="3334" max="3334" width="17.28515625" style="10" customWidth="1"/>
    <col min="3335" max="3335" width="14.28515625" style="10" customWidth="1"/>
    <col min="3336" max="3336" width="18.42578125" style="10" customWidth="1"/>
    <col min="3337" max="3337" width="15.28515625" style="10" customWidth="1"/>
    <col min="3338" max="3574" width="9.140625" style="10"/>
    <col min="3575" max="3575" width="11.28515625" style="10" customWidth="1"/>
    <col min="3576" max="3576" width="53" style="10" customWidth="1"/>
    <col min="3577" max="3577" width="20.7109375" style="10" customWidth="1"/>
    <col min="3578" max="3578" width="18.7109375" style="10" customWidth="1"/>
    <col min="3579" max="3579" width="19.28515625" style="10" customWidth="1"/>
    <col min="3580" max="3580" width="20.5703125" style="10" customWidth="1"/>
    <col min="3581" max="3581" width="24.140625" style="10" customWidth="1"/>
    <col min="3582" max="3582" width="20.7109375" style="10" customWidth="1"/>
    <col min="3583" max="3583" width="20.5703125" style="10" customWidth="1"/>
    <col min="3584" max="3584" width="17.140625" style="10" customWidth="1"/>
    <col min="3585" max="3585" width="14.5703125" style="10" customWidth="1"/>
    <col min="3586" max="3586" width="13.140625" style="10" customWidth="1"/>
    <col min="3587" max="3587" width="20" style="10" customWidth="1"/>
    <col min="3588" max="3588" width="15.85546875" style="10" customWidth="1"/>
    <col min="3589" max="3589" width="14.42578125" style="10" customWidth="1"/>
    <col min="3590" max="3590" width="17.28515625" style="10" customWidth="1"/>
    <col min="3591" max="3591" width="14.28515625" style="10" customWidth="1"/>
    <col min="3592" max="3592" width="18.42578125" style="10" customWidth="1"/>
    <col min="3593" max="3593" width="15.28515625" style="10" customWidth="1"/>
    <col min="3594" max="3830" width="9.140625" style="10"/>
    <col min="3831" max="3831" width="11.28515625" style="10" customWidth="1"/>
    <col min="3832" max="3832" width="53" style="10" customWidth="1"/>
    <col min="3833" max="3833" width="20.7109375" style="10" customWidth="1"/>
    <col min="3834" max="3834" width="18.7109375" style="10" customWidth="1"/>
    <col min="3835" max="3835" width="19.28515625" style="10" customWidth="1"/>
    <col min="3836" max="3836" width="20.5703125" style="10" customWidth="1"/>
    <col min="3837" max="3837" width="24.140625" style="10" customWidth="1"/>
    <col min="3838" max="3838" width="20.7109375" style="10" customWidth="1"/>
    <col min="3839" max="3839" width="20.5703125" style="10" customWidth="1"/>
    <col min="3840" max="3840" width="17.140625" style="10" customWidth="1"/>
    <col min="3841" max="3841" width="14.5703125" style="10" customWidth="1"/>
    <col min="3842" max="3842" width="13.140625" style="10" customWidth="1"/>
    <col min="3843" max="3843" width="20" style="10" customWidth="1"/>
    <col min="3844" max="3844" width="15.85546875" style="10" customWidth="1"/>
    <col min="3845" max="3845" width="14.42578125" style="10" customWidth="1"/>
    <col min="3846" max="3846" width="17.28515625" style="10" customWidth="1"/>
    <col min="3847" max="3847" width="14.28515625" style="10" customWidth="1"/>
    <col min="3848" max="3848" width="18.42578125" style="10" customWidth="1"/>
    <col min="3849" max="3849" width="15.28515625" style="10" customWidth="1"/>
    <col min="3850" max="4086" width="9.140625" style="10"/>
    <col min="4087" max="4087" width="11.28515625" style="10" customWidth="1"/>
    <col min="4088" max="4088" width="53" style="10" customWidth="1"/>
    <col min="4089" max="4089" width="20.7109375" style="10" customWidth="1"/>
    <col min="4090" max="4090" width="18.7109375" style="10" customWidth="1"/>
    <col min="4091" max="4091" width="19.28515625" style="10" customWidth="1"/>
    <col min="4092" max="4092" width="20.5703125" style="10" customWidth="1"/>
    <col min="4093" max="4093" width="24.140625" style="10" customWidth="1"/>
    <col min="4094" max="4094" width="20.7109375" style="10" customWidth="1"/>
    <col min="4095" max="4095" width="20.5703125" style="10" customWidth="1"/>
    <col min="4096" max="4096" width="17.140625" style="10" customWidth="1"/>
    <col min="4097" max="4097" width="14.5703125" style="10" customWidth="1"/>
    <col min="4098" max="4098" width="13.140625" style="10" customWidth="1"/>
    <col min="4099" max="4099" width="20" style="10" customWidth="1"/>
    <col min="4100" max="4100" width="15.85546875" style="10" customWidth="1"/>
    <col min="4101" max="4101" width="14.42578125" style="10" customWidth="1"/>
    <col min="4102" max="4102" width="17.28515625" style="10" customWidth="1"/>
    <col min="4103" max="4103" width="14.28515625" style="10" customWidth="1"/>
    <col min="4104" max="4104" width="18.42578125" style="10" customWidth="1"/>
    <col min="4105" max="4105" width="15.28515625" style="10" customWidth="1"/>
    <col min="4106" max="4342" width="9.140625" style="10"/>
    <col min="4343" max="4343" width="11.28515625" style="10" customWidth="1"/>
    <col min="4344" max="4344" width="53" style="10" customWidth="1"/>
    <col min="4345" max="4345" width="20.7109375" style="10" customWidth="1"/>
    <col min="4346" max="4346" width="18.7109375" style="10" customWidth="1"/>
    <col min="4347" max="4347" width="19.28515625" style="10" customWidth="1"/>
    <col min="4348" max="4348" width="20.5703125" style="10" customWidth="1"/>
    <col min="4349" max="4349" width="24.140625" style="10" customWidth="1"/>
    <col min="4350" max="4350" width="20.7109375" style="10" customWidth="1"/>
    <col min="4351" max="4351" width="20.5703125" style="10" customWidth="1"/>
    <col min="4352" max="4352" width="17.140625" style="10" customWidth="1"/>
    <col min="4353" max="4353" width="14.5703125" style="10" customWidth="1"/>
    <col min="4354" max="4354" width="13.140625" style="10" customWidth="1"/>
    <col min="4355" max="4355" width="20" style="10" customWidth="1"/>
    <col min="4356" max="4356" width="15.85546875" style="10" customWidth="1"/>
    <col min="4357" max="4357" width="14.42578125" style="10" customWidth="1"/>
    <col min="4358" max="4358" width="17.28515625" style="10" customWidth="1"/>
    <col min="4359" max="4359" width="14.28515625" style="10" customWidth="1"/>
    <col min="4360" max="4360" width="18.42578125" style="10" customWidth="1"/>
    <col min="4361" max="4361" width="15.28515625" style="10" customWidth="1"/>
    <col min="4362" max="4598" width="9.140625" style="10"/>
    <col min="4599" max="4599" width="11.28515625" style="10" customWidth="1"/>
    <col min="4600" max="4600" width="53" style="10" customWidth="1"/>
    <col min="4601" max="4601" width="20.7109375" style="10" customWidth="1"/>
    <col min="4602" max="4602" width="18.7109375" style="10" customWidth="1"/>
    <col min="4603" max="4603" width="19.28515625" style="10" customWidth="1"/>
    <col min="4604" max="4604" width="20.5703125" style="10" customWidth="1"/>
    <col min="4605" max="4605" width="24.140625" style="10" customWidth="1"/>
    <col min="4606" max="4606" width="20.7109375" style="10" customWidth="1"/>
    <col min="4607" max="4607" width="20.5703125" style="10" customWidth="1"/>
    <col min="4608" max="4608" width="17.140625" style="10" customWidth="1"/>
    <col min="4609" max="4609" width="14.5703125" style="10" customWidth="1"/>
    <col min="4610" max="4610" width="13.140625" style="10" customWidth="1"/>
    <col min="4611" max="4611" width="20" style="10" customWidth="1"/>
    <col min="4612" max="4612" width="15.85546875" style="10" customWidth="1"/>
    <col min="4613" max="4613" width="14.42578125" style="10" customWidth="1"/>
    <col min="4614" max="4614" width="17.28515625" style="10" customWidth="1"/>
    <col min="4615" max="4615" width="14.28515625" style="10" customWidth="1"/>
    <col min="4616" max="4616" width="18.42578125" style="10" customWidth="1"/>
    <col min="4617" max="4617" width="15.28515625" style="10" customWidth="1"/>
    <col min="4618" max="4854" width="9.140625" style="10"/>
    <col min="4855" max="4855" width="11.28515625" style="10" customWidth="1"/>
    <col min="4856" max="4856" width="53" style="10" customWidth="1"/>
    <col min="4857" max="4857" width="20.7109375" style="10" customWidth="1"/>
    <col min="4858" max="4858" width="18.7109375" style="10" customWidth="1"/>
    <col min="4859" max="4859" width="19.28515625" style="10" customWidth="1"/>
    <col min="4860" max="4860" width="20.5703125" style="10" customWidth="1"/>
    <col min="4861" max="4861" width="24.140625" style="10" customWidth="1"/>
    <col min="4862" max="4862" width="20.7109375" style="10" customWidth="1"/>
    <col min="4863" max="4863" width="20.5703125" style="10" customWidth="1"/>
    <col min="4864" max="4864" width="17.140625" style="10" customWidth="1"/>
    <col min="4865" max="4865" width="14.5703125" style="10" customWidth="1"/>
    <col min="4866" max="4866" width="13.140625" style="10" customWidth="1"/>
    <col min="4867" max="4867" width="20" style="10" customWidth="1"/>
    <col min="4868" max="4868" width="15.85546875" style="10" customWidth="1"/>
    <col min="4869" max="4869" width="14.42578125" style="10" customWidth="1"/>
    <col min="4870" max="4870" width="17.28515625" style="10" customWidth="1"/>
    <col min="4871" max="4871" width="14.28515625" style="10" customWidth="1"/>
    <col min="4872" max="4872" width="18.42578125" style="10" customWidth="1"/>
    <col min="4873" max="4873" width="15.28515625" style="10" customWidth="1"/>
    <col min="4874" max="5110" width="9.140625" style="10"/>
    <col min="5111" max="5111" width="11.28515625" style="10" customWidth="1"/>
    <col min="5112" max="5112" width="53" style="10" customWidth="1"/>
    <col min="5113" max="5113" width="20.7109375" style="10" customWidth="1"/>
    <col min="5114" max="5114" width="18.7109375" style="10" customWidth="1"/>
    <col min="5115" max="5115" width="19.28515625" style="10" customWidth="1"/>
    <col min="5116" max="5116" width="20.5703125" style="10" customWidth="1"/>
    <col min="5117" max="5117" width="24.140625" style="10" customWidth="1"/>
    <col min="5118" max="5118" width="20.7109375" style="10" customWidth="1"/>
    <col min="5119" max="5119" width="20.5703125" style="10" customWidth="1"/>
    <col min="5120" max="5120" width="17.140625" style="10" customWidth="1"/>
    <col min="5121" max="5121" width="14.5703125" style="10" customWidth="1"/>
    <col min="5122" max="5122" width="13.140625" style="10" customWidth="1"/>
    <col min="5123" max="5123" width="20" style="10" customWidth="1"/>
    <col min="5124" max="5124" width="15.85546875" style="10" customWidth="1"/>
    <col min="5125" max="5125" width="14.42578125" style="10" customWidth="1"/>
    <col min="5126" max="5126" width="17.28515625" style="10" customWidth="1"/>
    <col min="5127" max="5127" width="14.28515625" style="10" customWidth="1"/>
    <col min="5128" max="5128" width="18.42578125" style="10" customWidth="1"/>
    <col min="5129" max="5129" width="15.28515625" style="10" customWidth="1"/>
    <col min="5130" max="5366" width="9.140625" style="10"/>
    <col min="5367" max="5367" width="11.28515625" style="10" customWidth="1"/>
    <col min="5368" max="5368" width="53" style="10" customWidth="1"/>
    <col min="5369" max="5369" width="20.7109375" style="10" customWidth="1"/>
    <col min="5370" max="5370" width="18.7109375" style="10" customWidth="1"/>
    <col min="5371" max="5371" width="19.28515625" style="10" customWidth="1"/>
    <col min="5372" max="5372" width="20.5703125" style="10" customWidth="1"/>
    <col min="5373" max="5373" width="24.140625" style="10" customWidth="1"/>
    <col min="5374" max="5374" width="20.7109375" style="10" customWidth="1"/>
    <col min="5375" max="5375" width="20.5703125" style="10" customWidth="1"/>
    <col min="5376" max="5376" width="17.140625" style="10" customWidth="1"/>
    <col min="5377" max="5377" width="14.5703125" style="10" customWidth="1"/>
    <col min="5378" max="5378" width="13.140625" style="10" customWidth="1"/>
    <col min="5379" max="5379" width="20" style="10" customWidth="1"/>
    <col min="5380" max="5380" width="15.85546875" style="10" customWidth="1"/>
    <col min="5381" max="5381" width="14.42578125" style="10" customWidth="1"/>
    <col min="5382" max="5382" width="17.28515625" style="10" customWidth="1"/>
    <col min="5383" max="5383" width="14.28515625" style="10" customWidth="1"/>
    <col min="5384" max="5384" width="18.42578125" style="10" customWidth="1"/>
    <col min="5385" max="5385" width="15.28515625" style="10" customWidth="1"/>
    <col min="5386" max="5622" width="9.140625" style="10"/>
    <col min="5623" max="5623" width="11.28515625" style="10" customWidth="1"/>
    <col min="5624" max="5624" width="53" style="10" customWidth="1"/>
    <col min="5625" max="5625" width="20.7109375" style="10" customWidth="1"/>
    <col min="5626" max="5626" width="18.7109375" style="10" customWidth="1"/>
    <col min="5627" max="5627" width="19.28515625" style="10" customWidth="1"/>
    <col min="5628" max="5628" width="20.5703125" style="10" customWidth="1"/>
    <col min="5629" max="5629" width="24.140625" style="10" customWidth="1"/>
    <col min="5630" max="5630" width="20.7109375" style="10" customWidth="1"/>
    <col min="5631" max="5631" width="20.5703125" style="10" customWidth="1"/>
    <col min="5632" max="5632" width="17.140625" style="10" customWidth="1"/>
    <col min="5633" max="5633" width="14.5703125" style="10" customWidth="1"/>
    <col min="5634" max="5634" width="13.140625" style="10" customWidth="1"/>
    <col min="5635" max="5635" width="20" style="10" customWidth="1"/>
    <col min="5636" max="5636" width="15.85546875" style="10" customWidth="1"/>
    <col min="5637" max="5637" width="14.42578125" style="10" customWidth="1"/>
    <col min="5638" max="5638" width="17.28515625" style="10" customWidth="1"/>
    <col min="5639" max="5639" width="14.28515625" style="10" customWidth="1"/>
    <col min="5640" max="5640" width="18.42578125" style="10" customWidth="1"/>
    <col min="5641" max="5641" width="15.28515625" style="10" customWidth="1"/>
    <col min="5642" max="5878" width="9.140625" style="10"/>
    <col min="5879" max="5879" width="11.28515625" style="10" customWidth="1"/>
    <col min="5880" max="5880" width="53" style="10" customWidth="1"/>
    <col min="5881" max="5881" width="20.7109375" style="10" customWidth="1"/>
    <col min="5882" max="5882" width="18.7109375" style="10" customWidth="1"/>
    <col min="5883" max="5883" width="19.28515625" style="10" customWidth="1"/>
    <col min="5884" max="5884" width="20.5703125" style="10" customWidth="1"/>
    <col min="5885" max="5885" width="24.140625" style="10" customWidth="1"/>
    <col min="5886" max="5886" width="20.7109375" style="10" customWidth="1"/>
    <col min="5887" max="5887" width="20.5703125" style="10" customWidth="1"/>
    <col min="5888" max="5888" width="17.140625" style="10" customWidth="1"/>
    <col min="5889" max="5889" width="14.5703125" style="10" customWidth="1"/>
    <col min="5890" max="5890" width="13.140625" style="10" customWidth="1"/>
    <col min="5891" max="5891" width="20" style="10" customWidth="1"/>
    <col min="5892" max="5892" width="15.85546875" style="10" customWidth="1"/>
    <col min="5893" max="5893" width="14.42578125" style="10" customWidth="1"/>
    <col min="5894" max="5894" width="17.28515625" style="10" customWidth="1"/>
    <col min="5895" max="5895" width="14.28515625" style="10" customWidth="1"/>
    <col min="5896" max="5896" width="18.42578125" style="10" customWidth="1"/>
    <col min="5897" max="5897" width="15.28515625" style="10" customWidth="1"/>
    <col min="5898" max="6134" width="9.140625" style="10"/>
    <col min="6135" max="6135" width="11.28515625" style="10" customWidth="1"/>
    <col min="6136" max="6136" width="53" style="10" customWidth="1"/>
    <col min="6137" max="6137" width="20.7109375" style="10" customWidth="1"/>
    <col min="6138" max="6138" width="18.7109375" style="10" customWidth="1"/>
    <col min="6139" max="6139" width="19.28515625" style="10" customWidth="1"/>
    <col min="6140" max="6140" width="20.5703125" style="10" customWidth="1"/>
    <col min="6141" max="6141" width="24.140625" style="10" customWidth="1"/>
    <col min="6142" max="6142" width="20.7109375" style="10" customWidth="1"/>
    <col min="6143" max="6143" width="20.5703125" style="10" customWidth="1"/>
    <col min="6144" max="6144" width="17.140625" style="10" customWidth="1"/>
    <col min="6145" max="6145" width="14.5703125" style="10" customWidth="1"/>
    <col min="6146" max="6146" width="13.140625" style="10" customWidth="1"/>
    <col min="6147" max="6147" width="20" style="10" customWidth="1"/>
    <col min="6148" max="6148" width="15.85546875" style="10" customWidth="1"/>
    <col min="6149" max="6149" width="14.42578125" style="10" customWidth="1"/>
    <col min="6150" max="6150" width="17.28515625" style="10" customWidth="1"/>
    <col min="6151" max="6151" width="14.28515625" style="10" customWidth="1"/>
    <col min="6152" max="6152" width="18.42578125" style="10" customWidth="1"/>
    <col min="6153" max="6153" width="15.28515625" style="10" customWidth="1"/>
    <col min="6154" max="6390" width="9.140625" style="10"/>
    <col min="6391" max="6391" width="11.28515625" style="10" customWidth="1"/>
    <col min="6392" max="6392" width="53" style="10" customWidth="1"/>
    <col min="6393" max="6393" width="20.7109375" style="10" customWidth="1"/>
    <col min="6394" max="6394" width="18.7109375" style="10" customWidth="1"/>
    <col min="6395" max="6395" width="19.28515625" style="10" customWidth="1"/>
    <col min="6396" max="6396" width="20.5703125" style="10" customWidth="1"/>
    <col min="6397" max="6397" width="24.140625" style="10" customWidth="1"/>
    <col min="6398" max="6398" width="20.7109375" style="10" customWidth="1"/>
    <col min="6399" max="6399" width="20.5703125" style="10" customWidth="1"/>
    <col min="6400" max="6400" width="17.140625" style="10" customWidth="1"/>
    <col min="6401" max="6401" width="14.5703125" style="10" customWidth="1"/>
    <col min="6402" max="6402" width="13.140625" style="10" customWidth="1"/>
    <col min="6403" max="6403" width="20" style="10" customWidth="1"/>
    <col min="6404" max="6404" width="15.85546875" style="10" customWidth="1"/>
    <col min="6405" max="6405" width="14.42578125" style="10" customWidth="1"/>
    <col min="6406" max="6406" width="17.28515625" style="10" customWidth="1"/>
    <col min="6407" max="6407" width="14.28515625" style="10" customWidth="1"/>
    <col min="6408" max="6408" width="18.42578125" style="10" customWidth="1"/>
    <col min="6409" max="6409" width="15.28515625" style="10" customWidth="1"/>
    <col min="6410" max="6646" width="9.140625" style="10"/>
    <col min="6647" max="6647" width="11.28515625" style="10" customWidth="1"/>
    <col min="6648" max="6648" width="53" style="10" customWidth="1"/>
    <col min="6649" max="6649" width="20.7109375" style="10" customWidth="1"/>
    <col min="6650" max="6650" width="18.7109375" style="10" customWidth="1"/>
    <col min="6651" max="6651" width="19.28515625" style="10" customWidth="1"/>
    <col min="6652" max="6652" width="20.5703125" style="10" customWidth="1"/>
    <col min="6653" max="6653" width="24.140625" style="10" customWidth="1"/>
    <col min="6654" max="6654" width="20.7109375" style="10" customWidth="1"/>
    <col min="6655" max="6655" width="20.5703125" style="10" customWidth="1"/>
    <col min="6656" max="6656" width="17.140625" style="10" customWidth="1"/>
    <col min="6657" max="6657" width="14.5703125" style="10" customWidth="1"/>
    <col min="6658" max="6658" width="13.140625" style="10" customWidth="1"/>
    <col min="6659" max="6659" width="20" style="10" customWidth="1"/>
    <col min="6660" max="6660" width="15.85546875" style="10" customWidth="1"/>
    <col min="6661" max="6661" width="14.42578125" style="10" customWidth="1"/>
    <col min="6662" max="6662" width="17.28515625" style="10" customWidth="1"/>
    <col min="6663" max="6663" width="14.28515625" style="10" customWidth="1"/>
    <col min="6664" max="6664" width="18.42578125" style="10" customWidth="1"/>
    <col min="6665" max="6665" width="15.28515625" style="10" customWidth="1"/>
    <col min="6666" max="6902" width="9.140625" style="10"/>
    <col min="6903" max="6903" width="11.28515625" style="10" customWidth="1"/>
    <col min="6904" max="6904" width="53" style="10" customWidth="1"/>
    <col min="6905" max="6905" width="20.7109375" style="10" customWidth="1"/>
    <col min="6906" max="6906" width="18.7109375" style="10" customWidth="1"/>
    <col min="6907" max="6907" width="19.28515625" style="10" customWidth="1"/>
    <col min="6908" max="6908" width="20.5703125" style="10" customWidth="1"/>
    <col min="6909" max="6909" width="24.140625" style="10" customWidth="1"/>
    <col min="6910" max="6910" width="20.7109375" style="10" customWidth="1"/>
    <col min="6911" max="6911" width="20.5703125" style="10" customWidth="1"/>
    <col min="6912" max="6912" width="17.140625" style="10" customWidth="1"/>
    <col min="6913" max="6913" width="14.5703125" style="10" customWidth="1"/>
    <col min="6914" max="6914" width="13.140625" style="10" customWidth="1"/>
    <col min="6915" max="6915" width="20" style="10" customWidth="1"/>
    <col min="6916" max="6916" width="15.85546875" style="10" customWidth="1"/>
    <col min="6917" max="6917" width="14.42578125" style="10" customWidth="1"/>
    <col min="6918" max="6918" width="17.28515625" style="10" customWidth="1"/>
    <col min="6919" max="6919" width="14.28515625" style="10" customWidth="1"/>
    <col min="6920" max="6920" width="18.42578125" style="10" customWidth="1"/>
    <col min="6921" max="6921" width="15.28515625" style="10" customWidth="1"/>
    <col min="6922" max="7158" width="9.140625" style="10"/>
    <col min="7159" max="7159" width="11.28515625" style="10" customWidth="1"/>
    <col min="7160" max="7160" width="53" style="10" customWidth="1"/>
    <col min="7161" max="7161" width="20.7109375" style="10" customWidth="1"/>
    <col min="7162" max="7162" width="18.7109375" style="10" customWidth="1"/>
    <col min="7163" max="7163" width="19.28515625" style="10" customWidth="1"/>
    <col min="7164" max="7164" width="20.5703125" style="10" customWidth="1"/>
    <col min="7165" max="7165" width="24.140625" style="10" customWidth="1"/>
    <col min="7166" max="7166" width="20.7109375" style="10" customWidth="1"/>
    <col min="7167" max="7167" width="20.5703125" style="10" customWidth="1"/>
    <col min="7168" max="7168" width="17.140625" style="10" customWidth="1"/>
    <col min="7169" max="7169" width="14.5703125" style="10" customWidth="1"/>
    <col min="7170" max="7170" width="13.140625" style="10" customWidth="1"/>
    <col min="7171" max="7171" width="20" style="10" customWidth="1"/>
    <col min="7172" max="7172" width="15.85546875" style="10" customWidth="1"/>
    <col min="7173" max="7173" width="14.42578125" style="10" customWidth="1"/>
    <col min="7174" max="7174" width="17.28515625" style="10" customWidth="1"/>
    <col min="7175" max="7175" width="14.28515625" style="10" customWidth="1"/>
    <col min="7176" max="7176" width="18.42578125" style="10" customWidth="1"/>
    <col min="7177" max="7177" width="15.28515625" style="10" customWidth="1"/>
    <col min="7178" max="7414" width="9.140625" style="10"/>
    <col min="7415" max="7415" width="11.28515625" style="10" customWidth="1"/>
    <col min="7416" max="7416" width="53" style="10" customWidth="1"/>
    <col min="7417" max="7417" width="20.7109375" style="10" customWidth="1"/>
    <col min="7418" max="7418" width="18.7109375" style="10" customWidth="1"/>
    <col min="7419" max="7419" width="19.28515625" style="10" customWidth="1"/>
    <col min="7420" max="7420" width="20.5703125" style="10" customWidth="1"/>
    <col min="7421" max="7421" width="24.140625" style="10" customWidth="1"/>
    <col min="7422" max="7422" width="20.7109375" style="10" customWidth="1"/>
    <col min="7423" max="7423" width="20.5703125" style="10" customWidth="1"/>
    <col min="7424" max="7424" width="17.140625" style="10" customWidth="1"/>
    <col min="7425" max="7425" width="14.5703125" style="10" customWidth="1"/>
    <col min="7426" max="7426" width="13.140625" style="10" customWidth="1"/>
    <col min="7427" max="7427" width="20" style="10" customWidth="1"/>
    <col min="7428" max="7428" width="15.85546875" style="10" customWidth="1"/>
    <col min="7429" max="7429" width="14.42578125" style="10" customWidth="1"/>
    <col min="7430" max="7430" width="17.28515625" style="10" customWidth="1"/>
    <col min="7431" max="7431" width="14.28515625" style="10" customWidth="1"/>
    <col min="7432" max="7432" width="18.42578125" style="10" customWidth="1"/>
    <col min="7433" max="7433" width="15.28515625" style="10" customWidth="1"/>
    <col min="7434" max="7670" width="9.140625" style="10"/>
    <col min="7671" max="7671" width="11.28515625" style="10" customWidth="1"/>
    <col min="7672" max="7672" width="53" style="10" customWidth="1"/>
    <col min="7673" max="7673" width="20.7109375" style="10" customWidth="1"/>
    <col min="7674" max="7674" width="18.7109375" style="10" customWidth="1"/>
    <col min="7675" max="7675" width="19.28515625" style="10" customWidth="1"/>
    <col min="7676" max="7676" width="20.5703125" style="10" customWidth="1"/>
    <col min="7677" max="7677" width="24.140625" style="10" customWidth="1"/>
    <col min="7678" max="7678" width="20.7109375" style="10" customWidth="1"/>
    <col min="7679" max="7679" width="20.5703125" style="10" customWidth="1"/>
    <col min="7680" max="7680" width="17.140625" style="10" customWidth="1"/>
    <col min="7681" max="7681" width="14.5703125" style="10" customWidth="1"/>
    <col min="7682" max="7682" width="13.140625" style="10" customWidth="1"/>
    <col min="7683" max="7683" width="20" style="10" customWidth="1"/>
    <col min="7684" max="7684" width="15.85546875" style="10" customWidth="1"/>
    <col min="7685" max="7685" width="14.42578125" style="10" customWidth="1"/>
    <col min="7686" max="7686" width="17.28515625" style="10" customWidth="1"/>
    <col min="7687" max="7687" width="14.28515625" style="10" customWidth="1"/>
    <col min="7688" max="7688" width="18.42578125" style="10" customWidth="1"/>
    <col min="7689" max="7689" width="15.28515625" style="10" customWidth="1"/>
    <col min="7690" max="7926" width="9.140625" style="10"/>
    <col min="7927" max="7927" width="11.28515625" style="10" customWidth="1"/>
    <col min="7928" max="7928" width="53" style="10" customWidth="1"/>
    <col min="7929" max="7929" width="20.7109375" style="10" customWidth="1"/>
    <col min="7930" max="7930" width="18.7109375" style="10" customWidth="1"/>
    <col min="7931" max="7931" width="19.28515625" style="10" customWidth="1"/>
    <col min="7932" max="7932" width="20.5703125" style="10" customWidth="1"/>
    <col min="7933" max="7933" width="24.140625" style="10" customWidth="1"/>
    <col min="7934" max="7934" width="20.7109375" style="10" customWidth="1"/>
    <col min="7935" max="7935" width="20.5703125" style="10" customWidth="1"/>
    <col min="7936" max="7936" width="17.140625" style="10" customWidth="1"/>
    <col min="7937" max="7937" width="14.5703125" style="10" customWidth="1"/>
    <col min="7938" max="7938" width="13.140625" style="10" customWidth="1"/>
    <col min="7939" max="7939" width="20" style="10" customWidth="1"/>
    <col min="7940" max="7940" width="15.85546875" style="10" customWidth="1"/>
    <col min="7941" max="7941" width="14.42578125" style="10" customWidth="1"/>
    <col min="7942" max="7942" width="17.28515625" style="10" customWidth="1"/>
    <col min="7943" max="7943" width="14.28515625" style="10" customWidth="1"/>
    <col min="7944" max="7944" width="18.42578125" style="10" customWidth="1"/>
    <col min="7945" max="7945" width="15.28515625" style="10" customWidth="1"/>
    <col min="7946" max="8182" width="9.140625" style="10"/>
    <col min="8183" max="8183" width="11.28515625" style="10" customWidth="1"/>
    <col min="8184" max="8184" width="53" style="10" customWidth="1"/>
    <col min="8185" max="8185" width="20.7109375" style="10" customWidth="1"/>
    <col min="8186" max="8186" width="18.7109375" style="10" customWidth="1"/>
    <col min="8187" max="8187" width="19.28515625" style="10" customWidth="1"/>
    <col min="8188" max="8188" width="20.5703125" style="10" customWidth="1"/>
    <col min="8189" max="8189" width="24.140625" style="10" customWidth="1"/>
    <col min="8190" max="8190" width="20.7109375" style="10" customWidth="1"/>
    <col min="8191" max="8191" width="20.5703125" style="10" customWidth="1"/>
    <col min="8192" max="8192" width="17.140625" style="10" customWidth="1"/>
    <col min="8193" max="8193" width="14.5703125" style="10" customWidth="1"/>
    <col min="8194" max="8194" width="13.140625" style="10" customWidth="1"/>
    <col min="8195" max="8195" width="20" style="10" customWidth="1"/>
    <col min="8196" max="8196" width="15.85546875" style="10" customWidth="1"/>
    <col min="8197" max="8197" width="14.42578125" style="10" customWidth="1"/>
    <col min="8198" max="8198" width="17.28515625" style="10" customWidth="1"/>
    <col min="8199" max="8199" width="14.28515625" style="10" customWidth="1"/>
    <col min="8200" max="8200" width="18.42578125" style="10" customWidth="1"/>
    <col min="8201" max="8201" width="15.28515625" style="10" customWidth="1"/>
    <col min="8202" max="8438" width="9.140625" style="10"/>
    <col min="8439" max="8439" width="11.28515625" style="10" customWidth="1"/>
    <col min="8440" max="8440" width="53" style="10" customWidth="1"/>
    <col min="8441" max="8441" width="20.7109375" style="10" customWidth="1"/>
    <col min="8442" max="8442" width="18.7109375" style="10" customWidth="1"/>
    <col min="8443" max="8443" width="19.28515625" style="10" customWidth="1"/>
    <col min="8444" max="8444" width="20.5703125" style="10" customWidth="1"/>
    <col min="8445" max="8445" width="24.140625" style="10" customWidth="1"/>
    <col min="8446" max="8446" width="20.7109375" style="10" customWidth="1"/>
    <col min="8447" max="8447" width="20.5703125" style="10" customWidth="1"/>
    <col min="8448" max="8448" width="17.140625" style="10" customWidth="1"/>
    <col min="8449" max="8449" width="14.5703125" style="10" customWidth="1"/>
    <col min="8450" max="8450" width="13.140625" style="10" customWidth="1"/>
    <col min="8451" max="8451" width="20" style="10" customWidth="1"/>
    <col min="8452" max="8452" width="15.85546875" style="10" customWidth="1"/>
    <col min="8453" max="8453" width="14.42578125" style="10" customWidth="1"/>
    <col min="8454" max="8454" width="17.28515625" style="10" customWidth="1"/>
    <col min="8455" max="8455" width="14.28515625" style="10" customWidth="1"/>
    <col min="8456" max="8456" width="18.42578125" style="10" customWidth="1"/>
    <col min="8457" max="8457" width="15.28515625" style="10" customWidth="1"/>
    <col min="8458" max="8694" width="9.140625" style="10"/>
    <col min="8695" max="8695" width="11.28515625" style="10" customWidth="1"/>
    <col min="8696" max="8696" width="53" style="10" customWidth="1"/>
    <col min="8697" max="8697" width="20.7109375" style="10" customWidth="1"/>
    <col min="8698" max="8698" width="18.7109375" style="10" customWidth="1"/>
    <col min="8699" max="8699" width="19.28515625" style="10" customWidth="1"/>
    <col min="8700" max="8700" width="20.5703125" style="10" customWidth="1"/>
    <col min="8701" max="8701" width="24.140625" style="10" customWidth="1"/>
    <col min="8702" max="8702" width="20.7109375" style="10" customWidth="1"/>
    <col min="8703" max="8703" width="20.5703125" style="10" customWidth="1"/>
    <col min="8704" max="8704" width="17.140625" style="10" customWidth="1"/>
    <col min="8705" max="8705" width="14.5703125" style="10" customWidth="1"/>
    <col min="8706" max="8706" width="13.140625" style="10" customWidth="1"/>
    <col min="8707" max="8707" width="20" style="10" customWidth="1"/>
    <col min="8708" max="8708" width="15.85546875" style="10" customWidth="1"/>
    <col min="8709" max="8709" width="14.42578125" style="10" customWidth="1"/>
    <col min="8710" max="8710" width="17.28515625" style="10" customWidth="1"/>
    <col min="8711" max="8711" width="14.28515625" style="10" customWidth="1"/>
    <col min="8712" max="8712" width="18.42578125" style="10" customWidth="1"/>
    <col min="8713" max="8713" width="15.28515625" style="10" customWidth="1"/>
    <col min="8714" max="8950" width="9.140625" style="10"/>
    <col min="8951" max="8951" width="11.28515625" style="10" customWidth="1"/>
    <col min="8952" max="8952" width="53" style="10" customWidth="1"/>
    <col min="8953" max="8953" width="20.7109375" style="10" customWidth="1"/>
    <col min="8954" max="8954" width="18.7109375" style="10" customWidth="1"/>
    <col min="8955" max="8955" width="19.28515625" style="10" customWidth="1"/>
    <col min="8956" max="8956" width="20.5703125" style="10" customWidth="1"/>
    <col min="8957" max="8957" width="24.140625" style="10" customWidth="1"/>
    <col min="8958" max="8958" width="20.7109375" style="10" customWidth="1"/>
    <col min="8959" max="8959" width="20.5703125" style="10" customWidth="1"/>
    <col min="8960" max="8960" width="17.140625" style="10" customWidth="1"/>
    <col min="8961" max="8961" width="14.5703125" style="10" customWidth="1"/>
    <col min="8962" max="8962" width="13.140625" style="10" customWidth="1"/>
    <col min="8963" max="8963" width="20" style="10" customWidth="1"/>
    <col min="8964" max="8964" width="15.85546875" style="10" customWidth="1"/>
    <col min="8965" max="8965" width="14.42578125" style="10" customWidth="1"/>
    <col min="8966" max="8966" width="17.28515625" style="10" customWidth="1"/>
    <col min="8967" max="8967" width="14.28515625" style="10" customWidth="1"/>
    <col min="8968" max="8968" width="18.42578125" style="10" customWidth="1"/>
    <col min="8969" max="8969" width="15.28515625" style="10" customWidth="1"/>
    <col min="8970" max="9206" width="9.140625" style="10"/>
    <col min="9207" max="9207" width="11.28515625" style="10" customWidth="1"/>
    <col min="9208" max="9208" width="53" style="10" customWidth="1"/>
    <col min="9209" max="9209" width="20.7109375" style="10" customWidth="1"/>
    <col min="9210" max="9210" width="18.7109375" style="10" customWidth="1"/>
    <col min="9211" max="9211" width="19.28515625" style="10" customWidth="1"/>
    <col min="9212" max="9212" width="20.5703125" style="10" customWidth="1"/>
    <col min="9213" max="9213" width="24.140625" style="10" customWidth="1"/>
    <col min="9214" max="9214" width="20.7109375" style="10" customWidth="1"/>
    <col min="9215" max="9215" width="20.5703125" style="10" customWidth="1"/>
    <col min="9216" max="9216" width="17.140625" style="10" customWidth="1"/>
    <col min="9217" max="9217" width="14.5703125" style="10" customWidth="1"/>
    <col min="9218" max="9218" width="13.140625" style="10" customWidth="1"/>
    <col min="9219" max="9219" width="20" style="10" customWidth="1"/>
    <col min="9220" max="9220" width="15.85546875" style="10" customWidth="1"/>
    <col min="9221" max="9221" width="14.42578125" style="10" customWidth="1"/>
    <col min="9222" max="9222" width="17.28515625" style="10" customWidth="1"/>
    <col min="9223" max="9223" width="14.28515625" style="10" customWidth="1"/>
    <col min="9224" max="9224" width="18.42578125" style="10" customWidth="1"/>
    <col min="9225" max="9225" width="15.28515625" style="10" customWidth="1"/>
    <col min="9226" max="9462" width="9.140625" style="10"/>
    <col min="9463" max="9463" width="11.28515625" style="10" customWidth="1"/>
    <col min="9464" max="9464" width="53" style="10" customWidth="1"/>
    <col min="9465" max="9465" width="20.7109375" style="10" customWidth="1"/>
    <col min="9466" max="9466" width="18.7109375" style="10" customWidth="1"/>
    <col min="9467" max="9467" width="19.28515625" style="10" customWidth="1"/>
    <col min="9468" max="9468" width="20.5703125" style="10" customWidth="1"/>
    <col min="9469" max="9469" width="24.140625" style="10" customWidth="1"/>
    <col min="9470" max="9470" width="20.7109375" style="10" customWidth="1"/>
    <col min="9471" max="9471" width="20.5703125" style="10" customWidth="1"/>
    <col min="9472" max="9472" width="17.140625" style="10" customWidth="1"/>
    <col min="9473" max="9473" width="14.5703125" style="10" customWidth="1"/>
    <col min="9474" max="9474" width="13.140625" style="10" customWidth="1"/>
    <col min="9475" max="9475" width="20" style="10" customWidth="1"/>
    <col min="9476" max="9476" width="15.85546875" style="10" customWidth="1"/>
    <col min="9477" max="9477" width="14.42578125" style="10" customWidth="1"/>
    <col min="9478" max="9478" width="17.28515625" style="10" customWidth="1"/>
    <col min="9479" max="9479" width="14.28515625" style="10" customWidth="1"/>
    <col min="9480" max="9480" width="18.42578125" style="10" customWidth="1"/>
    <col min="9481" max="9481" width="15.28515625" style="10" customWidth="1"/>
    <col min="9482" max="9718" width="9.140625" style="10"/>
    <col min="9719" max="9719" width="11.28515625" style="10" customWidth="1"/>
    <col min="9720" max="9720" width="53" style="10" customWidth="1"/>
    <col min="9721" max="9721" width="20.7109375" style="10" customWidth="1"/>
    <col min="9722" max="9722" width="18.7109375" style="10" customWidth="1"/>
    <col min="9723" max="9723" width="19.28515625" style="10" customWidth="1"/>
    <col min="9724" max="9724" width="20.5703125" style="10" customWidth="1"/>
    <col min="9725" max="9725" width="24.140625" style="10" customWidth="1"/>
    <col min="9726" max="9726" width="20.7109375" style="10" customWidth="1"/>
    <col min="9727" max="9727" width="20.5703125" style="10" customWidth="1"/>
    <col min="9728" max="9728" width="17.140625" style="10" customWidth="1"/>
    <col min="9729" max="9729" width="14.5703125" style="10" customWidth="1"/>
    <col min="9730" max="9730" width="13.140625" style="10" customWidth="1"/>
    <col min="9731" max="9731" width="20" style="10" customWidth="1"/>
    <col min="9732" max="9732" width="15.85546875" style="10" customWidth="1"/>
    <col min="9733" max="9733" width="14.42578125" style="10" customWidth="1"/>
    <col min="9734" max="9734" width="17.28515625" style="10" customWidth="1"/>
    <col min="9735" max="9735" width="14.28515625" style="10" customWidth="1"/>
    <col min="9736" max="9736" width="18.42578125" style="10" customWidth="1"/>
    <col min="9737" max="9737" width="15.28515625" style="10" customWidth="1"/>
    <col min="9738" max="9974" width="9.140625" style="10"/>
    <col min="9975" max="9975" width="11.28515625" style="10" customWidth="1"/>
    <col min="9976" max="9976" width="53" style="10" customWidth="1"/>
    <col min="9977" max="9977" width="20.7109375" style="10" customWidth="1"/>
    <col min="9978" max="9978" width="18.7109375" style="10" customWidth="1"/>
    <col min="9979" max="9979" width="19.28515625" style="10" customWidth="1"/>
    <col min="9980" max="9980" width="20.5703125" style="10" customWidth="1"/>
    <col min="9981" max="9981" width="24.140625" style="10" customWidth="1"/>
    <col min="9982" max="9982" width="20.7109375" style="10" customWidth="1"/>
    <col min="9983" max="9983" width="20.5703125" style="10" customWidth="1"/>
    <col min="9984" max="9984" width="17.140625" style="10" customWidth="1"/>
    <col min="9985" max="9985" width="14.5703125" style="10" customWidth="1"/>
    <col min="9986" max="9986" width="13.140625" style="10" customWidth="1"/>
    <col min="9987" max="9987" width="20" style="10" customWidth="1"/>
    <col min="9988" max="9988" width="15.85546875" style="10" customWidth="1"/>
    <col min="9989" max="9989" width="14.42578125" style="10" customWidth="1"/>
    <col min="9990" max="9990" width="17.28515625" style="10" customWidth="1"/>
    <col min="9991" max="9991" width="14.28515625" style="10" customWidth="1"/>
    <col min="9992" max="9992" width="18.42578125" style="10" customWidth="1"/>
    <col min="9993" max="9993" width="15.28515625" style="10" customWidth="1"/>
    <col min="9994" max="10230" width="9.140625" style="10"/>
    <col min="10231" max="10231" width="11.28515625" style="10" customWidth="1"/>
    <col min="10232" max="10232" width="53" style="10" customWidth="1"/>
    <col min="10233" max="10233" width="20.7109375" style="10" customWidth="1"/>
    <col min="10234" max="10234" width="18.7109375" style="10" customWidth="1"/>
    <col min="10235" max="10235" width="19.28515625" style="10" customWidth="1"/>
    <col min="10236" max="10236" width="20.5703125" style="10" customWidth="1"/>
    <col min="10237" max="10237" width="24.140625" style="10" customWidth="1"/>
    <col min="10238" max="10238" width="20.7109375" style="10" customWidth="1"/>
    <col min="10239" max="10239" width="20.5703125" style="10" customWidth="1"/>
    <col min="10240" max="10240" width="17.140625" style="10" customWidth="1"/>
    <col min="10241" max="10241" width="14.5703125" style="10" customWidth="1"/>
    <col min="10242" max="10242" width="13.140625" style="10" customWidth="1"/>
    <col min="10243" max="10243" width="20" style="10" customWidth="1"/>
    <col min="10244" max="10244" width="15.85546875" style="10" customWidth="1"/>
    <col min="10245" max="10245" width="14.42578125" style="10" customWidth="1"/>
    <col min="10246" max="10246" width="17.28515625" style="10" customWidth="1"/>
    <col min="10247" max="10247" width="14.28515625" style="10" customWidth="1"/>
    <col min="10248" max="10248" width="18.42578125" style="10" customWidth="1"/>
    <col min="10249" max="10249" width="15.28515625" style="10" customWidth="1"/>
    <col min="10250" max="10486" width="9.140625" style="10"/>
    <col min="10487" max="10487" width="11.28515625" style="10" customWidth="1"/>
    <col min="10488" max="10488" width="53" style="10" customWidth="1"/>
    <col min="10489" max="10489" width="20.7109375" style="10" customWidth="1"/>
    <col min="10490" max="10490" width="18.7109375" style="10" customWidth="1"/>
    <col min="10491" max="10491" width="19.28515625" style="10" customWidth="1"/>
    <col min="10492" max="10492" width="20.5703125" style="10" customWidth="1"/>
    <col min="10493" max="10493" width="24.140625" style="10" customWidth="1"/>
    <col min="10494" max="10494" width="20.7109375" style="10" customWidth="1"/>
    <col min="10495" max="10495" width="20.5703125" style="10" customWidth="1"/>
    <col min="10496" max="10496" width="17.140625" style="10" customWidth="1"/>
    <col min="10497" max="10497" width="14.5703125" style="10" customWidth="1"/>
    <col min="10498" max="10498" width="13.140625" style="10" customWidth="1"/>
    <col min="10499" max="10499" width="20" style="10" customWidth="1"/>
    <col min="10500" max="10500" width="15.85546875" style="10" customWidth="1"/>
    <col min="10501" max="10501" width="14.42578125" style="10" customWidth="1"/>
    <col min="10502" max="10502" width="17.28515625" style="10" customWidth="1"/>
    <col min="10503" max="10503" width="14.28515625" style="10" customWidth="1"/>
    <col min="10504" max="10504" width="18.42578125" style="10" customWidth="1"/>
    <col min="10505" max="10505" width="15.28515625" style="10" customWidth="1"/>
    <col min="10506" max="10742" width="9.140625" style="10"/>
    <col min="10743" max="10743" width="11.28515625" style="10" customWidth="1"/>
    <col min="10744" max="10744" width="53" style="10" customWidth="1"/>
    <col min="10745" max="10745" width="20.7109375" style="10" customWidth="1"/>
    <col min="10746" max="10746" width="18.7109375" style="10" customWidth="1"/>
    <col min="10747" max="10747" width="19.28515625" style="10" customWidth="1"/>
    <col min="10748" max="10748" width="20.5703125" style="10" customWidth="1"/>
    <col min="10749" max="10749" width="24.140625" style="10" customWidth="1"/>
    <col min="10750" max="10750" width="20.7109375" style="10" customWidth="1"/>
    <col min="10751" max="10751" width="20.5703125" style="10" customWidth="1"/>
    <col min="10752" max="10752" width="17.140625" style="10" customWidth="1"/>
    <col min="10753" max="10753" width="14.5703125" style="10" customWidth="1"/>
    <col min="10754" max="10754" width="13.140625" style="10" customWidth="1"/>
    <col min="10755" max="10755" width="20" style="10" customWidth="1"/>
    <col min="10756" max="10756" width="15.85546875" style="10" customWidth="1"/>
    <col min="10757" max="10757" width="14.42578125" style="10" customWidth="1"/>
    <col min="10758" max="10758" width="17.28515625" style="10" customWidth="1"/>
    <col min="10759" max="10759" width="14.28515625" style="10" customWidth="1"/>
    <col min="10760" max="10760" width="18.42578125" style="10" customWidth="1"/>
    <col min="10761" max="10761" width="15.28515625" style="10" customWidth="1"/>
    <col min="10762" max="10998" width="9.140625" style="10"/>
    <col min="10999" max="10999" width="11.28515625" style="10" customWidth="1"/>
    <col min="11000" max="11000" width="53" style="10" customWidth="1"/>
    <col min="11001" max="11001" width="20.7109375" style="10" customWidth="1"/>
    <col min="11002" max="11002" width="18.7109375" style="10" customWidth="1"/>
    <col min="11003" max="11003" width="19.28515625" style="10" customWidth="1"/>
    <col min="11004" max="11004" width="20.5703125" style="10" customWidth="1"/>
    <col min="11005" max="11005" width="24.140625" style="10" customWidth="1"/>
    <col min="11006" max="11006" width="20.7109375" style="10" customWidth="1"/>
    <col min="11007" max="11007" width="20.5703125" style="10" customWidth="1"/>
    <col min="11008" max="11008" width="17.140625" style="10" customWidth="1"/>
    <col min="11009" max="11009" width="14.5703125" style="10" customWidth="1"/>
    <col min="11010" max="11010" width="13.140625" style="10" customWidth="1"/>
    <col min="11011" max="11011" width="20" style="10" customWidth="1"/>
    <col min="11012" max="11012" width="15.85546875" style="10" customWidth="1"/>
    <col min="11013" max="11013" width="14.42578125" style="10" customWidth="1"/>
    <col min="11014" max="11014" width="17.28515625" style="10" customWidth="1"/>
    <col min="11015" max="11015" width="14.28515625" style="10" customWidth="1"/>
    <col min="11016" max="11016" width="18.42578125" style="10" customWidth="1"/>
    <col min="11017" max="11017" width="15.28515625" style="10" customWidth="1"/>
    <col min="11018" max="11254" width="9.140625" style="10"/>
    <col min="11255" max="11255" width="11.28515625" style="10" customWidth="1"/>
    <col min="11256" max="11256" width="53" style="10" customWidth="1"/>
    <col min="11257" max="11257" width="20.7109375" style="10" customWidth="1"/>
    <col min="11258" max="11258" width="18.7109375" style="10" customWidth="1"/>
    <col min="11259" max="11259" width="19.28515625" style="10" customWidth="1"/>
    <col min="11260" max="11260" width="20.5703125" style="10" customWidth="1"/>
    <col min="11261" max="11261" width="24.140625" style="10" customWidth="1"/>
    <col min="11262" max="11262" width="20.7109375" style="10" customWidth="1"/>
    <col min="11263" max="11263" width="20.5703125" style="10" customWidth="1"/>
    <col min="11264" max="11264" width="17.140625" style="10" customWidth="1"/>
    <col min="11265" max="11265" width="14.5703125" style="10" customWidth="1"/>
    <col min="11266" max="11266" width="13.140625" style="10" customWidth="1"/>
    <col min="11267" max="11267" width="20" style="10" customWidth="1"/>
    <col min="11268" max="11268" width="15.85546875" style="10" customWidth="1"/>
    <col min="11269" max="11269" width="14.42578125" style="10" customWidth="1"/>
    <col min="11270" max="11270" width="17.28515625" style="10" customWidth="1"/>
    <col min="11271" max="11271" width="14.28515625" style="10" customWidth="1"/>
    <col min="11272" max="11272" width="18.42578125" style="10" customWidth="1"/>
    <col min="11273" max="11273" width="15.28515625" style="10" customWidth="1"/>
    <col min="11274" max="11510" width="9.140625" style="10"/>
    <col min="11511" max="11511" width="11.28515625" style="10" customWidth="1"/>
    <col min="11512" max="11512" width="53" style="10" customWidth="1"/>
    <col min="11513" max="11513" width="20.7109375" style="10" customWidth="1"/>
    <col min="11514" max="11514" width="18.7109375" style="10" customWidth="1"/>
    <col min="11515" max="11515" width="19.28515625" style="10" customWidth="1"/>
    <col min="11516" max="11516" width="20.5703125" style="10" customWidth="1"/>
    <col min="11517" max="11517" width="24.140625" style="10" customWidth="1"/>
    <col min="11518" max="11518" width="20.7109375" style="10" customWidth="1"/>
    <col min="11519" max="11519" width="20.5703125" style="10" customWidth="1"/>
    <col min="11520" max="11520" width="17.140625" style="10" customWidth="1"/>
    <col min="11521" max="11521" width="14.5703125" style="10" customWidth="1"/>
    <col min="11522" max="11522" width="13.140625" style="10" customWidth="1"/>
    <col min="11523" max="11523" width="20" style="10" customWidth="1"/>
    <col min="11524" max="11524" width="15.85546875" style="10" customWidth="1"/>
    <col min="11525" max="11525" width="14.42578125" style="10" customWidth="1"/>
    <col min="11526" max="11526" width="17.28515625" style="10" customWidth="1"/>
    <col min="11527" max="11527" width="14.28515625" style="10" customWidth="1"/>
    <col min="11528" max="11528" width="18.42578125" style="10" customWidth="1"/>
    <col min="11529" max="11529" width="15.28515625" style="10" customWidth="1"/>
    <col min="11530" max="11766" width="9.140625" style="10"/>
    <col min="11767" max="11767" width="11.28515625" style="10" customWidth="1"/>
    <col min="11768" max="11768" width="53" style="10" customWidth="1"/>
    <col min="11769" max="11769" width="20.7109375" style="10" customWidth="1"/>
    <col min="11770" max="11770" width="18.7109375" style="10" customWidth="1"/>
    <col min="11771" max="11771" width="19.28515625" style="10" customWidth="1"/>
    <col min="11772" max="11772" width="20.5703125" style="10" customWidth="1"/>
    <col min="11773" max="11773" width="24.140625" style="10" customWidth="1"/>
    <col min="11774" max="11774" width="20.7109375" style="10" customWidth="1"/>
    <col min="11775" max="11775" width="20.5703125" style="10" customWidth="1"/>
    <col min="11776" max="11776" width="17.140625" style="10" customWidth="1"/>
    <col min="11777" max="11777" width="14.5703125" style="10" customWidth="1"/>
    <col min="11778" max="11778" width="13.140625" style="10" customWidth="1"/>
    <col min="11779" max="11779" width="20" style="10" customWidth="1"/>
    <col min="11780" max="11780" width="15.85546875" style="10" customWidth="1"/>
    <col min="11781" max="11781" width="14.42578125" style="10" customWidth="1"/>
    <col min="11782" max="11782" width="17.28515625" style="10" customWidth="1"/>
    <col min="11783" max="11783" width="14.28515625" style="10" customWidth="1"/>
    <col min="11784" max="11784" width="18.42578125" style="10" customWidth="1"/>
    <col min="11785" max="11785" width="15.28515625" style="10" customWidth="1"/>
    <col min="11786" max="12022" width="9.140625" style="10"/>
    <col min="12023" max="12023" width="11.28515625" style="10" customWidth="1"/>
    <col min="12024" max="12024" width="53" style="10" customWidth="1"/>
    <col min="12025" max="12025" width="20.7109375" style="10" customWidth="1"/>
    <col min="12026" max="12026" width="18.7109375" style="10" customWidth="1"/>
    <col min="12027" max="12027" width="19.28515625" style="10" customWidth="1"/>
    <col min="12028" max="12028" width="20.5703125" style="10" customWidth="1"/>
    <col min="12029" max="12029" width="24.140625" style="10" customWidth="1"/>
    <col min="12030" max="12030" width="20.7109375" style="10" customWidth="1"/>
    <col min="12031" max="12031" width="20.5703125" style="10" customWidth="1"/>
    <col min="12032" max="12032" width="17.140625" style="10" customWidth="1"/>
    <col min="12033" max="12033" width="14.5703125" style="10" customWidth="1"/>
    <col min="12034" max="12034" width="13.140625" style="10" customWidth="1"/>
    <col min="12035" max="12035" width="20" style="10" customWidth="1"/>
    <col min="12036" max="12036" width="15.85546875" style="10" customWidth="1"/>
    <col min="12037" max="12037" width="14.42578125" style="10" customWidth="1"/>
    <col min="12038" max="12038" width="17.28515625" style="10" customWidth="1"/>
    <col min="12039" max="12039" width="14.28515625" style="10" customWidth="1"/>
    <col min="12040" max="12040" width="18.42578125" style="10" customWidth="1"/>
    <col min="12041" max="12041" width="15.28515625" style="10" customWidth="1"/>
    <col min="12042" max="12278" width="9.140625" style="10"/>
    <col min="12279" max="12279" width="11.28515625" style="10" customWidth="1"/>
    <col min="12280" max="12280" width="53" style="10" customWidth="1"/>
    <col min="12281" max="12281" width="20.7109375" style="10" customWidth="1"/>
    <col min="12282" max="12282" width="18.7109375" style="10" customWidth="1"/>
    <col min="12283" max="12283" width="19.28515625" style="10" customWidth="1"/>
    <col min="12284" max="12284" width="20.5703125" style="10" customWidth="1"/>
    <col min="12285" max="12285" width="24.140625" style="10" customWidth="1"/>
    <col min="12286" max="12286" width="20.7109375" style="10" customWidth="1"/>
    <col min="12287" max="12287" width="20.5703125" style="10" customWidth="1"/>
    <col min="12288" max="12288" width="17.140625" style="10" customWidth="1"/>
    <col min="12289" max="12289" width="14.5703125" style="10" customWidth="1"/>
    <col min="12290" max="12290" width="13.140625" style="10" customWidth="1"/>
    <col min="12291" max="12291" width="20" style="10" customWidth="1"/>
    <col min="12292" max="12292" width="15.85546875" style="10" customWidth="1"/>
    <col min="12293" max="12293" width="14.42578125" style="10" customWidth="1"/>
    <col min="12294" max="12294" width="17.28515625" style="10" customWidth="1"/>
    <col min="12295" max="12295" width="14.28515625" style="10" customWidth="1"/>
    <col min="12296" max="12296" width="18.42578125" style="10" customWidth="1"/>
    <col min="12297" max="12297" width="15.28515625" style="10" customWidth="1"/>
    <col min="12298" max="12534" width="9.140625" style="10"/>
    <col min="12535" max="12535" width="11.28515625" style="10" customWidth="1"/>
    <col min="12536" max="12536" width="53" style="10" customWidth="1"/>
    <col min="12537" max="12537" width="20.7109375" style="10" customWidth="1"/>
    <col min="12538" max="12538" width="18.7109375" style="10" customWidth="1"/>
    <col min="12539" max="12539" width="19.28515625" style="10" customWidth="1"/>
    <col min="12540" max="12540" width="20.5703125" style="10" customWidth="1"/>
    <col min="12541" max="12541" width="24.140625" style="10" customWidth="1"/>
    <col min="12542" max="12542" width="20.7109375" style="10" customWidth="1"/>
    <col min="12543" max="12543" width="20.5703125" style="10" customWidth="1"/>
    <col min="12544" max="12544" width="17.140625" style="10" customWidth="1"/>
    <col min="12545" max="12545" width="14.5703125" style="10" customWidth="1"/>
    <col min="12546" max="12546" width="13.140625" style="10" customWidth="1"/>
    <col min="12547" max="12547" width="20" style="10" customWidth="1"/>
    <col min="12548" max="12548" width="15.85546875" style="10" customWidth="1"/>
    <col min="12549" max="12549" width="14.42578125" style="10" customWidth="1"/>
    <col min="12550" max="12550" width="17.28515625" style="10" customWidth="1"/>
    <col min="12551" max="12551" width="14.28515625" style="10" customWidth="1"/>
    <col min="12552" max="12552" width="18.42578125" style="10" customWidth="1"/>
    <col min="12553" max="12553" width="15.28515625" style="10" customWidth="1"/>
    <col min="12554" max="12790" width="9.140625" style="10"/>
    <col min="12791" max="12791" width="11.28515625" style="10" customWidth="1"/>
    <col min="12792" max="12792" width="53" style="10" customWidth="1"/>
    <col min="12793" max="12793" width="20.7109375" style="10" customWidth="1"/>
    <col min="12794" max="12794" width="18.7109375" style="10" customWidth="1"/>
    <col min="12795" max="12795" width="19.28515625" style="10" customWidth="1"/>
    <col min="12796" max="12796" width="20.5703125" style="10" customWidth="1"/>
    <col min="12797" max="12797" width="24.140625" style="10" customWidth="1"/>
    <col min="12798" max="12798" width="20.7109375" style="10" customWidth="1"/>
    <col min="12799" max="12799" width="20.5703125" style="10" customWidth="1"/>
    <col min="12800" max="12800" width="17.140625" style="10" customWidth="1"/>
    <col min="12801" max="12801" width="14.5703125" style="10" customWidth="1"/>
    <col min="12802" max="12802" width="13.140625" style="10" customWidth="1"/>
    <col min="12803" max="12803" width="20" style="10" customWidth="1"/>
    <col min="12804" max="12804" width="15.85546875" style="10" customWidth="1"/>
    <col min="12805" max="12805" width="14.42578125" style="10" customWidth="1"/>
    <col min="12806" max="12806" width="17.28515625" style="10" customWidth="1"/>
    <col min="12807" max="12807" width="14.28515625" style="10" customWidth="1"/>
    <col min="12808" max="12808" width="18.42578125" style="10" customWidth="1"/>
    <col min="12809" max="12809" width="15.28515625" style="10" customWidth="1"/>
    <col min="12810" max="13046" width="9.140625" style="10"/>
    <col min="13047" max="13047" width="11.28515625" style="10" customWidth="1"/>
    <col min="13048" max="13048" width="53" style="10" customWidth="1"/>
    <col min="13049" max="13049" width="20.7109375" style="10" customWidth="1"/>
    <col min="13050" max="13050" width="18.7109375" style="10" customWidth="1"/>
    <col min="13051" max="13051" width="19.28515625" style="10" customWidth="1"/>
    <col min="13052" max="13052" width="20.5703125" style="10" customWidth="1"/>
    <col min="13053" max="13053" width="24.140625" style="10" customWidth="1"/>
    <col min="13054" max="13054" width="20.7109375" style="10" customWidth="1"/>
    <col min="13055" max="13055" width="20.5703125" style="10" customWidth="1"/>
    <col min="13056" max="13056" width="17.140625" style="10" customWidth="1"/>
    <col min="13057" max="13057" width="14.5703125" style="10" customWidth="1"/>
    <col min="13058" max="13058" width="13.140625" style="10" customWidth="1"/>
    <col min="13059" max="13059" width="20" style="10" customWidth="1"/>
    <col min="13060" max="13060" width="15.85546875" style="10" customWidth="1"/>
    <col min="13061" max="13061" width="14.42578125" style="10" customWidth="1"/>
    <col min="13062" max="13062" width="17.28515625" style="10" customWidth="1"/>
    <col min="13063" max="13063" width="14.28515625" style="10" customWidth="1"/>
    <col min="13064" max="13064" width="18.42578125" style="10" customWidth="1"/>
    <col min="13065" max="13065" width="15.28515625" style="10" customWidth="1"/>
    <col min="13066" max="13302" width="9.140625" style="10"/>
    <col min="13303" max="13303" width="11.28515625" style="10" customWidth="1"/>
    <col min="13304" max="13304" width="53" style="10" customWidth="1"/>
    <col min="13305" max="13305" width="20.7109375" style="10" customWidth="1"/>
    <col min="13306" max="13306" width="18.7109375" style="10" customWidth="1"/>
    <col min="13307" max="13307" width="19.28515625" style="10" customWidth="1"/>
    <col min="13308" max="13308" width="20.5703125" style="10" customWidth="1"/>
    <col min="13309" max="13309" width="24.140625" style="10" customWidth="1"/>
    <col min="13310" max="13310" width="20.7109375" style="10" customWidth="1"/>
    <col min="13311" max="13311" width="20.5703125" style="10" customWidth="1"/>
    <col min="13312" max="13312" width="17.140625" style="10" customWidth="1"/>
    <col min="13313" max="13313" width="14.5703125" style="10" customWidth="1"/>
    <col min="13314" max="13314" width="13.140625" style="10" customWidth="1"/>
    <col min="13315" max="13315" width="20" style="10" customWidth="1"/>
    <col min="13316" max="13316" width="15.85546875" style="10" customWidth="1"/>
    <col min="13317" max="13317" width="14.42578125" style="10" customWidth="1"/>
    <col min="13318" max="13318" width="17.28515625" style="10" customWidth="1"/>
    <col min="13319" max="13319" width="14.28515625" style="10" customWidth="1"/>
    <col min="13320" max="13320" width="18.42578125" style="10" customWidth="1"/>
    <col min="13321" max="13321" width="15.28515625" style="10" customWidth="1"/>
    <col min="13322" max="13558" width="9.140625" style="10"/>
    <col min="13559" max="13559" width="11.28515625" style="10" customWidth="1"/>
    <col min="13560" max="13560" width="53" style="10" customWidth="1"/>
    <col min="13561" max="13561" width="20.7109375" style="10" customWidth="1"/>
    <col min="13562" max="13562" width="18.7109375" style="10" customWidth="1"/>
    <col min="13563" max="13563" width="19.28515625" style="10" customWidth="1"/>
    <col min="13564" max="13564" width="20.5703125" style="10" customWidth="1"/>
    <col min="13565" max="13565" width="24.140625" style="10" customWidth="1"/>
    <col min="13566" max="13566" width="20.7109375" style="10" customWidth="1"/>
    <col min="13567" max="13567" width="20.5703125" style="10" customWidth="1"/>
    <col min="13568" max="13568" width="17.140625" style="10" customWidth="1"/>
    <col min="13569" max="13569" width="14.5703125" style="10" customWidth="1"/>
    <col min="13570" max="13570" width="13.140625" style="10" customWidth="1"/>
    <col min="13571" max="13571" width="20" style="10" customWidth="1"/>
    <col min="13572" max="13572" width="15.85546875" style="10" customWidth="1"/>
    <col min="13573" max="13573" width="14.42578125" style="10" customWidth="1"/>
    <col min="13574" max="13574" width="17.28515625" style="10" customWidth="1"/>
    <col min="13575" max="13575" width="14.28515625" style="10" customWidth="1"/>
    <col min="13576" max="13576" width="18.42578125" style="10" customWidth="1"/>
    <col min="13577" max="13577" width="15.28515625" style="10" customWidth="1"/>
    <col min="13578" max="13814" width="9.140625" style="10"/>
    <col min="13815" max="13815" width="11.28515625" style="10" customWidth="1"/>
    <col min="13816" max="13816" width="53" style="10" customWidth="1"/>
    <col min="13817" max="13817" width="20.7109375" style="10" customWidth="1"/>
    <col min="13818" max="13818" width="18.7109375" style="10" customWidth="1"/>
    <col min="13819" max="13819" width="19.28515625" style="10" customWidth="1"/>
    <col min="13820" max="13820" width="20.5703125" style="10" customWidth="1"/>
    <col min="13821" max="13821" width="24.140625" style="10" customWidth="1"/>
    <col min="13822" max="13822" width="20.7109375" style="10" customWidth="1"/>
    <col min="13823" max="13823" width="20.5703125" style="10" customWidth="1"/>
    <col min="13824" max="13824" width="17.140625" style="10" customWidth="1"/>
    <col min="13825" max="13825" width="14.5703125" style="10" customWidth="1"/>
    <col min="13826" max="13826" width="13.140625" style="10" customWidth="1"/>
    <col min="13827" max="13827" width="20" style="10" customWidth="1"/>
    <col min="13828" max="13828" width="15.85546875" style="10" customWidth="1"/>
    <col min="13829" max="13829" width="14.42578125" style="10" customWidth="1"/>
    <col min="13830" max="13830" width="17.28515625" style="10" customWidth="1"/>
    <col min="13831" max="13831" width="14.28515625" style="10" customWidth="1"/>
    <col min="13832" max="13832" width="18.42578125" style="10" customWidth="1"/>
    <col min="13833" max="13833" width="15.28515625" style="10" customWidth="1"/>
    <col min="13834" max="14070" width="9.140625" style="10"/>
    <col min="14071" max="14071" width="11.28515625" style="10" customWidth="1"/>
    <col min="14072" max="14072" width="53" style="10" customWidth="1"/>
    <col min="14073" max="14073" width="20.7109375" style="10" customWidth="1"/>
    <col min="14074" max="14074" width="18.7109375" style="10" customWidth="1"/>
    <col min="14075" max="14075" width="19.28515625" style="10" customWidth="1"/>
    <col min="14076" max="14076" width="20.5703125" style="10" customWidth="1"/>
    <col min="14077" max="14077" width="24.140625" style="10" customWidth="1"/>
    <col min="14078" max="14078" width="20.7109375" style="10" customWidth="1"/>
    <col min="14079" max="14079" width="20.5703125" style="10" customWidth="1"/>
    <col min="14080" max="14080" width="17.140625" style="10" customWidth="1"/>
    <col min="14081" max="14081" width="14.5703125" style="10" customWidth="1"/>
    <col min="14082" max="14082" width="13.140625" style="10" customWidth="1"/>
    <col min="14083" max="14083" width="20" style="10" customWidth="1"/>
    <col min="14084" max="14084" width="15.85546875" style="10" customWidth="1"/>
    <col min="14085" max="14085" width="14.42578125" style="10" customWidth="1"/>
    <col min="14086" max="14086" width="17.28515625" style="10" customWidth="1"/>
    <col min="14087" max="14087" width="14.28515625" style="10" customWidth="1"/>
    <col min="14088" max="14088" width="18.42578125" style="10" customWidth="1"/>
    <col min="14089" max="14089" width="15.28515625" style="10" customWidth="1"/>
    <col min="14090" max="14326" width="9.140625" style="10"/>
    <col min="14327" max="14327" width="11.28515625" style="10" customWidth="1"/>
    <col min="14328" max="14328" width="53" style="10" customWidth="1"/>
    <col min="14329" max="14329" width="20.7109375" style="10" customWidth="1"/>
    <col min="14330" max="14330" width="18.7109375" style="10" customWidth="1"/>
    <col min="14331" max="14331" width="19.28515625" style="10" customWidth="1"/>
    <col min="14332" max="14332" width="20.5703125" style="10" customWidth="1"/>
    <col min="14333" max="14333" width="24.140625" style="10" customWidth="1"/>
    <col min="14334" max="14334" width="20.7109375" style="10" customWidth="1"/>
    <col min="14335" max="14335" width="20.5703125" style="10" customWidth="1"/>
    <col min="14336" max="14336" width="17.140625" style="10" customWidth="1"/>
    <col min="14337" max="14337" width="14.5703125" style="10" customWidth="1"/>
    <col min="14338" max="14338" width="13.140625" style="10" customWidth="1"/>
    <col min="14339" max="14339" width="20" style="10" customWidth="1"/>
    <col min="14340" max="14340" width="15.85546875" style="10" customWidth="1"/>
    <col min="14341" max="14341" width="14.42578125" style="10" customWidth="1"/>
    <col min="14342" max="14342" width="17.28515625" style="10" customWidth="1"/>
    <col min="14343" max="14343" width="14.28515625" style="10" customWidth="1"/>
    <col min="14344" max="14344" width="18.42578125" style="10" customWidth="1"/>
    <col min="14345" max="14345" width="15.28515625" style="10" customWidth="1"/>
    <col min="14346" max="14582" width="9.140625" style="10"/>
    <col min="14583" max="14583" width="11.28515625" style="10" customWidth="1"/>
    <col min="14584" max="14584" width="53" style="10" customWidth="1"/>
    <col min="14585" max="14585" width="20.7109375" style="10" customWidth="1"/>
    <col min="14586" max="14586" width="18.7109375" style="10" customWidth="1"/>
    <col min="14587" max="14587" width="19.28515625" style="10" customWidth="1"/>
    <col min="14588" max="14588" width="20.5703125" style="10" customWidth="1"/>
    <col min="14589" max="14589" width="24.140625" style="10" customWidth="1"/>
    <col min="14590" max="14590" width="20.7109375" style="10" customWidth="1"/>
    <col min="14591" max="14591" width="20.5703125" style="10" customWidth="1"/>
    <col min="14592" max="14592" width="17.140625" style="10" customWidth="1"/>
    <col min="14593" max="14593" width="14.5703125" style="10" customWidth="1"/>
    <col min="14594" max="14594" width="13.140625" style="10" customWidth="1"/>
    <col min="14595" max="14595" width="20" style="10" customWidth="1"/>
    <col min="14596" max="14596" width="15.85546875" style="10" customWidth="1"/>
    <col min="14597" max="14597" width="14.42578125" style="10" customWidth="1"/>
    <col min="14598" max="14598" width="17.28515625" style="10" customWidth="1"/>
    <col min="14599" max="14599" width="14.28515625" style="10" customWidth="1"/>
    <col min="14600" max="14600" width="18.42578125" style="10" customWidth="1"/>
    <col min="14601" max="14601" width="15.28515625" style="10" customWidth="1"/>
    <col min="14602" max="14838" width="9.140625" style="10"/>
    <col min="14839" max="14839" width="11.28515625" style="10" customWidth="1"/>
    <col min="14840" max="14840" width="53" style="10" customWidth="1"/>
    <col min="14841" max="14841" width="20.7109375" style="10" customWidth="1"/>
    <col min="14842" max="14842" width="18.7109375" style="10" customWidth="1"/>
    <col min="14843" max="14843" width="19.28515625" style="10" customWidth="1"/>
    <col min="14844" max="14844" width="20.5703125" style="10" customWidth="1"/>
    <col min="14845" max="14845" width="24.140625" style="10" customWidth="1"/>
    <col min="14846" max="14846" width="20.7109375" style="10" customWidth="1"/>
    <col min="14847" max="14847" width="20.5703125" style="10" customWidth="1"/>
    <col min="14848" max="14848" width="17.140625" style="10" customWidth="1"/>
    <col min="14849" max="14849" width="14.5703125" style="10" customWidth="1"/>
    <col min="14850" max="14850" width="13.140625" style="10" customWidth="1"/>
    <col min="14851" max="14851" width="20" style="10" customWidth="1"/>
    <col min="14852" max="14852" width="15.85546875" style="10" customWidth="1"/>
    <col min="14853" max="14853" width="14.42578125" style="10" customWidth="1"/>
    <col min="14854" max="14854" width="17.28515625" style="10" customWidth="1"/>
    <col min="14855" max="14855" width="14.28515625" style="10" customWidth="1"/>
    <col min="14856" max="14856" width="18.42578125" style="10" customWidth="1"/>
    <col min="14857" max="14857" width="15.28515625" style="10" customWidth="1"/>
    <col min="14858" max="15094" width="9.140625" style="10"/>
    <col min="15095" max="15095" width="11.28515625" style="10" customWidth="1"/>
    <col min="15096" max="15096" width="53" style="10" customWidth="1"/>
    <col min="15097" max="15097" width="20.7109375" style="10" customWidth="1"/>
    <col min="15098" max="15098" width="18.7109375" style="10" customWidth="1"/>
    <col min="15099" max="15099" width="19.28515625" style="10" customWidth="1"/>
    <col min="15100" max="15100" width="20.5703125" style="10" customWidth="1"/>
    <col min="15101" max="15101" width="24.140625" style="10" customWidth="1"/>
    <col min="15102" max="15102" width="20.7109375" style="10" customWidth="1"/>
    <col min="15103" max="15103" width="20.5703125" style="10" customWidth="1"/>
    <col min="15104" max="15104" width="17.140625" style="10" customWidth="1"/>
    <col min="15105" max="15105" width="14.5703125" style="10" customWidth="1"/>
    <col min="15106" max="15106" width="13.140625" style="10" customWidth="1"/>
    <col min="15107" max="15107" width="20" style="10" customWidth="1"/>
    <col min="15108" max="15108" width="15.85546875" style="10" customWidth="1"/>
    <col min="15109" max="15109" width="14.42578125" style="10" customWidth="1"/>
    <col min="15110" max="15110" width="17.28515625" style="10" customWidth="1"/>
    <col min="15111" max="15111" width="14.28515625" style="10" customWidth="1"/>
    <col min="15112" max="15112" width="18.42578125" style="10" customWidth="1"/>
    <col min="15113" max="15113" width="15.28515625" style="10" customWidth="1"/>
    <col min="15114" max="15350" width="9.140625" style="10"/>
    <col min="15351" max="15351" width="11.28515625" style="10" customWidth="1"/>
    <col min="15352" max="15352" width="53" style="10" customWidth="1"/>
    <col min="15353" max="15353" width="20.7109375" style="10" customWidth="1"/>
    <col min="15354" max="15354" width="18.7109375" style="10" customWidth="1"/>
    <col min="15355" max="15355" width="19.28515625" style="10" customWidth="1"/>
    <col min="15356" max="15356" width="20.5703125" style="10" customWidth="1"/>
    <col min="15357" max="15357" width="24.140625" style="10" customWidth="1"/>
    <col min="15358" max="15358" width="20.7109375" style="10" customWidth="1"/>
    <col min="15359" max="15359" width="20.5703125" style="10" customWidth="1"/>
    <col min="15360" max="15360" width="17.140625" style="10" customWidth="1"/>
    <col min="15361" max="15361" width="14.5703125" style="10" customWidth="1"/>
    <col min="15362" max="15362" width="13.140625" style="10" customWidth="1"/>
    <col min="15363" max="15363" width="20" style="10" customWidth="1"/>
    <col min="15364" max="15364" width="15.85546875" style="10" customWidth="1"/>
    <col min="15365" max="15365" width="14.42578125" style="10" customWidth="1"/>
    <col min="15366" max="15366" width="17.28515625" style="10" customWidth="1"/>
    <col min="15367" max="15367" width="14.28515625" style="10" customWidth="1"/>
    <col min="15368" max="15368" width="18.42578125" style="10" customWidth="1"/>
    <col min="15369" max="15369" width="15.28515625" style="10" customWidth="1"/>
    <col min="15370" max="15606" width="9.140625" style="10"/>
    <col min="15607" max="15607" width="11.28515625" style="10" customWidth="1"/>
    <col min="15608" max="15608" width="53" style="10" customWidth="1"/>
    <col min="15609" max="15609" width="20.7109375" style="10" customWidth="1"/>
    <col min="15610" max="15610" width="18.7109375" style="10" customWidth="1"/>
    <col min="15611" max="15611" width="19.28515625" style="10" customWidth="1"/>
    <col min="15612" max="15612" width="20.5703125" style="10" customWidth="1"/>
    <col min="15613" max="15613" width="24.140625" style="10" customWidth="1"/>
    <col min="15614" max="15614" width="20.7109375" style="10" customWidth="1"/>
    <col min="15615" max="15615" width="20.5703125" style="10" customWidth="1"/>
    <col min="15616" max="15616" width="17.140625" style="10" customWidth="1"/>
    <col min="15617" max="15617" width="14.5703125" style="10" customWidth="1"/>
    <col min="15618" max="15618" width="13.140625" style="10" customWidth="1"/>
    <col min="15619" max="15619" width="20" style="10" customWidth="1"/>
    <col min="15620" max="15620" width="15.85546875" style="10" customWidth="1"/>
    <col min="15621" max="15621" width="14.42578125" style="10" customWidth="1"/>
    <col min="15622" max="15622" width="17.28515625" style="10" customWidth="1"/>
    <col min="15623" max="15623" width="14.28515625" style="10" customWidth="1"/>
    <col min="15624" max="15624" width="18.42578125" style="10" customWidth="1"/>
    <col min="15625" max="15625" width="15.28515625" style="10" customWidth="1"/>
    <col min="15626" max="15862" width="9.140625" style="10"/>
    <col min="15863" max="15863" width="11.28515625" style="10" customWidth="1"/>
    <col min="15864" max="15864" width="53" style="10" customWidth="1"/>
    <col min="15865" max="15865" width="20.7109375" style="10" customWidth="1"/>
    <col min="15866" max="15866" width="18.7109375" style="10" customWidth="1"/>
    <col min="15867" max="15867" width="19.28515625" style="10" customWidth="1"/>
    <col min="15868" max="15868" width="20.5703125" style="10" customWidth="1"/>
    <col min="15869" max="15869" width="24.140625" style="10" customWidth="1"/>
    <col min="15870" max="15870" width="20.7109375" style="10" customWidth="1"/>
    <col min="15871" max="15871" width="20.5703125" style="10" customWidth="1"/>
    <col min="15872" max="15872" width="17.140625" style="10" customWidth="1"/>
    <col min="15873" max="15873" width="14.5703125" style="10" customWidth="1"/>
    <col min="15874" max="15874" width="13.140625" style="10" customWidth="1"/>
    <col min="15875" max="15875" width="20" style="10" customWidth="1"/>
    <col min="15876" max="15876" width="15.85546875" style="10" customWidth="1"/>
    <col min="15877" max="15877" width="14.42578125" style="10" customWidth="1"/>
    <col min="15878" max="15878" width="17.28515625" style="10" customWidth="1"/>
    <col min="15879" max="15879" width="14.28515625" style="10" customWidth="1"/>
    <col min="15880" max="15880" width="18.42578125" style="10" customWidth="1"/>
    <col min="15881" max="15881" width="15.28515625" style="10" customWidth="1"/>
    <col min="15882" max="16118" width="9.140625" style="10"/>
    <col min="16119" max="16119" width="11.28515625" style="10" customWidth="1"/>
    <col min="16120" max="16120" width="53" style="10" customWidth="1"/>
    <col min="16121" max="16121" width="20.7109375" style="10" customWidth="1"/>
    <col min="16122" max="16122" width="18.7109375" style="10" customWidth="1"/>
    <col min="16123" max="16123" width="19.28515625" style="10" customWidth="1"/>
    <col min="16124" max="16124" width="20.5703125" style="10" customWidth="1"/>
    <col min="16125" max="16125" width="24.140625" style="10" customWidth="1"/>
    <col min="16126" max="16126" width="20.7109375" style="10" customWidth="1"/>
    <col min="16127" max="16127" width="20.5703125" style="10" customWidth="1"/>
    <col min="16128" max="16128" width="17.140625" style="10" customWidth="1"/>
    <col min="16129" max="16129" width="14.5703125" style="10" customWidth="1"/>
    <col min="16130" max="16130" width="13.140625" style="10" customWidth="1"/>
    <col min="16131" max="16131" width="20" style="10" customWidth="1"/>
    <col min="16132" max="16132" width="15.85546875" style="10" customWidth="1"/>
    <col min="16133" max="16133" width="14.42578125" style="10" customWidth="1"/>
    <col min="16134" max="16134" width="17.28515625" style="10" customWidth="1"/>
    <col min="16135" max="16135" width="14.28515625" style="10" customWidth="1"/>
    <col min="16136" max="16136" width="18.42578125" style="10" customWidth="1"/>
    <col min="16137" max="16137" width="15.28515625" style="10" customWidth="1"/>
    <col min="16138" max="16384" width="9.140625" style="10"/>
  </cols>
  <sheetData>
    <row r="1" spans="1:20" x14ac:dyDescent="0.25">
      <c r="A1" s="321" t="s">
        <v>3684</v>
      </c>
    </row>
    <row r="2" spans="1:20" ht="18.75" x14ac:dyDescent="0.3">
      <c r="A2" s="136" t="s">
        <v>345</v>
      </c>
      <c r="B2" s="61"/>
      <c r="C2" s="61"/>
      <c r="D2" s="61"/>
      <c r="E2" s="61"/>
      <c r="F2" s="61"/>
    </row>
    <row r="3" spans="1:20" ht="18.75" x14ac:dyDescent="0.3">
      <c r="A3" s="276" t="s">
        <v>1956</v>
      </c>
      <c r="C3" s="166"/>
      <c r="D3" s="166"/>
      <c r="E3" s="166"/>
      <c r="F3" s="166"/>
    </row>
    <row r="4" spans="1:20" x14ac:dyDescent="0.25">
      <c r="A4" s="61"/>
      <c r="B4" s="61"/>
    </row>
    <row r="5" spans="1:20" x14ac:dyDescent="0.25">
      <c r="A5" s="279"/>
      <c r="B5" s="71" t="s">
        <v>344</v>
      </c>
      <c r="C5" s="279"/>
      <c r="D5" s="279"/>
      <c r="E5" s="279"/>
      <c r="F5" s="279"/>
      <c r="G5" s="61"/>
    </row>
    <row r="6" spans="1:20" ht="30" x14ac:dyDescent="0.25">
      <c r="A6" s="239"/>
      <c r="B6" s="71" t="s">
        <v>343</v>
      </c>
      <c r="C6" s="61"/>
      <c r="D6" s="280"/>
      <c r="E6" s="281"/>
      <c r="F6" s="61"/>
      <c r="G6" s="61"/>
    </row>
    <row r="7" spans="1:20" x14ac:dyDescent="0.25">
      <c r="A7" s="239"/>
      <c r="B7" s="71"/>
      <c r="C7" s="279" t="s">
        <v>237</v>
      </c>
      <c r="D7" s="305" t="s">
        <v>2600</v>
      </c>
      <c r="E7" s="305" t="s">
        <v>2601</v>
      </c>
      <c r="F7" s="279" t="s">
        <v>285</v>
      </c>
      <c r="G7" s="279" t="s">
        <v>287</v>
      </c>
    </row>
    <row r="8" spans="1:20" x14ac:dyDescent="0.25">
      <c r="A8" s="239"/>
      <c r="B8" s="79" t="s">
        <v>342</v>
      </c>
      <c r="C8" s="223" t="s">
        <v>23</v>
      </c>
      <c r="D8" s="205" t="s">
        <v>235</v>
      </c>
      <c r="E8" s="282"/>
      <c r="F8" s="205" t="s">
        <v>208</v>
      </c>
      <c r="G8" s="282"/>
      <c r="H8" s="22" t="s">
        <v>2092</v>
      </c>
      <c r="I8" s="22" t="s">
        <v>2905</v>
      </c>
      <c r="J8" s="22" t="s">
        <v>3143</v>
      </c>
      <c r="K8" s="22" t="s">
        <v>3144</v>
      </c>
      <c r="L8" s="72" t="s">
        <v>2960</v>
      </c>
      <c r="M8" s="22"/>
      <c r="N8" s="22"/>
      <c r="O8" s="22"/>
      <c r="P8" s="22"/>
      <c r="Q8" s="22"/>
      <c r="S8" s="22"/>
      <c r="T8" s="22"/>
    </row>
    <row r="9" spans="1:20" ht="30" x14ac:dyDescent="0.25">
      <c r="A9" s="239"/>
      <c r="B9" s="79" t="s">
        <v>341</v>
      </c>
      <c r="C9" s="223" t="s">
        <v>24</v>
      </c>
      <c r="D9" s="205" t="s">
        <v>282</v>
      </c>
      <c r="E9" s="282"/>
      <c r="F9" s="205" t="s">
        <v>249</v>
      </c>
      <c r="G9" s="282"/>
      <c r="H9" s="22" t="s">
        <v>2092</v>
      </c>
      <c r="I9" s="22" t="s">
        <v>2905</v>
      </c>
      <c r="J9" s="22" t="s">
        <v>3143</v>
      </c>
      <c r="K9" s="22" t="s">
        <v>3144</v>
      </c>
      <c r="L9" s="72" t="s">
        <v>2961</v>
      </c>
      <c r="M9" s="22"/>
      <c r="N9" s="22"/>
      <c r="O9" s="22"/>
      <c r="P9" s="22"/>
      <c r="Q9" s="22"/>
      <c r="S9" s="22"/>
      <c r="T9" s="22"/>
    </row>
    <row r="10" spans="1:20" ht="45" x14ac:dyDescent="0.25">
      <c r="A10" s="299"/>
      <c r="B10" s="79" t="s">
        <v>2416</v>
      </c>
      <c r="C10" s="223" t="s">
        <v>25</v>
      </c>
      <c r="D10" s="205" t="s">
        <v>426</v>
      </c>
      <c r="E10" s="282"/>
      <c r="F10" s="205" t="s">
        <v>248</v>
      </c>
      <c r="G10" s="282"/>
      <c r="H10" s="22" t="s">
        <v>2092</v>
      </c>
      <c r="I10" s="22" t="s">
        <v>2905</v>
      </c>
      <c r="J10" s="22" t="s">
        <v>3143</v>
      </c>
      <c r="K10" s="22" t="s">
        <v>3144</v>
      </c>
      <c r="L10" s="72" t="s">
        <v>2962</v>
      </c>
      <c r="M10" s="22"/>
      <c r="N10" s="22"/>
      <c r="O10" s="22"/>
      <c r="P10" s="22"/>
      <c r="Q10" s="22"/>
      <c r="S10" s="22"/>
      <c r="T10" s="22"/>
    </row>
    <row r="11" spans="1:20" x14ac:dyDescent="0.25">
      <c r="A11" s="299"/>
      <c r="B11" s="79" t="s">
        <v>340</v>
      </c>
      <c r="C11" s="223" t="s">
        <v>26</v>
      </c>
      <c r="D11" s="283"/>
      <c r="E11" s="205" t="s">
        <v>556</v>
      </c>
      <c r="F11" s="205" t="s">
        <v>247</v>
      </c>
      <c r="G11" s="205" t="s">
        <v>117</v>
      </c>
      <c r="H11" s="22" t="s">
        <v>2092</v>
      </c>
      <c r="I11" s="22" t="s">
        <v>2905</v>
      </c>
      <c r="J11" s="22" t="s">
        <v>3143</v>
      </c>
      <c r="K11" s="22" t="s">
        <v>3144</v>
      </c>
      <c r="L11" s="72" t="s">
        <v>2963</v>
      </c>
      <c r="M11" s="22"/>
      <c r="N11" s="22"/>
      <c r="O11" s="22"/>
      <c r="P11" s="22"/>
      <c r="Q11" s="22"/>
      <c r="S11" s="22"/>
      <c r="T11" s="22"/>
    </row>
    <row r="12" spans="1:20" x14ac:dyDescent="0.25">
      <c r="A12" s="299"/>
      <c r="B12" s="79" t="s">
        <v>292</v>
      </c>
      <c r="C12" s="223" t="s">
        <v>28</v>
      </c>
      <c r="D12" s="205" t="s">
        <v>422</v>
      </c>
      <c r="E12" s="282"/>
      <c r="F12" s="282"/>
      <c r="G12" s="282"/>
      <c r="H12" s="22" t="s">
        <v>2092</v>
      </c>
      <c r="I12" s="22" t="s">
        <v>2905</v>
      </c>
      <c r="J12" s="22" t="s">
        <v>3143</v>
      </c>
      <c r="K12" s="22" t="s">
        <v>3144</v>
      </c>
      <c r="L12" s="72" t="s">
        <v>2964</v>
      </c>
      <c r="M12" s="22"/>
      <c r="N12" s="22"/>
      <c r="O12" s="22"/>
      <c r="P12" s="22"/>
      <c r="Q12" s="22"/>
      <c r="S12" s="22"/>
      <c r="T12" s="22"/>
    </row>
    <row r="13" spans="1:20" x14ac:dyDescent="0.25">
      <c r="A13" s="299"/>
      <c r="B13" s="79" t="s">
        <v>291</v>
      </c>
      <c r="C13" s="223" t="s">
        <v>30</v>
      </c>
      <c r="D13" s="282"/>
      <c r="E13" s="205" t="s">
        <v>420</v>
      </c>
      <c r="F13" s="205" t="s">
        <v>394</v>
      </c>
      <c r="G13" s="205" t="s">
        <v>620</v>
      </c>
      <c r="H13" s="22" t="s">
        <v>2092</v>
      </c>
      <c r="I13" s="22" t="s">
        <v>2905</v>
      </c>
      <c r="J13" s="22" t="s">
        <v>3143</v>
      </c>
      <c r="K13" s="22" t="s">
        <v>3144</v>
      </c>
      <c r="L13" s="72" t="s">
        <v>2965</v>
      </c>
      <c r="M13" s="22"/>
      <c r="N13" s="22"/>
      <c r="O13" s="22"/>
      <c r="P13" s="22"/>
      <c r="Q13" s="22"/>
      <c r="S13" s="22"/>
      <c r="T13" s="22"/>
    </row>
    <row r="14" spans="1:20" ht="30" x14ac:dyDescent="0.25">
      <c r="A14" s="299"/>
      <c r="B14" s="79" t="s">
        <v>339</v>
      </c>
      <c r="C14" s="223" t="s">
        <v>31</v>
      </c>
      <c r="D14" s="283"/>
      <c r="E14" s="205" t="s">
        <v>418</v>
      </c>
      <c r="F14" s="205" t="s">
        <v>393</v>
      </c>
      <c r="G14" s="205" t="s">
        <v>617</v>
      </c>
      <c r="H14" s="22" t="s">
        <v>2092</v>
      </c>
      <c r="I14" s="22" t="s">
        <v>2905</v>
      </c>
      <c r="J14" s="22" t="s">
        <v>3143</v>
      </c>
      <c r="K14" s="22" t="s">
        <v>3144</v>
      </c>
      <c r="L14" s="72" t="s">
        <v>2966</v>
      </c>
      <c r="M14" s="22"/>
      <c r="N14" s="22"/>
      <c r="O14" s="22"/>
      <c r="P14" s="22"/>
      <c r="Q14" s="22"/>
      <c r="S14" s="22"/>
      <c r="T14" s="22"/>
    </row>
    <row r="15" spans="1:20" x14ac:dyDescent="0.25">
      <c r="A15" s="299"/>
      <c r="B15" s="79" t="s">
        <v>338</v>
      </c>
      <c r="C15" s="223" t="s">
        <v>34</v>
      </c>
      <c r="D15" s="223" t="s">
        <v>486</v>
      </c>
      <c r="E15" s="282"/>
      <c r="F15" s="282"/>
      <c r="G15" s="282"/>
      <c r="H15" s="22" t="s">
        <v>2092</v>
      </c>
      <c r="I15" s="22" t="s">
        <v>2905</v>
      </c>
      <c r="J15" s="22" t="s">
        <v>3143</v>
      </c>
      <c r="K15" s="22" t="s">
        <v>3144</v>
      </c>
      <c r="L15" s="72" t="s">
        <v>2967</v>
      </c>
      <c r="M15" s="22"/>
      <c r="N15" s="22"/>
      <c r="O15" s="22"/>
      <c r="P15" s="22"/>
      <c r="Q15" s="22"/>
      <c r="S15" s="22"/>
      <c r="T15" s="22"/>
    </row>
    <row r="16" spans="1:20" x14ac:dyDescent="0.25">
      <c r="A16" s="299"/>
      <c r="B16" s="79" t="s">
        <v>127</v>
      </c>
      <c r="C16" s="223" t="s">
        <v>35</v>
      </c>
      <c r="D16" s="282"/>
      <c r="E16" s="205" t="s">
        <v>280</v>
      </c>
      <c r="F16" s="205" t="s">
        <v>351</v>
      </c>
      <c r="G16" s="205" t="s">
        <v>350</v>
      </c>
      <c r="H16" s="22" t="s">
        <v>2092</v>
      </c>
      <c r="I16" s="22" t="s">
        <v>2905</v>
      </c>
      <c r="J16" s="22" t="s">
        <v>3143</v>
      </c>
      <c r="K16" s="22" t="s">
        <v>3144</v>
      </c>
      <c r="L16" s="72" t="s">
        <v>2968</v>
      </c>
      <c r="M16" s="22"/>
      <c r="N16" s="22"/>
      <c r="O16" s="22"/>
      <c r="P16" s="22"/>
      <c r="Q16" s="22"/>
      <c r="S16" s="22"/>
      <c r="T16" s="22"/>
    </row>
    <row r="17" spans="1:20" ht="30" x14ac:dyDescent="0.25">
      <c r="A17" s="299"/>
      <c r="B17" s="79" t="s">
        <v>290</v>
      </c>
      <c r="C17" s="223" t="s">
        <v>36</v>
      </c>
      <c r="D17" s="282"/>
      <c r="E17" s="282"/>
      <c r="F17" s="282"/>
      <c r="G17" s="205" t="s">
        <v>346</v>
      </c>
      <c r="H17" s="22" t="s">
        <v>2092</v>
      </c>
      <c r="I17" s="22" t="s">
        <v>2905</v>
      </c>
      <c r="J17" s="22" t="s">
        <v>3143</v>
      </c>
      <c r="K17" s="22" t="s">
        <v>3144</v>
      </c>
      <c r="L17" s="21" t="s">
        <v>2969</v>
      </c>
      <c r="M17" s="22"/>
      <c r="N17" s="22"/>
      <c r="O17" s="22"/>
      <c r="P17" s="22"/>
      <c r="Q17" s="22"/>
      <c r="S17" s="22"/>
      <c r="T17" s="22"/>
    </row>
    <row r="18" spans="1:20" ht="30" x14ac:dyDescent="0.25">
      <c r="A18" s="280"/>
      <c r="B18" s="79" t="s">
        <v>337</v>
      </c>
      <c r="C18" s="223" t="s">
        <v>37</v>
      </c>
      <c r="D18" s="205" t="s">
        <v>278</v>
      </c>
      <c r="E18" s="205" t="s">
        <v>477</v>
      </c>
      <c r="F18" s="205" t="s">
        <v>1239</v>
      </c>
      <c r="G18" s="205" t="s">
        <v>1288</v>
      </c>
      <c r="H18" s="22" t="s">
        <v>2092</v>
      </c>
      <c r="I18" s="22" t="s">
        <v>2905</v>
      </c>
      <c r="J18" s="22" t="s">
        <v>3143</v>
      </c>
      <c r="K18" s="22" t="s">
        <v>3144</v>
      </c>
      <c r="L18" s="72" t="s">
        <v>2970</v>
      </c>
      <c r="M18" s="22"/>
      <c r="N18" s="22"/>
      <c r="O18" s="22"/>
      <c r="P18" s="22"/>
      <c r="Q18" s="22"/>
      <c r="S18" s="22"/>
      <c r="T18" s="22"/>
    </row>
    <row r="19" spans="1:20" ht="30" x14ac:dyDescent="0.25">
      <c r="A19" s="61"/>
      <c r="B19" s="300"/>
      <c r="C19" s="285" t="s">
        <v>3145</v>
      </c>
      <c r="D19" s="285" t="s">
        <v>3146</v>
      </c>
      <c r="E19" s="285" t="s">
        <v>3147</v>
      </c>
      <c r="F19" s="285" t="s">
        <v>3148</v>
      </c>
      <c r="G19" s="285" t="s">
        <v>3149</v>
      </c>
    </row>
    <row r="20" spans="1:20" x14ac:dyDescent="0.25">
      <c r="A20" s="62" t="s">
        <v>352</v>
      </c>
      <c r="C20" s="74"/>
      <c r="D20" s="74"/>
      <c r="E20" s="74"/>
      <c r="F20" s="74"/>
      <c r="G20" s="74"/>
    </row>
    <row r="21" spans="1:20" x14ac:dyDescent="0.25">
      <c r="A21" s="62" t="s">
        <v>3166</v>
      </c>
      <c r="C21" s="74"/>
      <c r="D21" s="74"/>
      <c r="E21" s="74"/>
      <c r="F21" s="74"/>
      <c r="G21" s="74"/>
    </row>
    <row r="22" spans="1:20" x14ac:dyDescent="0.25">
      <c r="A22" s="85" t="s">
        <v>3000</v>
      </c>
      <c r="C22" s="74"/>
      <c r="D22" s="74"/>
      <c r="E22" s="74"/>
      <c r="F22" s="74"/>
      <c r="G22" s="74"/>
    </row>
    <row r="23" spans="1:20" x14ac:dyDescent="0.25">
      <c r="A23" s="8" t="s">
        <v>5516</v>
      </c>
      <c r="C23" s="74"/>
      <c r="D23" s="74"/>
      <c r="E23" s="74"/>
      <c r="F23" s="74"/>
      <c r="G23" s="74"/>
    </row>
    <row r="24" spans="1:20" ht="45.75" customHeight="1" x14ac:dyDescent="0.25">
      <c r="A24" s="76"/>
      <c r="B24" s="79"/>
      <c r="C24" s="285"/>
      <c r="D24" s="285"/>
      <c r="E24" s="285"/>
      <c r="F24" s="285"/>
      <c r="G24" s="202"/>
    </row>
    <row r="25" spans="1:20" ht="45.75" customHeight="1" x14ac:dyDescent="0.25">
      <c r="A25" s="76"/>
      <c r="B25" s="71" t="s">
        <v>289</v>
      </c>
      <c r="C25" s="285"/>
      <c r="D25" s="285"/>
      <c r="E25" s="285"/>
      <c r="F25" s="285"/>
      <c r="G25" s="202"/>
      <c r="O25" s="10" t="s">
        <v>106</v>
      </c>
    </row>
    <row r="26" spans="1:20" x14ac:dyDescent="0.25">
      <c r="A26" s="76"/>
      <c r="B26" s="61"/>
      <c r="C26" s="279" t="s">
        <v>237</v>
      </c>
      <c r="D26" s="279"/>
      <c r="E26" s="279"/>
      <c r="F26" s="279"/>
      <c r="G26" s="279"/>
    </row>
    <row r="27" spans="1:20" ht="45.75" customHeight="1" x14ac:dyDescent="0.25">
      <c r="A27" s="76"/>
      <c r="B27" s="18" t="s">
        <v>289</v>
      </c>
      <c r="C27" s="205" t="s">
        <v>1955</v>
      </c>
      <c r="D27" s="66" t="s">
        <v>3000</v>
      </c>
      <c r="E27" s="66" t="s">
        <v>3166</v>
      </c>
      <c r="F27" s="50" t="s">
        <v>2092</v>
      </c>
      <c r="G27" s="42" t="s">
        <v>2905</v>
      </c>
      <c r="H27" s="6" t="s">
        <v>3150</v>
      </c>
      <c r="I27" s="73" t="s">
        <v>3144</v>
      </c>
    </row>
    <row r="28" spans="1:20" x14ac:dyDescent="0.25">
      <c r="A28" s="8" t="s">
        <v>5515</v>
      </c>
      <c r="B28" s="287"/>
      <c r="C28" s="285" t="s">
        <v>3145</v>
      </c>
      <c r="D28" s="285"/>
      <c r="E28" s="285"/>
      <c r="F28" s="285"/>
      <c r="G28" s="202"/>
    </row>
    <row r="29" spans="1:20" ht="25.5" customHeight="1" x14ac:dyDescent="0.25">
      <c r="A29" s="8"/>
      <c r="B29" s="287"/>
      <c r="D29" s="285"/>
      <c r="E29" s="285"/>
      <c r="F29" s="285"/>
      <c r="G29" s="202"/>
    </row>
    <row r="30" spans="1:20" ht="19.5" customHeight="1" x14ac:dyDescent="0.25">
      <c r="A30" s="76"/>
      <c r="B30" s="77" t="s">
        <v>3642</v>
      </c>
      <c r="C30" s="285"/>
      <c r="D30" s="285"/>
      <c r="E30" s="285"/>
      <c r="F30" s="285"/>
      <c r="G30" s="202"/>
    </row>
    <row r="31" spans="1:20" x14ac:dyDescent="0.25">
      <c r="A31" s="76"/>
      <c r="B31" s="61"/>
      <c r="C31" s="279" t="s">
        <v>237</v>
      </c>
      <c r="D31" s="305" t="s">
        <v>2600</v>
      </c>
      <c r="E31" s="305" t="s">
        <v>2601</v>
      </c>
      <c r="F31" s="279" t="s">
        <v>285</v>
      </c>
      <c r="G31" s="279"/>
    </row>
    <row r="32" spans="1:20" ht="30" x14ac:dyDescent="0.25">
      <c r="A32" s="76"/>
      <c r="B32" s="79" t="s">
        <v>336</v>
      </c>
      <c r="C32" s="288" t="s">
        <v>2104</v>
      </c>
      <c r="D32" s="290" t="s">
        <v>1954</v>
      </c>
      <c r="E32" s="290" t="s">
        <v>1953</v>
      </c>
      <c r="F32" s="205" t="s">
        <v>1952</v>
      </c>
      <c r="G32" s="7" t="s">
        <v>3000</v>
      </c>
      <c r="H32" s="43" t="s">
        <v>2092</v>
      </c>
      <c r="I32" s="42" t="s">
        <v>2905</v>
      </c>
      <c r="J32" s="6" t="s">
        <v>3143</v>
      </c>
      <c r="K32" s="73" t="s">
        <v>3144</v>
      </c>
      <c r="L32" s="73" t="s">
        <v>2971</v>
      </c>
      <c r="M32" s="6" t="s">
        <v>3076</v>
      </c>
      <c r="N32" s="6" t="s">
        <v>3096</v>
      </c>
      <c r="O32" s="22"/>
      <c r="P32" s="22"/>
      <c r="Q32" s="22"/>
    </row>
    <row r="33" spans="1:17" ht="30" x14ac:dyDescent="0.25">
      <c r="A33" s="61"/>
      <c r="B33" s="300"/>
      <c r="C33" s="285" t="s">
        <v>3145</v>
      </c>
      <c r="D33" s="285" t="s">
        <v>3146</v>
      </c>
      <c r="E33" s="285" t="s">
        <v>3147</v>
      </c>
      <c r="F33" s="285" t="s">
        <v>3148</v>
      </c>
      <c r="G33" s="285"/>
    </row>
    <row r="34" spans="1:17" x14ac:dyDescent="0.25">
      <c r="A34" s="75" t="s">
        <v>352</v>
      </c>
      <c r="C34" s="74"/>
      <c r="D34" s="74"/>
      <c r="E34" s="74"/>
      <c r="F34" s="74"/>
      <c r="G34" s="74"/>
    </row>
    <row r="35" spans="1:17" x14ac:dyDescent="0.25">
      <c r="A35" s="75" t="s">
        <v>3166</v>
      </c>
      <c r="C35" s="74"/>
      <c r="D35" s="74"/>
      <c r="E35" s="74"/>
      <c r="F35" s="74"/>
      <c r="G35" s="74"/>
    </row>
    <row r="36" spans="1:17" x14ac:dyDescent="0.25">
      <c r="A36" s="8" t="s">
        <v>5514</v>
      </c>
      <c r="B36" s="301"/>
      <c r="C36" s="285"/>
      <c r="D36" s="285"/>
      <c r="E36" s="285"/>
      <c r="F36" s="285"/>
      <c r="G36" s="61"/>
    </row>
    <row r="37" spans="1:17" x14ac:dyDescent="0.25">
      <c r="A37" s="76"/>
      <c r="B37" s="292"/>
      <c r="C37" s="285"/>
      <c r="D37" s="74"/>
      <c r="E37" s="74"/>
      <c r="F37" s="285"/>
      <c r="G37" s="61"/>
    </row>
    <row r="38" spans="1:17" x14ac:dyDescent="0.25">
      <c r="A38" s="76"/>
      <c r="B38" s="292"/>
      <c r="C38" s="279" t="s">
        <v>237</v>
      </c>
      <c r="D38" s="305" t="s">
        <v>2600</v>
      </c>
      <c r="E38" s="305" t="s">
        <v>2601</v>
      </c>
      <c r="F38" s="279" t="s">
        <v>285</v>
      </c>
      <c r="G38" s="279" t="s">
        <v>287</v>
      </c>
    </row>
    <row r="39" spans="1:17" x14ac:dyDescent="0.25">
      <c r="A39" s="76"/>
      <c r="B39" s="77" t="s">
        <v>335</v>
      </c>
      <c r="C39" s="288" t="s">
        <v>40</v>
      </c>
      <c r="D39" s="288" t="s">
        <v>1234</v>
      </c>
      <c r="E39" s="288" t="s">
        <v>2132</v>
      </c>
      <c r="F39" s="288" t="s">
        <v>465</v>
      </c>
      <c r="G39" s="288" t="s">
        <v>464</v>
      </c>
      <c r="H39" s="66" t="s">
        <v>3000</v>
      </c>
      <c r="I39" s="50" t="s">
        <v>2092</v>
      </c>
      <c r="J39" s="42" t="s">
        <v>2905</v>
      </c>
      <c r="K39" s="6" t="s">
        <v>3143</v>
      </c>
      <c r="L39" s="6" t="s">
        <v>3144</v>
      </c>
      <c r="M39" s="22"/>
    </row>
    <row r="40" spans="1:17" ht="30" x14ac:dyDescent="0.25">
      <c r="A40" s="76"/>
      <c r="B40" s="77"/>
      <c r="C40" s="74" t="s">
        <v>3145</v>
      </c>
      <c r="D40" s="74" t="s">
        <v>3146</v>
      </c>
      <c r="E40" s="74" t="s">
        <v>3147</v>
      </c>
      <c r="F40" s="74" t="s">
        <v>3148</v>
      </c>
      <c r="G40" s="74" t="s">
        <v>3149</v>
      </c>
      <c r="H40" s="137"/>
      <c r="I40" s="40"/>
      <c r="J40" s="40"/>
      <c r="K40" s="152"/>
      <c r="L40" s="61"/>
      <c r="N40" s="11"/>
    </row>
    <row r="41" spans="1:17" x14ac:dyDescent="0.25">
      <c r="A41" s="68" t="s">
        <v>352</v>
      </c>
      <c r="B41" s="77"/>
      <c r="C41" s="74"/>
      <c r="D41" s="74"/>
      <c r="E41" s="74"/>
      <c r="F41" s="74"/>
      <c r="G41" s="74"/>
      <c r="H41" s="137"/>
      <c r="I41" s="40"/>
      <c r="J41" s="40"/>
      <c r="K41" s="152"/>
      <c r="L41" s="61"/>
      <c r="N41" s="11"/>
    </row>
    <row r="42" spans="1:17" x14ac:dyDescent="0.25">
      <c r="A42" s="68" t="s">
        <v>3166</v>
      </c>
      <c r="B42" s="77"/>
      <c r="C42" s="74"/>
      <c r="D42" s="74"/>
      <c r="E42" s="74"/>
      <c r="F42" s="74"/>
      <c r="G42" s="74"/>
      <c r="H42" s="137"/>
      <c r="I42" s="40"/>
      <c r="J42" s="40"/>
      <c r="K42" s="152"/>
      <c r="L42" s="61"/>
      <c r="N42" s="11"/>
    </row>
    <row r="43" spans="1:17" x14ac:dyDescent="0.25">
      <c r="A43" s="8" t="s">
        <v>5513</v>
      </c>
      <c r="B43" s="77"/>
      <c r="C43" s="74"/>
      <c r="D43" s="74"/>
      <c r="E43" s="74"/>
      <c r="F43" s="74"/>
      <c r="G43" s="74"/>
      <c r="H43" s="137"/>
      <c r="I43" s="40"/>
      <c r="J43" s="40"/>
      <c r="K43" s="152"/>
      <c r="L43" s="61"/>
      <c r="N43" s="11"/>
    </row>
    <row r="44" spans="1:17" x14ac:dyDescent="0.25">
      <c r="A44" s="280"/>
      <c r="B44" s="293"/>
      <c r="C44" s="79"/>
      <c r="D44" s="303"/>
      <c r="E44" s="303"/>
      <c r="F44" s="18"/>
      <c r="G44" s="61"/>
    </row>
    <row r="45" spans="1:17" x14ac:dyDescent="0.25">
      <c r="A45" s="239"/>
      <c r="B45" s="294"/>
      <c r="C45" s="279" t="s">
        <v>237</v>
      </c>
      <c r="D45" s="305" t="s">
        <v>2600</v>
      </c>
      <c r="E45" s="305" t="s">
        <v>2601</v>
      </c>
      <c r="F45" s="279" t="s">
        <v>285</v>
      </c>
      <c r="G45" s="279" t="s">
        <v>287</v>
      </c>
    </row>
    <row r="46" spans="1:17" x14ac:dyDescent="0.25">
      <c r="A46" s="239"/>
      <c r="B46" s="293" t="s">
        <v>288</v>
      </c>
      <c r="C46" s="285"/>
      <c r="D46" s="314"/>
      <c r="E46" s="623"/>
      <c r="F46" s="79"/>
      <c r="G46" s="18"/>
    </row>
    <row r="47" spans="1:17" ht="30" x14ac:dyDescent="0.25">
      <c r="A47" s="76"/>
      <c r="B47" s="79" t="s">
        <v>334</v>
      </c>
      <c r="C47" s="740" t="s">
        <v>107</v>
      </c>
      <c r="D47" s="215"/>
      <c r="E47" s="302"/>
      <c r="F47" s="740" t="s">
        <v>333</v>
      </c>
      <c r="G47" s="282"/>
      <c r="H47" s="1" t="s">
        <v>2092</v>
      </c>
      <c r="I47" s="1" t="s">
        <v>2905</v>
      </c>
      <c r="J47" s="1" t="s">
        <v>3151</v>
      </c>
      <c r="K47" s="1" t="s">
        <v>3144</v>
      </c>
      <c r="L47" s="42" t="s">
        <v>2960</v>
      </c>
      <c r="M47" s="6" t="s">
        <v>3039</v>
      </c>
      <c r="N47" s="22"/>
      <c r="O47" s="1"/>
      <c r="P47" s="22"/>
      <c r="Q47" s="22"/>
    </row>
    <row r="48" spans="1:17" ht="60" x14ac:dyDescent="0.25">
      <c r="A48" s="280"/>
      <c r="B48" s="79" t="s">
        <v>332</v>
      </c>
      <c r="C48" s="740" t="s">
        <v>112</v>
      </c>
      <c r="D48" s="215"/>
      <c r="E48" s="302"/>
      <c r="F48" s="740" t="s">
        <v>331</v>
      </c>
      <c r="G48" s="282"/>
      <c r="H48" s="1" t="s">
        <v>2092</v>
      </c>
      <c r="I48" s="1" t="s">
        <v>2905</v>
      </c>
      <c r="J48" s="1" t="s">
        <v>3151</v>
      </c>
      <c r="K48" s="1" t="s">
        <v>3144</v>
      </c>
      <c r="L48" s="42" t="s">
        <v>2962</v>
      </c>
      <c r="M48" s="73" t="s">
        <v>3039</v>
      </c>
      <c r="N48" s="1"/>
      <c r="O48" s="1"/>
      <c r="P48" s="22"/>
      <c r="Q48" s="22"/>
    </row>
    <row r="49" spans="1:17" ht="30" x14ac:dyDescent="0.25">
      <c r="A49" s="76"/>
      <c r="B49" s="79" t="s">
        <v>330</v>
      </c>
      <c r="C49" s="740" t="s">
        <v>111</v>
      </c>
      <c r="D49" s="215"/>
      <c r="E49" s="302"/>
      <c r="F49" s="740" t="s">
        <v>329</v>
      </c>
      <c r="G49" s="740" t="s">
        <v>328</v>
      </c>
      <c r="H49" s="1" t="s">
        <v>2092</v>
      </c>
      <c r="I49" s="1" t="s">
        <v>2905</v>
      </c>
      <c r="J49" s="1" t="s">
        <v>3151</v>
      </c>
      <c r="K49" s="1" t="s">
        <v>3144</v>
      </c>
      <c r="L49" s="42" t="s">
        <v>2965</v>
      </c>
      <c r="M49" s="73" t="s">
        <v>3039</v>
      </c>
      <c r="N49" s="1"/>
      <c r="O49" s="1"/>
      <c r="P49" s="22"/>
      <c r="Q49" s="22"/>
    </row>
    <row r="50" spans="1:17" ht="30" x14ac:dyDescent="0.25">
      <c r="A50" s="76"/>
      <c r="B50" s="79" t="s">
        <v>327</v>
      </c>
      <c r="C50" s="740" t="s">
        <v>1843</v>
      </c>
      <c r="D50" s="215"/>
      <c r="E50" s="302"/>
      <c r="F50" s="740" t="s">
        <v>326</v>
      </c>
      <c r="G50" s="740" t="s">
        <v>325</v>
      </c>
      <c r="H50" s="1" t="s">
        <v>2092</v>
      </c>
      <c r="I50" s="1" t="s">
        <v>2905</v>
      </c>
      <c r="J50" s="1" t="s">
        <v>3151</v>
      </c>
      <c r="K50" s="1" t="s">
        <v>3144</v>
      </c>
      <c r="L50" s="42" t="s">
        <v>2972</v>
      </c>
      <c r="M50" s="73" t="s">
        <v>3039</v>
      </c>
      <c r="N50" s="1"/>
      <c r="O50" s="1"/>
      <c r="P50" s="22"/>
      <c r="Q50" s="22"/>
    </row>
    <row r="51" spans="1:17" ht="30" x14ac:dyDescent="0.25">
      <c r="A51" s="76"/>
      <c r="B51" s="79" t="s">
        <v>324</v>
      </c>
      <c r="C51" s="740" t="s">
        <v>1830</v>
      </c>
      <c r="D51" s="215"/>
      <c r="E51" s="302"/>
      <c r="F51" s="740" t="s">
        <v>323</v>
      </c>
      <c r="G51" s="740"/>
      <c r="H51" s="1" t="s">
        <v>2092</v>
      </c>
      <c r="I51" s="1" t="s">
        <v>2905</v>
      </c>
      <c r="J51" s="1" t="s">
        <v>3151</v>
      </c>
      <c r="K51" s="1" t="s">
        <v>3144</v>
      </c>
      <c r="L51" s="42" t="s">
        <v>2973</v>
      </c>
      <c r="M51" s="73"/>
      <c r="N51" s="1"/>
      <c r="O51" s="1"/>
      <c r="P51" s="22"/>
      <c r="Q51" s="22"/>
    </row>
    <row r="52" spans="1:17" ht="30" x14ac:dyDescent="0.25">
      <c r="A52" s="76"/>
      <c r="B52" s="79" t="s">
        <v>322</v>
      </c>
      <c r="C52" s="740" t="s">
        <v>1814</v>
      </c>
      <c r="D52" s="215"/>
      <c r="E52" s="302"/>
      <c r="F52" s="740" t="s">
        <v>321</v>
      </c>
      <c r="G52" s="740" t="s">
        <v>320</v>
      </c>
      <c r="H52" s="1" t="s">
        <v>2092</v>
      </c>
      <c r="I52" s="1" t="s">
        <v>2905</v>
      </c>
      <c r="J52" s="1" t="s">
        <v>3151</v>
      </c>
      <c r="K52" s="1" t="s">
        <v>3144</v>
      </c>
      <c r="L52" s="42" t="s">
        <v>2974</v>
      </c>
      <c r="M52" s="73"/>
      <c r="N52" s="1"/>
      <c r="O52" s="1"/>
      <c r="P52" s="22"/>
      <c r="Q52" s="22"/>
    </row>
    <row r="53" spans="1:17" ht="30" x14ac:dyDescent="0.25">
      <c r="A53" s="76"/>
      <c r="B53" s="79" t="s">
        <v>319</v>
      </c>
      <c r="C53" s="740" t="s">
        <v>1800</v>
      </c>
      <c r="D53" s="215"/>
      <c r="E53" s="302"/>
      <c r="F53" s="740" t="s">
        <v>318</v>
      </c>
      <c r="G53" s="740"/>
      <c r="H53" s="1" t="s">
        <v>2092</v>
      </c>
      <c r="I53" s="1" t="s">
        <v>2905</v>
      </c>
      <c r="J53" s="1" t="s">
        <v>3151</v>
      </c>
      <c r="K53" s="1" t="s">
        <v>3144</v>
      </c>
      <c r="L53" s="42" t="s">
        <v>2975</v>
      </c>
      <c r="M53" s="73"/>
      <c r="N53" s="1"/>
      <c r="O53" s="1"/>
      <c r="P53" s="22"/>
      <c r="Q53" s="22"/>
    </row>
    <row r="54" spans="1:17" ht="30" x14ac:dyDescent="0.25">
      <c r="A54" s="76"/>
      <c r="B54" s="79" t="s">
        <v>317</v>
      </c>
      <c r="C54" s="740" t="s">
        <v>1785</v>
      </c>
      <c r="D54" s="215"/>
      <c r="E54" s="302"/>
      <c r="F54" s="740" t="s">
        <v>316</v>
      </c>
      <c r="G54" s="740" t="s">
        <v>315</v>
      </c>
      <c r="H54" s="1" t="s">
        <v>2092</v>
      </c>
      <c r="I54" s="1" t="s">
        <v>2905</v>
      </c>
      <c r="J54" s="1" t="s">
        <v>3151</v>
      </c>
      <c r="K54" s="1" t="s">
        <v>3144</v>
      </c>
      <c r="L54" s="42" t="s">
        <v>2976</v>
      </c>
      <c r="M54" s="73"/>
      <c r="N54" s="1"/>
      <c r="O54" s="1"/>
      <c r="P54" s="22"/>
      <c r="Q54" s="22"/>
    </row>
    <row r="55" spans="1:17" x14ac:dyDescent="0.25">
      <c r="A55" s="76"/>
      <c r="B55" s="294" t="s">
        <v>314</v>
      </c>
      <c r="C55" s="223" t="s">
        <v>1754</v>
      </c>
      <c r="D55" s="215"/>
      <c r="E55" s="302"/>
      <c r="F55" s="205" t="s">
        <v>313</v>
      </c>
      <c r="G55" s="205" t="s">
        <v>312</v>
      </c>
      <c r="H55" s="1" t="s">
        <v>2092</v>
      </c>
      <c r="I55" s="1" t="s">
        <v>2905</v>
      </c>
      <c r="J55" s="1" t="s">
        <v>3151</v>
      </c>
      <c r="K55" s="1" t="s">
        <v>3144</v>
      </c>
      <c r="L55" s="42" t="s">
        <v>2977</v>
      </c>
      <c r="M55" s="73"/>
      <c r="N55" s="1"/>
      <c r="O55" s="1"/>
      <c r="P55" s="22"/>
      <c r="Q55" s="22"/>
    </row>
    <row r="56" spans="1:17" x14ac:dyDescent="0.25">
      <c r="A56" s="76"/>
      <c r="B56" s="293" t="s">
        <v>311</v>
      </c>
      <c r="C56" s="223" t="s">
        <v>1739</v>
      </c>
      <c r="D56" s="215"/>
      <c r="E56" s="302"/>
      <c r="F56" s="223" t="s">
        <v>1737</v>
      </c>
      <c r="G56" s="223" t="s">
        <v>1736</v>
      </c>
      <c r="H56" s="1" t="s">
        <v>2092</v>
      </c>
      <c r="I56" s="1" t="s">
        <v>2905</v>
      </c>
      <c r="J56" s="1" t="s">
        <v>3151</v>
      </c>
      <c r="K56" s="1" t="s">
        <v>3144</v>
      </c>
      <c r="L56" s="42"/>
      <c r="M56" s="73"/>
      <c r="N56" s="1"/>
      <c r="O56" s="1"/>
      <c r="P56" s="22"/>
      <c r="Q56" s="22"/>
    </row>
    <row r="57" spans="1:17" ht="30" x14ac:dyDescent="0.25">
      <c r="A57" s="76"/>
      <c r="B57" s="77"/>
      <c r="C57" s="74" t="s">
        <v>3145</v>
      </c>
      <c r="D57" s="74" t="s">
        <v>3146</v>
      </c>
      <c r="E57" s="74" t="s">
        <v>3147</v>
      </c>
      <c r="F57" s="74" t="s">
        <v>3148</v>
      </c>
      <c r="G57" s="74" t="s">
        <v>3149</v>
      </c>
    </row>
    <row r="58" spans="1:17" x14ac:dyDescent="0.25">
      <c r="A58" s="68" t="s">
        <v>352</v>
      </c>
      <c r="B58" s="77"/>
      <c r="C58" s="74"/>
      <c r="D58" s="74"/>
      <c r="E58" s="74"/>
      <c r="F58" s="74"/>
      <c r="G58" s="74"/>
      <c r="H58" s="269"/>
      <c r="I58" s="38"/>
      <c r="J58" s="40"/>
      <c r="M58" s="303"/>
      <c r="N58" s="61"/>
    </row>
    <row r="59" spans="1:17" x14ac:dyDescent="0.25">
      <c r="A59" s="68" t="s">
        <v>3166</v>
      </c>
      <c r="B59" s="77"/>
      <c r="C59" s="74"/>
      <c r="D59" s="74"/>
      <c r="E59" s="74"/>
      <c r="F59" s="74"/>
      <c r="G59" s="74"/>
      <c r="H59" s="269"/>
      <c r="I59" s="38"/>
      <c r="J59" s="40"/>
      <c r="M59" s="303"/>
      <c r="N59" s="61"/>
    </row>
    <row r="60" spans="1:17" x14ac:dyDescent="0.25">
      <c r="A60" s="68" t="s">
        <v>3000</v>
      </c>
      <c r="B60" s="77"/>
      <c r="C60" s="74"/>
      <c r="D60" s="74"/>
      <c r="E60" s="74"/>
      <c r="F60" s="74"/>
      <c r="G60" s="74"/>
      <c r="H60" s="269"/>
      <c r="I60" s="38"/>
      <c r="J60" s="40"/>
      <c r="M60" s="303"/>
      <c r="N60" s="61"/>
    </row>
    <row r="61" spans="1:17" x14ac:dyDescent="0.25">
      <c r="A61" s="8" t="s">
        <v>5511</v>
      </c>
      <c r="B61" s="77"/>
      <c r="C61" s="74"/>
      <c r="D61" s="74"/>
      <c r="E61" s="74"/>
      <c r="F61" s="74"/>
      <c r="G61" s="74"/>
      <c r="H61" s="269"/>
      <c r="I61" s="38"/>
      <c r="J61" s="40"/>
      <c r="M61" s="303"/>
      <c r="N61" s="61"/>
    </row>
    <row r="62" spans="1:17" ht="30" customHeight="1" x14ac:dyDescent="0.25">
      <c r="A62" s="76"/>
      <c r="B62" s="78"/>
      <c r="C62" s="79"/>
      <c r="D62" s="79"/>
      <c r="E62" s="79"/>
      <c r="F62" s="79"/>
      <c r="G62" s="61"/>
      <c r="H62" s="269"/>
      <c r="I62" s="38"/>
      <c r="J62" s="40"/>
      <c r="M62" s="303"/>
      <c r="N62" s="61"/>
    </row>
    <row r="63" spans="1:17" x14ac:dyDescent="0.25">
      <c r="A63" s="76"/>
      <c r="B63" s="78"/>
      <c r="C63" s="279" t="s">
        <v>237</v>
      </c>
      <c r="D63" s="305" t="s">
        <v>2600</v>
      </c>
      <c r="E63" s="305" t="s">
        <v>2601</v>
      </c>
      <c r="F63" s="279" t="s">
        <v>285</v>
      </c>
      <c r="G63" s="279" t="s">
        <v>287</v>
      </c>
    </row>
    <row r="64" spans="1:17" x14ac:dyDescent="0.25">
      <c r="A64" s="76"/>
      <c r="B64" s="293" t="s">
        <v>310</v>
      </c>
      <c r="C64" s="223" t="s">
        <v>1703</v>
      </c>
      <c r="D64" s="223" t="s">
        <v>1702</v>
      </c>
      <c r="E64" s="223" t="s">
        <v>1701</v>
      </c>
      <c r="F64" s="223" t="s">
        <v>1700</v>
      </c>
      <c r="G64" s="223" t="s">
        <v>1699</v>
      </c>
      <c r="H64" s="1" t="s">
        <v>2092</v>
      </c>
      <c r="I64" s="1" t="s">
        <v>2905</v>
      </c>
      <c r="J64" s="1" t="s">
        <v>3152</v>
      </c>
      <c r="K64" s="1" t="s">
        <v>3144</v>
      </c>
      <c r="L64" s="43" t="s">
        <v>3153</v>
      </c>
      <c r="M64" s="22"/>
      <c r="N64" s="22"/>
    </row>
    <row r="65" spans="1:14" x14ac:dyDescent="0.25">
      <c r="A65" s="76"/>
      <c r="B65" s="293" t="s">
        <v>309</v>
      </c>
      <c r="C65" s="223" t="s">
        <v>1691</v>
      </c>
      <c r="D65" s="223" t="s">
        <v>1690</v>
      </c>
      <c r="E65" s="223" t="s">
        <v>1689</v>
      </c>
      <c r="F65" s="223" t="s">
        <v>1688</v>
      </c>
      <c r="G65" s="282"/>
      <c r="H65" s="1" t="s">
        <v>2092</v>
      </c>
      <c r="I65" s="1" t="s">
        <v>2905</v>
      </c>
      <c r="J65" s="6" t="s">
        <v>3143</v>
      </c>
      <c r="K65" s="1" t="s">
        <v>3144</v>
      </c>
      <c r="L65" s="43" t="s">
        <v>3154</v>
      </c>
      <c r="M65" s="23"/>
      <c r="N65" s="22"/>
    </row>
    <row r="66" spans="1:14" ht="30" x14ac:dyDescent="0.25">
      <c r="A66" s="76"/>
      <c r="B66" s="77"/>
      <c r="C66" s="74" t="s">
        <v>3145</v>
      </c>
      <c r="D66" s="74" t="s">
        <v>3146</v>
      </c>
      <c r="E66" s="74" t="s">
        <v>3147</v>
      </c>
      <c r="F66" s="74" t="s">
        <v>3148</v>
      </c>
      <c r="G66" s="74" t="s">
        <v>3149</v>
      </c>
    </row>
    <row r="67" spans="1:14" x14ac:dyDescent="0.25">
      <c r="A67" s="68" t="s">
        <v>352</v>
      </c>
      <c r="B67" s="77"/>
      <c r="C67" s="74"/>
      <c r="D67" s="74"/>
      <c r="E67" s="74"/>
      <c r="F67" s="74"/>
      <c r="G67" s="74"/>
    </row>
    <row r="68" spans="1:14" x14ac:dyDescent="0.25">
      <c r="A68" s="68" t="s">
        <v>3166</v>
      </c>
      <c r="B68" s="77"/>
      <c r="C68" s="74"/>
      <c r="D68" s="74"/>
      <c r="E68" s="74"/>
      <c r="F68" s="74"/>
      <c r="G68" s="74"/>
    </row>
    <row r="69" spans="1:14" x14ac:dyDescent="0.25">
      <c r="A69" s="68" t="s">
        <v>3000</v>
      </c>
      <c r="B69" s="77"/>
      <c r="C69" s="74"/>
      <c r="D69" s="74"/>
      <c r="E69" s="74"/>
      <c r="F69" s="74"/>
      <c r="G69" s="74"/>
    </row>
    <row r="70" spans="1:14" x14ac:dyDescent="0.25">
      <c r="A70" s="8" t="s">
        <v>5512</v>
      </c>
      <c r="B70" s="77"/>
      <c r="C70" s="74"/>
      <c r="D70" s="74"/>
      <c r="E70" s="74"/>
      <c r="F70" s="74"/>
      <c r="G70" s="74"/>
    </row>
    <row r="71" spans="1:14" ht="38.25" customHeight="1" x14ac:dyDescent="0.25">
      <c r="A71" s="77"/>
      <c r="B71" s="77"/>
      <c r="C71" s="74"/>
      <c r="D71" s="74"/>
      <c r="E71" s="74"/>
      <c r="F71" s="74"/>
      <c r="G71" s="74"/>
    </row>
    <row r="72" spans="1:14" x14ac:dyDescent="0.25">
      <c r="A72" s="239"/>
      <c r="B72" s="61"/>
      <c r="C72" s="279" t="s">
        <v>237</v>
      </c>
      <c r="D72" s="305" t="s">
        <v>2600</v>
      </c>
      <c r="E72" s="305" t="s">
        <v>2601</v>
      </c>
      <c r="F72" s="279" t="s">
        <v>285</v>
      </c>
      <c r="G72" s="279" t="s">
        <v>287</v>
      </c>
    </row>
    <row r="73" spans="1:14" x14ac:dyDescent="0.25">
      <c r="A73" s="76"/>
      <c r="B73" s="304" t="s">
        <v>308</v>
      </c>
      <c r="C73" s="223" t="s">
        <v>1678</v>
      </c>
      <c r="D73" s="223" t="s">
        <v>1677</v>
      </c>
      <c r="E73" s="223" t="s">
        <v>1676</v>
      </c>
      <c r="F73" s="223" t="s">
        <v>1675</v>
      </c>
      <c r="G73" s="223" t="s">
        <v>1674</v>
      </c>
      <c r="H73" s="45" t="s">
        <v>2092</v>
      </c>
      <c r="I73" s="45" t="s">
        <v>2905</v>
      </c>
      <c r="J73" s="1" t="s">
        <v>3152</v>
      </c>
      <c r="K73" s="45" t="s">
        <v>3144</v>
      </c>
      <c r="L73" s="1" t="s">
        <v>3155</v>
      </c>
    </row>
    <row r="74" spans="1:14" x14ac:dyDescent="0.25">
      <c r="A74" s="76"/>
      <c r="B74" s="624" t="s">
        <v>307</v>
      </c>
      <c r="C74" s="223" t="s">
        <v>1673</v>
      </c>
      <c r="D74" s="223" t="s">
        <v>1672</v>
      </c>
      <c r="E74" s="223" t="s">
        <v>1671</v>
      </c>
      <c r="F74" s="223" t="s">
        <v>1670</v>
      </c>
      <c r="G74" s="282"/>
      <c r="H74" s="45" t="s">
        <v>2092</v>
      </c>
      <c r="I74" s="45" t="s">
        <v>2905</v>
      </c>
      <c r="J74" s="6" t="s">
        <v>3143</v>
      </c>
      <c r="K74" s="45" t="s">
        <v>3144</v>
      </c>
      <c r="L74" s="1" t="s">
        <v>3156</v>
      </c>
    </row>
    <row r="75" spans="1:14" ht="30" x14ac:dyDescent="0.25">
      <c r="A75" s="76"/>
      <c r="B75" s="77"/>
      <c r="C75" s="74" t="s">
        <v>3145</v>
      </c>
      <c r="D75" s="74" t="s">
        <v>3146</v>
      </c>
      <c r="E75" s="74" t="s">
        <v>3147</v>
      </c>
      <c r="F75" s="74" t="s">
        <v>3148</v>
      </c>
      <c r="G75" s="74" t="s">
        <v>3149</v>
      </c>
    </row>
    <row r="76" spans="1:14" x14ac:dyDescent="0.25">
      <c r="A76" s="68" t="s">
        <v>352</v>
      </c>
      <c r="B76" s="77"/>
      <c r="C76" s="74"/>
      <c r="D76" s="74"/>
      <c r="E76" s="74"/>
      <c r="F76" s="74"/>
      <c r="G76" s="74"/>
    </row>
    <row r="77" spans="1:14" x14ac:dyDescent="0.25">
      <c r="A77" s="68" t="s">
        <v>3166</v>
      </c>
      <c r="B77" s="77"/>
      <c r="C77" s="74"/>
      <c r="D77" s="74"/>
      <c r="E77" s="74"/>
      <c r="F77" s="74"/>
      <c r="G77" s="74"/>
    </row>
    <row r="78" spans="1:14" x14ac:dyDescent="0.25">
      <c r="A78" s="68" t="s">
        <v>3000</v>
      </c>
      <c r="B78" s="77"/>
      <c r="C78" s="74"/>
      <c r="D78" s="74"/>
      <c r="E78" s="74"/>
      <c r="F78" s="74"/>
      <c r="G78" s="74"/>
    </row>
    <row r="79" spans="1:14" x14ac:dyDescent="0.25">
      <c r="A79" s="8" t="s">
        <v>5510</v>
      </c>
      <c r="B79" s="77"/>
      <c r="C79" s="74"/>
      <c r="D79" s="74"/>
      <c r="E79" s="74"/>
      <c r="F79" s="74"/>
      <c r="G79" s="74"/>
    </row>
    <row r="80" spans="1:14" ht="42" customHeight="1" x14ac:dyDescent="0.25">
      <c r="A80" s="77"/>
      <c r="B80" s="77"/>
      <c r="C80" s="74"/>
      <c r="D80" s="74"/>
      <c r="E80" s="74"/>
      <c r="F80" s="74"/>
      <c r="G80" s="74"/>
    </row>
    <row r="81" spans="1:12" x14ac:dyDescent="0.25">
      <c r="A81" s="76"/>
      <c r="B81" s="71"/>
      <c r="C81" s="728" t="s">
        <v>237</v>
      </c>
      <c r="D81" s="285"/>
      <c r="E81" s="285"/>
      <c r="F81" s="285"/>
      <c r="G81" s="285"/>
    </row>
    <row r="82" spans="1:12" x14ac:dyDescent="0.25">
      <c r="A82" s="76"/>
      <c r="B82" s="304" t="s">
        <v>306</v>
      </c>
      <c r="C82" s="296" t="s">
        <v>305</v>
      </c>
      <c r="D82" s="42" t="s">
        <v>2092</v>
      </c>
      <c r="E82" s="42" t="s">
        <v>2906</v>
      </c>
      <c r="F82" s="22"/>
    </row>
    <row r="83" spans="1:12" x14ac:dyDescent="0.25">
      <c r="A83" s="76"/>
      <c r="B83" s="304" t="s">
        <v>304</v>
      </c>
      <c r="C83" s="296" t="s">
        <v>303</v>
      </c>
      <c r="D83" s="42" t="s">
        <v>2092</v>
      </c>
      <c r="E83" s="42" t="s">
        <v>2907</v>
      </c>
      <c r="F83" s="22"/>
    </row>
    <row r="84" spans="1:12" x14ac:dyDescent="0.25">
      <c r="A84" s="76"/>
      <c r="B84" s="304" t="s">
        <v>302</v>
      </c>
      <c r="C84" s="740" t="s">
        <v>1669</v>
      </c>
      <c r="D84" s="42" t="s">
        <v>2095</v>
      </c>
      <c r="E84" s="42" t="s">
        <v>3262</v>
      </c>
      <c r="F84" s="22"/>
    </row>
    <row r="85" spans="1:12" x14ac:dyDescent="0.25">
      <c r="A85" s="76"/>
      <c r="B85" s="304" t="s">
        <v>301</v>
      </c>
      <c r="C85" s="740" t="s">
        <v>1668</v>
      </c>
      <c r="D85" s="42" t="s">
        <v>2095</v>
      </c>
      <c r="E85" s="42" t="s">
        <v>3263</v>
      </c>
      <c r="F85" s="22"/>
    </row>
    <row r="86" spans="1:12" x14ac:dyDescent="0.25">
      <c r="A86" s="68" t="s">
        <v>352</v>
      </c>
      <c r="B86" s="71"/>
      <c r="C86" s="74" t="s">
        <v>3145</v>
      </c>
      <c r="D86" s="40"/>
      <c r="E86" s="40"/>
      <c r="F86" s="40"/>
      <c r="G86" s="61"/>
    </row>
    <row r="87" spans="1:12" x14ac:dyDescent="0.25">
      <c r="A87" s="68" t="s">
        <v>3166</v>
      </c>
      <c r="B87" s="71"/>
      <c r="C87" s="40"/>
      <c r="D87" s="40"/>
      <c r="E87" s="40"/>
      <c r="F87" s="40"/>
      <c r="G87" s="61"/>
    </row>
    <row r="88" spans="1:12" x14ac:dyDescent="0.25">
      <c r="A88" s="68" t="s">
        <v>3000</v>
      </c>
      <c r="B88" s="71"/>
      <c r="C88" s="40"/>
      <c r="D88" s="40"/>
      <c r="E88" s="40"/>
      <c r="F88" s="40"/>
      <c r="G88" s="61"/>
    </row>
    <row r="89" spans="1:12" x14ac:dyDescent="0.25">
      <c r="A89" s="8" t="s">
        <v>5509</v>
      </c>
      <c r="B89" s="71"/>
      <c r="C89" s="40"/>
      <c r="D89" s="40"/>
      <c r="E89" s="40"/>
      <c r="F89" s="40"/>
      <c r="G89" s="61"/>
    </row>
    <row r="90" spans="1:12" ht="24" customHeight="1" x14ac:dyDescent="0.25">
      <c r="A90" s="280"/>
      <c r="B90" s="71"/>
      <c r="C90" s="40"/>
      <c r="D90" s="40"/>
      <c r="E90" s="40"/>
      <c r="F90" s="40"/>
      <c r="G90" s="61"/>
    </row>
    <row r="91" spans="1:12" x14ac:dyDescent="0.25">
      <c r="A91" s="280"/>
      <c r="B91" s="293" t="s">
        <v>300</v>
      </c>
      <c r="C91" s="79"/>
      <c r="D91" s="305" t="s">
        <v>2600</v>
      </c>
      <c r="E91" s="79"/>
      <c r="F91" s="18"/>
      <c r="G91" s="61"/>
    </row>
    <row r="92" spans="1:12" x14ac:dyDescent="0.25">
      <c r="A92" s="280"/>
      <c r="B92" s="294" t="s">
        <v>119</v>
      </c>
      <c r="C92" s="40"/>
      <c r="D92" s="297" t="s">
        <v>1936</v>
      </c>
      <c r="E92" s="50" t="s">
        <v>2092</v>
      </c>
      <c r="F92" s="43" t="s">
        <v>2902</v>
      </c>
      <c r="G92" s="22"/>
      <c r="H92" s="22"/>
      <c r="I92" s="22"/>
      <c r="J92" s="42"/>
      <c r="K92" s="1"/>
      <c r="L92" s="42"/>
    </row>
    <row r="93" spans="1:12" x14ac:dyDescent="0.25">
      <c r="A93" s="280"/>
      <c r="B93" s="294" t="s">
        <v>299</v>
      </c>
      <c r="D93" s="297" t="s">
        <v>1934</v>
      </c>
      <c r="E93" s="50" t="s">
        <v>2092</v>
      </c>
      <c r="F93" s="43" t="s">
        <v>2898</v>
      </c>
      <c r="G93" s="22"/>
      <c r="H93" s="22"/>
      <c r="I93" s="6" t="s">
        <v>2978</v>
      </c>
      <c r="J93" s="6" t="s">
        <v>3081</v>
      </c>
      <c r="K93" s="22"/>
      <c r="L93" s="22"/>
    </row>
    <row r="94" spans="1:12" x14ac:dyDescent="0.25">
      <c r="A94" s="280"/>
      <c r="B94" s="306" t="s">
        <v>3596</v>
      </c>
      <c r="C94" s="79"/>
      <c r="D94" s="298" t="s">
        <v>298</v>
      </c>
      <c r="E94" s="50" t="s">
        <v>2092</v>
      </c>
      <c r="F94" s="43" t="s">
        <v>3597</v>
      </c>
      <c r="G94" s="22"/>
      <c r="H94" s="22"/>
      <c r="I94" s="42"/>
      <c r="J94" s="42"/>
      <c r="K94" s="22"/>
      <c r="L94" s="22"/>
    </row>
    <row r="95" spans="1:12" x14ac:dyDescent="0.25">
      <c r="A95" s="280"/>
      <c r="B95" s="294" t="s">
        <v>297</v>
      </c>
      <c r="C95" s="79"/>
      <c r="D95" s="297" t="s">
        <v>1930</v>
      </c>
      <c r="E95" s="50" t="s">
        <v>2092</v>
      </c>
      <c r="F95" s="43" t="s">
        <v>2905</v>
      </c>
      <c r="G95" s="6" t="s">
        <v>3143</v>
      </c>
      <c r="H95" s="22"/>
      <c r="I95" s="42" t="s">
        <v>2979</v>
      </c>
      <c r="J95" s="6" t="s">
        <v>3084</v>
      </c>
      <c r="K95" s="22"/>
      <c r="L95" s="22"/>
    </row>
    <row r="96" spans="1:12" x14ac:dyDescent="0.25">
      <c r="A96" s="280"/>
      <c r="B96" s="306" t="s">
        <v>2602</v>
      </c>
      <c r="C96" s="79"/>
      <c r="D96" s="298" t="s">
        <v>1926</v>
      </c>
      <c r="E96" s="50" t="s">
        <v>2092</v>
      </c>
      <c r="F96" s="43" t="s">
        <v>2905</v>
      </c>
      <c r="G96" s="42"/>
      <c r="H96" s="1" t="s">
        <v>3157</v>
      </c>
      <c r="I96" s="42"/>
      <c r="J96" s="22"/>
      <c r="K96" s="22"/>
      <c r="L96" s="22"/>
    </row>
    <row r="97" spans="1:13" x14ac:dyDescent="0.25">
      <c r="A97" s="280"/>
      <c r="B97" s="293" t="s">
        <v>296</v>
      </c>
      <c r="C97" s="79"/>
      <c r="D97" s="297" t="s">
        <v>1874</v>
      </c>
      <c r="E97" s="50" t="s">
        <v>2092</v>
      </c>
      <c r="F97" s="43" t="s">
        <v>2905</v>
      </c>
      <c r="G97" s="6" t="s">
        <v>3143</v>
      </c>
      <c r="H97" s="1" t="s">
        <v>3144</v>
      </c>
      <c r="I97" s="42" t="s">
        <v>2967</v>
      </c>
      <c r="J97" s="22"/>
      <c r="K97" s="22"/>
      <c r="L97" s="22"/>
    </row>
    <row r="98" spans="1:13" ht="30" x14ac:dyDescent="0.25">
      <c r="A98" s="68" t="s">
        <v>352</v>
      </c>
      <c r="B98" s="19"/>
      <c r="D98" s="285" t="s">
        <v>3146</v>
      </c>
      <c r="E98" s="284"/>
      <c r="F98" s="284"/>
      <c r="G98" s="61"/>
    </row>
    <row r="99" spans="1:13" x14ac:dyDescent="0.25">
      <c r="A99" s="68" t="s">
        <v>3166</v>
      </c>
      <c r="B99" s="19"/>
      <c r="D99" s="284"/>
      <c r="E99" s="284"/>
      <c r="F99" s="284"/>
      <c r="G99" s="61"/>
    </row>
    <row r="100" spans="1:13" x14ac:dyDescent="0.25">
      <c r="A100" s="68" t="s">
        <v>3000</v>
      </c>
      <c r="B100" s="19"/>
      <c r="D100" s="284"/>
      <c r="E100" s="284"/>
      <c r="F100" s="284"/>
      <c r="G100" s="61"/>
    </row>
    <row r="101" spans="1:13" x14ac:dyDescent="0.25">
      <c r="A101" s="8" t="s">
        <v>5508</v>
      </c>
      <c r="B101" s="19"/>
      <c r="D101" s="284"/>
      <c r="E101" s="284"/>
      <c r="F101" s="284"/>
      <c r="G101" s="61"/>
    </row>
    <row r="102" spans="1:13" x14ac:dyDescent="0.25">
      <c r="A102" s="280"/>
      <c r="B102" s="19"/>
      <c r="C102" s="728" t="s">
        <v>237</v>
      </c>
      <c r="D102" s="305" t="s">
        <v>2600</v>
      </c>
      <c r="E102" s="305" t="s">
        <v>2601</v>
      </c>
      <c r="F102" s="728" t="s">
        <v>285</v>
      </c>
      <c r="G102" s="61"/>
    </row>
    <row r="103" spans="1:13" ht="30" x14ac:dyDescent="0.25">
      <c r="A103" s="280"/>
      <c r="B103" s="79" t="s">
        <v>295</v>
      </c>
      <c r="C103" s="223" t="s">
        <v>46</v>
      </c>
      <c r="D103" s="295"/>
      <c r="E103" s="295"/>
      <c r="F103" s="295"/>
      <c r="G103" s="24" t="s">
        <v>3111</v>
      </c>
      <c r="H103" s="45" t="s">
        <v>2092</v>
      </c>
      <c r="I103" s="45" t="s">
        <v>2908</v>
      </c>
      <c r="J103" s="45" t="s">
        <v>3143</v>
      </c>
      <c r="K103" s="45" t="s">
        <v>3144</v>
      </c>
      <c r="L103" s="22"/>
      <c r="M103" s="22"/>
    </row>
    <row r="104" spans="1:13" ht="30" x14ac:dyDescent="0.25">
      <c r="A104" s="280"/>
      <c r="B104" s="79" t="s">
        <v>5417</v>
      </c>
      <c r="C104" s="223" t="s">
        <v>82</v>
      </c>
      <c r="D104" s="295"/>
      <c r="E104" s="295"/>
      <c r="F104" s="295"/>
      <c r="G104" s="24" t="s">
        <v>3112</v>
      </c>
      <c r="H104" s="45" t="s">
        <v>2092</v>
      </c>
      <c r="I104" s="45" t="s">
        <v>2908</v>
      </c>
      <c r="J104" s="45" t="s">
        <v>3143</v>
      </c>
      <c r="K104" s="45" t="s">
        <v>3144</v>
      </c>
      <c r="L104" s="22"/>
      <c r="M104" s="22"/>
    </row>
    <row r="105" spans="1:13" x14ac:dyDescent="0.25">
      <c r="A105" s="280"/>
      <c r="B105" s="293" t="s">
        <v>293</v>
      </c>
      <c r="C105" s="223" t="s">
        <v>92</v>
      </c>
      <c r="D105" s="295"/>
      <c r="E105" s="295"/>
      <c r="F105" s="295"/>
      <c r="H105" s="45" t="s">
        <v>2092</v>
      </c>
      <c r="I105" s="45" t="s">
        <v>2908</v>
      </c>
      <c r="J105" s="45" t="s">
        <v>3143</v>
      </c>
      <c r="K105" s="45" t="s">
        <v>3144</v>
      </c>
      <c r="L105" s="22"/>
      <c r="M105" s="22"/>
    </row>
    <row r="106" spans="1:13" ht="30" x14ac:dyDescent="0.25">
      <c r="A106" s="68" t="s">
        <v>352</v>
      </c>
      <c r="B106" s="61"/>
      <c r="C106" s="74" t="s">
        <v>3145</v>
      </c>
      <c r="D106" s="74" t="s">
        <v>3146</v>
      </c>
      <c r="E106" s="74" t="s">
        <v>3147</v>
      </c>
      <c r="F106" s="74" t="s">
        <v>3148</v>
      </c>
    </row>
    <row r="107" spans="1:13" s="61" customFormat="1" x14ac:dyDescent="0.25">
      <c r="A107" s="68" t="s">
        <v>3166</v>
      </c>
      <c r="C107" s="34"/>
      <c r="D107" s="34"/>
      <c r="E107" s="84"/>
      <c r="F107" s="84"/>
    </row>
    <row r="108" spans="1:13" s="61" customFormat="1" x14ac:dyDescent="0.25">
      <c r="A108" s="8" t="s">
        <v>3683</v>
      </c>
    </row>
  </sheetData>
  <pageMargins left="0.75" right="0.75" top="1" bottom="1" header="0.5" footer="0.5"/>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dimension ref="A1:Y133"/>
  <sheetViews>
    <sheetView showGridLines="0" zoomScale="85" zoomScaleNormal="85" workbookViewId="0"/>
  </sheetViews>
  <sheetFormatPr defaultColWidth="9.140625" defaultRowHeight="15" x14ac:dyDescent="0.25"/>
  <cols>
    <col min="1" max="1" width="17.5703125" style="132" customWidth="1"/>
    <col min="2" max="2" width="63.42578125" style="132" customWidth="1"/>
    <col min="3" max="3" width="19.7109375" style="132" customWidth="1"/>
    <col min="4" max="4" width="19" style="132" customWidth="1"/>
    <col min="5" max="5" width="25.28515625" style="132" customWidth="1"/>
    <col min="6" max="6" width="12.5703125" style="132" customWidth="1"/>
    <col min="7" max="7" width="18" style="132" customWidth="1"/>
    <col min="8" max="8" width="16.7109375" style="132" customWidth="1"/>
    <col min="9" max="9" width="14.7109375" style="132" customWidth="1"/>
    <col min="10" max="10" width="16.5703125" style="132" customWidth="1"/>
    <col min="11" max="11" width="16" style="132" customWidth="1"/>
    <col min="12" max="12" width="15.42578125" style="132" customWidth="1"/>
    <col min="13" max="13" width="14.5703125" style="132" customWidth="1"/>
    <col min="14" max="14" width="14" style="132" customWidth="1"/>
    <col min="15" max="16384" width="9.140625" style="132"/>
  </cols>
  <sheetData>
    <row r="1" spans="1:25" x14ac:dyDescent="0.25">
      <c r="A1" s="321" t="s">
        <v>3687</v>
      </c>
    </row>
    <row r="2" spans="1:25" ht="18.75" x14ac:dyDescent="0.3">
      <c r="A2" s="136" t="s">
        <v>2078</v>
      </c>
      <c r="B2" s="61"/>
      <c r="C2" s="61"/>
      <c r="D2" s="61"/>
      <c r="E2" s="61"/>
      <c r="F2" s="61"/>
      <c r="G2" s="10"/>
      <c r="H2" s="10"/>
      <c r="I2" s="10"/>
      <c r="J2" s="10"/>
      <c r="K2" s="10"/>
      <c r="L2" s="10"/>
      <c r="M2" s="10"/>
      <c r="N2" s="10"/>
      <c r="O2" s="10"/>
      <c r="P2" s="10"/>
      <c r="Q2" s="10"/>
      <c r="R2" s="10"/>
      <c r="S2" s="10"/>
      <c r="T2" s="10"/>
      <c r="U2" s="10"/>
      <c r="V2" s="10"/>
      <c r="W2" s="10"/>
      <c r="X2" s="10"/>
      <c r="Y2" s="10"/>
    </row>
    <row r="3" spans="1:25" x14ac:dyDescent="0.25">
      <c r="A3" s="279"/>
      <c r="B3" s="61"/>
      <c r="C3" s="279"/>
      <c r="D3" s="279"/>
      <c r="E3" s="279"/>
      <c r="F3" s="279"/>
      <c r="G3" s="10"/>
      <c r="H3" s="10"/>
      <c r="I3" s="10"/>
      <c r="J3" s="10"/>
      <c r="K3" s="10"/>
      <c r="L3" s="10"/>
      <c r="M3" s="10"/>
      <c r="N3" s="10"/>
      <c r="O3" s="10"/>
      <c r="P3" s="10"/>
      <c r="Q3" s="10"/>
      <c r="R3" s="10"/>
      <c r="S3" s="10"/>
      <c r="T3" s="10"/>
      <c r="U3" s="10"/>
      <c r="V3" s="10"/>
      <c r="W3" s="10"/>
      <c r="X3" s="10"/>
      <c r="Y3" s="10"/>
    </row>
    <row r="4" spans="1:25" x14ac:dyDescent="0.25">
      <c r="A4" s="279"/>
      <c r="B4" s="71" t="s">
        <v>344</v>
      </c>
      <c r="C4" s="166"/>
      <c r="D4" s="166"/>
      <c r="E4" s="166"/>
      <c r="F4" s="166"/>
      <c r="G4" s="10"/>
      <c r="H4" s="10"/>
      <c r="I4" s="10"/>
      <c r="J4" s="10"/>
      <c r="K4" s="10"/>
      <c r="L4" s="10"/>
      <c r="M4" s="10"/>
      <c r="N4" s="10"/>
      <c r="O4" s="10"/>
      <c r="P4" s="10"/>
      <c r="Q4" s="10"/>
      <c r="R4" s="10"/>
      <c r="S4" s="10"/>
      <c r="T4" s="10"/>
      <c r="U4" s="10"/>
      <c r="V4" s="10"/>
      <c r="W4" s="10"/>
      <c r="X4" s="10"/>
      <c r="Y4" s="10"/>
    </row>
    <row r="5" spans="1:25" x14ac:dyDescent="0.25">
      <c r="A5" s="61"/>
      <c r="B5" s="71" t="s">
        <v>2020</v>
      </c>
      <c r="C5" s="61"/>
      <c r="D5" s="280"/>
      <c r="E5" s="281"/>
      <c r="F5" s="61"/>
      <c r="G5" s="61"/>
      <c r="H5" s="10"/>
      <c r="I5" s="10"/>
      <c r="J5" s="10"/>
      <c r="K5" s="10"/>
      <c r="L5" s="10"/>
      <c r="M5" s="10"/>
      <c r="N5" s="10"/>
      <c r="O5" s="10"/>
      <c r="P5" s="10"/>
      <c r="Q5" s="10"/>
      <c r="R5" s="10"/>
      <c r="S5" s="10"/>
      <c r="T5" s="10"/>
      <c r="U5" s="10"/>
      <c r="V5" s="10"/>
      <c r="W5" s="10"/>
      <c r="X5" s="10"/>
      <c r="Y5" s="10"/>
    </row>
    <row r="6" spans="1:25" x14ac:dyDescent="0.25">
      <c r="A6" s="61"/>
      <c r="B6" s="71"/>
      <c r="C6" s="279" t="s">
        <v>237</v>
      </c>
      <c r="D6" s="305" t="s">
        <v>2600</v>
      </c>
      <c r="E6" s="305" t="s">
        <v>2601</v>
      </c>
      <c r="F6" s="279" t="s">
        <v>285</v>
      </c>
      <c r="G6" s="279" t="s">
        <v>287</v>
      </c>
      <c r="H6" s="10"/>
      <c r="I6" s="10"/>
      <c r="J6" s="10"/>
      <c r="K6" s="10"/>
      <c r="L6" s="10"/>
      <c r="M6" s="10"/>
      <c r="N6" s="10"/>
      <c r="O6" s="10"/>
      <c r="P6" s="10"/>
      <c r="Q6" s="10"/>
      <c r="R6" s="10"/>
      <c r="S6" s="10"/>
      <c r="T6" s="10"/>
      <c r="U6" s="10"/>
      <c r="V6" s="10"/>
      <c r="W6" s="10"/>
      <c r="X6" s="10"/>
      <c r="Y6" s="10"/>
    </row>
    <row r="7" spans="1:25" x14ac:dyDescent="0.25">
      <c r="A7" s="61"/>
      <c r="B7" s="79" t="s">
        <v>342</v>
      </c>
      <c r="C7" s="223" t="s">
        <v>23</v>
      </c>
      <c r="D7" s="205" t="s">
        <v>235</v>
      </c>
      <c r="E7" s="282"/>
      <c r="F7" s="205" t="s">
        <v>208</v>
      </c>
      <c r="G7" s="282"/>
      <c r="H7" s="24"/>
      <c r="I7" s="1" t="s">
        <v>2092</v>
      </c>
      <c r="J7" s="1" t="s">
        <v>2905</v>
      </c>
      <c r="K7" s="1" t="s">
        <v>3176</v>
      </c>
      <c r="L7" s="1" t="s">
        <v>3143</v>
      </c>
      <c r="M7" s="1" t="s">
        <v>3144</v>
      </c>
      <c r="N7" s="6" t="s">
        <v>3153</v>
      </c>
      <c r="O7" s="42" t="s">
        <v>2960</v>
      </c>
      <c r="P7" s="1"/>
      <c r="Q7" s="22"/>
      <c r="R7" s="22"/>
      <c r="S7" s="22"/>
      <c r="T7" s="10"/>
      <c r="U7" s="10"/>
      <c r="V7" s="10"/>
      <c r="W7" s="10"/>
    </row>
    <row r="8" spans="1:25" ht="30" x14ac:dyDescent="0.25">
      <c r="A8" s="61"/>
      <c r="B8" s="79" t="s">
        <v>2019</v>
      </c>
      <c r="C8" s="223" t="s">
        <v>277</v>
      </c>
      <c r="D8" s="282"/>
      <c r="E8" s="282"/>
      <c r="F8" s="205" t="s">
        <v>275</v>
      </c>
      <c r="G8" s="282"/>
      <c r="H8" s="24"/>
      <c r="I8" s="1" t="s">
        <v>2092</v>
      </c>
      <c r="J8" s="1" t="s">
        <v>2905</v>
      </c>
      <c r="K8" s="1" t="s">
        <v>3176</v>
      </c>
      <c r="L8" s="1" t="s">
        <v>3143</v>
      </c>
      <c r="M8" s="1" t="s">
        <v>3144</v>
      </c>
      <c r="N8" s="6" t="s">
        <v>3158</v>
      </c>
      <c r="O8" s="42" t="s">
        <v>2960</v>
      </c>
      <c r="P8" s="6" t="s">
        <v>3040</v>
      </c>
      <c r="Q8" s="22"/>
      <c r="R8" s="22"/>
      <c r="S8" s="22"/>
      <c r="T8" s="10"/>
      <c r="U8" s="10"/>
      <c r="V8" s="10"/>
      <c r="W8" s="10"/>
    </row>
    <row r="9" spans="1:25" x14ac:dyDescent="0.25">
      <c r="A9" s="61"/>
      <c r="B9" s="79" t="s">
        <v>341</v>
      </c>
      <c r="C9" s="223" t="s">
        <v>24</v>
      </c>
      <c r="D9" s="205" t="s">
        <v>282</v>
      </c>
      <c r="E9" s="282"/>
      <c r="F9" s="205" t="s">
        <v>249</v>
      </c>
      <c r="G9" s="282"/>
      <c r="H9" s="66"/>
      <c r="I9" s="1" t="s">
        <v>2092</v>
      </c>
      <c r="J9" s="1" t="s">
        <v>2905</v>
      </c>
      <c r="K9" s="1" t="s">
        <v>3176</v>
      </c>
      <c r="L9" s="1" t="s">
        <v>3143</v>
      </c>
      <c r="M9" s="1" t="s">
        <v>3144</v>
      </c>
      <c r="N9" s="6" t="s">
        <v>3153</v>
      </c>
      <c r="O9" s="42" t="s">
        <v>2961</v>
      </c>
      <c r="P9" s="1"/>
      <c r="Q9" s="22"/>
      <c r="R9" s="22"/>
      <c r="S9" s="22"/>
      <c r="T9" s="10"/>
      <c r="U9" s="10"/>
      <c r="V9" s="10"/>
      <c r="W9" s="10"/>
    </row>
    <row r="10" spans="1:25" ht="30" x14ac:dyDescent="0.25">
      <c r="A10" s="61"/>
      <c r="B10" s="79" t="s">
        <v>2429</v>
      </c>
      <c r="C10" s="223" t="s">
        <v>25</v>
      </c>
      <c r="D10" s="205" t="s">
        <v>426</v>
      </c>
      <c r="E10" s="282"/>
      <c r="F10" s="205" t="s">
        <v>248</v>
      </c>
      <c r="G10" s="282"/>
      <c r="H10" s="66"/>
      <c r="I10" s="1" t="s">
        <v>2092</v>
      </c>
      <c r="J10" s="1" t="s">
        <v>2905</v>
      </c>
      <c r="K10" s="1" t="s">
        <v>3176</v>
      </c>
      <c r="L10" s="1" t="s">
        <v>3143</v>
      </c>
      <c r="M10" s="1" t="s">
        <v>3144</v>
      </c>
      <c r="N10" s="6" t="s">
        <v>3153</v>
      </c>
      <c r="O10" s="42" t="s">
        <v>2962</v>
      </c>
      <c r="P10" s="1"/>
      <c r="Q10" s="22"/>
      <c r="R10" s="22"/>
      <c r="S10" s="22"/>
      <c r="T10" s="10"/>
      <c r="U10" s="10"/>
      <c r="V10" s="10"/>
      <c r="W10" s="10"/>
    </row>
    <row r="11" spans="1:25" x14ac:dyDescent="0.25">
      <c r="A11" s="61"/>
      <c r="B11" s="79" t="s">
        <v>340</v>
      </c>
      <c r="C11" s="223" t="s">
        <v>26</v>
      </c>
      <c r="D11" s="283"/>
      <c r="E11" s="205" t="s">
        <v>556</v>
      </c>
      <c r="F11" s="205" t="s">
        <v>247</v>
      </c>
      <c r="G11" s="205" t="s">
        <v>117</v>
      </c>
      <c r="H11" s="66"/>
      <c r="I11" s="1" t="s">
        <v>2092</v>
      </c>
      <c r="J11" s="1" t="s">
        <v>2905</v>
      </c>
      <c r="K11" s="1" t="s">
        <v>3176</v>
      </c>
      <c r="L11" s="1" t="s">
        <v>3143</v>
      </c>
      <c r="M11" s="1" t="s">
        <v>3144</v>
      </c>
      <c r="N11" s="6" t="s">
        <v>3153</v>
      </c>
      <c r="O11" s="42" t="s">
        <v>2963</v>
      </c>
      <c r="P11" s="1"/>
      <c r="Q11" s="22"/>
      <c r="R11" s="22"/>
      <c r="S11" s="22"/>
      <c r="T11" s="10"/>
      <c r="U11" s="10"/>
      <c r="V11" s="10"/>
      <c r="W11" s="10"/>
    </row>
    <row r="12" spans="1:25" x14ac:dyDescent="0.25">
      <c r="A12" s="61"/>
      <c r="B12" s="79" t="s">
        <v>2018</v>
      </c>
      <c r="C12" s="223" t="s">
        <v>27</v>
      </c>
      <c r="D12" s="282"/>
      <c r="E12" s="205" t="s">
        <v>436</v>
      </c>
      <c r="F12" s="205" t="s">
        <v>397</v>
      </c>
      <c r="G12" s="205" t="s">
        <v>118</v>
      </c>
      <c r="H12" s="24"/>
      <c r="I12" s="1" t="s">
        <v>2092</v>
      </c>
      <c r="J12" s="1" t="s">
        <v>2905</v>
      </c>
      <c r="K12" s="1" t="s">
        <v>3176</v>
      </c>
      <c r="L12" s="1" t="s">
        <v>3143</v>
      </c>
      <c r="M12" s="1" t="s">
        <v>3144</v>
      </c>
      <c r="N12" s="6" t="s">
        <v>3158</v>
      </c>
      <c r="O12" s="42" t="s">
        <v>2963</v>
      </c>
      <c r="P12" s="1"/>
      <c r="Q12" s="22"/>
      <c r="R12" s="22"/>
      <c r="S12" s="22"/>
      <c r="T12" s="10"/>
      <c r="U12" s="10"/>
      <c r="V12" s="10"/>
      <c r="W12" s="10"/>
    </row>
    <row r="13" spans="1:25" x14ac:dyDescent="0.25">
      <c r="A13" s="61"/>
      <c r="B13" s="79" t="s">
        <v>292</v>
      </c>
      <c r="C13" s="223" t="s">
        <v>28</v>
      </c>
      <c r="D13" s="205" t="s">
        <v>422</v>
      </c>
      <c r="E13" s="282"/>
      <c r="F13" s="282"/>
      <c r="G13" s="282"/>
      <c r="H13" s="66"/>
      <c r="I13" s="1" t="s">
        <v>2092</v>
      </c>
      <c r="J13" s="1" t="s">
        <v>2905</v>
      </c>
      <c r="K13" s="1" t="s">
        <v>3176</v>
      </c>
      <c r="L13" s="1" t="s">
        <v>3143</v>
      </c>
      <c r="M13" s="1" t="s">
        <v>3144</v>
      </c>
      <c r="N13" s="6" t="s">
        <v>3153</v>
      </c>
      <c r="O13" s="42" t="s">
        <v>2964</v>
      </c>
      <c r="P13" s="1"/>
      <c r="Q13" s="22"/>
      <c r="R13" s="22"/>
      <c r="S13" s="22"/>
      <c r="T13" s="10"/>
      <c r="U13" s="10"/>
      <c r="V13" s="10"/>
      <c r="W13" s="10"/>
    </row>
    <row r="14" spans="1:25" x14ac:dyDescent="0.25">
      <c r="A14" s="61"/>
      <c r="B14" s="79" t="s">
        <v>2017</v>
      </c>
      <c r="C14" s="223" t="s">
        <v>29</v>
      </c>
      <c r="D14" s="205" t="s">
        <v>494</v>
      </c>
      <c r="E14" s="282"/>
      <c r="F14" s="282"/>
      <c r="G14" s="282"/>
      <c r="H14" s="24"/>
      <c r="I14" s="1" t="s">
        <v>2092</v>
      </c>
      <c r="J14" s="1" t="s">
        <v>2905</v>
      </c>
      <c r="K14" s="1" t="s">
        <v>3176</v>
      </c>
      <c r="L14" s="1" t="s">
        <v>3143</v>
      </c>
      <c r="M14" s="1" t="s">
        <v>3144</v>
      </c>
      <c r="N14" s="6" t="s">
        <v>3158</v>
      </c>
      <c r="O14" s="42" t="s">
        <v>2964</v>
      </c>
      <c r="P14" s="1"/>
      <c r="Q14" s="22"/>
      <c r="R14" s="22"/>
      <c r="S14" s="22"/>
      <c r="T14" s="10"/>
      <c r="U14" s="10"/>
      <c r="V14" s="10"/>
      <c r="W14" s="10"/>
    </row>
    <row r="15" spans="1:25" x14ac:dyDescent="0.25">
      <c r="A15" s="61"/>
      <c r="B15" s="79" t="s">
        <v>291</v>
      </c>
      <c r="C15" s="223" t="s">
        <v>30</v>
      </c>
      <c r="D15" s="282"/>
      <c r="E15" s="205" t="s">
        <v>420</v>
      </c>
      <c r="F15" s="205" t="s">
        <v>394</v>
      </c>
      <c r="G15" s="205" t="s">
        <v>620</v>
      </c>
      <c r="H15" s="24"/>
      <c r="I15" s="1" t="s">
        <v>2092</v>
      </c>
      <c r="J15" s="1" t="s">
        <v>2905</v>
      </c>
      <c r="K15" s="1" t="s">
        <v>3176</v>
      </c>
      <c r="L15" s="1" t="s">
        <v>3143</v>
      </c>
      <c r="M15" s="1" t="s">
        <v>3144</v>
      </c>
      <c r="N15" s="6" t="s">
        <v>3153</v>
      </c>
      <c r="O15" s="42" t="s">
        <v>2965</v>
      </c>
      <c r="P15" s="1"/>
      <c r="Q15" s="22"/>
      <c r="R15" s="22"/>
      <c r="S15" s="22"/>
      <c r="T15" s="10"/>
      <c r="U15" s="10"/>
      <c r="V15" s="10"/>
      <c r="W15" s="10"/>
    </row>
    <row r="16" spans="1:25" x14ac:dyDescent="0.25">
      <c r="A16" s="61"/>
      <c r="B16" s="79" t="s">
        <v>2016</v>
      </c>
      <c r="C16" s="223" t="s">
        <v>32</v>
      </c>
      <c r="D16" s="282"/>
      <c r="E16" s="205" t="s">
        <v>490</v>
      </c>
      <c r="F16" s="205" t="s">
        <v>392</v>
      </c>
      <c r="G16" s="205" t="s">
        <v>595</v>
      </c>
      <c r="H16" s="24"/>
      <c r="I16" s="1" t="s">
        <v>2092</v>
      </c>
      <c r="J16" s="1" t="s">
        <v>2905</v>
      </c>
      <c r="K16" s="1" t="s">
        <v>3176</v>
      </c>
      <c r="L16" s="1" t="s">
        <v>3143</v>
      </c>
      <c r="M16" s="1" t="s">
        <v>3144</v>
      </c>
      <c r="N16" s="6" t="s">
        <v>3158</v>
      </c>
      <c r="O16" s="42" t="s">
        <v>2965</v>
      </c>
      <c r="P16" s="1"/>
      <c r="Q16" s="22"/>
      <c r="R16" s="22"/>
      <c r="S16" s="22"/>
      <c r="T16" s="10"/>
      <c r="U16" s="10"/>
      <c r="V16" s="10"/>
      <c r="W16" s="10"/>
    </row>
    <row r="17" spans="1:25" x14ac:dyDescent="0.25">
      <c r="A17" s="61"/>
      <c r="B17" s="79" t="s">
        <v>339</v>
      </c>
      <c r="C17" s="223" t="s">
        <v>31</v>
      </c>
      <c r="D17" s="283"/>
      <c r="E17" s="205" t="s">
        <v>418</v>
      </c>
      <c r="F17" s="205" t="s">
        <v>393</v>
      </c>
      <c r="G17" s="205" t="s">
        <v>617</v>
      </c>
      <c r="H17" s="66"/>
      <c r="I17" s="1" t="s">
        <v>2092</v>
      </c>
      <c r="J17" s="1" t="s">
        <v>2905</v>
      </c>
      <c r="K17" s="1" t="s">
        <v>3176</v>
      </c>
      <c r="L17" s="1" t="s">
        <v>3143</v>
      </c>
      <c r="M17" s="1" t="s">
        <v>3144</v>
      </c>
      <c r="N17" s="6" t="s">
        <v>3153</v>
      </c>
      <c r="O17" s="42" t="s">
        <v>2966</v>
      </c>
      <c r="P17" s="1"/>
      <c r="Q17" s="22"/>
      <c r="R17" s="22"/>
      <c r="S17" s="22"/>
      <c r="T17" s="10"/>
      <c r="U17" s="10"/>
      <c r="V17" s="10"/>
      <c r="W17" s="10"/>
    </row>
    <row r="18" spans="1:25" ht="30" x14ac:dyDescent="0.25">
      <c r="A18" s="61"/>
      <c r="B18" s="79" t="s">
        <v>2015</v>
      </c>
      <c r="C18" s="223" t="s">
        <v>33</v>
      </c>
      <c r="D18" s="282"/>
      <c r="E18" s="205" t="s">
        <v>445</v>
      </c>
      <c r="F18" s="205" t="s">
        <v>544</v>
      </c>
      <c r="G18" s="205" t="s">
        <v>543</v>
      </c>
      <c r="H18" s="24"/>
      <c r="I18" s="1" t="s">
        <v>2092</v>
      </c>
      <c r="J18" s="1" t="s">
        <v>2905</v>
      </c>
      <c r="K18" s="1" t="s">
        <v>3176</v>
      </c>
      <c r="L18" s="1" t="s">
        <v>3143</v>
      </c>
      <c r="M18" s="1" t="s">
        <v>3144</v>
      </c>
      <c r="N18" s="6" t="s">
        <v>3158</v>
      </c>
      <c r="O18" s="42" t="s">
        <v>2966</v>
      </c>
      <c r="P18" s="1"/>
      <c r="Q18" s="22"/>
      <c r="R18" s="22"/>
      <c r="S18" s="22"/>
      <c r="T18" s="10"/>
      <c r="U18" s="10"/>
      <c r="V18" s="10"/>
      <c r="W18" s="10"/>
    </row>
    <row r="19" spans="1:25" x14ac:dyDescent="0.25">
      <c r="A19" s="61"/>
      <c r="B19" s="79" t="s">
        <v>2014</v>
      </c>
      <c r="C19" s="223" t="s">
        <v>487</v>
      </c>
      <c r="D19" s="223" t="s">
        <v>485</v>
      </c>
      <c r="E19" s="282"/>
      <c r="F19" s="282"/>
      <c r="G19" s="282"/>
      <c r="H19" s="24"/>
      <c r="I19" s="1" t="s">
        <v>2092</v>
      </c>
      <c r="J19" s="1" t="s">
        <v>2905</v>
      </c>
      <c r="K19" s="1" t="s">
        <v>3176</v>
      </c>
      <c r="L19" s="1" t="s">
        <v>3143</v>
      </c>
      <c r="M19" s="1" t="s">
        <v>3144</v>
      </c>
      <c r="N19" s="6" t="s">
        <v>3153</v>
      </c>
      <c r="O19" s="42" t="s">
        <v>2967</v>
      </c>
      <c r="P19" s="1"/>
      <c r="Q19" s="22"/>
      <c r="R19" s="22"/>
      <c r="S19" s="22"/>
      <c r="T19" s="10"/>
      <c r="U19" s="10"/>
      <c r="V19" s="10"/>
      <c r="W19" s="10"/>
    </row>
    <row r="20" spans="1:25" x14ac:dyDescent="0.25">
      <c r="A20" s="61"/>
      <c r="B20" s="79" t="s">
        <v>127</v>
      </c>
      <c r="C20" s="223" t="s">
        <v>35</v>
      </c>
      <c r="D20" s="282"/>
      <c r="E20" s="205" t="s">
        <v>280</v>
      </c>
      <c r="F20" s="205" t="s">
        <v>351</v>
      </c>
      <c r="G20" s="205" t="s">
        <v>350</v>
      </c>
      <c r="H20" s="24"/>
      <c r="I20" s="1" t="s">
        <v>2092</v>
      </c>
      <c r="J20" s="1" t="s">
        <v>2905</v>
      </c>
      <c r="K20" s="1" t="s">
        <v>3176</v>
      </c>
      <c r="L20" s="1" t="s">
        <v>3143</v>
      </c>
      <c r="M20" s="1" t="s">
        <v>3144</v>
      </c>
      <c r="N20" s="6" t="s">
        <v>3153</v>
      </c>
      <c r="O20" s="42" t="s">
        <v>2968</v>
      </c>
      <c r="P20" s="1"/>
      <c r="Q20" s="22"/>
      <c r="R20" s="22"/>
      <c r="S20" s="22"/>
      <c r="T20" s="10"/>
      <c r="U20" s="10"/>
      <c r="V20" s="10"/>
      <c r="W20" s="10"/>
    </row>
    <row r="21" spans="1:25" x14ac:dyDescent="0.25">
      <c r="A21" s="61"/>
      <c r="B21" s="79" t="s">
        <v>2013</v>
      </c>
      <c r="C21" s="223" t="s">
        <v>108</v>
      </c>
      <c r="D21" s="282"/>
      <c r="E21" s="205" t="s">
        <v>212</v>
      </c>
      <c r="F21" s="205" t="s">
        <v>349</v>
      </c>
      <c r="G21" s="205" t="s">
        <v>348</v>
      </c>
      <c r="H21" s="24"/>
      <c r="I21" s="1" t="s">
        <v>2092</v>
      </c>
      <c r="J21" s="1" t="s">
        <v>2905</v>
      </c>
      <c r="K21" s="1" t="s">
        <v>3176</v>
      </c>
      <c r="L21" s="1" t="s">
        <v>3143</v>
      </c>
      <c r="M21" s="1" t="s">
        <v>3144</v>
      </c>
      <c r="N21" s="6" t="s">
        <v>3158</v>
      </c>
      <c r="O21" s="42" t="s">
        <v>2968</v>
      </c>
      <c r="P21" s="1"/>
      <c r="Q21" s="22"/>
      <c r="R21" s="22"/>
      <c r="S21" s="22"/>
      <c r="T21" s="10"/>
      <c r="U21" s="10"/>
      <c r="V21" s="10"/>
      <c r="W21" s="10"/>
    </row>
    <row r="22" spans="1:25" x14ac:dyDescent="0.25">
      <c r="A22" s="61"/>
      <c r="B22" s="79" t="s">
        <v>290</v>
      </c>
      <c r="C22" s="223" t="s">
        <v>36</v>
      </c>
      <c r="D22" s="282"/>
      <c r="E22" s="282"/>
      <c r="F22" s="282"/>
      <c r="G22" s="205" t="s">
        <v>346</v>
      </c>
      <c r="H22" s="66"/>
      <c r="I22" s="1" t="s">
        <v>2092</v>
      </c>
      <c r="J22" s="1" t="s">
        <v>2905</v>
      </c>
      <c r="K22" s="1" t="s">
        <v>3176</v>
      </c>
      <c r="L22" s="1" t="s">
        <v>3143</v>
      </c>
      <c r="M22" s="1" t="s">
        <v>3144</v>
      </c>
      <c r="N22" s="6" t="s">
        <v>3153</v>
      </c>
      <c r="O22" s="43" t="s">
        <v>2969</v>
      </c>
      <c r="P22" s="1"/>
      <c r="Q22" s="22"/>
      <c r="R22" s="22"/>
      <c r="S22" s="22"/>
      <c r="T22" s="10"/>
      <c r="U22" s="10"/>
      <c r="V22" s="10"/>
      <c r="W22" s="10"/>
    </row>
    <row r="23" spans="1:25" ht="30" x14ac:dyDescent="0.25">
      <c r="A23" s="61"/>
      <c r="B23" s="79" t="s">
        <v>1961</v>
      </c>
      <c r="C23" s="223" t="s">
        <v>216</v>
      </c>
      <c r="D23" s="282"/>
      <c r="E23" s="282"/>
      <c r="F23" s="282"/>
      <c r="G23" s="205" t="s">
        <v>2077</v>
      </c>
      <c r="H23" s="24"/>
      <c r="I23" s="1" t="s">
        <v>2092</v>
      </c>
      <c r="J23" s="1" t="s">
        <v>2905</v>
      </c>
      <c r="K23" s="1" t="s">
        <v>3176</v>
      </c>
      <c r="L23" s="1" t="s">
        <v>3143</v>
      </c>
      <c r="M23" s="1" t="s">
        <v>3144</v>
      </c>
      <c r="N23" s="6" t="s">
        <v>3158</v>
      </c>
      <c r="O23" s="43" t="s">
        <v>2969</v>
      </c>
      <c r="P23" s="1"/>
      <c r="Q23" s="22"/>
      <c r="R23" s="22"/>
      <c r="S23" s="22"/>
      <c r="T23" s="10"/>
      <c r="U23" s="10"/>
      <c r="V23" s="10"/>
      <c r="W23" s="10"/>
    </row>
    <row r="24" spans="1:25" ht="30" x14ac:dyDescent="0.25">
      <c r="A24" s="61"/>
      <c r="B24" s="79" t="s">
        <v>337</v>
      </c>
      <c r="C24" s="223" t="s">
        <v>37</v>
      </c>
      <c r="D24" s="205" t="s">
        <v>278</v>
      </c>
      <c r="E24" s="205" t="s">
        <v>2076</v>
      </c>
      <c r="F24" s="205" t="s">
        <v>1239</v>
      </c>
      <c r="G24" s="205" t="s">
        <v>1288</v>
      </c>
      <c r="H24" s="66"/>
      <c r="I24" s="1" t="s">
        <v>2092</v>
      </c>
      <c r="J24" s="1" t="s">
        <v>2905</v>
      </c>
      <c r="K24" s="1" t="s">
        <v>3176</v>
      </c>
      <c r="L24" s="1" t="s">
        <v>3143</v>
      </c>
      <c r="M24" s="1" t="s">
        <v>3144</v>
      </c>
      <c r="N24" s="6" t="s">
        <v>3153</v>
      </c>
      <c r="O24" s="42" t="s">
        <v>2970</v>
      </c>
      <c r="P24" s="1"/>
      <c r="Q24" s="22"/>
      <c r="R24" s="22"/>
      <c r="S24" s="22"/>
      <c r="T24" s="10"/>
      <c r="U24" s="10"/>
      <c r="V24" s="10"/>
      <c r="W24" s="10"/>
    </row>
    <row r="25" spans="1:25" ht="30" x14ac:dyDescent="0.25">
      <c r="A25" s="61"/>
      <c r="B25" s="284" t="s">
        <v>3775</v>
      </c>
      <c r="C25" s="223" t="s">
        <v>38</v>
      </c>
      <c r="D25" s="205" t="s">
        <v>210</v>
      </c>
      <c r="E25" s="205" t="s">
        <v>209</v>
      </c>
      <c r="F25" s="205" t="s">
        <v>1204</v>
      </c>
      <c r="G25" s="205" t="s">
        <v>1284</v>
      </c>
      <c r="H25" s="24" t="s">
        <v>5275</v>
      </c>
      <c r="I25" s="1" t="s">
        <v>2092</v>
      </c>
      <c r="J25" s="1" t="s">
        <v>2905</v>
      </c>
      <c r="K25" s="1" t="s">
        <v>3176</v>
      </c>
      <c r="L25" s="1" t="s">
        <v>3143</v>
      </c>
      <c r="M25" s="1" t="s">
        <v>3144</v>
      </c>
      <c r="N25" s="6" t="s">
        <v>3158</v>
      </c>
      <c r="O25" s="42"/>
      <c r="P25" s="1"/>
      <c r="Q25" s="22"/>
      <c r="R25" s="22"/>
      <c r="S25" s="22"/>
      <c r="T25" s="10"/>
      <c r="U25" s="10"/>
      <c r="V25" s="10"/>
      <c r="W25" s="10"/>
    </row>
    <row r="26" spans="1:25" x14ac:dyDescent="0.25">
      <c r="A26" s="61"/>
      <c r="B26" s="79" t="s">
        <v>2012</v>
      </c>
      <c r="C26" s="223" t="s">
        <v>39</v>
      </c>
      <c r="D26" s="205" t="s">
        <v>472</v>
      </c>
      <c r="E26" s="205" t="s">
        <v>471</v>
      </c>
      <c r="F26" s="205" t="s">
        <v>1279</v>
      </c>
      <c r="G26" s="205" t="s">
        <v>1592</v>
      </c>
      <c r="H26" s="24"/>
      <c r="I26" s="1" t="s">
        <v>2092</v>
      </c>
      <c r="J26" s="1" t="s">
        <v>2905</v>
      </c>
      <c r="K26" s="1" t="s">
        <v>3177</v>
      </c>
      <c r="L26" s="1" t="s">
        <v>3143</v>
      </c>
      <c r="M26" s="1" t="s">
        <v>3144</v>
      </c>
      <c r="N26" s="6" t="s">
        <v>3153</v>
      </c>
      <c r="O26" s="42"/>
      <c r="P26" s="1"/>
      <c r="Q26" s="22"/>
      <c r="R26" s="22"/>
      <c r="S26" s="22"/>
      <c r="T26" s="10"/>
      <c r="U26" s="10"/>
      <c r="V26" s="10"/>
      <c r="W26" s="10"/>
    </row>
    <row r="27" spans="1:25" x14ac:dyDescent="0.25">
      <c r="A27" s="61"/>
      <c r="B27" s="79" t="s">
        <v>2011</v>
      </c>
      <c r="C27" s="223" t="s">
        <v>93</v>
      </c>
      <c r="D27" s="205" t="s">
        <v>214</v>
      </c>
      <c r="E27" s="205" t="s">
        <v>2010</v>
      </c>
      <c r="F27" s="205" t="s">
        <v>469</v>
      </c>
      <c r="G27" s="205" t="s">
        <v>468</v>
      </c>
      <c r="H27" s="24"/>
      <c r="I27" s="1" t="s">
        <v>2092</v>
      </c>
      <c r="J27" s="1" t="s">
        <v>2905</v>
      </c>
      <c r="K27" s="1" t="s">
        <v>3177</v>
      </c>
      <c r="L27" s="1" t="s">
        <v>3143</v>
      </c>
      <c r="M27" s="1" t="s">
        <v>3144</v>
      </c>
      <c r="N27" s="6" t="s">
        <v>3158</v>
      </c>
      <c r="O27" s="1"/>
      <c r="P27" s="1"/>
      <c r="Q27" s="22"/>
      <c r="R27" s="22"/>
      <c r="S27" s="22"/>
      <c r="T27" s="10"/>
      <c r="U27" s="10"/>
      <c r="V27" s="10"/>
      <c r="W27" s="10"/>
    </row>
    <row r="28" spans="1:25" x14ac:dyDescent="0.25">
      <c r="A28" s="67" t="s">
        <v>352</v>
      </c>
      <c r="B28" s="61"/>
      <c r="C28" s="285" t="s">
        <v>3145</v>
      </c>
      <c r="D28" s="10" t="s">
        <v>3146</v>
      </c>
      <c r="E28" s="10" t="s">
        <v>3147</v>
      </c>
      <c r="F28" s="10" t="s">
        <v>3148</v>
      </c>
      <c r="G28" s="10" t="s">
        <v>3149</v>
      </c>
      <c r="H28" s="10"/>
      <c r="I28" s="10"/>
      <c r="J28" s="10"/>
      <c r="K28" s="10"/>
      <c r="L28" s="10"/>
      <c r="M28" s="10"/>
      <c r="N28" s="10"/>
      <c r="O28" s="10"/>
      <c r="P28" s="10"/>
      <c r="Q28" s="10"/>
      <c r="R28" s="10"/>
      <c r="S28" s="10"/>
      <c r="T28" s="10"/>
      <c r="U28" s="10"/>
      <c r="V28" s="10"/>
      <c r="W28" s="10"/>
      <c r="X28" s="10"/>
      <c r="Y28" s="10"/>
    </row>
    <row r="29" spans="1:25" x14ac:dyDescent="0.25">
      <c r="A29" s="67" t="s">
        <v>3169</v>
      </c>
      <c r="B29" s="61"/>
      <c r="C29" s="10"/>
      <c r="D29" s="10"/>
      <c r="E29" s="10"/>
      <c r="F29" s="10"/>
      <c r="G29" s="10"/>
      <c r="H29" s="10"/>
      <c r="I29" s="10"/>
      <c r="J29" s="10"/>
      <c r="K29" s="10"/>
      <c r="L29" s="10"/>
      <c r="M29" s="10"/>
      <c r="N29" s="10"/>
      <c r="O29" s="10"/>
      <c r="P29" s="10"/>
      <c r="Q29" s="10"/>
      <c r="R29" s="10"/>
      <c r="S29" s="10"/>
      <c r="T29" s="10"/>
      <c r="U29" s="10"/>
      <c r="V29" s="10"/>
      <c r="W29" s="10"/>
      <c r="X29" s="10"/>
      <c r="Y29" s="10"/>
    </row>
    <row r="30" spans="1:25" x14ac:dyDescent="0.25">
      <c r="A30" s="81" t="s">
        <v>3000</v>
      </c>
      <c r="B30" s="61"/>
      <c r="C30" s="10"/>
      <c r="D30" s="10"/>
      <c r="E30" s="10"/>
      <c r="F30" s="10"/>
      <c r="G30" s="10"/>
      <c r="H30" s="10"/>
      <c r="I30" s="10"/>
      <c r="J30" s="10"/>
      <c r="K30" s="10"/>
      <c r="L30" s="10"/>
      <c r="M30" s="10"/>
      <c r="N30" s="10"/>
      <c r="O30" s="10"/>
      <c r="P30" s="10"/>
      <c r="Q30" s="10"/>
      <c r="R30" s="10"/>
      <c r="S30" s="10"/>
      <c r="T30" s="10"/>
      <c r="U30" s="10"/>
      <c r="V30" s="10"/>
      <c r="W30" s="10"/>
      <c r="X30" s="10"/>
      <c r="Y30" s="10"/>
    </row>
    <row r="31" spans="1:25" x14ac:dyDescent="0.25">
      <c r="A31" s="81" t="s">
        <v>3097</v>
      </c>
      <c r="B31" s="61"/>
      <c r="C31" s="10"/>
      <c r="D31" s="10"/>
      <c r="E31" s="10"/>
      <c r="F31" s="10"/>
      <c r="G31" s="10"/>
      <c r="H31" s="10"/>
      <c r="I31" s="10"/>
      <c r="J31" s="10"/>
      <c r="K31" s="10"/>
      <c r="L31" s="10"/>
      <c r="M31" s="10"/>
      <c r="N31" s="10"/>
      <c r="O31" s="10"/>
      <c r="P31" s="10"/>
      <c r="Q31" s="10"/>
      <c r="R31" s="10"/>
      <c r="S31" s="10"/>
      <c r="T31" s="10"/>
      <c r="U31" s="10"/>
      <c r="V31" s="10"/>
      <c r="W31" s="10"/>
      <c r="X31" s="10"/>
      <c r="Y31" s="10"/>
    </row>
    <row r="32" spans="1:25" x14ac:dyDescent="0.25">
      <c r="A32" s="8" t="s">
        <v>5517</v>
      </c>
      <c r="B32" s="61"/>
      <c r="C32" s="10"/>
      <c r="D32" s="10"/>
      <c r="E32" s="10"/>
      <c r="F32" s="10"/>
      <c r="G32" s="10"/>
      <c r="H32" s="10"/>
      <c r="I32" s="10"/>
      <c r="J32" s="10"/>
      <c r="K32" s="10"/>
      <c r="L32" s="10"/>
      <c r="M32" s="10"/>
      <c r="N32" s="10"/>
      <c r="O32" s="10"/>
      <c r="P32" s="10"/>
      <c r="Q32" s="10"/>
      <c r="R32" s="10"/>
      <c r="S32" s="10"/>
      <c r="T32" s="10"/>
      <c r="U32" s="10"/>
      <c r="V32" s="10"/>
      <c r="W32" s="10"/>
      <c r="X32" s="10"/>
      <c r="Y32" s="10"/>
    </row>
    <row r="33" spans="1:25" ht="36" customHeight="1" x14ac:dyDescent="0.25">
      <c r="B33" s="61"/>
      <c r="C33" s="10"/>
      <c r="D33" s="10"/>
      <c r="E33" s="10"/>
      <c r="F33" s="10"/>
      <c r="G33" s="10"/>
      <c r="H33" s="10"/>
      <c r="I33" s="10"/>
      <c r="J33" s="10"/>
      <c r="K33" s="10"/>
      <c r="L33" s="10"/>
      <c r="M33" s="10"/>
      <c r="N33" s="10"/>
      <c r="O33" s="10"/>
      <c r="P33" s="10"/>
      <c r="Q33" s="10"/>
      <c r="R33" s="10"/>
      <c r="S33" s="10"/>
      <c r="T33" s="10"/>
      <c r="U33" s="10"/>
      <c r="V33" s="10"/>
      <c r="W33" s="10"/>
      <c r="X33" s="10"/>
      <c r="Y33" s="10"/>
    </row>
    <row r="34" spans="1:25" ht="45" x14ac:dyDescent="0.25">
      <c r="A34" s="61"/>
      <c r="B34" s="71" t="s">
        <v>289</v>
      </c>
      <c r="C34" s="285"/>
      <c r="D34" s="285"/>
      <c r="E34" s="285"/>
      <c r="F34" s="285"/>
      <c r="G34" s="202"/>
      <c r="H34" s="10"/>
      <c r="I34" s="10"/>
      <c r="J34" s="10"/>
      <c r="K34" s="10"/>
      <c r="L34" s="10"/>
      <c r="M34" s="10"/>
      <c r="N34" s="10"/>
      <c r="O34" s="10"/>
      <c r="P34" s="10"/>
      <c r="Q34" s="10"/>
      <c r="R34" s="10"/>
      <c r="S34" s="10"/>
      <c r="T34" s="10"/>
      <c r="U34" s="10"/>
      <c r="V34" s="10"/>
      <c r="W34" s="10"/>
      <c r="X34" s="10"/>
      <c r="Y34" s="10"/>
    </row>
    <row r="35" spans="1:25" x14ac:dyDescent="0.25">
      <c r="A35" s="61"/>
      <c r="B35" s="61"/>
      <c r="C35" s="279" t="s">
        <v>237</v>
      </c>
      <c r="D35" s="279"/>
      <c r="E35" s="279"/>
      <c r="F35" s="279"/>
      <c r="G35" s="279"/>
      <c r="H35" s="10"/>
      <c r="I35" s="10"/>
      <c r="J35" s="10"/>
      <c r="K35" s="10"/>
      <c r="L35" s="10"/>
      <c r="M35" s="10"/>
      <c r="N35" s="10"/>
      <c r="O35" s="10"/>
      <c r="P35" s="10"/>
      <c r="Q35" s="10"/>
      <c r="R35" s="10"/>
      <c r="S35" s="10"/>
      <c r="T35" s="10"/>
      <c r="U35" s="10"/>
      <c r="V35" s="10"/>
      <c r="W35" s="10"/>
      <c r="X35" s="10"/>
      <c r="Y35" s="10"/>
    </row>
    <row r="36" spans="1:25" ht="45" x14ac:dyDescent="0.25">
      <c r="A36" s="61"/>
      <c r="B36" s="18" t="s">
        <v>289</v>
      </c>
      <c r="C36" s="223" t="s">
        <v>1955</v>
      </c>
      <c r="D36" s="24" t="s">
        <v>3097</v>
      </c>
      <c r="E36" s="24" t="s">
        <v>3000</v>
      </c>
      <c r="F36" s="24" t="s">
        <v>3168</v>
      </c>
      <c r="G36" s="589" t="s">
        <v>2092</v>
      </c>
      <c r="H36" s="589" t="s">
        <v>2905</v>
      </c>
      <c r="I36" s="1" t="s">
        <v>3150</v>
      </c>
      <c r="J36" s="1" t="s">
        <v>3144</v>
      </c>
      <c r="K36" s="22"/>
      <c r="M36" s="10"/>
      <c r="O36" s="10"/>
      <c r="P36" s="10"/>
      <c r="Q36" s="10"/>
      <c r="R36" s="10"/>
      <c r="S36" s="10"/>
      <c r="T36" s="10"/>
      <c r="U36" s="10"/>
      <c r="V36" s="10"/>
      <c r="W36" s="10"/>
      <c r="X36" s="10"/>
      <c r="Y36" s="10"/>
    </row>
    <row r="37" spans="1:25" x14ac:dyDescent="0.25">
      <c r="A37" s="8" t="s">
        <v>5518</v>
      </c>
      <c r="B37" s="287"/>
      <c r="C37" s="285" t="s">
        <v>3145</v>
      </c>
      <c r="D37" s="285"/>
      <c r="E37" s="285"/>
      <c r="F37" s="285"/>
      <c r="G37" s="202"/>
      <c r="H37" s="10"/>
      <c r="I37" s="10"/>
      <c r="J37" s="10"/>
      <c r="K37" s="10"/>
      <c r="L37" s="10"/>
      <c r="M37" s="10"/>
      <c r="N37" s="10"/>
      <c r="O37" s="10"/>
      <c r="P37" s="10"/>
      <c r="Q37" s="10"/>
      <c r="R37" s="10"/>
      <c r="S37" s="10"/>
      <c r="T37" s="10"/>
      <c r="U37" s="10"/>
      <c r="V37" s="10"/>
      <c r="W37" s="10"/>
      <c r="X37" s="10"/>
      <c r="Y37" s="10"/>
    </row>
    <row r="38" spans="1:25" ht="30" customHeight="1" x14ac:dyDescent="0.25">
      <c r="A38" s="8"/>
      <c r="B38" s="287"/>
      <c r="D38" s="285"/>
      <c r="E38" s="285"/>
      <c r="F38" s="285"/>
      <c r="G38" s="202"/>
      <c r="H38" s="10"/>
      <c r="I38" s="10"/>
      <c r="J38" s="10"/>
      <c r="K38" s="10"/>
      <c r="L38" s="10"/>
      <c r="M38" s="10"/>
      <c r="N38" s="10"/>
      <c r="O38" s="10"/>
      <c r="P38" s="10"/>
      <c r="Q38" s="10"/>
      <c r="R38" s="10"/>
      <c r="S38" s="10"/>
      <c r="T38" s="10"/>
      <c r="U38" s="10"/>
      <c r="V38" s="10"/>
      <c r="W38" s="10"/>
      <c r="X38" s="10"/>
      <c r="Y38" s="10"/>
    </row>
    <row r="39" spans="1:25" x14ac:dyDescent="0.25">
      <c r="A39" s="61"/>
      <c r="B39" s="77" t="s">
        <v>3642</v>
      </c>
      <c r="C39" s="285"/>
      <c r="D39" s="285"/>
      <c r="E39" s="285"/>
      <c r="F39" s="285"/>
      <c r="G39" s="202"/>
      <c r="H39" s="10"/>
      <c r="I39" s="10"/>
      <c r="J39" s="10"/>
      <c r="K39" s="10"/>
      <c r="L39" s="10"/>
      <c r="M39" s="10"/>
      <c r="N39" s="10"/>
      <c r="O39" s="10"/>
      <c r="P39" s="10"/>
      <c r="Q39" s="10"/>
      <c r="R39" s="10"/>
      <c r="S39" s="10"/>
      <c r="T39" s="10"/>
      <c r="U39" s="10"/>
      <c r="V39" s="10"/>
      <c r="W39" s="10"/>
      <c r="X39" s="10"/>
      <c r="Y39" s="10"/>
    </row>
    <row r="40" spans="1:25" x14ac:dyDescent="0.25">
      <c r="A40" s="61"/>
      <c r="B40" s="61"/>
      <c r="C40" s="279" t="s">
        <v>237</v>
      </c>
      <c r="D40" s="305" t="s">
        <v>2600</v>
      </c>
      <c r="E40" s="305" t="s">
        <v>2601</v>
      </c>
      <c r="F40" s="279" t="s">
        <v>285</v>
      </c>
      <c r="G40" s="279" t="s">
        <v>287</v>
      </c>
      <c r="H40" s="10"/>
      <c r="I40" s="10"/>
      <c r="J40" s="10"/>
      <c r="K40" s="10"/>
      <c r="L40" s="10"/>
      <c r="M40" s="10"/>
      <c r="N40" s="10"/>
      <c r="O40" s="10"/>
      <c r="P40" s="10"/>
      <c r="Q40" s="10"/>
      <c r="R40" s="10"/>
      <c r="S40" s="10"/>
      <c r="T40" s="10"/>
      <c r="U40" s="10"/>
      <c r="V40" s="10"/>
      <c r="W40" s="10"/>
      <c r="X40" s="10"/>
      <c r="Y40" s="10"/>
    </row>
    <row r="41" spans="1:25" ht="30" x14ac:dyDescent="0.25">
      <c r="A41" s="61"/>
      <c r="B41" s="79" t="s">
        <v>2009</v>
      </c>
      <c r="C41" s="288" t="s">
        <v>2008</v>
      </c>
      <c r="D41" s="288" t="s">
        <v>2007</v>
      </c>
      <c r="E41" s="288" t="s">
        <v>2006</v>
      </c>
      <c r="F41" s="288" t="s">
        <v>2005</v>
      </c>
      <c r="G41" s="289"/>
      <c r="H41" s="1" t="s">
        <v>2092</v>
      </c>
      <c r="I41" s="1" t="s">
        <v>2905</v>
      </c>
      <c r="J41" s="1" t="s">
        <v>3143</v>
      </c>
      <c r="K41" s="1" t="s">
        <v>3144</v>
      </c>
      <c r="L41" s="1"/>
      <c r="M41" s="1" t="s">
        <v>2980</v>
      </c>
      <c r="N41" s="1"/>
      <c r="O41" s="1"/>
      <c r="P41" s="10"/>
      <c r="Q41" s="10"/>
      <c r="R41" s="10"/>
      <c r="S41" s="10"/>
      <c r="U41" s="10"/>
      <c r="V41" s="10"/>
      <c r="W41" s="10"/>
      <c r="X41" s="10"/>
      <c r="Y41" s="10"/>
    </row>
    <row r="42" spans="1:25" ht="30" x14ac:dyDescent="0.25">
      <c r="A42" s="61"/>
      <c r="B42" s="79" t="s">
        <v>2004</v>
      </c>
      <c r="C42" s="288" t="s">
        <v>2003</v>
      </c>
      <c r="D42" s="288" t="s">
        <v>2002</v>
      </c>
      <c r="E42" s="288" t="s">
        <v>2001</v>
      </c>
      <c r="F42" s="223" t="s">
        <v>2000</v>
      </c>
      <c r="G42" s="290" t="s">
        <v>1999</v>
      </c>
      <c r="H42" s="1" t="s">
        <v>2092</v>
      </c>
      <c r="I42" s="1" t="s">
        <v>2905</v>
      </c>
      <c r="J42" s="1" t="s">
        <v>3143</v>
      </c>
      <c r="K42" s="1" t="s">
        <v>3144</v>
      </c>
      <c r="L42" s="1"/>
      <c r="M42" s="1" t="s">
        <v>2981</v>
      </c>
      <c r="N42" s="1"/>
      <c r="O42" s="1"/>
      <c r="P42" s="10"/>
      <c r="Q42" s="10"/>
      <c r="R42" s="10"/>
      <c r="S42" s="10"/>
      <c r="U42" s="10"/>
      <c r="V42" s="10"/>
      <c r="W42" s="10"/>
      <c r="X42" s="10"/>
      <c r="Y42" s="10"/>
    </row>
    <row r="43" spans="1:25" ht="30" x14ac:dyDescent="0.25">
      <c r="A43" s="61"/>
      <c r="B43" s="79" t="s">
        <v>1998</v>
      </c>
      <c r="C43" s="288" t="s">
        <v>1997</v>
      </c>
      <c r="D43" s="288" t="s">
        <v>1996</v>
      </c>
      <c r="E43" s="288" t="s">
        <v>1995</v>
      </c>
      <c r="F43" s="288" t="s">
        <v>1994</v>
      </c>
      <c r="G43" s="288" t="s">
        <v>1993</v>
      </c>
      <c r="H43" s="1" t="s">
        <v>2092</v>
      </c>
      <c r="I43" s="1" t="s">
        <v>2905</v>
      </c>
      <c r="J43" s="1" t="s">
        <v>3143</v>
      </c>
      <c r="K43" s="1" t="s">
        <v>3144</v>
      </c>
      <c r="L43" s="1"/>
      <c r="M43" s="1" t="s">
        <v>2982</v>
      </c>
      <c r="N43" s="1"/>
      <c r="O43" s="1"/>
      <c r="P43" s="10"/>
      <c r="Q43" s="10"/>
      <c r="R43" s="10"/>
      <c r="S43" s="10"/>
      <c r="U43" s="10"/>
      <c r="V43" s="10"/>
      <c r="W43" s="10"/>
      <c r="X43" s="10"/>
      <c r="Y43" s="10"/>
    </row>
    <row r="44" spans="1:25" x14ac:dyDescent="0.25">
      <c r="A44" s="61"/>
      <c r="B44" s="79" t="s">
        <v>1992</v>
      </c>
      <c r="C44" s="223" t="s">
        <v>2105</v>
      </c>
      <c r="D44" s="223" t="s">
        <v>2107</v>
      </c>
      <c r="E44" s="223" t="s">
        <v>2109</v>
      </c>
      <c r="F44" s="223" t="s">
        <v>2111</v>
      </c>
      <c r="G44" s="223" t="s">
        <v>2113</v>
      </c>
      <c r="H44" s="1" t="s">
        <v>2092</v>
      </c>
      <c r="I44" s="1" t="s">
        <v>2905</v>
      </c>
      <c r="J44" s="1" t="s">
        <v>3143</v>
      </c>
      <c r="K44" s="1" t="s">
        <v>3144</v>
      </c>
      <c r="L44" s="6" t="s">
        <v>3158</v>
      </c>
      <c r="M44" s="43" t="s">
        <v>2983</v>
      </c>
      <c r="N44" s="1"/>
      <c r="O44" s="1"/>
      <c r="P44" s="10"/>
      <c r="Q44" s="10"/>
      <c r="R44" s="10"/>
      <c r="S44" s="10"/>
      <c r="U44" s="10"/>
      <c r="V44" s="10"/>
      <c r="W44" s="10"/>
      <c r="X44" s="10"/>
      <c r="Y44" s="10"/>
    </row>
    <row r="45" spans="1:25" x14ac:dyDescent="0.25">
      <c r="A45" s="61"/>
      <c r="B45" s="79" t="s">
        <v>1991</v>
      </c>
      <c r="C45" s="223" t="s">
        <v>2106</v>
      </c>
      <c r="D45" s="223" t="s">
        <v>2108</v>
      </c>
      <c r="E45" s="223" t="s">
        <v>2110</v>
      </c>
      <c r="F45" s="223" t="s">
        <v>2112</v>
      </c>
      <c r="G45" s="223" t="s">
        <v>2114</v>
      </c>
      <c r="H45" s="1" t="s">
        <v>2092</v>
      </c>
      <c r="I45" s="1" t="s">
        <v>2905</v>
      </c>
      <c r="J45" s="1" t="s">
        <v>3143</v>
      </c>
      <c r="K45" s="1" t="s">
        <v>3144</v>
      </c>
      <c r="L45" s="6" t="s">
        <v>3158</v>
      </c>
      <c r="M45" s="1"/>
      <c r="N45" s="1"/>
      <c r="O45" s="1"/>
      <c r="P45" s="10"/>
      <c r="Q45" s="10"/>
      <c r="R45" s="10"/>
      <c r="S45" s="10"/>
      <c r="U45" s="10"/>
      <c r="V45" s="10"/>
      <c r="W45" s="10"/>
      <c r="X45" s="10"/>
      <c r="Y45" s="10"/>
    </row>
    <row r="46" spans="1:25" x14ac:dyDescent="0.25">
      <c r="A46" s="10"/>
      <c r="B46" s="10"/>
      <c r="C46" s="285" t="s">
        <v>3145</v>
      </c>
      <c r="D46" s="10" t="s">
        <v>3146</v>
      </c>
      <c r="E46" s="10" t="s">
        <v>3147</v>
      </c>
      <c r="F46" s="10" t="s">
        <v>3148</v>
      </c>
      <c r="G46" s="10" t="s">
        <v>3149</v>
      </c>
      <c r="I46" s="10"/>
      <c r="J46" s="10"/>
      <c r="K46" s="10"/>
      <c r="L46" s="10"/>
      <c r="M46" s="10"/>
      <c r="N46" s="10"/>
      <c r="O46" s="10"/>
      <c r="P46" s="10"/>
      <c r="Q46" s="10"/>
      <c r="R46" s="10"/>
      <c r="S46" s="10"/>
      <c r="T46" s="10"/>
      <c r="U46" s="10"/>
      <c r="V46" s="10"/>
      <c r="W46" s="10"/>
      <c r="X46" s="10"/>
      <c r="Y46" s="10"/>
    </row>
    <row r="47" spans="1:25" x14ac:dyDescent="0.25">
      <c r="A47" s="67" t="s">
        <v>352</v>
      </c>
      <c r="B47" s="10"/>
      <c r="C47" s="10"/>
      <c r="D47" s="10"/>
      <c r="E47" s="10"/>
      <c r="F47" s="10"/>
      <c r="G47" s="10"/>
      <c r="I47" s="10"/>
      <c r="J47" s="10"/>
      <c r="K47" s="10"/>
      <c r="L47" s="10"/>
      <c r="M47" s="10"/>
      <c r="N47" s="10"/>
      <c r="O47" s="10"/>
      <c r="P47" s="10"/>
      <c r="Q47" s="10"/>
      <c r="R47" s="10"/>
      <c r="S47" s="10"/>
      <c r="T47" s="10"/>
      <c r="U47" s="10"/>
      <c r="V47" s="10"/>
      <c r="W47" s="10"/>
      <c r="X47" s="10"/>
      <c r="Y47" s="10"/>
    </row>
    <row r="48" spans="1:25" x14ac:dyDescent="0.25">
      <c r="A48" s="67" t="s">
        <v>3169</v>
      </c>
      <c r="B48" s="10"/>
      <c r="C48" s="10"/>
      <c r="D48" s="10"/>
      <c r="E48" s="10"/>
      <c r="F48" s="10"/>
      <c r="G48" s="10"/>
      <c r="I48" s="10"/>
      <c r="J48" s="10"/>
      <c r="K48" s="10"/>
      <c r="L48" s="10"/>
      <c r="M48" s="10"/>
      <c r="N48" s="10"/>
      <c r="O48" s="10"/>
      <c r="P48" s="10"/>
      <c r="Q48" s="10"/>
      <c r="R48" s="10"/>
      <c r="S48" s="10"/>
      <c r="T48" s="10"/>
      <c r="U48" s="10"/>
      <c r="V48" s="10"/>
      <c r="W48" s="10"/>
      <c r="X48" s="10"/>
      <c r="Y48" s="10"/>
    </row>
    <row r="49" spans="1:25" x14ac:dyDescent="0.25">
      <c r="A49" s="67" t="s">
        <v>3000</v>
      </c>
      <c r="B49" s="10"/>
      <c r="C49" s="10"/>
      <c r="D49" s="10"/>
      <c r="E49" s="10"/>
      <c r="F49" s="10"/>
      <c r="G49" s="10"/>
      <c r="I49" s="10"/>
      <c r="J49" s="10"/>
      <c r="K49" s="10"/>
      <c r="L49" s="10"/>
      <c r="M49" s="10"/>
      <c r="N49" s="10"/>
      <c r="O49" s="10"/>
      <c r="P49" s="10"/>
      <c r="Q49" s="10"/>
      <c r="R49" s="10"/>
      <c r="S49" s="10"/>
      <c r="T49" s="10"/>
      <c r="U49" s="10"/>
      <c r="V49" s="10"/>
      <c r="W49" s="10"/>
      <c r="X49" s="10"/>
      <c r="Y49" s="10"/>
    </row>
    <row r="50" spans="1:25" x14ac:dyDescent="0.25">
      <c r="A50" s="67" t="s">
        <v>3097</v>
      </c>
      <c r="B50" s="10"/>
      <c r="C50" s="10"/>
      <c r="D50" s="10"/>
      <c r="E50" s="10"/>
      <c r="F50" s="10"/>
      <c r="G50" s="10"/>
      <c r="I50" s="10"/>
      <c r="J50" s="10"/>
      <c r="K50" s="10"/>
      <c r="L50" s="10"/>
      <c r="M50" s="10"/>
      <c r="N50" s="10"/>
      <c r="O50" s="10"/>
      <c r="P50" s="10"/>
      <c r="Q50" s="10"/>
      <c r="R50" s="10"/>
      <c r="S50" s="10"/>
      <c r="T50" s="10"/>
      <c r="U50" s="10"/>
      <c r="V50" s="10"/>
      <c r="W50" s="10"/>
      <c r="X50" s="10"/>
      <c r="Y50" s="10"/>
    </row>
    <row r="51" spans="1:25" x14ac:dyDescent="0.25">
      <c r="A51" s="8" t="s">
        <v>5519</v>
      </c>
      <c r="B51" s="10"/>
      <c r="C51" s="10"/>
      <c r="D51" s="10"/>
      <c r="E51" s="10"/>
      <c r="F51" s="10"/>
      <c r="G51" s="10"/>
      <c r="I51" s="10"/>
      <c r="J51" s="10"/>
      <c r="K51" s="10"/>
      <c r="L51" s="10"/>
      <c r="M51" s="10"/>
      <c r="N51" s="10"/>
      <c r="O51" s="10"/>
      <c r="P51" s="10"/>
      <c r="Q51" s="10"/>
      <c r="R51" s="10"/>
      <c r="S51" s="10"/>
      <c r="T51" s="10"/>
      <c r="U51" s="10"/>
      <c r="V51" s="10"/>
      <c r="W51" s="10"/>
      <c r="X51" s="10"/>
      <c r="Y51" s="10"/>
    </row>
    <row r="52" spans="1:25" ht="23.25" customHeight="1" x14ac:dyDescent="0.25">
      <c r="A52" s="291"/>
      <c r="C52" s="10"/>
      <c r="D52" s="10"/>
      <c r="E52" s="10"/>
      <c r="F52" s="10"/>
      <c r="G52" s="10"/>
      <c r="I52" s="10"/>
      <c r="J52" s="10"/>
      <c r="K52" s="10"/>
      <c r="L52" s="10"/>
      <c r="M52" s="10"/>
      <c r="N52" s="10"/>
      <c r="O52" s="10"/>
      <c r="P52" s="10"/>
      <c r="Q52" s="10"/>
      <c r="R52" s="10"/>
      <c r="S52" s="10"/>
      <c r="T52" s="10"/>
      <c r="U52" s="10"/>
      <c r="V52" s="10"/>
      <c r="W52" s="10"/>
      <c r="X52" s="10"/>
      <c r="Y52" s="10"/>
    </row>
    <row r="53" spans="1:25" x14ac:dyDescent="0.25">
      <c r="B53" s="292"/>
      <c r="C53" s="279" t="s">
        <v>237</v>
      </c>
      <c r="D53" s="305" t="s">
        <v>2600</v>
      </c>
      <c r="E53" s="305" t="s">
        <v>2601</v>
      </c>
      <c r="F53" s="279" t="s">
        <v>285</v>
      </c>
      <c r="G53" s="279" t="s">
        <v>287</v>
      </c>
      <c r="I53" s="10"/>
      <c r="J53" s="10"/>
      <c r="K53" s="10"/>
      <c r="L53" s="10"/>
      <c r="M53" s="10"/>
      <c r="N53" s="10"/>
      <c r="O53" s="10"/>
      <c r="P53" s="10"/>
      <c r="Q53" s="10"/>
      <c r="R53" s="10"/>
      <c r="S53" s="10"/>
      <c r="T53" s="10"/>
      <c r="U53" s="10"/>
      <c r="V53" s="10"/>
      <c r="W53" s="10"/>
      <c r="X53" s="10"/>
      <c r="Y53" s="10"/>
    </row>
    <row r="54" spans="1:25" x14ac:dyDescent="0.25">
      <c r="A54" s="61"/>
      <c r="B54" s="300" t="s">
        <v>1990</v>
      </c>
      <c r="C54" s="223" t="s">
        <v>81</v>
      </c>
      <c r="D54" s="223" t="s">
        <v>461</v>
      </c>
      <c r="E54" s="223" t="s">
        <v>460</v>
      </c>
      <c r="F54" s="223" t="s">
        <v>1566</v>
      </c>
      <c r="G54" s="223" t="s">
        <v>1274</v>
      </c>
      <c r="H54" s="24" t="s">
        <v>3000</v>
      </c>
      <c r="I54" s="1" t="s">
        <v>2092</v>
      </c>
      <c r="J54" s="1" t="s">
        <v>2905</v>
      </c>
      <c r="K54" s="1" t="s">
        <v>3143</v>
      </c>
      <c r="L54" s="1" t="s">
        <v>3144</v>
      </c>
      <c r="M54" s="1"/>
      <c r="N54" s="26"/>
      <c r="O54" s="24"/>
      <c r="P54" s="10"/>
      <c r="T54" s="10"/>
      <c r="U54" s="10"/>
      <c r="V54" s="10"/>
      <c r="W54" s="10"/>
      <c r="X54" s="10"/>
      <c r="Y54" s="10"/>
    </row>
    <row r="55" spans="1:25" x14ac:dyDescent="0.25">
      <c r="A55" s="67" t="s">
        <v>352</v>
      </c>
      <c r="B55" s="61"/>
      <c r="C55" s="285" t="s">
        <v>3145</v>
      </c>
      <c r="D55" s="10" t="s">
        <v>3146</v>
      </c>
      <c r="E55" s="10" t="s">
        <v>3147</v>
      </c>
      <c r="F55" s="10" t="s">
        <v>3148</v>
      </c>
      <c r="G55" s="10" t="s">
        <v>3149</v>
      </c>
      <c r="H55" s="10"/>
      <c r="I55" s="10"/>
      <c r="J55" s="10"/>
      <c r="K55" s="10"/>
      <c r="L55" s="10"/>
      <c r="M55" s="10"/>
      <c r="N55" s="10"/>
      <c r="O55" s="10"/>
      <c r="P55" s="10"/>
      <c r="Q55" s="10"/>
      <c r="R55" s="10"/>
      <c r="S55" s="10"/>
      <c r="T55" s="10"/>
      <c r="U55" s="10"/>
      <c r="V55" s="10"/>
      <c r="W55" s="10"/>
      <c r="X55" s="10"/>
      <c r="Y55" s="10"/>
    </row>
    <row r="56" spans="1:25" x14ac:dyDescent="0.25">
      <c r="A56" s="67" t="s">
        <v>3169</v>
      </c>
      <c r="B56" s="61"/>
      <c r="C56" s="10"/>
      <c r="D56" s="10"/>
      <c r="E56" s="10"/>
      <c r="F56" s="10"/>
      <c r="G56" s="10"/>
      <c r="H56" s="10"/>
      <c r="I56" s="10"/>
      <c r="J56" s="10"/>
      <c r="K56" s="10"/>
      <c r="L56" s="10"/>
      <c r="M56" s="10"/>
      <c r="N56" s="10"/>
      <c r="O56" s="10"/>
      <c r="P56" s="10"/>
      <c r="Q56" s="10"/>
      <c r="R56" s="10"/>
      <c r="S56" s="10"/>
      <c r="T56" s="10"/>
      <c r="U56" s="10"/>
      <c r="V56" s="10"/>
      <c r="W56" s="10"/>
      <c r="X56" s="10"/>
      <c r="Y56" s="10"/>
    </row>
    <row r="57" spans="1:25" x14ac:dyDescent="0.25">
      <c r="A57" s="67" t="s">
        <v>3097</v>
      </c>
      <c r="B57" s="61"/>
      <c r="C57" s="10"/>
      <c r="D57" s="10"/>
      <c r="E57" s="10"/>
      <c r="F57" s="10"/>
      <c r="G57" s="10"/>
      <c r="H57" s="10"/>
      <c r="I57" s="10"/>
      <c r="J57" s="10"/>
      <c r="K57" s="10"/>
      <c r="L57" s="10"/>
      <c r="M57" s="10"/>
      <c r="N57" s="10"/>
      <c r="O57" s="10"/>
      <c r="P57" s="10"/>
      <c r="Q57" s="10"/>
      <c r="R57" s="10"/>
      <c r="S57" s="10"/>
      <c r="T57" s="10"/>
      <c r="U57" s="10"/>
      <c r="V57" s="10"/>
      <c r="W57" s="10"/>
      <c r="X57" s="10"/>
      <c r="Y57" s="10"/>
    </row>
    <row r="58" spans="1:25" x14ac:dyDescent="0.25">
      <c r="A58" s="8" t="s">
        <v>5520</v>
      </c>
      <c r="B58" s="61"/>
      <c r="C58" s="61"/>
      <c r="D58" s="10"/>
      <c r="E58" s="10"/>
      <c r="F58" s="10"/>
      <c r="G58" s="10"/>
      <c r="H58" s="10"/>
      <c r="I58" s="10"/>
      <c r="J58" s="10"/>
      <c r="K58" s="10"/>
      <c r="L58" s="10"/>
      <c r="M58" s="10"/>
      <c r="N58" s="10"/>
      <c r="O58" s="10"/>
      <c r="P58" s="10"/>
      <c r="Q58" s="10"/>
      <c r="R58" s="10"/>
      <c r="S58" s="10"/>
      <c r="T58" s="10"/>
      <c r="U58" s="10"/>
      <c r="V58" s="10"/>
      <c r="W58" s="10"/>
      <c r="X58" s="10"/>
      <c r="Y58" s="10"/>
    </row>
    <row r="59" spans="1:25" x14ac:dyDescent="0.25">
      <c r="A59" s="61"/>
      <c r="B59" s="61"/>
      <c r="C59" s="730" t="s">
        <v>237</v>
      </c>
      <c r="D59" s="305" t="s">
        <v>2600</v>
      </c>
      <c r="E59" s="305" t="s">
        <v>2601</v>
      </c>
      <c r="F59" s="279" t="s">
        <v>285</v>
      </c>
      <c r="G59" s="279" t="s">
        <v>287</v>
      </c>
      <c r="H59" s="10"/>
      <c r="I59" s="10"/>
      <c r="J59" s="10"/>
      <c r="K59" s="10"/>
      <c r="L59" s="10"/>
      <c r="M59" s="10"/>
      <c r="N59" s="10"/>
      <c r="O59" s="10"/>
      <c r="P59" s="10"/>
      <c r="Q59" s="10"/>
      <c r="R59" s="10"/>
      <c r="S59" s="10"/>
      <c r="T59" s="10"/>
      <c r="U59" s="10"/>
      <c r="V59" s="10"/>
      <c r="W59" s="10"/>
      <c r="X59" s="10"/>
      <c r="Y59" s="10"/>
    </row>
    <row r="60" spans="1:25" x14ac:dyDescent="0.25">
      <c r="A60" s="61"/>
      <c r="B60" s="293" t="s">
        <v>288</v>
      </c>
      <c r="C60" s="18"/>
      <c r="D60" s="314"/>
      <c r="E60" s="623"/>
      <c r="H60" s="8"/>
      <c r="I60" s="10"/>
      <c r="J60" s="10"/>
      <c r="K60" s="10"/>
      <c r="L60" s="10"/>
      <c r="M60" s="10"/>
      <c r="N60" s="10"/>
      <c r="O60" s="10"/>
      <c r="P60" s="10"/>
      <c r="Q60" s="10"/>
      <c r="R60" s="10"/>
      <c r="S60" s="10"/>
      <c r="T60" s="10"/>
      <c r="U60" s="10"/>
      <c r="V60" s="10"/>
      <c r="W60" s="10"/>
      <c r="X60" s="10"/>
      <c r="Y60" s="10"/>
    </row>
    <row r="61" spans="1:25" x14ac:dyDescent="0.25">
      <c r="A61" s="61"/>
      <c r="B61" s="79" t="s">
        <v>334</v>
      </c>
      <c r="C61" s="740" t="s">
        <v>107</v>
      </c>
      <c r="D61" s="740"/>
      <c r="E61" s="740"/>
      <c r="F61" s="740" t="s">
        <v>333</v>
      </c>
      <c r="G61" s="740"/>
      <c r="H61" s="42" t="s">
        <v>2092</v>
      </c>
      <c r="I61" s="42" t="s">
        <v>2905</v>
      </c>
      <c r="J61" s="42" t="s">
        <v>3151</v>
      </c>
      <c r="K61" s="42" t="s">
        <v>3144</v>
      </c>
      <c r="L61" s="1"/>
      <c r="M61" s="42" t="s">
        <v>2960</v>
      </c>
      <c r="N61" s="6" t="s">
        <v>3039</v>
      </c>
      <c r="O61" s="1"/>
      <c r="P61" s="22"/>
      <c r="Q61" s="22"/>
      <c r="R61" s="22"/>
      <c r="S61" s="22"/>
      <c r="T61" s="10"/>
      <c r="U61" s="10"/>
      <c r="V61" s="10"/>
      <c r="Y61" s="10"/>
    </row>
    <row r="62" spans="1:25" ht="45" x14ac:dyDescent="0.25">
      <c r="A62" s="61"/>
      <c r="B62" s="79" t="s">
        <v>332</v>
      </c>
      <c r="C62" s="740" t="s">
        <v>112</v>
      </c>
      <c r="D62" s="740"/>
      <c r="E62" s="740"/>
      <c r="F62" s="740" t="s">
        <v>331</v>
      </c>
      <c r="G62" s="740"/>
      <c r="H62" s="42" t="s">
        <v>2092</v>
      </c>
      <c r="I62" s="42" t="s">
        <v>2905</v>
      </c>
      <c r="J62" s="42" t="s">
        <v>3151</v>
      </c>
      <c r="K62" s="42" t="s">
        <v>3144</v>
      </c>
      <c r="L62" s="1"/>
      <c r="M62" s="42" t="s">
        <v>2962</v>
      </c>
      <c r="N62" s="73" t="s">
        <v>3039</v>
      </c>
      <c r="O62" s="1"/>
      <c r="P62" s="22"/>
      <c r="Q62" s="22"/>
      <c r="R62" s="22"/>
      <c r="S62" s="22"/>
      <c r="T62" s="10"/>
      <c r="U62" s="10"/>
      <c r="V62" s="10"/>
      <c r="Y62" s="10"/>
    </row>
    <row r="63" spans="1:25" x14ac:dyDescent="0.25">
      <c r="A63" s="61"/>
      <c r="B63" s="79" t="s">
        <v>330</v>
      </c>
      <c r="C63" s="740" t="s">
        <v>111</v>
      </c>
      <c r="D63" s="740"/>
      <c r="E63" s="740"/>
      <c r="F63" s="740" t="s">
        <v>329</v>
      </c>
      <c r="G63" s="740" t="s">
        <v>328</v>
      </c>
      <c r="H63" s="42" t="s">
        <v>2092</v>
      </c>
      <c r="I63" s="42" t="s">
        <v>2905</v>
      </c>
      <c r="J63" s="42" t="s">
        <v>3151</v>
      </c>
      <c r="K63" s="42" t="s">
        <v>3144</v>
      </c>
      <c r="L63" s="1"/>
      <c r="M63" s="42" t="s">
        <v>2965</v>
      </c>
      <c r="N63" s="73" t="s">
        <v>3039</v>
      </c>
      <c r="O63" s="1"/>
      <c r="P63" s="22"/>
      <c r="Q63" s="22"/>
      <c r="R63" s="22"/>
      <c r="S63" s="22"/>
      <c r="T63" s="10"/>
      <c r="U63" s="10"/>
      <c r="V63" s="10"/>
      <c r="Y63" s="10"/>
    </row>
    <row r="64" spans="1:25" ht="30" x14ac:dyDescent="0.25">
      <c r="A64" s="61"/>
      <c r="B64" s="79" t="s">
        <v>327</v>
      </c>
      <c r="C64" s="740" t="s">
        <v>1843</v>
      </c>
      <c r="D64" s="740"/>
      <c r="E64" s="740"/>
      <c r="F64" s="740" t="s">
        <v>326</v>
      </c>
      <c r="G64" s="740" t="s">
        <v>325</v>
      </c>
      <c r="H64" s="42" t="s">
        <v>2092</v>
      </c>
      <c r="I64" s="42" t="s">
        <v>2905</v>
      </c>
      <c r="J64" s="42" t="s">
        <v>3151</v>
      </c>
      <c r="K64" s="42" t="s">
        <v>3144</v>
      </c>
      <c r="L64" s="1"/>
      <c r="M64" s="42" t="s">
        <v>2972</v>
      </c>
      <c r="N64" s="73" t="s">
        <v>3039</v>
      </c>
      <c r="O64" s="1"/>
      <c r="P64" s="22"/>
      <c r="Q64" s="22"/>
      <c r="R64" s="22"/>
      <c r="S64" s="22"/>
      <c r="T64" s="10"/>
      <c r="U64" s="10"/>
      <c r="V64" s="10"/>
      <c r="Y64" s="10"/>
    </row>
    <row r="65" spans="1:25" ht="30" x14ac:dyDescent="0.25">
      <c r="A65" s="61"/>
      <c r="B65" s="79" t="s">
        <v>324</v>
      </c>
      <c r="C65" s="740" t="s">
        <v>1830</v>
      </c>
      <c r="D65" s="740"/>
      <c r="E65" s="740"/>
      <c r="F65" s="740" t="s">
        <v>323</v>
      </c>
      <c r="G65" s="740"/>
      <c r="H65" s="42" t="s">
        <v>2092</v>
      </c>
      <c r="I65" s="42" t="s">
        <v>2905</v>
      </c>
      <c r="J65" s="42" t="s">
        <v>3151</v>
      </c>
      <c r="K65" s="42" t="s">
        <v>3144</v>
      </c>
      <c r="L65" s="1"/>
      <c r="M65" s="42" t="s">
        <v>2973</v>
      </c>
      <c r="N65" s="43"/>
      <c r="O65" s="1"/>
      <c r="P65" s="22"/>
      <c r="Q65" s="22"/>
      <c r="R65" s="22"/>
      <c r="S65" s="22"/>
      <c r="T65" s="10"/>
      <c r="U65" s="10"/>
      <c r="V65" s="10"/>
      <c r="Y65" s="10"/>
    </row>
    <row r="66" spans="1:25" ht="30" x14ac:dyDescent="0.25">
      <c r="A66" s="61"/>
      <c r="B66" s="79" t="s">
        <v>322</v>
      </c>
      <c r="C66" s="740" t="s">
        <v>1814</v>
      </c>
      <c r="D66" s="740"/>
      <c r="E66" s="740"/>
      <c r="F66" s="740" t="s">
        <v>321</v>
      </c>
      <c r="G66" s="740" t="s">
        <v>320</v>
      </c>
      <c r="H66" s="42" t="s">
        <v>2092</v>
      </c>
      <c r="I66" s="42" t="s">
        <v>2905</v>
      </c>
      <c r="J66" s="42" t="s">
        <v>3151</v>
      </c>
      <c r="K66" s="42" t="s">
        <v>3144</v>
      </c>
      <c r="L66" s="1"/>
      <c r="M66" s="42" t="s">
        <v>2974</v>
      </c>
      <c r="N66" s="43"/>
      <c r="O66" s="1"/>
      <c r="P66" s="22"/>
      <c r="Q66" s="22"/>
      <c r="R66" s="22"/>
      <c r="S66" s="22"/>
      <c r="T66" s="10"/>
      <c r="U66" s="10"/>
      <c r="V66" s="10"/>
      <c r="Y66" s="10"/>
    </row>
    <row r="67" spans="1:25" ht="30" x14ac:dyDescent="0.25">
      <c r="A67" s="61"/>
      <c r="B67" s="79" t="s">
        <v>319</v>
      </c>
      <c r="C67" s="740" t="s">
        <v>1800</v>
      </c>
      <c r="D67" s="740"/>
      <c r="E67" s="740"/>
      <c r="F67" s="740" t="s">
        <v>318</v>
      </c>
      <c r="G67" s="740"/>
      <c r="H67" s="42" t="s">
        <v>2092</v>
      </c>
      <c r="I67" s="42" t="s">
        <v>2905</v>
      </c>
      <c r="J67" s="42" t="s">
        <v>3151</v>
      </c>
      <c r="K67" s="42" t="s">
        <v>3144</v>
      </c>
      <c r="L67" s="1"/>
      <c r="M67" s="42" t="s">
        <v>2975</v>
      </c>
      <c r="N67" s="43"/>
      <c r="O67" s="1"/>
      <c r="P67" s="22"/>
      <c r="Q67" s="22"/>
      <c r="R67" s="22"/>
      <c r="S67" s="22"/>
      <c r="T67" s="10"/>
      <c r="U67" s="10"/>
      <c r="V67" s="10"/>
      <c r="Y67" s="10"/>
    </row>
    <row r="68" spans="1:25" ht="30" x14ac:dyDescent="0.25">
      <c r="A68" s="61"/>
      <c r="B68" s="79" t="s">
        <v>317</v>
      </c>
      <c r="C68" s="740" t="s">
        <v>1785</v>
      </c>
      <c r="D68" s="740"/>
      <c r="E68" s="740"/>
      <c r="F68" s="740" t="s">
        <v>316</v>
      </c>
      <c r="G68" s="740" t="s">
        <v>315</v>
      </c>
      <c r="H68" s="42" t="s">
        <v>2092</v>
      </c>
      <c r="I68" s="42" t="s">
        <v>2905</v>
      </c>
      <c r="J68" s="42" t="s">
        <v>3151</v>
      </c>
      <c r="K68" s="42" t="s">
        <v>3144</v>
      </c>
      <c r="L68" s="1"/>
      <c r="M68" s="42" t="s">
        <v>2976</v>
      </c>
      <c r="N68" s="43"/>
      <c r="O68" s="1"/>
      <c r="P68" s="22"/>
      <c r="Q68" s="22"/>
      <c r="R68" s="22"/>
      <c r="S68" s="22"/>
      <c r="T68" s="10"/>
      <c r="U68" s="10"/>
      <c r="V68" s="10"/>
      <c r="Y68" s="10"/>
    </row>
    <row r="69" spans="1:25" x14ac:dyDescent="0.25">
      <c r="A69" s="61"/>
      <c r="B69" s="294" t="s">
        <v>1989</v>
      </c>
      <c r="C69" s="740" t="s">
        <v>1664</v>
      </c>
      <c r="D69" s="740"/>
      <c r="E69" s="741"/>
      <c r="F69" s="740" t="s">
        <v>1769</v>
      </c>
      <c r="G69" s="740" t="s">
        <v>1768</v>
      </c>
      <c r="H69" s="42" t="s">
        <v>2092</v>
      </c>
      <c r="I69" s="42" t="s">
        <v>2905</v>
      </c>
      <c r="J69" s="42" t="s">
        <v>3151</v>
      </c>
      <c r="K69" s="42" t="s">
        <v>3144</v>
      </c>
      <c r="L69" s="6" t="s">
        <v>3158</v>
      </c>
      <c r="M69" s="42" t="s">
        <v>2984</v>
      </c>
      <c r="N69" s="43"/>
      <c r="O69" s="1"/>
      <c r="P69" s="22"/>
      <c r="Q69" s="22"/>
      <c r="R69" s="22"/>
      <c r="S69" s="22"/>
      <c r="T69" s="10"/>
      <c r="U69" s="10"/>
      <c r="V69" s="10"/>
      <c r="Y69" s="10"/>
    </row>
    <row r="70" spans="1:25" x14ac:dyDescent="0.25">
      <c r="A70" s="61"/>
      <c r="B70" s="294" t="s">
        <v>314</v>
      </c>
      <c r="C70" s="223" t="s">
        <v>1754</v>
      </c>
      <c r="D70" s="215"/>
      <c r="E70" s="215"/>
      <c r="F70" s="223" t="s">
        <v>313</v>
      </c>
      <c r="G70" s="223" t="s">
        <v>312</v>
      </c>
      <c r="H70" s="42" t="s">
        <v>2092</v>
      </c>
      <c r="I70" s="42" t="s">
        <v>2905</v>
      </c>
      <c r="J70" s="42" t="s">
        <v>3151</v>
      </c>
      <c r="K70" s="42" t="s">
        <v>3144</v>
      </c>
      <c r="L70" s="6" t="s">
        <v>3153</v>
      </c>
      <c r="M70" s="42" t="s">
        <v>2977</v>
      </c>
      <c r="N70" s="43"/>
      <c r="O70" s="1"/>
      <c r="P70" s="22"/>
      <c r="Q70" s="22"/>
      <c r="R70" s="22"/>
      <c r="S70" s="22"/>
      <c r="T70" s="10"/>
      <c r="U70" s="10"/>
      <c r="V70" s="10"/>
      <c r="Y70" s="10"/>
    </row>
    <row r="71" spans="1:25" x14ac:dyDescent="0.25">
      <c r="A71" s="61"/>
      <c r="B71" s="293" t="s">
        <v>1988</v>
      </c>
      <c r="C71" s="223" t="s">
        <v>1727</v>
      </c>
      <c r="D71" s="215"/>
      <c r="E71" s="215"/>
      <c r="F71" s="223" t="s">
        <v>1725</v>
      </c>
      <c r="G71" s="223" t="s">
        <v>1724</v>
      </c>
      <c r="H71" s="42" t="s">
        <v>2092</v>
      </c>
      <c r="I71" s="42" t="s">
        <v>2905</v>
      </c>
      <c r="J71" s="42" t="s">
        <v>3151</v>
      </c>
      <c r="K71" s="42" t="s">
        <v>3144</v>
      </c>
      <c r="L71" s="6" t="s">
        <v>3153</v>
      </c>
      <c r="M71" s="42"/>
      <c r="N71" s="1"/>
      <c r="O71" s="1"/>
      <c r="P71" s="22"/>
      <c r="Q71" s="22"/>
      <c r="R71" s="22"/>
      <c r="S71" s="22"/>
      <c r="T71" s="10"/>
      <c r="U71" s="10"/>
      <c r="V71" s="10"/>
      <c r="Y71" s="10"/>
    </row>
    <row r="72" spans="1:25" x14ac:dyDescent="0.25">
      <c r="A72" s="67" t="s">
        <v>352</v>
      </c>
      <c r="B72" s="61"/>
      <c r="C72" s="285" t="s">
        <v>3145</v>
      </c>
      <c r="D72" s="10" t="s">
        <v>3146</v>
      </c>
      <c r="E72" s="10" t="s">
        <v>3147</v>
      </c>
      <c r="F72" s="285" t="s">
        <v>3148</v>
      </c>
      <c r="G72" s="285" t="s">
        <v>3149</v>
      </c>
      <c r="H72" s="10"/>
      <c r="I72" s="10"/>
      <c r="J72" s="10"/>
      <c r="K72" s="10"/>
      <c r="L72" s="10"/>
      <c r="M72" s="10"/>
      <c r="N72" s="10"/>
      <c r="O72" s="10"/>
      <c r="P72" s="10"/>
      <c r="Q72" s="10"/>
      <c r="R72" s="10"/>
      <c r="S72" s="10"/>
      <c r="T72" s="10"/>
      <c r="U72" s="10"/>
      <c r="V72" s="10"/>
      <c r="W72" s="10"/>
      <c r="X72" s="10"/>
      <c r="Y72" s="10"/>
    </row>
    <row r="73" spans="1:25" x14ac:dyDescent="0.25">
      <c r="A73" s="264" t="s">
        <v>3169</v>
      </c>
      <c r="B73" s="61"/>
      <c r="C73" s="285"/>
      <c r="D73" s="285"/>
      <c r="E73" s="285"/>
      <c r="F73" s="285"/>
      <c r="G73" s="285"/>
      <c r="H73" s="10"/>
      <c r="I73" s="10"/>
      <c r="J73" s="10"/>
      <c r="K73" s="10"/>
      <c r="L73" s="10"/>
      <c r="M73" s="10"/>
      <c r="N73" s="10"/>
      <c r="O73" s="10"/>
      <c r="P73" s="10"/>
      <c r="Q73" s="10"/>
      <c r="R73" s="10"/>
      <c r="S73" s="10"/>
      <c r="T73" s="10"/>
      <c r="U73" s="10"/>
      <c r="V73" s="10"/>
      <c r="W73" s="10"/>
      <c r="X73" s="10"/>
      <c r="Y73" s="10"/>
    </row>
    <row r="74" spans="1:25" x14ac:dyDescent="0.25">
      <c r="A74" s="54" t="s">
        <v>3000</v>
      </c>
      <c r="B74" s="61"/>
      <c r="C74" s="285"/>
      <c r="D74" s="285"/>
      <c r="E74" s="285"/>
      <c r="F74" s="285"/>
      <c r="G74" s="285"/>
      <c r="H74" s="10"/>
      <c r="I74" s="10"/>
      <c r="J74" s="10"/>
      <c r="K74" s="10"/>
      <c r="L74" s="10"/>
      <c r="M74" s="10"/>
      <c r="N74" s="10"/>
      <c r="O74" s="10"/>
      <c r="P74" s="10"/>
      <c r="Q74" s="10"/>
      <c r="R74" s="10"/>
      <c r="S74" s="10"/>
      <c r="T74" s="10"/>
      <c r="U74" s="10"/>
      <c r="V74" s="10"/>
      <c r="W74" s="10"/>
      <c r="X74" s="10"/>
      <c r="Y74" s="10"/>
    </row>
    <row r="75" spans="1:25" x14ac:dyDescent="0.25">
      <c r="A75" s="264" t="s">
        <v>3097</v>
      </c>
      <c r="B75" s="61"/>
      <c r="C75" s="285"/>
      <c r="D75" s="285"/>
      <c r="E75" s="285"/>
      <c r="F75" s="285"/>
      <c r="G75" s="285"/>
      <c r="H75" s="10"/>
      <c r="I75" s="10"/>
      <c r="J75" s="10"/>
      <c r="K75" s="10"/>
      <c r="L75" s="10"/>
      <c r="M75" s="10"/>
      <c r="N75" s="10"/>
      <c r="O75" s="10"/>
      <c r="P75" s="10"/>
      <c r="Q75" s="10"/>
      <c r="R75" s="10"/>
      <c r="S75" s="10"/>
      <c r="T75" s="10"/>
      <c r="U75" s="10"/>
      <c r="V75" s="10"/>
      <c r="W75" s="10"/>
      <c r="X75" s="10"/>
      <c r="Y75" s="10"/>
    </row>
    <row r="76" spans="1:25" x14ac:dyDescent="0.25">
      <c r="A76" s="8" t="s">
        <v>5521</v>
      </c>
      <c r="B76" s="61"/>
      <c r="C76" s="285"/>
      <c r="D76" s="285"/>
      <c r="E76" s="285"/>
      <c r="F76" s="285"/>
      <c r="G76" s="285"/>
      <c r="H76" s="10"/>
      <c r="I76" s="10"/>
      <c r="J76" s="10"/>
      <c r="K76" s="10"/>
      <c r="L76" s="10"/>
      <c r="M76" s="10"/>
      <c r="N76" s="10"/>
      <c r="O76" s="10"/>
      <c r="P76" s="10"/>
      <c r="Q76" s="10"/>
      <c r="R76" s="10"/>
      <c r="S76" s="10"/>
      <c r="T76" s="10"/>
      <c r="U76" s="10"/>
      <c r="V76" s="10"/>
      <c r="W76" s="10"/>
      <c r="X76" s="10"/>
      <c r="Y76" s="10"/>
    </row>
    <row r="77" spans="1:25" ht="23.25" customHeight="1" x14ac:dyDescent="0.25">
      <c r="B77" s="61"/>
      <c r="C77" s="285"/>
      <c r="D77" s="285"/>
      <c r="E77" s="285"/>
      <c r="F77" s="285"/>
      <c r="G77" s="285"/>
      <c r="H77" s="10"/>
      <c r="I77" s="10"/>
      <c r="J77" s="10"/>
      <c r="K77" s="10"/>
      <c r="L77" s="10"/>
      <c r="M77" s="10"/>
      <c r="N77" s="10"/>
      <c r="O77" s="10"/>
      <c r="P77" s="10"/>
      <c r="Q77" s="10"/>
      <c r="R77" s="10"/>
      <c r="S77" s="10"/>
      <c r="T77" s="10"/>
      <c r="U77" s="10"/>
      <c r="V77" s="10"/>
      <c r="W77" s="10"/>
      <c r="X77" s="10"/>
      <c r="Y77" s="10"/>
    </row>
    <row r="78" spans="1:25" x14ac:dyDescent="0.25">
      <c r="B78" s="300" t="s">
        <v>2546</v>
      </c>
      <c r="C78" s="305" t="s">
        <v>237</v>
      </c>
      <c r="D78" s="305" t="s">
        <v>2600</v>
      </c>
      <c r="E78" s="305" t="s">
        <v>2601</v>
      </c>
      <c r="F78" s="279" t="s">
        <v>285</v>
      </c>
      <c r="G78" s="279" t="s">
        <v>287</v>
      </c>
      <c r="H78" s="10"/>
      <c r="I78" s="10"/>
      <c r="J78" s="10"/>
      <c r="K78" s="10"/>
      <c r="L78" s="10"/>
      <c r="M78" s="10"/>
      <c r="N78" s="10"/>
      <c r="O78" s="10"/>
      <c r="P78" s="10"/>
      <c r="Q78" s="10"/>
      <c r="R78" s="10"/>
      <c r="S78" s="10"/>
      <c r="T78" s="10"/>
      <c r="U78" s="10"/>
      <c r="V78" s="10"/>
      <c r="W78" s="10"/>
      <c r="X78" s="10"/>
      <c r="Y78" s="10"/>
    </row>
    <row r="79" spans="1:25" x14ac:dyDescent="0.25">
      <c r="B79" s="79" t="s">
        <v>1987</v>
      </c>
      <c r="C79" s="205" t="s">
        <v>1715</v>
      </c>
      <c r="D79" s="295"/>
      <c r="E79" s="295"/>
      <c r="F79" s="295"/>
      <c r="G79" s="295"/>
      <c r="H79" s="24" t="s">
        <v>3169</v>
      </c>
      <c r="I79" s="7" t="s">
        <v>3098</v>
      </c>
      <c r="J79" s="1" t="s">
        <v>2092</v>
      </c>
      <c r="K79" s="1" t="s">
        <v>2905</v>
      </c>
      <c r="M79" s="22"/>
      <c r="N79" s="22"/>
      <c r="O79" s="22"/>
      <c r="P79" s="22"/>
      <c r="Q79" s="22"/>
      <c r="R79" s="22"/>
      <c r="T79" s="22"/>
      <c r="U79" s="10"/>
      <c r="V79" s="10"/>
      <c r="W79" s="10"/>
      <c r="X79" s="10"/>
      <c r="Y79" s="10"/>
    </row>
    <row r="80" spans="1:25" x14ac:dyDescent="0.25">
      <c r="B80" s="79" t="s">
        <v>405</v>
      </c>
      <c r="C80" s="205" t="s">
        <v>1986</v>
      </c>
      <c r="D80" s="295"/>
      <c r="E80" s="295"/>
      <c r="F80" s="295"/>
      <c r="G80" s="295"/>
      <c r="H80" s="24" t="s">
        <v>3169</v>
      </c>
      <c r="I80" s="7" t="s">
        <v>3099</v>
      </c>
      <c r="J80" s="1" t="s">
        <v>2092</v>
      </c>
      <c r="K80" s="1" t="s">
        <v>2905</v>
      </c>
      <c r="M80" s="22"/>
      <c r="N80" s="22"/>
      <c r="O80" s="22"/>
      <c r="P80" s="22"/>
      <c r="Q80" s="22"/>
      <c r="R80" s="22"/>
      <c r="T80" s="22"/>
      <c r="U80" s="10"/>
      <c r="V80" s="10"/>
      <c r="W80" s="10"/>
      <c r="X80" s="10"/>
      <c r="Y80" s="10"/>
    </row>
    <row r="81" spans="1:25" x14ac:dyDescent="0.25">
      <c r="B81" s="79" t="s">
        <v>1985</v>
      </c>
      <c r="C81" s="223" t="s">
        <v>1984</v>
      </c>
      <c r="D81" s="295"/>
      <c r="E81" s="295"/>
      <c r="F81" s="295"/>
      <c r="G81" s="295"/>
      <c r="H81" s="24" t="s">
        <v>3169</v>
      </c>
      <c r="I81" s="7" t="s">
        <v>3601</v>
      </c>
      <c r="J81" s="1" t="s">
        <v>2092</v>
      </c>
      <c r="K81" s="1" t="s">
        <v>2905</v>
      </c>
      <c r="M81" s="22"/>
      <c r="N81" s="22"/>
      <c r="O81" s="22"/>
      <c r="P81" s="22"/>
      <c r="Q81" s="22"/>
      <c r="R81" s="22"/>
      <c r="T81" s="22"/>
      <c r="U81" s="10"/>
      <c r="V81" s="10"/>
      <c r="W81" s="10"/>
      <c r="X81" s="10"/>
      <c r="Y81" s="10"/>
    </row>
    <row r="82" spans="1:25" x14ac:dyDescent="0.25">
      <c r="B82" s="79" t="s">
        <v>1983</v>
      </c>
      <c r="C82" s="223" t="s">
        <v>2115</v>
      </c>
      <c r="D82" s="295"/>
      <c r="E82" s="295"/>
      <c r="F82" s="295"/>
      <c r="G82" s="295"/>
      <c r="H82" s="24" t="s">
        <v>3169</v>
      </c>
      <c r="I82" s="7" t="s">
        <v>3100</v>
      </c>
      <c r="J82" s="1" t="s">
        <v>2092</v>
      </c>
      <c r="K82" s="1" t="s">
        <v>2905</v>
      </c>
      <c r="M82" s="22"/>
      <c r="N82" s="22"/>
      <c r="O82" s="22"/>
      <c r="P82" s="22"/>
      <c r="Q82" s="22"/>
      <c r="R82" s="22"/>
      <c r="T82" s="22"/>
      <c r="U82" s="10"/>
      <c r="V82" s="10"/>
      <c r="W82" s="10"/>
      <c r="X82" s="10"/>
      <c r="Y82" s="10"/>
    </row>
    <row r="83" spans="1:25" ht="30" x14ac:dyDescent="0.25">
      <c r="B83" s="79" t="s">
        <v>1982</v>
      </c>
      <c r="C83" s="223" t="s">
        <v>2116</v>
      </c>
      <c r="D83" s="205" t="s">
        <v>1981</v>
      </c>
      <c r="E83" s="205" t="s">
        <v>1980</v>
      </c>
      <c r="F83" s="205" t="s">
        <v>1979</v>
      </c>
      <c r="G83" s="205" t="s">
        <v>1978</v>
      </c>
      <c r="H83" s="24" t="s">
        <v>3619</v>
      </c>
      <c r="J83" s="1" t="s">
        <v>2092</v>
      </c>
      <c r="K83" s="1" t="s">
        <v>2905</v>
      </c>
      <c r="L83" s="6"/>
      <c r="M83" s="22"/>
      <c r="N83" s="22"/>
      <c r="O83" s="22"/>
      <c r="P83" s="22"/>
      <c r="Q83" s="22"/>
      <c r="R83" s="22"/>
      <c r="T83" s="22"/>
      <c r="U83" s="10"/>
      <c r="V83" s="10"/>
      <c r="W83" s="10"/>
      <c r="X83" s="10"/>
      <c r="Y83" s="10"/>
    </row>
    <row r="84" spans="1:25" ht="30" x14ac:dyDescent="0.25">
      <c r="B84" s="79" t="s">
        <v>1977</v>
      </c>
      <c r="C84" s="223" t="s">
        <v>3776</v>
      </c>
      <c r="D84" s="205" t="s">
        <v>1976</v>
      </c>
      <c r="E84" s="205" t="s">
        <v>1975</v>
      </c>
      <c r="F84" s="205" t="s">
        <v>1974</v>
      </c>
      <c r="G84" s="205" t="s">
        <v>1973</v>
      </c>
      <c r="H84" s="24" t="s">
        <v>3619</v>
      </c>
      <c r="J84" s="1" t="s">
        <v>2092</v>
      </c>
      <c r="K84" s="1" t="s">
        <v>2905</v>
      </c>
      <c r="L84" s="6" t="s">
        <v>3041</v>
      </c>
      <c r="M84" s="22"/>
      <c r="N84" s="22"/>
      <c r="O84" s="22"/>
      <c r="P84" s="22"/>
      <c r="Q84" s="22"/>
      <c r="R84" s="22"/>
      <c r="T84" s="22"/>
      <c r="U84" s="10"/>
      <c r="V84" s="10"/>
      <c r="W84" s="10"/>
      <c r="X84" s="10"/>
      <c r="Y84" s="10"/>
    </row>
    <row r="85" spans="1:25" x14ac:dyDescent="0.25">
      <c r="B85" s="61"/>
      <c r="C85" s="285" t="s">
        <v>3145</v>
      </c>
      <c r="D85" s="10" t="s">
        <v>3146</v>
      </c>
      <c r="E85" s="10" t="s">
        <v>3147</v>
      </c>
      <c r="F85" s="10" t="s">
        <v>3148</v>
      </c>
      <c r="G85" s="10" t="s">
        <v>3149</v>
      </c>
      <c r="H85" s="10"/>
      <c r="I85" s="11"/>
      <c r="J85" s="10"/>
      <c r="K85" s="10"/>
      <c r="L85" s="10"/>
      <c r="M85" s="10"/>
      <c r="N85" s="10"/>
      <c r="O85" s="10"/>
      <c r="P85" s="10"/>
      <c r="Q85" s="10"/>
      <c r="R85" s="10"/>
      <c r="S85" s="10"/>
      <c r="T85" s="10"/>
      <c r="U85" s="10"/>
      <c r="V85" s="10"/>
      <c r="W85" s="10"/>
      <c r="X85" s="10"/>
      <c r="Y85" s="10"/>
    </row>
    <row r="86" spans="1:25" x14ac:dyDescent="0.25">
      <c r="A86" s="8" t="s">
        <v>5522</v>
      </c>
      <c r="C86" s="10"/>
      <c r="D86" s="10"/>
      <c r="E86" s="10"/>
      <c r="F86" s="10"/>
      <c r="G86" s="10"/>
      <c r="H86" s="10"/>
      <c r="I86" s="10"/>
      <c r="J86" s="10"/>
      <c r="K86" s="10"/>
      <c r="L86" s="10"/>
      <c r="M86" s="10"/>
      <c r="N86" s="10"/>
      <c r="O86" s="10"/>
      <c r="P86" s="10"/>
      <c r="Q86" s="10"/>
      <c r="R86" s="10"/>
      <c r="S86" s="10"/>
      <c r="T86" s="10"/>
      <c r="U86" s="10"/>
      <c r="V86" s="10"/>
      <c r="W86" s="10"/>
      <c r="X86" s="10"/>
      <c r="Y86" s="10"/>
    </row>
    <row r="87" spans="1:25" ht="29.25" customHeight="1" x14ac:dyDescent="0.25">
      <c r="B87" s="61"/>
      <c r="C87" s="10"/>
      <c r="D87" s="10"/>
      <c r="E87" s="10"/>
      <c r="F87" s="10"/>
      <c r="G87" s="10"/>
      <c r="H87" s="10"/>
      <c r="I87" s="10"/>
      <c r="J87" s="10"/>
      <c r="K87" s="10"/>
      <c r="L87" s="10"/>
      <c r="M87" s="10"/>
      <c r="N87" s="10"/>
      <c r="O87" s="10"/>
      <c r="P87" s="10"/>
      <c r="Q87" s="10"/>
      <c r="R87" s="10"/>
      <c r="S87" s="10"/>
      <c r="T87" s="10"/>
      <c r="U87" s="10"/>
      <c r="V87" s="10"/>
      <c r="W87" s="10"/>
      <c r="X87" s="10"/>
      <c r="Y87" s="10"/>
    </row>
    <row r="88" spans="1:25" x14ac:dyDescent="0.25">
      <c r="A88" s="61"/>
      <c r="B88" s="78"/>
      <c r="C88" s="279" t="s">
        <v>237</v>
      </c>
      <c r="D88" s="305" t="s">
        <v>2600</v>
      </c>
      <c r="E88" s="305" t="s">
        <v>2601</v>
      </c>
      <c r="F88" s="279" t="s">
        <v>285</v>
      </c>
      <c r="G88" s="279" t="s">
        <v>287</v>
      </c>
      <c r="H88" s="10"/>
      <c r="I88" s="10"/>
      <c r="J88" s="10"/>
      <c r="K88" s="10"/>
      <c r="L88" s="10"/>
      <c r="M88" s="10"/>
      <c r="N88" s="10"/>
      <c r="O88" s="10"/>
      <c r="P88" s="10"/>
      <c r="Q88" s="10"/>
      <c r="R88" s="10"/>
      <c r="S88" s="10"/>
      <c r="T88" s="10"/>
      <c r="U88" s="10"/>
      <c r="V88" s="10"/>
      <c r="W88" s="10"/>
      <c r="X88" s="10"/>
      <c r="Y88" s="10"/>
    </row>
    <row r="89" spans="1:25" ht="30" x14ac:dyDescent="0.25">
      <c r="A89" s="61"/>
      <c r="B89" s="77" t="s">
        <v>1972</v>
      </c>
      <c r="C89" s="223" t="s">
        <v>1687</v>
      </c>
      <c r="D89" s="223" t="s">
        <v>1686</v>
      </c>
      <c r="E89" s="223" t="s">
        <v>1685</v>
      </c>
      <c r="F89" s="223" t="s">
        <v>1684</v>
      </c>
      <c r="G89" s="223" t="s">
        <v>1683</v>
      </c>
      <c r="H89" s="24" t="s">
        <v>3097</v>
      </c>
      <c r="I89" s="1" t="s">
        <v>2092</v>
      </c>
      <c r="J89" s="1" t="s">
        <v>2905</v>
      </c>
      <c r="K89" s="1" t="s">
        <v>3152</v>
      </c>
      <c r="L89" s="1" t="s">
        <v>3144</v>
      </c>
      <c r="M89" s="1" t="s">
        <v>3153</v>
      </c>
      <c r="N89" s="22"/>
      <c r="O89" s="22"/>
      <c r="P89" s="10"/>
      <c r="Q89" s="10"/>
      <c r="R89" s="10"/>
      <c r="T89" s="10"/>
      <c r="U89" s="10"/>
      <c r="V89" s="10"/>
      <c r="W89" s="10"/>
      <c r="X89" s="10"/>
      <c r="Y89" s="10"/>
    </row>
    <row r="90" spans="1:25" x14ac:dyDescent="0.25">
      <c r="A90" s="61"/>
      <c r="B90" s="77" t="s">
        <v>1971</v>
      </c>
      <c r="C90" s="223" t="s">
        <v>1682</v>
      </c>
      <c r="D90" s="223" t="s">
        <v>1681</v>
      </c>
      <c r="E90" s="223" t="s">
        <v>1680</v>
      </c>
      <c r="F90" s="223" t="s">
        <v>1679</v>
      </c>
      <c r="G90" s="282"/>
      <c r="H90" s="24"/>
      <c r="I90" s="1" t="s">
        <v>2092</v>
      </c>
      <c r="J90" s="1" t="s">
        <v>2905</v>
      </c>
      <c r="K90" s="1" t="s">
        <v>3152</v>
      </c>
      <c r="L90" s="1" t="s">
        <v>3144</v>
      </c>
      <c r="M90" s="1" t="s">
        <v>3153</v>
      </c>
      <c r="N90" s="1"/>
      <c r="O90" s="22"/>
      <c r="P90" s="10"/>
      <c r="Q90" s="10"/>
      <c r="R90" s="10"/>
      <c r="T90" s="10"/>
      <c r="U90" s="10"/>
      <c r="V90" s="10"/>
      <c r="W90" s="10"/>
      <c r="X90" s="10"/>
      <c r="Y90" s="10"/>
    </row>
    <row r="91" spans="1:25" x14ac:dyDescent="0.25">
      <c r="A91" s="63" t="s">
        <v>352</v>
      </c>
      <c r="B91" s="61"/>
      <c r="C91" s="285" t="s">
        <v>3145</v>
      </c>
      <c r="D91" s="10" t="s">
        <v>3146</v>
      </c>
      <c r="E91" s="10" t="s">
        <v>3147</v>
      </c>
      <c r="F91" s="10" t="s">
        <v>3148</v>
      </c>
      <c r="G91" s="10" t="s">
        <v>3149</v>
      </c>
      <c r="H91" s="10"/>
      <c r="I91" s="10"/>
      <c r="J91" s="10"/>
      <c r="K91" s="10"/>
      <c r="L91" s="10"/>
      <c r="M91" s="10"/>
      <c r="N91" s="10"/>
      <c r="O91" s="10"/>
      <c r="P91" s="10"/>
      <c r="Q91" s="10"/>
      <c r="R91" s="10"/>
      <c r="S91" s="10"/>
      <c r="T91" s="10"/>
      <c r="U91" s="10"/>
      <c r="V91" s="10"/>
      <c r="W91" s="10"/>
      <c r="X91" s="10"/>
      <c r="Y91" s="10"/>
    </row>
    <row r="92" spans="1:25" x14ac:dyDescent="0.25">
      <c r="A92" s="54" t="s">
        <v>3169</v>
      </c>
      <c r="B92" s="61"/>
      <c r="C92" s="61"/>
      <c r="D92" s="10"/>
      <c r="E92" s="10"/>
      <c r="F92" s="10"/>
      <c r="G92" s="10"/>
      <c r="H92" s="10"/>
      <c r="I92" s="10"/>
      <c r="J92" s="10"/>
      <c r="K92" s="10"/>
      <c r="L92" s="10"/>
      <c r="M92" s="10"/>
      <c r="N92" s="10"/>
      <c r="O92" s="10"/>
      <c r="P92" s="10"/>
      <c r="Q92" s="10"/>
      <c r="R92" s="10"/>
      <c r="S92" s="10"/>
      <c r="T92" s="10"/>
      <c r="U92" s="10"/>
      <c r="V92" s="10"/>
      <c r="W92" s="10"/>
      <c r="X92" s="10"/>
      <c r="Y92" s="10"/>
    </row>
    <row r="93" spans="1:25" x14ac:dyDescent="0.25">
      <c r="A93" s="54" t="s">
        <v>3000</v>
      </c>
      <c r="B93" s="61"/>
      <c r="C93" s="61"/>
      <c r="D93" s="10"/>
      <c r="E93" s="10"/>
      <c r="F93" s="10"/>
      <c r="G93" s="10"/>
      <c r="H93" s="10"/>
      <c r="I93" s="10"/>
      <c r="J93" s="10"/>
      <c r="K93" s="10"/>
      <c r="L93" s="10"/>
      <c r="M93" s="10"/>
      <c r="N93" s="10"/>
      <c r="O93" s="10"/>
      <c r="P93" s="10"/>
      <c r="Q93" s="10"/>
      <c r="R93" s="10"/>
      <c r="S93" s="10"/>
      <c r="T93" s="10"/>
      <c r="U93" s="10"/>
      <c r="V93" s="10"/>
      <c r="W93" s="10"/>
      <c r="X93" s="10"/>
      <c r="Y93" s="10"/>
    </row>
    <row r="94" spans="1:25" x14ac:dyDescent="0.25">
      <c r="A94" s="8" t="s">
        <v>5523</v>
      </c>
      <c r="C94" s="61"/>
      <c r="D94" s="10"/>
      <c r="E94" s="10"/>
      <c r="F94" s="10"/>
      <c r="G94" s="10"/>
      <c r="H94" s="10"/>
      <c r="I94" s="10"/>
      <c r="J94" s="10"/>
      <c r="K94" s="10"/>
      <c r="L94" s="10"/>
      <c r="M94" s="10"/>
      <c r="N94" s="10"/>
      <c r="O94" s="10"/>
      <c r="P94" s="10"/>
      <c r="Q94" s="10"/>
      <c r="R94" s="10"/>
      <c r="S94" s="10"/>
      <c r="T94" s="10"/>
      <c r="U94" s="10"/>
      <c r="V94" s="10"/>
      <c r="W94" s="10"/>
      <c r="X94" s="10"/>
      <c r="Y94" s="10"/>
    </row>
    <row r="95" spans="1:25" ht="36.75" customHeight="1" x14ac:dyDescent="0.25">
      <c r="A95" s="10"/>
      <c r="B95" s="61"/>
      <c r="C95" s="61"/>
      <c r="D95" s="10"/>
      <c r="E95" s="10"/>
      <c r="F95" s="10"/>
      <c r="G95" s="10"/>
      <c r="H95" s="10"/>
      <c r="I95" s="10"/>
      <c r="J95" s="10"/>
      <c r="K95" s="10"/>
      <c r="L95" s="10"/>
      <c r="M95" s="10"/>
      <c r="N95" s="10"/>
      <c r="O95" s="10"/>
      <c r="P95" s="10"/>
      <c r="Q95" s="10"/>
      <c r="R95" s="10"/>
      <c r="S95" s="10"/>
      <c r="T95" s="10"/>
      <c r="U95" s="10"/>
      <c r="V95" s="10"/>
      <c r="W95" s="10"/>
      <c r="X95" s="10"/>
      <c r="Y95" s="10"/>
    </row>
    <row r="96" spans="1:25" x14ac:dyDescent="0.25">
      <c r="A96" s="61"/>
      <c r="B96" s="61"/>
      <c r="C96" s="279" t="s">
        <v>237</v>
      </c>
      <c r="D96" s="305" t="s">
        <v>2600</v>
      </c>
      <c r="E96" s="305" t="s">
        <v>2601</v>
      </c>
      <c r="F96" s="279" t="s">
        <v>285</v>
      </c>
      <c r="G96" s="279" t="s">
        <v>287</v>
      </c>
      <c r="H96" s="10"/>
      <c r="I96" s="10"/>
      <c r="J96" s="10"/>
      <c r="K96" s="10"/>
      <c r="L96" s="10"/>
      <c r="M96" s="10"/>
      <c r="N96" s="10"/>
      <c r="O96" s="10"/>
      <c r="P96" s="10"/>
      <c r="Q96" s="10"/>
      <c r="R96" s="10"/>
      <c r="S96" s="10"/>
      <c r="T96" s="10"/>
      <c r="U96" s="10"/>
      <c r="V96" s="10"/>
      <c r="W96" s="10"/>
      <c r="X96" s="10"/>
      <c r="Y96" s="10"/>
    </row>
    <row r="97" spans="1:25" x14ac:dyDescent="0.25">
      <c r="A97" s="61"/>
      <c r="B97" s="71" t="s">
        <v>308</v>
      </c>
      <c r="C97" s="223" t="s">
        <v>2117</v>
      </c>
      <c r="D97" s="223" t="s">
        <v>2119</v>
      </c>
      <c r="E97" s="223" t="s">
        <v>2121</v>
      </c>
      <c r="F97" s="223" t="s">
        <v>2123</v>
      </c>
      <c r="G97" s="223" t="s">
        <v>2125</v>
      </c>
      <c r="H97" s="1" t="s">
        <v>2092</v>
      </c>
      <c r="I97" s="1" t="s">
        <v>2905</v>
      </c>
      <c r="J97" s="1" t="s">
        <v>3152</v>
      </c>
      <c r="K97" s="1" t="s">
        <v>3144</v>
      </c>
      <c r="L97" s="1" t="s">
        <v>3155</v>
      </c>
      <c r="M97" s="22"/>
      <c r="N97" s="10"/>
      <c r="O97" s="10"/>
      <c r="P97" s="10"/>
      <c r="S97" s="10"/>
      <c r="T97" s="10"/>
      <c r="U97" s="10"/>
      <c r="V97" s="10"/>
      <c r="W97" s="10"/>
      <c r="X97" s="10"/>
      <c r="Y97" s="10"/>
    </row>
    <row r="98" spans="1:25" x14ac:dyDescent="0.25">
      <c r="A98" s="61"/>
      <c r="B98" s="77" t="s">
        <v>2629</v>
      </c>
      <c r="C98" s="223" t="s">
        <v>2118</v>
      </c>
      <c r="D98" s="223" t="s">
        <v>2120</v>
      </c>
      <c r="E98" s="223" t="s">
        <v>2122</v>
      </c>
      <c r="F98" s="223" t="s">
        <v>2124</v>
      </c>
      <c r="G98" s="282"/>
      <c r="H98" s="1" t="s">
        <v>2092</v>
      </c>
      <c r="I98" s="1" t="s">
        <v>2905</v>
      </c>
      <c r="J98" s="1" t="s">
        <v>3143</v>
      </c>
      <c r="K98" s="1" t="s">
        <v>3144</v>
      </c>
      <c r="L98" s="1" t="s">
        <v>3159</v>
      </c>
      <c r="M98" s="22"/>
      <c r="N98" s="10"/>
      <c r="O98" s="10"/>
      <c r="P98" s="10"/>
      <c r="S98" s="10"/>
      <c r="T98" s="10"/>
      <c r="U98" s="10"/>
      <c r="V98" s="10"/>
      <c r="W98" s="10"/>
      <c r="X98" s="10"/>
      <c r="Y98" s="10"/>
    </row>
    <row r="99" spans="1:25" x14ac:dyDescent="0.25">
      <c r="A99" s="68" t="s">
        <v>352</v>
      </c>
      <c r="B99" s="61"/>
      <c r="C99" s="285" t="s">
        <v>3145</v>
      </c>
      <c r="D99" s="10" t="s">
        <v>3146</v>
      </c>
      <c r="E99" s="10" t="s">
        <v>3147</v>
      </c>
      <c r="F99" s="10" t="s">
        <v>3148</v>
      </c>
      <c r="G99" s="10" t="s">
        <v>3149</v>
      </c>
      <c r="H99" s="10"/>
      <c r="I99" s="10"/>
      <c r="J99" s="10"/>
      <c r="K99" s="10"/>
      <c r="L99" s="10"/>
      <c r="M99" s="10"/>
      <c r="N99" s="10"/>
      <c r="O99" s="10"/>
      <c r="P99" s="10"/>
      <c r="Q99" s="10"/>
      <c r="R99" s="10"/>
      <c r="S99" s="10"/>
      <c r="T99" s="10"/>
      <c r="U99" s="10"/>
      <c r="V99" s="10"/>
      <c r="W99" s="10"/>
      <c r="X99" s="10"/>
      <c r="Y99" s="10"/>
    </row>
    <row r="100" spans="1:25" x14ac:dyDescent="0.25">
      <c r="A100" s="54" t="s">
        <v>3169</v>
      </c>
      <c r="B100" s="61"/>
      <c r="C100" s="10"/>
      <c r="D100" s="10"/>
      <c r="E100" s="10"/>
      <c r="F100" s="10"/>
      <c r="G100" s="10"/>
      <c r="H100" s="10"/>
      <c r="I100" s="10"/>
      <c r="J100" s="10"/>
      <c r="K100" s="10"/>
      <c r="L100" s="10"/>
      <c r="M100" s="10"/>
      <c r="N100" s="10"/>
      <c r="O100" s="10"/>
      <c r="P100" s="10"/>
      <c r="Q100" s="10"/>
      <c r="R100" s="10"/>
      <c r="S100" s="10"/>
      <c r="T100" s="10"/>
      <c r="U100" s="10"/>
      <c r="V100" s="10"/>
      <c r="W100" s="10"/>
      <c r="X100" s="10"/>
      <c r="Y100" s="10"/>
    </row>
    <row r="101" spans="1:25" x14ac:dyDescent="0.25">
      <c r="A101" s="54" t="s">
        <v>3000</v>
      </c>
      <c r="B101" s="61"/>
      <c r="C101" s="10"/>
      <c r="D101" s="10"/>
      <c r="E101" s="10"/>
      <c r="F101" s="10"/>
      <c r="G101" s="10"/>
      <c r="H101" s="10"/>
      <c r="I101" s="10"/>
      <c r="J101" s="10"/>
      <c r="K101" s="10"/>
      <c r="L101" s="10"/>
      <c r="M101" s="10"/>
      <c r="N101" s="10"/>
      <c r="O101" s="10"/>
      <c r="P101" s="10"/>
      <c r="Q101" s="10"/>
      <c r="R101" s="10"/>
      <c r="S101" s="10"/>
      <c r="T101" s="10"/>
      <c r="U101" s="10"/>
      <c r="V101" s="10"/>
      <c r="W101" s="10"/>
      <c r="X101" s="10"/>
      <c r="Y101" s="10"/>
    </row>
    <row r="102" spans="1:25" x14ac:dyDescent="0.25">
      <c r="A102" s="8" t="s">
        <v>5524</v>
      </c>
      <c r="B102" s="61"/>
      <c r="C102" s="10"/>
      <c r="D102" s="10"/>
      <c r="E102" s="10"/>
      <c r="F102" s="10"/>
      <c r="G102" s="10"/>
      <c r="H102" s="10"/>
      <c r="I102" s="10"/>
      <c r="J102" s="10"/>
      <c r="K102" s="10"/>
      <c r="L102" s="10"/>
      <c r="M102" s="10"/>
      <c r="N102" s="10"/>
      <c r="O102" s="10"/>
      <c r="P102" s="10"/>
      <c r="Q102" s="10"/>
      <c r="R102" s="10"/>
      <c r="S102" s="10"/>
      <c r="T102" s="10"/>
      <c r="U102" s="10"/>
      <c r="V102" s="10"/>
      <c r="W102" s="10"/>
      <c r="X102" s="10"/>
      <c r="Y102" s="10"/>
    </row>
    <row r="103" spans="1:25" ht="32.25" customHeight="1" x14ac:dyDescent="0.25">
      <c r="A103" s="291"/>
      <c r="B103" s="61"/>
      <c r="C103" s="10"/>
      <c r="D103" s="10"/>
      <c r="E103" s="10"/>
      <c r="F103" s="10"/>
      <c r="G103" s="10"/>
      <c r="H103" s="10"/>
      <c r="I103" s="10"/>
      <c r="J103" s="10"/>
      <c r="K103" s="10"/>
      <c r="L103" s="10"/>
      <c r="M103" s="10"/>
      <c r="N103" s="10"/>
      <c r="O103" s="10"/>
      <c r="P103" s="10"/>
      <c r="Q103" s="10"/>
      <c r="R103" s="10"/>
      <c r="S103" s="10"/>
      <c r="T103" s="10"/>
      <c r="U103" s="10"/>
      <c r="V103" s="10"/>
      <c r="W103" s="10"/>
      <c r="X103" s="10"/>
      <c r="Y103" s="10"/>
    </row>
    <row r="104" spans="1:25" x14ac:dyDescent="0.25">
      <c r="A104" s="239"/>
      <c r="B104" s="61"/>
      <c r="C104" s="582" t="s">
        <v>237</v>
      </c>
      <c r="D104" s="10"/>
      <c r="E104" s="10"/>
      <c r="F104" s="10"/>
      <c r="G104" s="10"/>
      <c r="H104" s="10"/>
      <c r="I104" s="10"/>
      <c r="J104" s="10"/>
      <c r="K104" s="10"/>
      <c r="L104" s="10"/>
      <c r="M104" s="10"/>
      <c r="N104" s="10"/>
      <c r="O104" s="10"/>
      <c r="P104" s="10"/>
      <c r="Q104" s="10"/>
      <c r="R104" s="10"/>
      <c r="S104" s="10"/>
      <c r="T104" s="10"/>
      <c r="U104" s="10"/>
      <c r="V104" s="10"/>
      <c r="W104" s="10"/>
      <c r="X104" s="10"/>
      <c r="Y104" s="10"/>
    </row>
    <row r="105" spans="1:25" x14ac:dyDescent="0.25">
      <c r="B105" s="77" t="s">
        <v>1970</v>
      </c>
      <c r="C105" s="296" t="s">
        <v>2126</v>
      </c>
      <c r="D105" s="164" t="s">
        <v>3169</v>
      </c>
      <c r="F105" s="1" t="s">
        <v>2092</v>
      </c>
      <c r="G105" s="42" t="s">
        <v>2906</v>
      </c>
      <c r="H105" s="22"/>
      <c r="I105" s="6"/>
      <c r="J105" s="6"/>
      <c r="K105" s="29"/>
      <c r="M105" s="10"/>
      <c r="O105" s="10"/>
      <c r="P105" s="10"/>
      <c r="Q105" s="10"/>
      <c r="R105" s="10"/>
      <c r="S105" s="10"/>
      <c r="T105" s="10"/>
      <c r="U105" s="10"/>
      <c r="V105" s="10"/>
      <c r="W105" s="10"/>
      <c r="X105" s="10"/>
      <c r="Y105" s="10"/>
    </row>
    <row r="106" spans="1:25" x14ac:dyDescent="0.25">
      <c r="A106" s="61"/>
      <c r="B106" s="77" t="s">
        <v>1969</v>
      </c>
      <c r="C106" s="296" t="s">
        <v>2127</v>
      </c>
      <c r="D106" s="164" t="s">
        <v>3169</v>
      </c>
      <c r="E106" s="24" t="s">
        <v>3009</v>
      </c>
      <c r="F106" s="1" t="s">
        <v>2092</v>
      </c>
      <c r="G106" s="1" t="s">
        <v>2906</v>
      </c>
      <c r="H106" s="22"/>
      <c r="I106" s="1"/>
      <c r="J106" s="1"/>
      <c r="K106" s="29"/>
      <c r="M106" s="10"/>
      <c r="O106" s="10"/>
      <c r="P106" s="10"/>
      <c r="Q106" s="10"/>
      <c r="R106" s="10"/>
      <c r="S106" s="10"/>
      <c r="T106" s="10"/>
      <c r="U106" s="10"/>
      <c r="V106" s="10"/>
      <c r="W106" s="10"/>
      <c r="X106" s="10"/>
      <c r="Y106" s="10"/>
    </row>
    <row r="107" spans="1:25" x14ac:dyDescent="0.25">
      <c r="A107" s="61"/>
      <c r="B107" s="77" t="s">
        <v>1968</v>
      </c>
      <c r="C107" s="740" t="s">
        <v>2128</v>
      </c>
      <c r="D107" s="164" t="s">
        <v>3169</v>
      </c>
      <c r="E107" s="24" t="s">
        <v>3097</v>
      </c>
      <c r="F107" s="1" t="s">
        <v>2095</v>
      </c>
      <c r="G107" s="1" t="s">
        <v>3262</v>
      </c>
      <c r="I107" s="22"/>
      <c r="J107" s="22"/>
      <c r="K107" s="29"/>
      <c r="M107" s="10"/>
      <c r="O107" s="10"/>
      <c r="P107" s="10"/>
      <c r="Q107" s="10"/>
      <c r="R107" s="10"/>
      <c r="S107" s="10"/>
      <c r="T107" s="10"/>
      <c r="U107" s="10"/>
      <c r="V107" s="10"/>
      <c r="W107" s="10"/>
      <c r="X107" s="10"/>
      <c r="Y107" s="10"/>
    </row>
    <row r="108" spans="1:25" x14ac:dyDescent="0.25">
      <c r="A108" s="61"/>
      <c r="B108" s="77" t="s">
        <v>1967</v>
      </c>
      <c r="C108" s="740" t="s">
        <v>2129</v>
      </c>
      <c r="D108" s="164" t="s">
        <v>3169</v>
      </c>
      <c r="F108" s="1" t="s">
        <v>2095</v>
      </c>
      <c r="G108" s="1" t="s">
        <v>3264</v>
      </c>
      <c r="H108" s="22"/>
      <c r="I108" s="22"/>
      <c r="J108" s="22"/>
      <c r="K108" s="29"/>
      <c r="M108" s="10"/>
      <c r="O108" s="10"/>
      <c r="P108" s="10"/>
      <c r="Q108" s="10"/>
      <c r="R108" s="10"/>
      <c r="S108" s="10"/>
      <c r="T108" s="10"/>
      <c r="U108" s="10"/>
      <c r="V108" s="10"/>
      <c r="W108" s="10"/>
      <c r="X108" s="10"/>
      <c r="Y108" s="10"/>
    </row>
    <row r="109" spans="1:25" x14ac:dyDescent="0.25">
      <c r="A109" s="61"/>
      <c r="B109" s="77" t="s">
        <v>1966</v>
      </c>
      <c r="C109" s="296" t="s">
        <v>1965</v>
      </c>
      <c r="D109" s="164" t="s">
        <v>3170</v>
      </c>
      <c r="F109" s="1" t="s">
        <v>2092</v>
      </c>
      <c r="G109" s="1" t="s">
        <v>2906</v>
      </c>
      <c r="H109" s="22"/>
      <c r="I109" s="22"/>
      <c r="J109" s="22"/>
      <c r="K109" s="29"/>
      <c r="M109" s="10"/>
      <c r="O109" s="10"/>
      <c r="P109" s="10"/>
      <c r="Q109" s="10"/>
      <c r="R109" s="10"/>
      <c r="S109" s="10"/>
      <c r="T109" s="10"/>
      <c r="U109" s="10"/>
      <c r="V109" s="10"/>
      <c r="W109" s="10"/>
      <c r="X109" s="10"/>
      <c r="Y109" s="10"/>
    </row>
    <row r="110" spans="1:25" ht="30" x14ac:dyDescent="0.25">
      <c r="B110" s="77" t="s">
        <v>1964</v>
      </c>
      <c r="C110" s="740" t="s">
        <v>2130</v>
      </c>
      <c r="D110" s="164" t="s">
        <v>3168</v>
      </c>
      <c r="F110" s="42" t="s">
        <v>2095</v>
      </c>
      <c r="G110" s="42" t="s">
        <v>3262</v>
      </c>
      <c r="H110" s="22"/>
      <c r="I110" s="22"/>
      <c r="J110" s="22"/>
      <c r="K110" s="28"/>
      <c r="M110" s="10"/>
      <c r="O110" s="10"/>
      <c r="P110" s="10"/>
      <c r="Q110" s="10"/>
      <c r="R110" s="10"/>
      <c r="S110" s="10"/>
      <c r="T110" s="10"/>
      <c r="U110" s="10"/>
      <c r="V110" s="10"/>
      <c r="W110" s="10"/>
      <c r="X110" s="10"/>
      <c r="Y110" s="10"/>
    </row>
    <row r="111" spans="1:25" x14ac:dyDescent="0.25">
      <c r="B111" s="61"/>
      <c r="C111" s="10" t="s">
        <v>3000</v>
      </c>
      <c r="D111" s="10"/>
      <c r="E111" s="10"/>
      <c r="F111" s="10"/>
      <c r="G111" s="10"/>
      <c r="H111" s="10"/>
      <c r="I111" s="10"/>
      <c r="J111" s="10"/>
      <c r="K111" s="10"/>
      <c r="L111" s="10"/>
      <c r="M111" s="10"/>
      <c r="N111" s="10"/>
      <c r="O111" s="10"/>
      <c r="P111" s="10"/>
      <c r="Q111" s="10"/>
      <c r="R111" s="10"/>
      <c r="S111" s="10"/>
      <c r="T111" s="10"/>
      <c r="U111" s="10"/>
      <c r="V111" s="10"/>
      <c r="W111" s="10"/>
      <c r="X111" s="10"/>
      <c r="Y111" s="10"/>
    </row>
    <row r="112" spans="1:25" x14ac:dyDescent="0.25">
      <c r="A112" s="8" t="s">
        <v>5525</v>
      </c>
      <c r="B112" s="61"/>
      <c r="C112" s="284" t="s">
        <v>3145</v>
      </c>
      <c r="D112" s="10"/>
      <c r="E112" s="10"/>
      <c r="F112" s="10"/>
      <c r="G112" s="10"/>
      <c r="H112" s="10"/>
      <c r="I112" s="10"/>
      <c r="J112" s="10"/>
      <c r="K112" s="10"/>
      <c r="L112" s="10"/>
      <c r="M112" s="10"/>
      <c r="N112" s="10"/>
      <c r="O112" s="10"/>
      <c r="P112" s="10"/>
      <c r="Q112" s="10"/>
      <c r="R112" s="10"/>
      <c r="S112" s="10"/>
      <c r="T112" s="10"/>
      <c r="U112" s="10"/>
      <c r="V112" s="10"/>
      <c r="W112" s="10"/>
      <c r="X112" s="10"/>
      <c r="Y112" s="10"/>
    </row>
    <row r="113" spans="1:25" ht="29.25" customHeight="1" x14ac:dyDescent="0.25">
      <c r="B113" s="61"/>
      <c r="C113" s="10"/>
      <c r="D113" s="10"/>
      <c r="E113" s="10"/>
      <c r="F113" s="10"/>
      <c r="G113" s="10"/>
      <c r="H113" s="10"/>
      <c r="I113" s="10"/>
      <c r="J113" s="10"/>
      <c r="K113" s="10"/>
      <c r="L113" s="10"/>
      <c r="M113" s="10"/>
      <c r="N113" s="10"/>
      <c r="O113" s="10"/>
      <c r="P113" s="10"/>
      <c r="Q113" s="10"/>
      <c r="R113" s="10"/>
      <c r="S113" s="10"/>
      <c r="T113" s="10"/>
      <c r="U113" s="10"/>
      <c r="V113" s="10"/>
      <c r="W113" s="10"/>
      <c r="X113" s="10"/>
      <c r="Y113" s="10"/>
    </row>
    <row r="114" spans="1:25" x14ac:dyDescent="0.25">
      <c r="A114" s="61"/>
      <c r="B114" s="293" t="s">
        <v>300</v>
      </c>
      <c r="C114" s="79"/>
      <c r="D114" s="305" t="s">
        <v>2600</v>
      </c>
      <c r="E114" s="10"/>
      <c r="F114" s="10"/>
      <c r="G114" s="22"/>
      <c r="H114" s="22"/>
      <c r="I114" s="22"/>
      <c r="J114" s="22"/>
      <c r="K114" s="22"/>
      <c r="L114" s="22"/>
      <c r="M114" s="22"/>
      <c r="N114" s="22"/>
      <c r="O114" s="10"/>
      <c r="P114" s="10"/>
      <c r="Q114" s="10"/>
      <c r="R114" s="10"/>
      <c r="S114" s="10"/>
      <c r="T114" s="10"/>
      <c r="U114" s="10"/>
      <c r="V114" s="10"/>
      <c r="W114" s="10"/>
      <c r="X114" s="10"/>
      <c r="Y114" s="10"/>
    </row>
    <row r="115" spans="1:25" x14ac:dyDescent="0.25">
      <c r="A115" s="61"/>
      <c r="B115" s="294" t="s">
        <v>119</v>
      </c>
      <c r="C115" s="40"/>
      <c r="D115" s="297" t="s">
        <v>1936</v>
      </c>
      <c r="E115" s="22" t="s">
        <v>2092</v>
      </c>
      <c r="F115" s="43" t="s">
        <v>2902</v>
      </c>
      <c r="G115" s="22"/>
      <c r="H115" s="45"/>
      <c r="I115" s="70"/>
      <c r="J115" s="22"/>
      <c r="K115" s="22"/>
      <c r="L115" s="22"/>
      <c r="N115" s="10"/>
      <c r="Q115" s="10"/>
      <c r="R115" s="10"/>
      <c r="S115" s="10"/>
      <c r="T115" s="10"/>
      <c r="U115" s="10"/>
      <c r="V115" s="10"/>
      <c r="W115" s="10"/>
      <c r="X115" s="10"/>
      <c r="Y115" s="10"/>
    </row>
    <row r="116" spans="1:25" x14ac:dyDescent="0.25">
      <c r="A116" s="61"/>
      <c r="B116" s="294" t="s">
        <v>299</v>
      </c>
      <c r="C116" s="10"/>
      <c r="D116" s="297" t="s">
        <v>1934</v>
      </c>
      <c r="E116" s="22" t="s">
        <v>2092</v>
      </c>
      <c r="F116" s="43" t="s">
        <v>2898</v>
      </c>
      <c r="G116" s="69"/>
      <c r="H116" s="45"/>
      <c r="I116" s="22"/>
      <c r="J116" s="6" t="s">
        <v>2978</v>
      </c>
      <c r="K116" s="6" t="s">
        <v>3081</v>
      </c>
      <c r="L116" s="22"/>
      <c r="N116" s="10"/>
      <c r="Q116" s="10"/>
      <c r="R116" s="10"/>
      <c r="S116" s="10"/>
      <c r="T116" s="10"/>
      <c r="U116" s="10"/>
      <c r="V116" s="10"/>
      <c r="W116" s="10"/>
      <c r="X116" s="10"/>
      <c r="Y116" s="10"/>
    </row>
    <row r="117" spans="1:25" x14ac:dyDescent="0.25">
      <c r="A117" s="61"/>
      <c r="B117" s="294" t="s">
        <v>3596</v>
      </c>
      <c r="C117" s="79"/>
      <c r="D117" s="298" t="s">
        <v>298</v>
      </c>
      <c r="E117" s="22" t="s">
        <v>2092</v>
      </c>
      <c r="F117" s="43" t="s">
        <v>3597</v>
      </c>
      <c r="G117" s="45"/>
      <c r="H117" s="22"/>
      <c r="I117" s="22"/>
      <c r="J117" s="70"/>
      <c r="K117" s="70"/>
      <c r="L117" s="22"/>
      <c r="N117" s="10"/>
      <c r="Q117" s="10"/>
      <c r="R117" s="10"/>
      <c r="S117" s="10"/>
      <c r="T117" s="10"/>
      <c r="U117" s="10"/>
      <c r="V117" s="10"/>
      <c r="W117" s="10"/>
      <c r="X117" s="10"/>
      <c r="Y117" s="10"/>
    </row>
    <row r="118" spans="1:25" x14ac:dyDescent="0.25">
      <c r="A118" s="61"/>
      <c r="B118" s="294" t="s">
        <v>297</v>
      </c>
      <c r="C118" s="79"/>
      <c r="D118" s="297" t="s">
        <v>1930</v>
      </c>
      <c r="E118" s="22" t="s">
        <v>2092</v>
      </c>
      <c r="F118" s="43" t="s">
        <v>2905</v>
      </c>
      <c r="G118" s="48" t="s">
        <v>3143</v>
      </c>
      <c r="H118" s="22"/>
      <c r="I118" s="48" t="s">
        <v>3153</v>
      </c>
      <c r="J118" s="70" t="s">
        <v>2979</v>
      </c>
      <c r="K118" s="48" t="s">
        <v>3084</v>
      </c>
      <c r="L118" s="22"/>
      <c r="N118" s="10"/>
      <c r="Q118" s="10"/>
      <c r="R118" s="10"/>
      <c r="S118" s="10"/>
      <c r="T118" s="10"/>
      <c r="U118" s="10"/>
      <c r="V118" s="10"/>
      <c r="W118" s="10"/>
      <c r="X118" s="10"/>
      <c r="Y118" s="10"/>
    </row>
    <row r="119" spans="1:25" x14ac:dyDescent="0.25">
      <c r="A119" s="61"/>
      <c r="B119" s="306" t="s">
        <v>2602</v>
      </c>
      <c r="C119" s="79"/>
      <c r="D119" s="298" t="s">
        <v>1926</v>
      </c>
      <c r="E119" s="22" t="s">
        <v>2092</v>
      </c>
      <c r="F119" s="43" t="s">
        <v>2905</v>
      </c>
      <c r="G119" s="70"/>
      <c r="H119" s="45" t="s">
        <v>3157</v>
      </c>
      <c r="I119" s="48" t="s">
        <v>3153</v>
      </c>
      <c r="J119" s="70"/>
      <c r="K119" s="70"/>
      <c r="L119" s="22"/>
      <c r="N119" s="10"/>
      <c r="Q119" s="10"/>
      <c r="R119" s="10"/>
      <c r="S119" s="10"/>
      <c r="T119" s="10"/>
      <c r="U119" s="10"/>
      <c r="V119" s="10"/>
      <c r="W119" s="10"/>
      <c r="X119" s="10"/>
      <c r="Y119" s="10"/>
    </row>
    <row r="120" spans="1:25" s="61" customFormat="1" x14ac:dyDescent="0.25">
      <c r="B120" s="294" t="s">
        <v>1963</v>
      </c>
      <c r="C120" s="79"/>
      <c r="D120" s="298" t="s">
        <v>1922</v>
      </c>
      <c r="E120" s="22" t="s">
        <v>2092</v>
      </c>
      <c r="F120" s="43" t="s">
        <v>2905</v>
      </c>
      <c r="G120" s="48" t="s">
        <v>3143</v>
      </c>
      <c r="H120" s="45"/>
      <c r="I120" s="48" t="s">
        <v>3158</v>
      </c>
      <c r="J120" s="70" t="s">
        <v>2979</v>
      </c>
      <c r="K120" s="6" t="s">
        <v>3084</v>
      </c>
      <c r="L120" s="22"/>
    </row>
    <row r="121" spans="1:25" s="61" customFormat="1" x14ac:dyDescent="0.25">
      <c r="A121" s="60" t="s">
        <v>352</v>
      </c>
      <c r="B121" s="293" t="s">
        <v>1962</v>
      </c>
      <c r="C121" s="79"/>
      <c r="D121" s="297" t="s">
        <v>2131</v>
      </c>
      <c r="E121" s="22" t="s">
        <v>2092</v>
      </c>
      <c r="F121" s="43" t="s">
        <v>2905</v>
      </c>
      <c r="G121" s="48" t="s">
        <v>3143</v>
      </c>
      <c r="H121" s="45" t="s">
        <v>3144</v>
      </c>
      <c r="I121" s="48" t="s">
        <v>3153</v>
      </c>
      <c r="J121" s="70" t="s">
        <v>2967</v>
      </c>
      <c r="K121" s="101"/>
      <c r="L121" s="22"/>
    </row>
    <row r="122" spans="1:25" s="61" customFormat="1" x14ac:dyDescent="0.25">
      <c r="A122" s="277" t="s">
        <v>3169</v>
      </c>
      <c r="D122" s="10" t="s">
        <v>3146</v>
      </c>
      <c r="G122" s="101"/>
      <c r="H122" s="101"/>
      <c r="I122" s="101"/>
      <c r="J122" s="101"/>
      <c r="K122" s="101"/>
      <c r="L122" s="101"/>
      <c r="M122" s="101"/>
      <c r="N122" s="101"/>
    </row>
    <row r="123" spans="1:25" s="61" customFormat="1" x14ac:dyDescent="0.25">
      <c r="A123" s="277" t="s">
        <v>3000</v>
      </c>
      <c r="D123" s="10"/>
    </row>
    <row r="124" spans="1:25" s="61" customFormat="1" x14ac:dyDescent="0.25">
      <c r="A124" s="277" t="s">
        <v>3097</v>
      </c>
      <c r="D124" s="10"/>
    </row>
    <row r="125" spans="1:25" s="61" customFormat="1" x14ac:dyDescent="0.25">
      <c r="A125" s="8" t="s">
        <v>3685</v>
      </c>
      <c r="D125" s="10"/>
    </row>
    <row r="126" spans="1:25" s="61" customFormat="1" ht="30" customHeight="1" x14ac:dyDescent="0.25">
      <c r="A126" s="278"/>
      <c r="D126" s="10"/>
    </row>
    <row r="127" spans="1:25" s="61" customFormat="1" x14ac:dyDescent="0.25">
      <c r="A127" s="10"/>
      <c r="C127" s="728" t="s">
        <v>237</v>
      </c>
      <c r="D127" s="305" t="s">
        <v>2600</v>
      </c>
      <c r="E127" s="305" t="s">
        <v>2601</v>
      </c>
      <c r="F127" s="728" t="s">
        <v>285</v>
      </c>
    </row>
    <row r="128" spans="1:25" s="61" customFormat="1" x14ac:dyDescent="0.25">
      <c r="B128" s="79" t="s">
        <v>295</v>
      </c>
      <c r="C128" s="223" t="s">
        <v>46</v>
      </c>
      <c r="D128" s="295"/>
      <c r="E128" s="295"/>
      <c r="F128" s="295"/>
      <c r="G128" s="24" t="s">
        <v>3111</v>
      </c>
      <c r="H128" s="6" t="s">
        <v>2092</v>
      </c>
      <c r="I128" s="22" t="s">
        <v>2908</v>
      </c>
      <c r="J128" s="45" t="s">
        <v>3143</v>
      </c>
      <c r="K128" s="22" t="s">
        <v>3144</v>
      </c>
    </row>
    <row r="129" spans="1:11" s="61" customFormat="1" ht="30" x14ac:dyDescent="0.25">
      <c r="B129" s="79" t="s">
        <v>5417</v>
      </c>
      <c r="C129" s="223" t="s">
        <v>82</v>
      </c>
      <c r="D129" s="295"/>
      <c r="E129" s="295"/>
      <c r="F129" s="295"/>
      <c r="G129" s="24" t="s">
        <v>3112</v>
      </c>
      <c r="H129" s="6" t="s">
        <v>2092</v>
      </c>
      <c r="I129" s="22" t="s">
        <v>2908</v>
      </c>
      <c r="J129" s="45" t="s">
        <v>3143</v>
      </c>
      <c r="K129" s="22" t="s">
        <v>3144</v>
      </c>
    </row>
    <row r="130" spans="1:11" s="61" customFormat="1" x14ac:dyDescent="0.25">
      <c r="B130" s="293" t="s">
        <v>293</v>
      </c>
      <c r="C130" s="223" t="s">
        <v>92</v>
      </c>
      <c r="D130" s="295"/>
      <c r="E130" s="295"/>
      <c r="F130" s="295"/>
      <c r="H130" s="6" t="s">
        <v>2092</v>
      </c>
      <c r="I130" s="22" t="s">
        <v>2908</v>
      </c>
      <c r="J130" s="45" t="s">
        <v>3143</v>
      </c>
      <c r="K130" s="22" t="s">
        <v>3144</v>
      </c>
    </row>
    <row r="131" spans="1:11" s="61" customFormat="1" x14ac:dyDescent="0.25">
      <c r="A131" s="60" t="s">
        <v>352</v>
      </c>
      <c r="B131" s="71"/>
      <c r="C131" s="284" t="s">
        <v>3145</v>
      </c>
      <c r="D131" s="11" t="s">
        <v>3146</v>
      </c>
      <c r="E131" s="11" t="s">
        <v>3147</v>
      </c>
      <c r="F131" s="11" t="s">
        <v>3148</v>
      </c>
      <c r="G131" s="66"/>
      <c r="H131" s="66"/>
    </row>
    <row r="132" spans="1:11" s="61" customFormat="1" x14ac:dyDescent="0.25">
      <c r="A132" s="277" t="s">
        <v>3169</v>
      </c>
    </row>
    <row r="133" spans="1:11" s="61" customFormat="1" x14ac:dyDescent="0.25">
      <c r="A133" s="8" t="s">
        <v>3686</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4"/>
  <dimension ref="A1:AL236"/>
  <sheetViews>
    <sheetView showGridLines="0" zoomScale="85" zoomScaleNormal="85" workbookViewId="0"/>
  </sheetViews>
  <sheetFormatPr defaultColWidth="9.140625" defaultRowHeight="15" x14ac:dyDescent="0.25"/>
  <cols>
    <col min="1" max="1" width="11.7109375" style="671" customWidth="1"/>
    <col min="2" max="2" width="60" style="671" customWidth="1"/>
    <col min="3" max="3" width="25.42578125" style="671" customWidth="1"/>
    <col min="4" max="4" width="17.5703125" style="671" customWidth="1"/>
    <col min="5" max="5" width="16.42578125" style="671" customWidth="1"/>
    <col min="6" max="6" width="15.7109375" style="671" customWidth="1"/>
    <col min="7" max="7" width="17.140625" style="671" customWidth="1"/>
    <col min="8" max="8" width="13.42578125" style="671" customWidth="1"/>
    <col min="9" max="9" width="14.140625" style="671" customWidth="1"/>
    <col min="10" max="10" width="12.42578125" style="671" customWidth="1"/>
    <col min="11" max="11" width="14.7109375" style="671" customWidth="1"/>
    <col min="12" max="12" width="16.5703125" style="671" customWidth="1"/>
    <col min="13" max="13" width="19.140625" style="671" customWidth="1"/>
    <col min="14" max="14" width="14" style="671" customWidth="1"/>
    <col min="15" max="15" width="15.42578125" style="671" customWidth="1"/>
    <col min="16" max="16" width="13.42578125" style="671" customWidth="1"/>
    <col min="17" max="17" width="9.140625" style="671"/>
    <col min="18" max="18" width="39.7109375" style="671" customWidth="1"/>
    <col min="19" max="16384" width="9.140625" style="671"/>
  </cols>
  <sheetData>
    <row r="1" spans="1:17" x14ac:dyDescent="0.25">
      <c r="A1" s="321" t="s">
        <v>3701</v>
      </c>
    </row>
    <row r="2" spans="1:17" ht="18.75" x14ac:dyDescent="0.3">
      <c r="A2" s="136" t="s">
        <v>2627</v>
      </c>
      <c r="B2" s="61"/>
      <c r="C2" s="61"/>
      <c r="D2" s="61"/>
      <c r="E2" s="61"/>
      <c r="F2" s="61"/>
      <c r="G2" s="10"/>
      <c r="H2" s="10"/>
      <c r="I2" s="10"/>
      <c r="J2" s="10"/>
      <c r="K2" s="10"/>
      <c r="L2" s="10"/>
      <c r="M2" s="10"/>
    </row>
    <row r="3" spans="1:17" x14ac:dyDescent="0.25">
      <c r="A3" s="61"/>
      <c r="B3" s="202"/>
      <c r="C3" s="166"/>
      <c r="D3" s="166"/>
      <c r="E3" s="166"/>
      <c r="F3" s="166"/>
      <c r="G3" s="10"/>
      <c r="H3" s="10"/>
      <c r="I3" s="10"/>
      <c r="J3" s="10"/>
      <c r="K3" s="10"/>
      <c r="L3" s="10"/>
      <c r="M3" s="10"/>
    </row>
    <row r="4" spans="1:17" x14ac:dyDescent="0.25">
      <c r="A4" s="10"/>
      <c r="B4" s="71" t="s">
        <v>344</v>
      </c>
      <c r="C4" s="582"/>
      <c r="D4" s="582"/>
      <c r="E4" s="582"/>
      <c r="F4" s="582"/>
      <c r="G4" s="61"/>
      <c r="H4" s="10"/>
      <c r="I4" s="10"/>
      <c r="J4" s="10"/>
      <c r="K4" s="10"/>
      <c r="L4" s="10"/>
      <c r="M4" s="10"/>
    </row>
    <row r="5" spans="1:17" ht="30" x14ac:dyDescent="0.25">
      <c r="A5" s="10"/>
      <c r="B5" s="71" t="s">
        <v>2020</v>
      </c>
      <c r="C5" s="61"/>
      <c r="D5" s="280"/>
      <c r="E5" s="281"/>
      <c r="F5" s="61"/>
      <c r="G5" s="61"/>
      <c r="H5" s="10"/>
      <c r="I5" s="10"/>
      <c r="J5" s="10"/>
      <c r="K5" s="10"/>
      <c r="L5" s="10"/>
      <c r="M5" s="10"/>
    </row>
    <row r="6" spans="1:17" x14ac:dyDescent="0.25">
      <c r="A6" s="10"/>
      <c r="B6" s="71"/>
      <c r="C6" s="726" t="s">
        <v>237</v>
      </c>
      <c r="D6" s="305" t="s">
        <v>2600</v>
      </c>
      <c r="E6" s="305" t="s">
        <v>2601</v>
      </c>
      <c r="F6" s="726" t="s">
        <v>285</v>
      </c>
      <c r="G6" s="726" t="s">
        <v>287</v>
      </c>
      <c r="H6" s="10"/>
      <c r="I6" s="10"/>
      <c r="J6" s="10"/>
      <c r="K6" s="10"/>
      <c r="L6" s="10"/>
      <c r="M6" s="10"/>
    </row>
    <row r="7" spans="1:17" x14ac:dyDescent="0.25">
      <c r="A7" s="10"/>
      <c r="B7" s="79" t="s">
        <v>342</v>
      </c>
      <c r="C7" s="223" t="s">
        <v>23</v>
      </c>
      <c r="D7" s="223" t="s">
        <v>235</v>
      </c>
      <c r="E7" s="282"/>
      <c r="F7" s="223" t="s">
        <v>208</v>
      </c>
      <c r="G7" s="282"/>
      <c r="H7" s="24"/>
      <c r="I7" s="1" t="s">
        <v>2092</v>
      </c>
      <c r="J7" s="1" t="s">
        <v>2905</v>
      </c>
      <c r="K7" s="1" t="s">
        <v>3176</v>
      </c>
      <c r="L7" s="1" t="s">
        <v>3143</v>
      </c>
      <c r="M7" s="1" t="s">
        <v>3144</v>
      </c>
      <c r="N7" s="6" t="s">
        <v>3153</v>
      </c>
      <c r="O7" s="42" t="s">
        <v>2960</v>
      </c>
      <c r="P7" s="6"/>
      <c r="Q7" s="1"/>
    </row>
    <row r="8" spans="1:17" ht="30" x14ac:dyDescent="0.25">
      <c r="A8" s="10"/>
      <c r="B8" s="79" t="s">
        <v>2019</v>
      </c>
      <c r="C8" s="223" t="s">
        <v>277</v>
      </c>
      <c r="D8" s="282"/>
      <c r="E8" s="282"/>
      <c r="F8" s="223" t="s">
        <v>275</v>
      </c>
      <c r="G8" s="282"/>
      <c r="H8" s="24"/>
      <c r="I8" s="1" t="s">
        <v>2092</v>
      </c>
      <c r="J8" s="1" t="s">
        <v>2905</v>
      </c>
      <c r="K8" s="1" t="s">
        <v>3176</v>
      </c>
      <c r="L8" s="1" t="s">
        <v>3143</v>
      </c>
      <c r="M8" s="1" t="s">
        <v>3144</v>
      </c>
      <c r="N8" s="6" t="s">
        <v>3158</v>
      </c>
      <c r="O8" s="42" t="s">
        <v>2960</v>
      </c>
      <c r="P8" s="6" t="s">
        <v>3040</v>
      </c>
    </row>
    <row r="9" spans="1:17" x14ac:dyDescent="0.25">
      <c r="A9" s="10"/>
      <c r="B9" s="79" t="s">
        <v>341</v>
      </c>
      <c r="C9" s="223" t="s">
        <v>24</v>
      </c>
      <c r="D9" s="223" t="s">
        <v>282</v>
      </c>
      <c r="E9" s="282"/>
      <c r="F9" s="223" t="s">
        <v>249</v>
      </c>
      <c r="G9" s="282"/>
      <c r="H9" s="66"/>
      <c r="I9" s="1" t="s">
        <v>2092</v>
      </c>
      <c r="J9" s="1" t="s">
        <v>2905</v>
      </c>
      <c r="K9" s="1" t="s">
        <v>3176</v>
      </c>
      <c r="L9" s="1" t="s">
        <v>3143</v>
      </c>
      <c r="M9" s="1" t="s">
        <v>3144</v>
      </c>
      <c r="N9" s="6" t="s">
        <v>3153</v>
      </c>
      <c r="O9" s="42" t="s">
        <v>2961</v>
      </c>
      <c r="P9" s="6"/>
      <c r="Q9" s="1"/>
    </row>
    <row r="10" spans="1:17" ht="30" x14ac:dyDescent="0.25">
      <c r="A10" s="10"/>
      <c r="B10" s="79" t="s">
        <v>2429</v>
      </c>
      <c r="C10" s="223" t="s">
        <v>25</v>
      </c>
      <c r="D10" s="223" t="s">
        <v>426</v>
      </c>
      <c r="E10" s="282"/>
      <c r="F10" s="223" t="s">
        <v>248</v>
      </c>
      <c r="G10" s="282"/>
      <c r="H10" s="66"/>
      <c r="I10" s="1" t="s">
        <v>2092</v>
      </c>
      <c r="J10" s="1" t="s">
        <v>2905</v>
      </c>
      <c r="K10" s="1" t="s">
        <v>3176</v>
      </c>
      <c r="L10" s="1" t="s">
        <v>3143</v>
      </c>
      <c r="M10" s="1" t="s">
        <v>3144</v>
      </c>
      <c r="N10" s="6" t="s">
        <v>3153</v>
      </c>
      <c r="O10" s="42" t="s">
        <v>2962</v>
      </c>
      <c r="P10" s="6"/>
      <c r="Q10" s="1"/>
    </row>
    <row r="11" spans="1:17" x14ac:dyDescent="0.25">
      <c r="A11" s="10"/>
      <c r="B11" s="79" t="s">
        <v>340</v>
      </c>
      <c r="C11" s="223" t="s">
        <v>26</v>
      </c>
      <c r="D11" s="283"/>
      <c r="E11" s="223" t="s">
        <v>556</v>
      </c>
      <c r="F11" s="223" t="s">
        <v>247</v>
      </c>
      <c r="G11" s="223" t="s">
        <v>117</v>
      </c>
      <c r="H11" s="66"/>
      <c r="I11" s="1" t="s">
        <v>2092</v>
      </c>
      <c r="J11" s="1" t="s">
        <v>2905</v>
      </c>
      <c r="K11" s="1" t="s">
        <v>3176</v>
      </c>
      <c r="L11" s="1" t="s">
        <v>3143</v>
      </c>
      <c r="M11" s="1" t="s">
        <v>3144</v>
      </c>
      <c r="N11" s="6" t="s">
        <v>3153</v>
      </c>
      <c r="O11" s="42" t="s">
        <v>2963</v>
      </c>
      <c r="P11" s="6"/>
      <c r="Q11" s="1"/>
    </row>
    <row r="12" spans="1:17" ht="30" x14ac:dyDescent="0.25">
      <c r="A12" s="10"/>
      <c r="B12" s="79" t="s">
        <v>2018</v>
      </c>
      <c r="C12" s="223" t="s">
        <v>27</v>
      </c>
      <c r="D12" s="282"/>
      <c r="E12" s="223" t="s">
        <v>436</v>
      </c>
      <c r="F12" s="223" t="s">
        <v>397</v>
      </c>
      <c r="G12" s="223" t="s">
        <v>118</v>
      </c>
      <c r="H12" s="24"/>
      <c r="I12" s="1" t="s">
        <v>2092</v>
      </c>
      <c r="J12" s="1" t="s">
        <v>2905</v>
      </c>
      <c r="K12" s="1" t="s">
        <v>3176</v>
      </c>
      <c r="L12" s="1" t="s">
        <v>3143</v>
      </c>
      <c r="M12" s="1" t="s">
        <v>3144</v>
      </c>
      <c r="N12" s="6" t="s">
        <v>3158</v>
      </c>
      <c r="O12" s="42" t="s">
        <v>2963</v>
      </c>
      <c r="P12" s="6"/>
      <c r="Q12" s="1"/>
    </row>
    <row r="13" spans="1:17" x14ac:dyDescent="0.25">
      <c r="A13" s="10"/>
      <c r="B13" s="79" t="s">
        <v>292</v>
      </c>
      <c r="C13" s="223" t="s">
        <v>28</v>
      </c>
      <c r="D13" s="223" t="s">
        <v>422</v>
      </c>
      <c r="E13" s="282"/>
      <c r="F13" s="282"/>
      <c r="G13" s="282"/>
      <c r="H13" s="66"/>
      <c r="I13" s="1" t="s">
        <v>2092</v>
      </c>
      <c r="J13" s="1" t="s">
        <v>2905</v>
      </c>
      <c r="K13" s="1" t="s">
        <v>3176</v>
      </c>
      <c r="L13" s="1" t="s">
        <v>3143</v>
      </c>
      <c r="M13" s="1" t="s">
        <v>3144</v>
      </c>
      <c r="N13" s="6" t="s">
        <v>3153</v>
      </c>
      <c r="O13" s="42" t="s">
        <v>2964</v>
      </c>
      <c r="P13" s="6"/>
      <c r="Q13" s="1"/>
    </row>
    <row r="14" spans="1:17" x14ac:dyDescent="0.25">
      <c r="A14" s="10"/>
      <c r="B14" s="79" t="s">
        <v>2017</v>
      </c>
      <c r="C14" s="223" t="s">
        <v>29</v>
      </c>
      <c r="D14" s="223" t="s">
        <v>494</v>
      </c>
      <c r="E14" s="282"/>
      <c r="F14" s="282"/>
      <c r="G14" s="282"/>
      <c r="H14" s="24"/>
      <c r="I14" s="1" t="s">
        <v>2092</v>
      </c>
      <c r="J14" s="1" t="s">
        <v>2905</v>
      </c>
      <c r="K14" s="1" t="s">
        <v>3176</v>
      </c>
      <c r="L14" s="1" t="s">
        <v>3143</v>
      </c>
      <c r="M14" s="1" t="s">
        <v>3144</v>
      </c>
      <c r="N14" s="6" t="s">
        <v>3158</v>
      </c>
      <c r="O14" s="42" t="s">
        <v>2964</v>
      </c>
      <c r="P14" s="6"/>
      <c r="Q14" s="1"/>
    </row>
    <row r="15" spans="1:17" x14ac:dyDescent="0.25">
      <c r="A15" s="10"/>
      <c r="B15" s="79" t="s">
        <v>291</v>
      </c>
      <c r="C15" s="223" t="s">
        <v>30</v>
      </c>
      <c r="D15" s="282"/>
      <c r="E15" s="223" t="s">
        <v>420</v>
      </c>
      <c r="F15" s="223" t="s">
        <v>394</v>
      </c>
      <c r="G15" s="223" t="s">
        <v>620</v>
      </c>
      <c r="H15" s="24"/>
      <c r="I15" s="1" t="s">
        <v>2092</v>
      </c>
      <c r="J15" s="1" t="s">
        <v>2905</v>
      </c>
      <c r="K15" s="1" t="s">
        <v>3176</v>
      </c>
      <c r="L15" s="1" t="s">
        <v>3143</v>
      </c>
      <c r="M15" s="1" t="s">
        <v>3144</v>
      </c>
      <c r="N15" s="6" t="s">
        <v>3153</v>
      </c>
      <c r="O15" s="42" t="s">
        <v>2965</v>
      </c>
      <c r="P15" s="6"/>
      <c r="Q15" s="1"/>
    </row>
    <row r="16" spans="1:17" x14ac:dyDescent="0.25">
      <c r="A16" s="10"/>
      <c r="B16" s="79" t="s">
        <v>2016</v>
      </c>
      <c r="C16" s="223" t="s">
        <v>32</v>
      </c>
      <c r="D16" s="282"/>
      <c r="E16" s="223" t="s">
        <v>490</v>
      </c>
      <c r="F16" s="223" t="s">
        <v>392</v>
      </c>
      <c r="G16" s="223" t="s">
        <v>595</v>
      </c>
      <c r="H16" s="24"/>
      <c r="I16" s="1" t="s">
        <v>2092</v>
      </c>
      <c r="J16" s="1" t="s">
        <v>2905</v>
      </c>
      <c r="K16" s="1" t="s">
        <v>3176</v>
      </c>
      <c r="L16" s="1" t="s">
        <v>3143</v>
      </c>
      <c r="M16" s="1" t="s">
        <v>3144</v>
      </c>
      <c r="N16" s="6" t="s">
        <v>3158</v>
      </c>
      <c r="O16" s="42" t="s">
        <v>2965</v>
      </c>
      <c r="P16" s="6"/>
      <c r="Q16" s="1"/>
    </row>
    <row r="17" spans="1:17" x14ac:dyDescent="0.25">
      <c r="A17" s="10"/>
      <c r="B17" s="79" t="s">
        <v>339</v>
      </c>
      <c r="C17" s="223" t="s">
        <v>31</v>
      </c>
      <c r="D17" s="283"/>
      <c r="E17" s="223" t="s">
        <v>418</v>
      </c>
      <c r="F17" s="223" t="s">
        <v>393</v>
      </c>
      <c r="G17" s="223" t="s">
        <v>617</v>
      </c>
      <c r="H17" s="66"/>
      <c r="I17" s="1" t="s">
        <v>2092</v>
      </c>
      <c r="J17" s="1" t="s">
        <v>2905</v>
      </c>
      <c r="K17" s="1" t="s">
        <v>3176</v>
      </c>
      <c r="L17" s="1" t="s">
        <v>3143</v>
      </c>
      <c r="M17" s="1" t="s">
        <v>3144</v>
      </c>
      <c r="N17" s="6" t="s">
        <v>3153</v>
      </c>
      <c r="O17" s="42" t="s">
        <v>2966</v>
      </c>
      <c r="P17" s="6"/>
      <c r="Q17" s="1"/>
    </row>
    <row r="18" spans="1:17" ht="30" x14ac:dyDescent="0.25">
      <c r="A18" s="10"/>
      <c r="B18" s="79" t="s">
        <v>2015</v>
      </c>
      <c r="C18" s="223" t="s">
        <v>33</v>
      </c>
      <c r="D18" s="282"/>
      <c r="E18" s="223" t="s">
        <v>445</v>
      </c>
      <c r="F18" s="223" t="s">
        <v>544</v>
      </c>
      <c r="G18" s="223" t="s">
        <v>543</v>
      </c>
      <c r="H18" s="24"/>
      <c r="I18" s="1" t="s">
        <v>2092</v>
      </c>
      <c r="J18" s="1" t="s">
        <v>2905</v>
      </c>
      <c r="K18" s="1" t="s">
        <v>3176</v>
      </c>
      <c r="L18" s="1" t="s">
        <v>3143</v>
      </c>
      <c r="M18" s="1" t="s">
        <v>3144</v>
      </c>
      <c r="N18" s="6" t="s">
        <v>3158</v>
      </c>
      <c r="O18" s="42" t="s">
        <v>2966</v>
      </c>
      <c r="P18" s="6"/>
      <c r="Q18" s="1"/>
    </row>
    <row r="19" spans="1:17" x14ac:dyDescent="0.25">
      <c r="A19" s="10"/>
      <c r="B19" s="79" t="s">
        <v>2014</v>
      </c>
      <c r="C19" s="223" t="s">
        <v>487</v>
      </c>
      <c r="D19" s="223" t="s">
        <v>485</v>
      </c>
      <c r="E19" s="282"/>
      <c r="F19" s="282"/>
      <c r="G19" s="282"/>
      <c r="H19" s="24"/>
      <c r="I19" s="1" t="s">
        <v>2092</v>
      </c>
      <c r="J19" s="1" t="s">
        <v>2905</v>
      </c>
      <c r="K19" s="1" t="s">
        <v>3176</v>
      </c>
      <c r="L19" s="1" t="s">
        <v>3143</v>
      </c>
      <c r="M19" s="1" t="s">
        <v>3144</v>
      </c>
      <c r="N19" s="6" t="s">
        <v>3153</v>
      </c>
      <c r="O19" s="42" t="s">
        <v>2967</v>
      </c>
      <c r="P19" s="6"/>
      <c r="Q19" s="1"/>
    </row>
    <row r="20" spans="1:17" x14ac:dyDescent="0.25">
      <c r="A20" s="10"/>
      <c r="B20" s="79" t="s">
        <v>127</v>
      </c>
      <c r="C20" s="223" t="s">
        <v>35</v>
      </c>
      <c r="D20" s="282"/>
      <c r="E20" s="223" t="s">
        <v>280</v>
      </c>
      <c r="F20" s="223" t="s">
        <v>351</v>
      </c>
      <c r="G20" s="223" t="s">
        <v>350</v>
      </c>
      <c r="H20" s="24"/>
      <c r="I20" s="1" t="s">
        <v>2092</v>
      </c>
      <c r="J20" s="1" t="s">
        <v>2905</v>
      </c>
      <c r="K20" s="1" t="s">
        <v>3176</v>
      </c>
      <c r="L20" s="1" t="s">
        <v>3143</v>
      </c>
      <c r="M20" s="1" t="s">
        <v>3144</v>
      </c>
      <c r="N20" s="6" t="s">
        <v>3153</v>
      </c>
      <c r="O20" s="42" t="s">
        <v>2968</v>
      </c>
      <c r="P20" s="6"/>
      <c r="Q20" s="1"/>
    </row>
    <row r="21" spans="1:17" x14ac:dyDescent="0.25">
      <c r="A21" s="10"/>
      <c r="B21" s="79" t="s">
        <v>2013</v>
      </c>
      <c r="C21" s="223" t="s">
        <v>108</v>
      </c>
      <c r="D21" s="282"/>
      <c r="E21" s="223" t="s">
        <v>212</v>
      </c>
      <c r="F21" s="223" t="s">
        <v>349</v>
      </c>
      <c r="G21" s="223" t="s">
        <v>348</v>
      </c>
      <c r="H21" s="24"/>
      <c r="I21" s="1" t="s">
        <v>2092</v>
      </c>
      <c r="J21" s="1" t="s">
        <v>2905</v>
      </c>
      <c r="K21" s="1" t="s">
        <v>3176</v>
      </c>
      <c r="L21" s="1" t="s">
        <v>3143</v>
      </c>
      <c r="M21" s="1" t="s">
        <v>3144</v>
      </c>
      <c r="N21" s="6" t="s">
        <v>3158</v>
      </c>
      <c r="O21" s="42" t="s">
        <v>2968</v>
      </c>
      <c r="P21" s="6"/>
      <c r="Q21" s="1"/>
    </row>
    <row r="22" spans="1:17" x14ac:dyDescent="0.25">
      <c r="A22" s="10"/>
      <c r="B22" s="79" t="s">
        <v>290</v>
      </c>
      <c r="C22" s="223" t="s">
        <v>36</v>
      </c>
      <c r="D22" s="282"/>
      <c r="E22" s="282"/>
      <c r="F22" s="282"/>
      <c r="G22" s="223" t="s">
        <v>346</v>
      </c>
      <c r="H22" s="66"/>
      <c r="I22" s="1" t="s">
        <v>2092</v>
      </c>
      <c r="J22" s="1" t="s">
        <v>2905</v>
      </c>
      <c r="K22" s="1" t="s">
        <v>3176</v>
      </c>
      <c r="L22" s="1" t="s">
        <v>3143</v>
      </c>
      <c r="M22" s="1" t="s">
        <v>3144</v>
      </c>
      <c r="N22" s="6" t="s">
        <v>3153</v>
      </c>
      <c r="O22" s="43" t="s">
        <v>2969</v>
      </c>
      <c r="P22" s="6"/>
      <c r="Q22" s="1"/>
    </row>
    <row r="23" spans="1:17" ht="30" x14ac:dyDescent="0.25">
      <c r="A23" s="10"/>
      <c r="B23" s="79" t="s">
        <v>1961</v>
      </c>
      <c r="C23" s="223" t="s">
        <v>216</v>
      </c>
      <c r="D23" s="282"/>
      <c r="E23" s="282"/>
      <c r="F23" s="282"/>
      <c r="G23" s="223" t="s">
        <v>2077</v>
      </c>
      <c r="H23" s="24"/>
      <c r="I23" s="1" t="s">
        <v>2092</v>
      </c>
      <c r="J23" s="1" t="s">
        <v>2905</v>
      </c>
      <c r="K23" s="1" t="s">
        <v>3176</v>
      </c>
      <c r="L23" s="1" t="s">
        <v>3143</v>
      </c>
      <c r="M23" s="1" t="s">
        <v>3144</v>
      </c>
      <c r="N23" s="6" t="s">
        <v>3158</v>
      </c>
      <c r="O23" s="43" t="s">
        <v>2969</v>
      </c>
      <c r="P23" s="6"/>
      <c r="Q23" s="1"/>
    </row>
    <row r="24" spans="1:17" ht="30" x14ac:dyDescent="0.25">
      <c r="A24" s="10"/>
      <c r="B24" s="79" t="s">
        <v>337</v>
      </c>
      <c r="C24" s="223" t="s">
        <v>37</v>
      </c>
      <c r="D24" s="223" t="s">
        <v>278</v>
      </c>
      <c r="E24" s="223" t="s">
        <v>477</v>
      </c>
      <c r="F24" s="223" t="s">
        <v>1239</v>
      </c>
      <c r="G24" s="223" t="s">
        <v>1288</v>
      </c>
      <c r="H24" s="66"/>
      <c r="I24" s="1" t="s">
        <v>2092</v>
      </c>
      <c r="J24" s="1" t="s">
        <v>2905</v>
      </c>
      <c r="K24" s="1" t="s">
        <v>3176</v>
      </c>
      <c r="L24" s="1" t="s">
        <v>3143</v>
      </c>
      <c r="M24" s="1" t="s">
        <v>3144</v>
      </c>
      <c r="N24" s="6" t="s">
        <v>3153</v>
      </c>
      <c r="O24" s="42" t="s">
        <v>2970</v>
      </c>
      <c r="P24" s="6"/>
      <c r="Q24" s="1"/>
    </row>
    <row r="25" spans="1:17" ht="30" x14ac:dyDescent="0.25">
      <c r="A25" s="10"/>
      <c r="B25" s="284" t="s">
        <v>3775</v>
      </c>
      <c r="C25" s="223" t="s">
        <v>38</v>
      </c>
      <c r="D25" s="205" t="s">
        <v>210</v>
      </c>
      <c r="E25" s="205" t="s">
        <v>209</v>
      </c>
      <c r="F25" s="205" t="s">
        <v>1204</v>
      </c>
      <c r="G25" s="205" t="s">
        <v>1284</v>
      </c>
      <c r="H25" s="24" t="s">
        <v>5275</v>
      </c>
      <c r="I25" s="1" t="s">
        <v>2092</v>
      </c>
      <c r="J25" s="1" t="s">
        <v>2905</v>
      </c>
      <c r="K25" s="1" t="s">
        <v>3176</v>
      </c>
      <c r="L25" s="1" t="s">
        <v>3143</v>
      </c>
      <c r="M25" s="1" t="s">
        <v>3144</v>
      </c>
      <c r="N25" s="6" t="s">
        <v>3158</v>
      </c>
      <c r="O25" s="42"/>
      <c r="P25" s="6"/>
      <c r="Q25" s="1"/>
    </row>
    <row r="26" spans="1:17" ht="30" x14ac:dyDescent="0.25">
      <c r="A26" s="10"/>
      <c r="B26" s="79" t="s">
        <v>2012</v>
      </c>
      <c r="C26" s="223" t="s">
        <v>39</v>
      </c>
      <c r="D26" s="205" t="s">
        <v>472</v>
      </c>
      <c r="E26" s="205" t="s">
        <v>471</v>
      </c>
      <c r="F26" s="205" t="s">
        <v>1279</v>
      </c>
      <c r="G26" s="205" t="s">
        <v>1592</v>
      </c>
      <c r="H26" s="24"/>
      <c r="I26" s="1" t="s">
        <v>2092</v>
      </c>
      <c r="J26" s="1" t="s">
        <v>2905</v>
      </c>
      <c r="K26" s="1" t="s">
        <v>3177</v>
      </c>
      <c r="L26" s="1" t="s">
        <v>3143</v>
      </c>
      <c r="M26" s="1" t="s">
        <v>3144</v>
      </c>
      <c r="N26" s="6" t="s">
        <v>3153</v>
      </c>
      <c r="O26" s="42"/>
      <c r="P26" s="6"/>
      <c r="Q26" s="1"/>
    </row>
    <row r="27" spans="1:17" x14ac:dyDescent="0.25">
      <c r="A27" s="67" t="s">
        <v>352</v>
      </c>
      <c r="B27" s="79" t="s">
        <v>2011</v>
      </c>
      <c r="C27" s="223" t="s">
        <v>93</v>
      </c>
      <c r="D27" s="205" t="s">
        <v>214</v>
      </c>
      <c r="E27" s="205" t="s">
        <v>2010</v>
      </c>
      <c r="F27" s="205" t="s">
        <v>469</v>
      </c>
      <c r="G27" s="205" t="s">
        <v>468</v>
      </c>
      <c r="H27" s="24"/>
      <c r="I27" s="1" t="s">
        <v>2092</v>
      </c>
      <c r="J27" s="1" t="s">
        <v>2905</v>
      </c>
      <c r="K27" s="1" t="s">
        <v>3177</v>
      </c>
      <c r="L27" s="1" t="s">
        <v>3143</v>
      </c>
      <c r="M27" s="1" t="s">
        <v>3144</v>
      </c>
      <c r="N27" s="6" t="s">
        <v>3158</v>
      </c>
      <c r="O27" s="1"/>
      <c r="P27" s="6"/>
      <c r="Q27" s="1"/>
    </row>
    <row r="28" spans="1:17" x14ac:dyDescent="0.25">
      <c r="A28" s="681" t="s">
        <v>3169</v>
      </c>
      <c r="B28" s="10"/>
      <c r="C28" s="10" t="s">
        <v>3145</v>
      </c>
      <c r="D28" s="10" t="s">
        <v>3146</v>
      </c>
      <c r="E28" s="10" t="s">
        <v>3147</v>
      </c>
      <c r="F28" s="10" t="s">
        <v>3148</v>
      </c>
      <c r="G28" s="10" t="s">
        <v>3149</v>
      </c>
      <c r="H28" s="10"/>
      <c r="I28" s="10"/>
      <c r="J28" s="10"/>
      <c r="K28" s="10"/>
      <c r="L28" s="10"/>
      <c r="M28" s="10"/>
    </row>
    <row r="29" spans="1:17" x14ac:dyDescent="0.25">
      <c r="A29" s="67" t="s">
        <v>3000</v>
      </c>
      <c r="B29" s="10"/>
      <c r="C29" s="10"/>
      <c r="D29" s="10"/>
      <c r="E29" s="10"/>
      <c r="F29" s="10"/>
      <c r="G29" s="10"/>
      <c r="H29" s="10"/>
      <c r="I29" s="10"/>
      <c r="J29" s="10"/>
      <c r="K29" s="10"/>
      <c r="L29" s="10"/>
      <c r="M29" s="10"/>
    </row>
    <row r="30" spans="1:17" x14ac:dyDescent="0.25">
      <c r="A30" s="67" t="s">
        <v>3097</v>
      </c>
      <c r="B30" s="10"/>
      <c r="C30" s="10"/>
      <c r="D30" s="10"/>
      <c r="E30" s="10"/>
      <c r="F30" s="10"/>
      <c r="G30" s="10"/>
      <c r="H30" s="10"/>
      <c r="I30" s="10"/>
      <c r="J30" s="10"/>
      <c r="K30" s="10"/>
      <c r="L30" s="10"/>
      <c r="M30" s="10"/>
    </row>
    <row r="31" spans="1:17" x14ac:dyDescent="0.25">
      <c r="A31" s="8" t="s">
        <v>5526</v>
      </c>
      <c r="B31" s="10"/>
      <c r="C31" s="10"/>
      <c r="D31" s="10"/>
      <c r="E31" s="10"/>
      <c r="F31" s="10"/>
      <c r="G31" s="10"/>
      <c r="H31" s="10"/>
      <c r="I31" s="10"/>
      <c r="J31" s="10"/>
      <c r="K31" s="10"/>
      <c r="L31" s="10"/>
      <c r="M31" s="10"/>
    </row>
    <row r="32" spans="1:17" ht="53.25" customHeight="1" x14ac:dyDescent="0.25">
      <c r="A32" s="10"/>
      <c r="B32" s="10"/>
      <c r="C32" s="10"/>
      <c r="D32" s="10"/>
      <c r="E32" s="10"/>
      <c r="F32" s="10"/>
      <c r="G32" s="10"/>
      <c r="H32" s="10"/>
      <c r="I32" s="10"/>
      <c r="J32" s="10"/>
      <c r="K32" s="10"/>
      <c r="L32" s="10"/>
      <c r="M32" s="10"/>
    </row>
    <row r="33" spans="1:17" ht="45" x14ac:dyDescent="0.25">
      <c r="B33" s="71" t="s">
        <v>289</v>
      </c>
      <c r="C33" s="285"/>
      <c r="D33" s="10"/>
      <c r="E33" s="10"/>
      <c r="F33" s="10"/>
      <c r="G33" s="10"/>
      <c r="H33" s="10"/>
      <c r="I33" s="10"/>
      <c r="J33" s="10"/>
      <c r="K33" s="10"/>
      <c r="L33" s="10"/>
      <c r="M33" s="10"/>
    </row>
    <row r="34" spans="1:17" x14ac:dyDescent="0.25">
      <c r="A34" s="10"/>
      <c r="B34" s="308"/>
      <c r="C34" s="582" t="s">
        <v>237</v>
      </c>
      <c r="D34" s="10"/>
      <c r="E34" s="10"/>
      <c r="F34" s="10"/>
      <c r="G34" s="10"/>
      <c r="H34" s="10"/>
      <c r="I34" s="10"/>
      <c r="J34" s="10"/>
      <c r="K34" s="10"/>
      <c r="L34" s="10"/>
      <c r="M34" s="10"/>
    </row>
    <row r="35" spans="1:17" ht="45" x14ac:dyDescent="0.25">
      <c r="A35" s="10"/>
      <c r="B35" s="18" t="s">
        <v>289</v>
      </c>
      <c r="C35" s="223" t="s">
        <v>2628</v>
      </c>
      <c r="D35" s="24" t="s">
        <v>3097</v>
      </c>
      <c r="E35" s="24" t="s">
        <v>3000</v>
      </c>
      <c r="F35" s="24" t="s">
        <v>3168</v>
      </c>
      <c r="G35" s="589" t="s">
        <v>2092</v>
      </c>
      <c r="H35" s="589" t="s">
        <v>2905</v>
      </c>
      <c r="I35" s="1" t="s">
        <v>3150</v>
      </c>
      <c r="J35" s="1" t="s">
        <v>3144</v>
      </c>
      <c r="K35" s="1"/>
      <c r="L35" s="682"/>
      <c r="M35" s="682"/>
    </row>
    <row r="36" spans="1:17" x14ac:dyDescent="0.25">
      <c r="A36" s="8" t="s">
        <v>5527</v>
      </c>
      <c r="B36" s="10"/>
      <c r="C36" s="10" t="s">
        <v>3145</v>
      </c>
      <c r="D36" s="10"/>
      <c r="E36" s="10"/>
      <c r="F36" s="10"/>
      <c r="G36" s="10"/>
      <c r="H36" s="10"/>
      <c r="I36" s="10"/>
      <c r="J36" s="10"/>
      <c r="K36" s="10"/>
      <c r="L36" s="10"/>
      <c r="M36" s="10"/>
    </row>
    <row r="37" spans="1:17" x14ac:dyDescent="0.25">
      <c r="A37" s="8"/>
      <c r="B37" s="10"/>
      <c r="C37" s="10"/>
      <c r="D37" s="10"/>
      <c r="E37" s="10"/>
      <c r="F37" s="10"/>
      <c r="G37" s="10"/>
      <c r="H37" s="10"/>
      <c r="I37" s="10"/>
      <c r="J37" s="10"/>
      <c r="K37" s="10"/>
      <c r="L37" s="10"/>
      <c r="M37" s="10"/>
    </row>
    <row r="38" spans="1:17" x14ac:dyDescent="0.25">
      <c r="A38" s="10"/>
      <c r="B38" s="77" t="s">
        <v>3642</v>
      </c>
      <c r="C38" s="285"/>
      <c r="D38" s="285"/>
      <c r="E38" s="285"/>
      <c r="F38" s="285"/>
      <c r="G38" s="202"/>
      <c r="H38" s="10"/>
      <c r="I38" s="10"/>
      <c r="J38" s="10"/>
      <c r="K38" s="10"/>
      <c r="L38" s="10"/>
      <c r="M38" s="10"/>
    </row>
    <row r="39" spans="1:17" x14ac:dyDescent="0.25">
      <c r="A39" s="10"/>
      <c r="B39" s="308"/>
      <c r="C39" s="726" t="s">
        <v>237</v>
      </c>
      <c r="D39" s="305" t="s">
        <v>2600</v>
      </c>
      <c r="E39" s="305" t="s">
        <v>2601</v>
      </c>
      <c r="F39" s="726" t="s">
        <v>285</v>
      </c>
      <c r="G39" s="726" t="s">
        <v>287</v>
      </c>
      <c r="H39" s="10"/>
      <c r="I39" s="10"/>
      <c r="J39" s="10"/>
      <c r="K39" s="10"/>
      <c r="L39" s="10"/>
      <c r="M39" s="10"/>
    </row>
    <row r="40" spans="1:17" ht="30" x14ac:dyDescent="0.25">
      <c r="A40" s="10"/>
      <c r="B40" s="303" t="s">
        <v>2009</v>
      </c>
      <c r="C40" s="288" t="s">
        <v>2008</v>
      </c>
      <c r="D40" s="288" t="s">
        <v>2007</v>
      </c>
      <c r="E40" s="288" t="s">
        <v>2006</v>
      </c>
      <c r="F40" s="288" t="s">
        <v>2005</v>
      </c>
      <c r="G40" s="289"/>
      <c r="H40" s="1" t="s">
        <v>2092</v>
      </c>
      <c r="I40" s="1" t="s">
        <v>2905</v>
      </c>
      <c r="J40" s="1" t="s">
        <v>3143</v>
      </c>
      <c r="K40" s="1" t="s">
        <v>3144</v>
      </c>
      <c r="L40" s="1"/>
      <c r="M40" s="1" t="s">
        <v>2980</v>
      </c>
      <c r="N40" s="1"/>
      <c r="O40" s="682"/>
      <c r="P40" s="10"/>
      <c r="Q40" s="10"/>
    </row>
    <row r="41" spans="1:17" ht="30" x14ac:dyDescent="0.25">
      <c r="A41" s="10"/>
      <c r="B41" s="303" t="s">
        <v>2004</v>
      </c>
      <c r="C41" s="288" t="s">
        <v>2003</v>
      </c>
      <c r="D41" s="288" t="s">
        <v>2002</v>
      </c>
      <c r="E41" s="288" t="s">
        <v>2001</v>
      </c>
      <c r="F41" s="223" t="s">
        <v>2000</v>
      </c>
      <c r="G41" s="290" t="s">
        <v>1999</v>
      </c>
      <c r="H41" s="1" t="s">
        <v>2092</v>
      </c>
      <c r="I41" s="1" t="s">
        <v>2905</v>
      </c>
      <c r="J41" s="1" t="s">
        <v>3143</v>
      </c>
      <c r="K41" s="1" t="s">
        <v>3144</v>
      </c>
      <c r="L41" s="1"/>
      <c r="M41" s="1" t="s">
        <v>2981</v>
      </c>
      <c r="N41" s="1"/>
      <c r="O41" s="682"/>
      <c r="P41" s="10"/>
      <c r="Q41" s="10"/>
    </row>
    <row r="42" spans="1:17" ht="30" x14ac:dyDescent="0.25">
      <c r="A42" s="10"/>
      <c r="B42" s="303" t="s">
        <v>1998</v>
      </c>
      <c r="C42" s="288" t="s">
        <v>1997</v>
      </c>
      <c r="D42" s="288" t="s">
        <v>1996</v>
      </c>
      <c r="E42" s="288" t="s">
        <v>1995</v>
      </c>
      <c r="F42" s="288" t="s">
        <v>1994</v>
      </c>
      <c r="G42" s="290" t="s">
        <v>1993</v>
      </c>
      <c r="H42" s="1" t="s">
        <v>2092</v>
      </c>
      <c r="I42" s="1" t="s">
        <v>2905</v>
      </c>
      <c r="J42" s="1" t="s">
        <v>3143</v>
      </c>
      <c r="K42" s="1" t="s">
        <v>3144</v>
      </c>
      <c r="L42" s="1"/>
      <c r="M42" s="1" t="s">
        <v>2982</v>
      </c>
      <c r="N42" s="1"/>
      <c r="O42" s="682"/>
      <c r="P42" s="10"/>
      <c r="Q42" s="10"/>
    </row>
    <row r="43" spans="1:17" x14ac:dyDescent="0.25">
      <c r="A43" s="10"/>
      <c r="B43" s="79" t="s">
        <v>1992</v>
      </c>
      <c r="C43" s="223" t="s">
        <v>2105</v>
      </c>
      <c r="D43" s="223" t="s">
        <v>2107</v>
      </c>
      <c r="E43" s="223" t="s">
        <v>2109</v>
      </c>
      <c r="F43" s="223" t="s">
        <v>2111</v>
      </c>
      <c r="G43" s="223" t="s">
        <v>2113</v>
      </c>
      <c r="H43" s="1" t="s">
        <v>2092</v>
      </c>
      <c r="I43" s="1" t="s">
        <v>2905</v>
      </c>
      <c r="J43" s="1" t="s">
        <v>3143</v>
      </c>
      <c r="K43" s="1" t="s">
        <v>3144</v>
      </c>
      <c r="L43" s="6" t="s">
        <v>3158</v>
      </c>
      <c r="M43" s="43" t="s">
        <v>2983</v>
      </c>
      <c r="N43" s="1"/>
      <c r="O43" s="682"/>
      <c r="P43" s="10"/>
      <c r="Q43" s="10"/>
    </row>
    <row r="44" spans="1:17" x14ac:dyDescent="0.25">
      <c r="A44" s="10"/>
      <c r="B44" s="79" t="s">
        <v>1991</v>
      </c>
      <c r="C44" s="223" t="s">
        <v>2106</v>
      </c>
      <c r="D44" s="223" t="s">
        <v>2108</v>
      </c>
      <c r="E44" s="223" t="s">
        <v>2110</v>
      </c>
      <c r="F44" s="223" t="s">
        <v>2112</v>
      </c>
      <c r="G44" s="223" t="s">
        <v>2114</v>
      </c>
      <c r="H44" s="1" t="s">
        <v>2092</v>
      </c>
      <c r="I44" s="1" t="s">
        <v>2905</v>
      </c>
      <c r="J44" s="1" t="s">
        <v>3143</v>
      </c>
      <c r="K44" s="1" t="s">
        <v>3144</v>
      </c>
      <c r="L44" s="6" t="s">
        <v>3158</v>
      </c>
      <c r="M44" s="1"/>
      <c r="N44" s="1"/>
      <c r="O44" s="682"/>
      <c r="P44" s="10"/>
      <c r="Q44" s="10"/>
    </row>
    <row r="45" spans="1:17" x14ac:dyDescent="0.25">
      <c r="A45" s="10"/>
      <c r="B45" s="10"/>
      <c r="C45" s="10" t="s">
        <v>3145</v>
      </c>
      <c r="D45" s="10" t="s">
        <v>3146</v>
      </c>
      <c r="E45" s="10" t="s">
        <v>3147</v>
      </c>
      <c r="F45" s="10" t="s">
        <v>3148</v>
      </c>
      <c r="G45" s="10" t="s">
        <v>3149</v>
      </c>
      <c r="H45" s="10"/>
      <c r="I45" s="10"/>
      <c r="J45" s="10"/>
      <c r="K45" s="10"/>
      <c r="L45" s="10"/>
      <c r="M45" s="10"/>
    </row>
    <row r="46" spans="1:17" x14ac:dyDescent="0.25">
      <c r="A46" s="67" t="s">
        <v>352</v>
      </c>
      <c r="B46" s="10"/>
      <c r="C46" s="10"/>
      <c r="D46" s="10"/>
      <c r="E46" s="10"/>
      <c r="F46" s="10"/>
      <c r="G46" s="10"/>
      <c r="H46" s="10"/>
      <c r="I46" s="10"/>
      <c r="J46" s="10"/>
      <c r="K46" s="10"/>
      <c r="L46" s="10"/>
      <c r="M46" s="10"/>
    </row>
    <row r="47" spans="1:17" x14ac:dyDescent="0.25">
      <c r="A47" s="681" t="s">
        <v>3169</v>
      </c>
      <c r="B47" s="10"/>
      <c r="C47" s="10"/>
      <c r="D47" s="10"/>
      <c r="E47" s="10"/>
      <c r="F47" s="10"/>
      <c r="G47" s="10"/>
      <c r="H47" s="10"/>
      <c r="I47" s="10"/>
      <c r="J47" s="10"/>
      <c r="K47" s="10"/>
      <c r="L47" s="10"/>
      <c r="M47" s="10"/>
    </row>
    <row r="48" spans="1:17" x14ac:dyDescent="0.25">
      <c r="A48" s="681" t="s">
        <v>3097</v>
      </c>
      <c r="B48" s="10"/>
      <c r="C48" s="10"/>
      <c r="D48" s="10"/>
      <c r="E48" s="10"/>
      <c r="F48" s="10"/>
      <c r="G48" s="10"/>
      <c r="H48" s="10"/>
      <c r="I48" s="10"/>
      <c r="J48" s="10"/>
      <c r="K48" s="10"/>
      <c r="L48" s="10"/>
      <c r="M48" s="10"/>
    </row>
    <row r="49" spans="1:18" x14ac:dyDescent="0.25">
      <c r="A49" s="67" t="s">
        <v>3000</v>
      </c>
      <c r="B49" s="10"/>
      <c r="C49" s="10"/>
      <c r="D49" s="10"/>
      <c r="E49" s="10"/>
      <c r="F49" s="10"/>
      <c r="G49" s="10"/>
      <c r="H49" s="10"/>
      <c r="I49" s="10"/>
      <c r="J49" s="10"/>
      <c r="K49" s="10"/>
      <c r="L49" s="10"/>
      <c r="M49" s="10"/>
    </row>
    <row r="50" spans="1:18" x14ac:dyDescent="0.25">
      <c r="A50" s="8" t="s">
        <v>5528</v>
      </c>
      <c r="B50" s="10"/>
      <c r="C50" s="10"/>
      <c r="D50" s="10"/>
      <c r="E50" s="10"/>
      <c r="F50" s="10"/>
      <c r="G50" s="10"/>
      <c r="H50" s="10"/>
      <c r="I50" s="10"/>
      <c r="J50" s="10"/>
      <c r="K50" s="10"/>
      <c r="L50" s="10"/>
      <c r="M50" s="10"/>
    </row>
    <row r="51" spans="1:18" ht="30" customHeight="1" x14ac:dyDescent="0.25">
      <c r="A51" s="10"/>
      <c r="B51" s="10"/>
      <c r="C51" s="10"/>
      <c r="D51" s="10"/>
      <c r="E51" s="10"/>
      <c r="F51" s="10"/>
      <c r="G51" s="10"/>
      <c r="H51" s="10"/>
      <c r="I51" s="10"/>
      <c r="J51" s="10"/>
      <c r="K51" s="10"/>
      <c r="L51" s="10"/>
      <c r="M51" s="10"/>
    </row>
    <row r="52" spans="1:18" x14ac:dyDescent="0.25">
      <c r="A52" s="10"/>
      <c r="B52" s="292"/>
      <c r="C52" s="726" t="s">
        <v>237</v>
      </c>
      <c r="D52" s="305" t="s">
        <v>2600</v>
      </c>
      <c r="E52" s="305" t="s">
        <v>2601</v>
      </c>
      <c r="F52" s="726" t="s">
        <v>285</v>
      </c>
      <c r="G52" s="726" t="s">
        <v>287</v>
      </c>
      <c r="H52" s="10"/>
      <c r="I52" s="10"/>
      <c r="J52" s="10"/>
      <c r="K52" s="10"/>
      <c r="L52" s="10"/>
      <c r="M52" s="10"/>
    </row>
    <row r="53" spans="1:18" x14ac:dyDescent="0.25">
      <c r="A53" s="10"/>
      <c r="B53" s="77" t="s">
        <v>1990</v>
      </c>
      <c r="C53" s="223" t="s">
        <v>81</v>
      </c>
      <c r="D53" s="223" t="s">
        <v>461</v>
      </c>
      <c r="E53" s="223" t="s">
        <v>460</v>
      </c>
      <c r="F53" s="223" t="s">
        <v>1566</v>
      </c>
      <c r="G53" s="223" t="s">
        <v>1274</v>
      </c>
      <c r="H53" s="24" t="s">
        <v>3097</v>
      </c>
      <c r="I53" s="24" t="s">
        <v>3000</v>
      </c>
      <c r="J53" s="1" t="s">
        <v>2092</v>
      </c>
      <c r="K53" s="1" t="s">
        <v>2905</v>
      </c>
      <c r="L53" s="1" t="s">
        <v>3143</v>
      </c>
      <c r="M53" s="1" t="s">
        <v>3144</v>
      </c>
      <c r="N53" s="1"/>
      <c r="O53" s="24"/>
      <c r="R53" s="10"/>
    </row>
    <row r="54" spans="1:18" x14ac:dyDescent="0.25">
      <c r="A54" s="67" t="s">
        <v>352</v>
      </c>
      <c r="B54" s="10"/>
      <c r="C54" s="10" t="s">
        <v>3145</v>
      </c>
      <c r="D54" s="10" t="s">
        <v>3146</v>
      </c>
      <c r="E54" s="10" t="s">
        <v>3147</v>
      </c>
      <c r="F54" s="10" t="s">
        <v>3148</v>
      </c>
      <c r="G54" s="10" t="s">
        <v>3149</v>
      </c>
      <c r="H54" s="10"/>
      <c r="I54" s="10"/>
      <c r="J54" s="10"/>
      <c r="K54" s="10"/>
      <c r="L54" s="10"/>
      <c r="M54" s="10"/>
    </row>
    <row r="55" spans="1:18" x14ac:dyDescent="0.25">
      <c r="A55" s="67" t="s">
        <v>3169</v>
      </c>
      <c r="B55" s="10"/>
      <c r="C55" s="10"/>
      <c r="D55" s="10"/>
      <c r="E55" s="10"/>
      <c r="F55" s="10"/>
      <c r="G55" s="10"/>
      <c r="H55" s="10"/>
      <c r="I55" s="10"/>
      <c r="J55" s="10"/>
      <c r="K55" s="10"/>
      <c r="L55" s="10"/>
      <c r="M55" s="10"/>
    </row>
    <row r="56" spans="1:18" x14ac:dyDescent="0.25">
      <c r="A56" s="8" t="s">
        <v>5529</v>
      </c>
      <c r="B56" s="10"/>
      <c r="C56" s="10"/>
      <c r="D56" s="10"/>
      <c r="E56" s="10"/>
      <c r="F56" s="10"/>
      <c r="G56" s="10"/>
      <c r="H56" s="10"/>
      <c r="I56" s="10"/>
      <c r="J56" s="10"/>
      <c r="K56" s="10"/>
      <c r="L56" s="10"/>
      <c r="M56" s="10"/>
    </row>
    <row r="57" spans="1:18" ht="29.25" customHeight="1" x14ac:dyDescent="0.25">
      <c r="A57" s="8"/>
      <c r="B57" s="10"/>
      <c r="C57" s="10"/>
      <c r="D57" s="10"/>
      <c r="E57" s="10"/>
      <c r="F57" s="10"/>
      <c r="G57" s="10"/>
      <c r="H57" s="10"/>
      <c r="I57" s="10"/>
      <c r="J57" s="10"/>
      <c r="K57" s="10"/>
      <c r="L57" s="10"/>
      <c r="M57" s="10"/>
    </row>
    <row r="58" spans="1:18" x14ac:dyDescent="0.25">
      <c r="A58" s="10"/>
      <c r="B58" s="10"/>
      <c r="C58" s="726" t="s">
        <v>237</v>
      </c>
      <c r="D58" s="305" t="s">
        <v>2600</v>
      </c>
      <c r="E58" s="305" t="s">
        <v>2601</v>
      </c>
      <c r="F58" s="726" t="s">
        <v>285</v>
      </c>
      <c r="G58" s="726" t="s">
        <v>287</v>
      </c>
      <c r="H58" s="10"/>
      <c r="I58" s="10"/>
      <c r="J58" s="10"/>
      <c r="K58" s="10"/>
      <c r="L58" s="10"/>
      <c r="M58" s="10"/>
    </row>
    <row r="59" spans="1:18" x14ac:dyDescent="0.25">
      <c r="A59" s="10"/>
      <c r="B59" s="293" t="s">
        <v>288</v>
      </c>
      <c r="C59" s="61"/>
      <c r="D59" s="314"/>
      <c r="E59" s="623"/>
      <c r="F59" s="281"/>
      <c r="G59" s="61"/>
      <c r="H59" s="10"/>
      <c r="I59" s="11"/>
      <c r="J59" s="10"/>
      <c r="K59" s="10"/>
      <c r="L59" s="10"/>
      <c r="M59" s="10"/>
    </row>
    <row r="60" spans="1:18" x14ac:dyDescent="0.25">
      <c r="A60" s="10"/>
      <c r="B60" s="79" t="s">
        <v>334</v>
      </c>
      <c r="C60" s="740" t="s">
        <v>107</v>
      </c>
      <c r="D60" s="740"/>
      <c r="E60" s="740"/>
      <c r="F60" s="740" t="s">
        <v>333</v>
      </c>
      <c r="G60" s="740"/>
      <c r="H60" s="42" t="s">
        <v>2092</v>
      </c>
      <c r="I60" s="42" t="s">
        <v>2905</v>
      </c>
      <c r="J60" s="42" t="s">
        <v>3151</v>
      </c>
      <c r="K60" s="42" t="s">
        <v>3144</v>
      </c>
      <c r="L60" s="1"/>
      <c r="M60" s="42" t="s">
        <v>2960</v>
      </c>
      <c r="N60" s="6" t="s">
        <v>3039</v>
      </c>
      <c r="P60" s="1"/>
      <c r="Q60" s="22"/>
    </row>
    <row r="61" spans="1:18" ht="45" x14ac:dyDescent="0.25">
      <c r="A61" s="10"/>
      <c r="B61" s="79" t="s">
        <v>332</v>
      </c>
      <c r="C61" s="740" t="s">
        <v>112</v>
      </c>
      <c r="D61" s="740"/>
      <c r="E61" s="740"/>
      <c r="F61" s="740" t="s">
        <v>331</v>
      </c>
      <c r="G61" s="740"/>
      <c r="H61" s="42" t="s">
        <v>2092</v>
      </c>
      <c r="I61" s="42" t="s">
        <v>2905</v>
      </c>
      <c r="J61" s="42" t="s">
        <v>3151</v>
      </c>
      <c r="K61" s="42" t="s">
        <v>3144</v>
      </c>
      <c r="L61" s="1"/>
      <c r="M61" s="42" t="s">
        <v>2962</v>
      </c>
      <c r="N61" s="73" t="s">
        <v>3039</v>
      </c>
      <c r="P61" s="1"/>
      <c r="Q61" s="22"/>
    </row>
    <row r="62" spans="1:18" x14ac:dyDescent="0.25">
      <c r="A62" s="10"/>
      <c r="B62" s="79" t="s">
        <v>330</v>
      </c>
      <c r="C62" s="740" t="s">
        <v>111</v>
      </c>
      <c r="D62" s="740"/>
      <c r="E62" s="740"/>
      <c r="F62" s="740" t="s">
        <v>329</v>
      </c>
      <c r="G62" s="740" t="s">
        <v>328</v>
      </c>
      <c r="H62" s="42" t="s">
        <v>2092</v>
      </c>
      <c r="I62" s="42" t="s">
        <v>2905</v>
      </c>
      <c r="J62" s="42" t="s">
        <v>3151</v>
      </c>
      <c r="K62" s="42" t="s">
        <v>3144</v>
      </c>
      <c r="L62" s="1"/>
      <c r="M62" s="42" t="s">
        <v>2965</v>
      </c>
      <c r="N62" s="73" t="s">
        <v>3039</v>
      </c>
      <c r="P62" s="1"/>
      <c r="Q62" s="22"/>
    </row>
    <row r="63" spans="1:18" ht="30" customHeight="1" x14ac:dyDescent="0.25">
      <c r="A63" s="10"/>
      <c r="B63" s="79" t="s">
        <v>327</v>
      </c>
      <c r="C63" s="740" t="s">
        <v>1843</v>
      </c>
      <c r="D63" s="740"/>
      <c r="E63" s="740"/>
      <c r="F63" s="740" t="s">
        <v>326</v>
      </c>
      <c r="G63" s="740" t="s">
        <v>325</v>
      </c>
      <c r="H63" s="42" t="s">
        <v>2092</v>
      </c>
      <c r="I63" s="42" t="s">
        <v>2905</v>
      </c>
      <c r="J63" s="42" t="s">
        <v>3151</v>
      </c>
      <c r="K63" s="42" t="s">
        <v>3144</v>
      </c>
      <c r="L63" s="1"/>
      <c r="M63" s="42" t="s">
        <v>2972</v>
      </c>
      <c r="N63" s="73" t="s">
        <v>3039</v>
      </c>
      <c r="P63" s="1"/>
      <c r="Q63" s="22"/>
    </row>
    <row r="64" spans="1:18" ht="36.75" customHeight="1" x14ac:dyDescent="0.25">
      <c r="A64" s="10"/>
      <c r="B64" s="79" t="s">
        <v>324</v>
      </c>
      <c r="C64" s="740" t="s">
        <v>1830</v>
      </c>
      <c r="D64" s="740"/>
      <c r="E64" s="740"/>
      <c r="F64" s="740" t="s">
        <v>323</v>
      </c>
      <c r="G64" s="740"/>
      <c r="H64" s="42" t="s">
        <v>2092</v>
      </c>
      <c r="I64" s="42" t="s">
        <v>2905</v>
      </c>
      <c r="J64" s="42" t="s">
        <v>3151</v>
      </c>
      <c r="K64" s="42" t="s">
        <v>3144</v>
      </c>
      <c r="L64" s="1"/>
      <c r="M64" s="42" t="s">
        <v>2973</v>
      </c>
      <c r="N64" s="1"/>
      <c r="O64" s="43"/>
      <c r="P64" s="1"/>
      <c r="Q64" s="22"/>
    </row>
    <row r="65" spans="1:17" ht="39" customHeight="1" x14ac:dyDescent="0.25">
      <c r="A65" s="10"/>
      <c r="B65" s="79" t="s">
        <v>322</v>
      </c>
      <c r="C65" s="740" t="s">
        <v>1814</v>
      </c>
      <c r="D65" s="740"/>
      <c r="E65" s="740"/>
      <c r="F65" s="740" t="s">
        <v>321</v>
      </c>
      <c r="G65" s="740" t="s">
        <v>320</v>
      </c>
      <c r="H65" s="42" t="s">
        <v>2092</v>
      </c>
      <c r="I65" s="42" t="s">
        <v>2905</v>
      </c>
      <c r="J65" s="42" t="s">
        <v>3151</v>
      </c>
      <c r="K65" s="42" t="s">
        <v>3144</v>
      </c>
      <c r="L65" s="1"/>
      <c r="M65" s="42" t="s">
        <v>2974</v>
      </c>
      <c r="N65" s="1"/>
      <c r="O65" s="43"/>
      <c r="P65" s="1"/>
      <c r="Q65" s="22"/>
    </row>
    <row r="66" spans="1:17" ht="32.25" customHeight="1" x14ac:dyDescent="0.25">
      <c r="A66" s="10"/>
      <c r="B66" s="79" t="s">
        <v>319</v>
      </c>
      <c r="C66" s="740" t="s">
        <v>1800</v>
      </c>
      <c r="D66" s="740"/>
      <c r="E66" s="740"/>
      <c r="F66" s="740" t="s">
        <v>318</v>
      </c>
      <c r="G66" s="740"/>
      <c r="H66" s="42" t="s">
        <v>2092</v>
      </c>
      <c r="I66" s="42" t="s">
        <v>2905</v>
      </c>
      <c r="J66" s="42" t="s">
        <v>3151</v>
      </c>
      <c r="K66" s="42" t="s">
        <v>3144</v>
      </c>
      <c r="L66" s="1"/>
      <c r="M66" s="42" t="s">
        <v>2975</v>
      </c>
      <c r="N66" s="1"/>
      <c r="O66" s="43"/>
      <c r="P66" s="1"/>
      <c r="Q66" s="22"/>
    </row>
    <row r="67" spans="1:17" ht="34.5" customHeight="1" x14ac:dyDescent="0.25">
      <c r="A67" s="10"/>
      <c r="B67" s="79" t="s">
        <v>317</v>
      </c>
      <c r="C67" s="740" t="s">
        <v>1785</v>
      </c>
      <c r="D67" s="740"/>
      <c r="E67" s="740"/>
      <c r="F67" s="740" t="s">
        <v>316</v>
      </c>
      <c r="G67" s="740" t="s">
        <v>315</v>
      </c>
      <c r="H67" s="42" t="s">
        <v>2092</v>
      </c>
      <c r="I67" s="42" t="s">
        <v>2905</v>
      </c>
      <c r="J67" s="42" t="s">
        <v>3151</v>
      </c>
      <c r="K67" s="42" t="s">
        <v>3144</v>
      </c>
      <c r="L67" s="1"/>
      <c r="M67" s="42" t="s">
        <v>2976</v>
      </c>
      <c r="N67" s="1"/>
      <c r="O67" s="43"/>
      <c r="P67" s="1"/>
      <c r="Q67" s="22"/>
    </row>
    <row r="68" spans="1:17" ht="16.5" customHeight="1" x14ac:dyDescent="0.25">
      <c r="A68" s="10"/>
      <c r="B68" s="294" t="s">
        <v>1989</v>
      </c>
      <c r="C68" s="740" t="s">
        <v>1664</v>
      </c>
      <c r="D68" s="740"/>
      <c r="E68" s="741"/>
      <c r="F68" s="740" t="s">
        <v>1769</v>
      </c>
      <c r="G68" s="740" t="s">
        <v>1768</v>
      </c>
      <c r="H68" s="42" t="s">
        <v>2092</v>
      </c>
      <c r="I68" s="42" t="s">
        <v>2905</v>
      </c>
      <c r="J68" s="42" t="s">
        <v>3151</v>
      </c>
      <c r="K68" s="42" t="s">
        <v>3144</v>
      </c>
      <c r="L68" s="6" t="s">
        <v>3158</v>
      </c>
      <c r="M68" s="42" t="s">
        <v>2984</v>
      </c>
      <c r="N68" s="1"/>
      <c r="O68" s="43"/>
      <c r="P68" s="1"/>
      <c r="Q68" s="22"/>
    </row>
    <row r="69" spans="1:17" x14ac:dyDescent="0.25">
      <c r="A69" s="10"/>
      <c r="B69" s="294" t="s">
        <v>314</v>
      </c>
      <c r="C69" s="223" t="s">
        <v>1754</v>
      </c>
      <c r="D69" s="215"/>
      <c r="E69" s="215"/>
      <c r="F69" s="205" t="s">
        <v>313</v>
      </c>
      <c r="G69" s="205" t="s">
        <v>312</v>
      </c>
      <c r="H69" s="42" t="s">
        <v>2092</v>
      </c>
      <c r="I69" s="42" t="s">
        <v>2905</v>
      </c>
      <c r="J69" s="42" t="s">
        <v>3151</v>
      </c>
      <c r="K69" s="42" t="s">
        <v>3144</v>
      </c>
      <c r="L69" s="6" t="s">
        <v>3153</v>
      </c>
      <c r="M69" s="42" t="s">
        <v>2977</v>
      </c>
      <c r="N69" s="1"/>
      <c r="O69" s="43"/>
      <c r="P69" s="1"/>
      <c r="Q69" s="22"/>
    </row>
    <row r="70" spans="1:17" ht="39" customHeight="1" x14ac:dyDescent="0.25">
      <c r="A70" s="10"/>
      <c r="B70" s="293" t="s">
        <v>1988</v>
      </c>
      <c r="C70" s="223" t="s">
        <v>1727</v>
      </c>
      <c r="D70" s="215"/>
      <c r="E70" s="215"/>
      <c r="F70" s="223" t="s">
        <v>1725</v>
      </c>
      <c r="G70" s="223" t="s">
        <v>1724</v>
      </c>
      <c r="H70" s="42" t="s">
        <v>2092</v>
      </c>
      <c r="I70" s="42" t="s">
        <v>2905</v>
      </c>
      <c r="J70" s="42" t="s">
        <v>3151</v>
      </c>
      <c r="K70" s="42" t="s">
        <v>3144</v>
      </c>
      <c r="L70" s="6" t="s">
        <v>3153</v>
      </c>
      <c r="M70" s="42"/>
      <c r="N70" s="1"/>
      <c r="O70" s="1"/>
      <c r="P70" s="1"/>
      <c r="Q70" s="22"/>
    </row>
    <row r="71" spans="1:17" x14ac:dyDescent="0.25">
      <c r="A71" s="67" t="s">
        <v>352</v>
      </c>
      <c r="B71" s="78"/>
      <c r="C71" s="10" t="s">
        <v>3145</v>
      </c>
      <c r="D71" s="10" t="s">
        <v>3146</v>
      </c>
      <c r="E71" s="10" t="s">
        <v>3147</v>
      </c>
      <c r="F71" s="10" t="s">
        <v>3148</v>
      </c>
      <c r="G71" s="10" t="s">
        <v>3149</v>
      </c>
      <c r="H71" s="10"/>
      <c r="I71" s="10"/>
      <c r="J71" s="10"/>
      <c r="K71" s="10"/>
      <c r="L71" s="10"/>
      <c r="M71" s="10"/>
    </row>
    <row r="72" spans="1:17" x14ac:dyDescent="0.25">
      <c r="A72" s="681" t="s">
        <v>3169</v>
      </c>
      <c r="B72" s="78"/>
      <c r="C72" s="285"/>
      <c r="D72" s="285"/>
      <c r="E72" s="285"/>
      <c r="F72" s="285"/>
      <c r="G72" s="285"/>
      <c r="H72" s="10"/>
      <c r="I72" s="10"/>
      <c r="J72" s="10"/>
      <c r="K72" s="10"/>
      <c r="L72" s="10"/>
      <c r="M72" s="10"/>
    </row>
    <row r="73" spans="1:17" x14ac:dyDescent="0.25">
      <c r="A73" s="67" t="s">
        <v>3000</v>
      </c>
      <c r="B73" s="78"/>
      <c r="C73" s="285"/>
      <c r="D73" s="285"/>
      <c r="E73" s="285"/>
      <c r="F73" s="285"/>
      <c r="G73" s="285"/>
      <c r="H73" s="10"/>
      <c r="I73" s="10"/>
      <c r="J73" s="10"/>
      <c r="K73" s="10"/>
      <c r="L73" s="10"/>
      <c r="M73" s="10"/>
    </row>
    <row r="74" spans="1:17" x14ac:dyDescent="0.25">
      <c r="A74" s="67" t="s">
        <v>3097</v>
      </c>
      <c r="B74" s="78"/>
      <c r="C74" s="285"/>
      <c r="D74" s="285"/>
      <c r="E74" s="285"/>
      <c r="F74" s="285"/>
      <c r="G74" s="285"/>
      <c r="H74" s="10"/>
      <c r="I74" s="10"/>
      <c r="J74" s="10"/>
      <c r="K74" s="10"/>
      <c r="L74" s="10"/>
      <c r="M74" s="10"/>
    </row>
    <row r="75" spans="1:17" x14ac:dyDescent="0.25">
      <c r="A75" s="8" t="s">
        <v>5530</v>
      </c>
      <c r="B75" s="78"/>
      <c r="C75" s="285"/>
      <c r="D75" s="285"/>
      <c r="E75" s="285"/>
      <c r="F75" s="285"/>
      <c r="G75" s="285"/>
      <c r="H75" s="10"/>
      <c r="I75" s="10"/>
      <c r="J75" s="10"/>
      <c r="K75" s="10"/>
      <c r="L75" s="10"/>
      <c r="M75" s="10"/>
    </row>
    <row r="76" spans="1:17" ht="22.5" customHeight="1" x14ac:dyDescent="0.25">
      <c r="B76" s="78"/>
      <c r="C76" s="285"/>
      <c r="D76" s="285"/>
      <c r="E76" s="285"/>
      <c r="F76" s="285"/>
      <c r="G76" s="285"/>
      <c r="H76" s="10"/>
      <c r="I76" s="10"/>
      <c r="J76" s="10"/>
      <c r="K76" s="10"/>
      <c r="L76" s="10"/>
      <c r="M76" s="10"/>
    </row>
    <row r="77" spans="1:17" x14ac:dyDescent="0.25">
      <c r="B77" s="78"/>
      <c r="C77" s="726" t="s">
        <v>237</v>
      </c>
      <c r="D77" s="305" t="s">
        <v>2600</v>
      </c>
      <c r="E77" s="305" t="s">
        <v>2601</v>
      </c>
      <c r="F77" s="726" t="s">
        <v>285</v>
      </c>
      <c r="G77" s="726" t="s">
        <v>287</v>
      </c>
      <c r="H77" s="10"/>
      <c r="I77" s="10"/>
      <c r="J77" s="10"/>
      <c r="K77" s="10"/>
      <c r="L77" s="10"/>
      <c r="M77" s="10"/>
    </row>
    <row r="78" spans="1:17" x14ac:dyDescent="0.25">
      <c r="A78" s="10"/>
      <c r="B78" s="303" t="s">
        <v>1987</v>
      </c>
      <c r="C78" s="205" t="s">
        <v>1715</v>
      </c>
      <c r="D78" s="295"/>
      <c r="E78" s="295"/>
      <c r="F78" s="295"/>
      <c r="G78" s="295"/>
      <c r="H78" s="24" t="s">
        <v>3169</v>
      </c>
      <c r="I78" s="7" t="s">
        <v>3098</v>
      </c>
      <c r="J78" s="1" t="s">
        <v>2092</v>
      </c>
      <c r="K78" s="1" t="s">
        <v>2905</v>
      </c>
      <c r="L78" s="22"/>
      <c r="M78" s="22"/>
      <c r="N78" s="10"/>
      <c r="O78" s="10"/>
      <c r="P78" s="10"/>
    </row>
    <row r="79" spans="1:17" x14ac:dyDescent="0.25">
      <c r="A79" s="10"/>
      <c r="B79" s="303" t="s">
        <v>405</v>
      </c>
      <c r="C79" s="205" t="s">
        <v>1986</v>
      </c>
      <c r="D79" s="295"/>
      <c r="E79" s="295"/>
      <c r="F79" s="295"/>
      <c r="G79" s="295"/>
      <c r="H79" s="24" t="s">
        <v>3169</v>
      </c>
      <c r="I79" s="7" t="s">
        <v>3099</v>
      </c>
      <c r="J79" s="1" t="s">
        <v>2092</v>
      </c>
      <c r="K79" s="1" t="s">
        <v>2905</v>
      </c>
      <c r="L79" s="22"/>
      <c r="M79" s="22"/>
      <c r="N79" s="10"/>
      <c r="O79" s="10"/>
      <c r="P79" s="10"/>
    </row>
    <row r="80" spans="1:17" ht="25.5" customHeight="1" x14ac:dyDescent="0.25">
      <c r="A80" s="10"/>
      <c r="B80" s="303" t="s">
        <v>1985</v>
      </c>
      <c r="C80" s="223" t="s">
        <v>1984</v>
      </c>
      <c r="D80" s="295"/>
      <c r="E80" s="295"/>
      <c r="F80" s="295"/>
      <c r="G80" s="295"/>
      <c r="H80" s="24" t="s">
        <v>3169</v>
      </c>
      <c r="I80" s="7" t="s">
        <v>3601</v>
      </c>
      <c r="J80" s="1" t="s">
        <v>2092</v>
      </c>
      <c r="K80" s="1" t="s">
        <v>2905</v>
      </c>
      <c r="L80" s="22"/>
      <c r="M80" s="22"/>
      <c r="N80" s="10"/>
      <c r="O80" s="10"/>
    </row>
    <row r="81" spans="1:38" x14ac:dyDescent="0.25">
      <c r="A81" s="10"/>
      <c r="B81" s="303" t="s">
        <v>1983</v>
      </c>
      <c r="C81" s="223" t="s">
        <v>2115</v>
      </c>
      <c r="D81" s="295"/>
      <c r="E81" s="295"/>
      <c r="F81" s="295"/>
      <c r="G81" s="295"/>
      <c r="H81" s="24" t="s">
        <v>3169</v>
      </c>
      <c r="I81" s="7" t="s">
        <v>3100</v>
      </c>
      <c r="J81" s="1" t="s">
        <v>2092</v>
      </c>
      <c r="K81" s="1" t="s">
        <v>2905</v>
      </c>
      <c r="L81" s="22"/>
      <c r="M81" s="22"/>
      <c r="N81" s="10"/>
      <c r="O81" s="10"/>
      <c r="AL81" s="671" t="s">
        <v>106</v>
      </c>
    </row>
    <row r="82" spans="1:38" ht="30" x14ac:dyDescent="0.25">
      <c r="A82" s="10"/>
      <c r="B82" s="303" t="s">
        <v>1982</v>
      </c>
      <c r="C82" s="223" t="s">
        <v>2116</v>
      </c>
      <c r="D82" s="205" t="s">
        <v>1981</v>
      </c>
      <c r="E82" s="205" t="s">
        <v>1980</v>
      </c>
      <c r="F82" s="205" t="s">
        <v>1979</v>
      </c>
      <c r="G82" s="205" t="s">
        <v>1978</v>
      </c>
      <c r="H82" s="24" t="s">
        <v>3619</v>
      </c>
      <c r="J82" s="1" t="s">
        <v>2092</v>
      </c>
      <c r="K82" s="1" t="s">
        <v>2905</v>
      </c>
      <c r="L82" s="6"/>
      <c r="M82" s="22"/>
      <c r="N82" s="10"/>
      <c r="O82" s="10"/>
    </row>
    <row r="83" spans="1:38" ht="30" x14ac:dyDescent="0.25">
      <c r="A83" s="10"/>
      <c r="B83" s="303" t="s">
        <v>1977</v>
      </c>
      <c r="C83" s="223" t="s">
        <v>3776</v>
      </c>
      <c r="D83" s="205" t="s">
        <v>1976</v>
      </c>
      <c r="E83" s="205" t="s">
        <v>1975</v>
      </c>
      <c r="F83" s="205" t="s">
        <v>1974</v>
      </c>
      <c r="G83" s="205" t="s">
        <v>1973</v>
      </c>
      <c r="H83" s="24" t="s">
        <v>3619</v>
      </c>
      <c r="J83" s="1" t="s">
        <v>2092</v>
      </c>
      <c r="K83" s="1" t="s">
        <v>2905</v>
      </c>
      <c r="L83" s="6" t="s">
        <v>3041</v>
      </c>
      <c r="M83" s="22"/>
      <c r="N83" s="10"/>
      <c r="O83" s="10"/>
      <c r="P83" s="10"/>
    </row>
    <row r="84" spans="1:38" x14ac:dyDescent="0.25">
      <c r="B84" s="78"/>
      <c r="C84" s="10" t="s">
        <v>3145</v>
      </c>
      <c r="D84" s="10" t="s">
        <v>3146</v>
      </c>
      <c r="E84" s="10" t="s">
        <v>3147</v>
      </c>
      <c r="F84" s="10" t="s">
        <v>3148</v>
      </c>
      <c r="G84" s="10" t="s">
        <v>3149</v>
      </c>
      <c r="H84" s="10"/>
      <c r="I84" s="11"/>
      <c r="J84" s="10"/>
      <c r="K84" s="10"/>
      <c r="L84" s="10"/>
      <c r="M84" s="10"/>
      <c r="N84" s="10"/>
      <c r="O84" s="10"/>
      <c r="P84" s="10"/>
      <c r="Q84" s="10"/>
    </row>
    <row r="85" spans="1:38" x14ac:dyDescent="0.25">
      <c r="A85" s="8" t="s">
        <v>5531</v>
      </c>
      <c r="B85" s="78"/>
      <c r="C85" s="79"/>
      <c r="D85" s="79"/>
      <c r="E85" s="79"/>
      <c r="F85" s="79"/>
      <c r="G85" s="61"/>
      <c r="H85" s="10"/>
      <c r="I85" s="11"/>
      <c r="J85" s="10"/>
      <c r="K85" s="10"/>
      <c r="L85" s="10"/>
      <c r="M85" s="10"/>
    </row>
    <row r="86" spans="1:38" ht="25.5" customHeight="1" x14ac:dyDescent="0.25">
      <c r="B86" s="78"/>
      <c r="C86" s="79"/>
      <c r="D86" s="79"/>
      <c r="E86" s="79"/>
      <c r="F86" s="79"/>
      <c r="G86" s="61"/>
      <c r="H86" s="10"/>
      <c r="I86" s="11"/>
      <c r="J86" s="10"/>
      <c r="K86" s="10"/>
      <c r="L86" s="10"/>
      <c r="M86" s="10"/>
    </row>
    <row r="87" spans="1:38" x14ac:dyDescent="0.25">
      <c r="A87" s="10"/>
      <c r="B87" s="78"/>
      <c r="C87" s="726" t="s">
        <v>237</v>
      </c>
      <c r="D87" s="305" t="s">
        <v>2600</v>
      </c>
      <c r="E87" s="305" t="s">
        <v>2601</v>
      </c>
      <c r="F87" s="726" t="s">
        <v>285</v>
      </c>
      <c r="G87" s="726" t="s">
        <v>287</v>
      </c>
      <c r="H87" s="10"/>
      <c r="I87" s="10"/>
      <c r="J87" s="10"/>
      <c r="K87" s="10"/>
      <c r="L87" s="10"/>
      <c r="M87" s="10"/>
    </row>
    <row r="88" spans="1:38" ht="30" x14ac:dyDescent="0.25">
      <c r="A88" s="10"/>
      <c r="B88" s="77" t="s">
        <v>1972</v>
      </c>
      <c r="C88" s="223" t="s">
        <v>1687</v>
      </c>
      <c r="D88" s="223" t="s">
        <v>1686</v>
      </c>
      <c r="E88" s="223" t="s">
        <v>1685</v>
      </c>
      <c r="F88" s="223" t="s">
        <v>1684</v>
      </c>
      <c r="G88" s="223" t="s">
        <v>1683</v>
      </c>
      <c r="H88" s="24" t="s">
        <v>3097</v>
      </c>
      <c r="I88" s="1" t="s">
        <v>2092</v>
      </c>
      <c r="J88" s="1" t="s">
        <v>2905</v>
      </c>
      <c r="K88" s="1" t="s">
        <v>3152</v>
      </c>
      <c r="L88" s="1" t="s">
        <v>3144</v>
      </c>
      <c r="M88" s="1" t="s">
        <v>3153</v>
      </c>
      <c r="N88" s="22"/>
      <c r="P88" s="10"/>
      <c r="Q88" s="10"/>
      <c r="R88" s="10"/>
    </row>
    <row r="89" spans="1:38" ht="30" x14ac:dyDescent="0.25">
      <c r="A89" s="10"/>
      <c r="B89" s="77" t="s">
        <v>1971</v>
      </c>
      <c r="C89" s="223" t="s">
        <v>1682</v>
      </c>
      <c r="D89" s="223" t="s">
        <v>1681</v>
      </c>
      <c r="E89" s="223" t="s">
        <v>1680</v>
      </c>
      <c r="F89" s="223" t="s">
        <v>1679</v>
      </c>
      <c r="G89" s="282"/>
      <c r="H89" s="24"/>
      <c r="I89" s="1" t="s">
        <v>2092</v>
      </c>
      <c r="J89" s="1" t="s">
        <v>2905</v>
      </c>
      <c r="K89" s="1" t="s">
        <v>3152</v>
      </c>
      <c r="L89" s="1" t="s">
        <v>3144</v>
      </c>
      <c r="M89" s="1" t="s">
        <v>3153</v>
      </c>
      <c r="N89" s="1"/>
      <c r="P89" s="10"/>
      <c r="Q89" s="10"/>
      <c r="R89" s="10"/>
    </row>
    <row r="90" spans="1:38" x14ac:dyDescent="0.25">
      <c r="A90" s="68" t="s">
        <v>352</v>
      </c>
      <c r="B90" s="294"/>
      <c r="C90" s="10" t="s">
        <v>3145</v>
      </c>
      <c r="D90" s="10" t="s">
        <v>3146</v>
      </c>
      <c r="E90" s="10" t="s">
        <v>3147</v>
      </c>
      <c r="F90" s="10" t="s">
        <v>3148</v>
      </c>
      <c r="G90" s="10" t="s">
        <v>3149</v>
      </c>
      <c r="H90" s="673"/>
      <c r="I90" s="10"/>
      <c r="J90" s="10"/>
      <c r="K90" s="10"/>
      <c r="L90" s="10"/>
      <c r="M90" s="10"/>
    </row>
    <row r="91" spans="1:38" x14ac:dyDescent="0.25">
      <c r="A91" s="683" t="s">
        <v>3169</v>
      </c>
      <c r="B91" s="294"/>
      <c r="C91" s="79"/>
      <c r="D91" s="79"/>
      <c r="E91" s="79"/>
      <c r="F91" s="18"/>
      <c r="G91" s="61"/>
      <c r="H91" s="673"/>
      <c r="I91" s="10"/>
      <c r="J91" s="10"/>
      <c r="K91" s="10"/>
      <c r="L91" s="10"/>
      <c r="M91" s="10"/>
    </row>
    <row r="92" spans="1:38" x14ac:dyDescent="0.25">
      <c r="A92" s="68" t="s">
        <v>3000</v>
      </c>
      <c r="B92" s="294"/>
      <c r="C92" s="79"/>
      <c r="D92" s="79"/>
      <c r="E92" s="79"/>
      <c r="F92" s="18"/>
      <c r="G92" s="61"/>
      <c r="H92" s="673"/>
      <c r="I92" s="10"/>
      <c r="J92" s="10"/>
      <c r="K92" s="10"/>
      <c r="L92" s="10"/>
      <c r="M92" s="10"/>
    </row>
    <row r="93" spans="1:38" x14ac:dyDescent="0.25">
      <c r="A93" s="8" t="s">
        <v>5532</v>
      </c>
      <c r="B93" s="294"/>
      <c r="C93" s="79"/>
      <c r="D93" s="79"/>
      <c r="E93" s="79"/>
      <c r="F93" s="18"/>
      <c r="G93" s="61"/>
      <c r="H93" s="10"/>
      <c r="I93" s="10"/>
      <c r="J93" s="10"/>
      <c r="K93" s="10"/>
      <c r="L93" s="10"/>
      <c r="M93" s="10"/>
    </row>
    <row r="94" spans="1:38" ht="34.5" customHeight="1" x14ac:dyDescent="0.25">
      <c r="A94" s="8"/>
      <c r="B94" s="294"/>
      <c r="C94" s="79"/>
      <c r="D94" s="79"/>
      <c r="E94" s="79"/>
      <c r="F94" s="18"/>
      <c r="G94" s="61"/>
      <c r="H94" s="10"/>
      <c r="I94" s="10"/>
      <c r="J94" s="10"/>
      <c r="K94" s="10"/>
      <c r="L94" s="10"/>
      <c r="M94" s="10"/>
    </row>
    <row r="95" spans="1:38" x14ac:dyDescent="0.25">
      <c r="A95" s="10"/>
      <c r="B95" s="61"/>
      <c r="C95" s="726" t="s">
        <v>237</v>
      </c>
      <c r="D95" s="305" t="s">
        <v>2600</v>
      </c>
      <c r="E95" s="305" t="s">
        <v>2601</v>
      </c>
      <c r="F95" s="726" t="s">
        <v>285</v>
      </c>
      <c r="G95" s="726" t="s">
        <v>287</v>
      </c>
      <c r="H95" s="10"/>
      <c r="I95" s="10"/>
      <c r="J95" s="10"/>
      <c r="K95" s="10"/>
      <c r="L95" s="10"/>
      <c r="M95" s="10"/>
    </row>
    <row r="96" spans="1:38" ht="38.25" customHeight="1" x14ac:dyDescent="0.25">
      <c r="A96" s="10"/>
      <c r="B96" s="71" t="s">
        <v>308</v>
      </c>
      <c r="C96" s="223" t="s">
        <v>2117</v>
      </c>
      <c r="D96" s="223" t="s">
        <v>2119</v>
      </c>
      <c r="E96" s="223" t="s">
        <v>2121</v>
      </c>
      <c r="F96" s="223" t="s">
        <v>2123</v>
      </c>
      <c r="G96" s="223" t="s">
        <v>2125</v>
      </c>
      <c r="H96" s="1" t="s">
        <v>2092</v>
      </c>
      <c r="I96" s="1" t="s">
        <v>2905</v>
      </c>
      <c r="J96" s="1" t="s">
        <v>3152</v>
      </c>
      <c r="K96" s="1" t="s">
        <v>3144</v>
      </c>
      <c r="L96" s="1" t="s">
        <v>3155</v>
      </c>
      <c r="M96" s="22"/>
      <c r="N96" s="22"/>
      <c r="O96" s="10"/>
    </row>
    <row r="97" spans="1:15" ht="30" x14ac:dyDescent="0.25">
      <c r="A97" s="10"/>
      <c r="B97" s="77" t="s">
        <v>2629</v>
      </c>
      <c r="C97" s="223" t="s">
        <v>2118</v>
      </c>
      <c r="D97" s="223" t="s">
        <v>2120</v>
      </c>
      <c r="E97" s="223" t="s">
        <v>2122</v>
      </c>
      <c r="F97" s="223" t="s">
        <v>2124</v>
      </c>
      <c r="G97" s="282"/>
      <c r="H97" s="1" t="s">
        <v>2092</v>
      </c>
      <c r="I97" s="1" t="s">
        <v>2905</v>
      </c>
      <c r="J97" s="1" t="s">
        <v>3143</v>
      </c>
      <c r="K97" s="1" t="s">
        <v>3144</v>
      </c>
      <c r="L97" s="1" t="s">
        <v>3159</v>
      </c>
      <c r="M97" s="22"/>
      <c r="N97" s="22"/>
      <c r="O97" s="10"/>
    </row>
    <row r="98" spans="1:15" x14ac:dyDescent="0.25">
      <c r="A98" s="10"/>
      <c r="B98" s="10"/>
      <c r="C98" s="10" t="s">
        <v>3145</v>
      </c>
      <c r="D98" s="10" t="s">
        <v>3146</v>
      </c>
      <c r="E98" s="10" t="s">
        <v>3147</v>
      </c>
      <c r="F98" s="10" t="s">
        <v>3148</v>
      </c>
      <c r="G98" s="10" t="s">
        <v>3149</v>
      </c>
      <c r="H98" s="10"/>
      <c r="I98" s="10"/>
      <c r="J98" s="10"/>
      <c r="K98" s="10"/>
      <c r="L98" s="10"/>
      <c r="M98" s="10"/>
    </row>
    <row r="99" spans="1:15" x14ac:dyDescent="0.25">
      <c r="A99" s="67" t="s">
        <v>352</v>
      </c>
      <c r="B99" s="10"/>
      <c r="C99" s="10"/>
      <c r="D99" s="10"/>
      <c r="E99" s="10"/>
      <c r="F99" s="10"/>
      <c r="G99" s="10"/>
      <c r="H99" s="10"/>
      <c r="I99" s="10"/>
      <c r="J99" s="10"/>
      <c r="K99" s="10"/>
      <c r="L99" s="10"/>
      <c r="M99" s="10"/>
    </row>
    <row r="100" spans="1:15" x14ac:dyDescent="0.25">
      <c r="A100" s="681" t="s">
        <v>3169</v>
      </c>
      <c r="B100" s="10"/>
      <c r="C100" s="10"/>
      <c r="D100" s="10"/>
      <c r="E100" s="10"/>
      <c r="F100" s="10"/>
      <c r="G100" s="10"/>
      <c r="H100" s="10"/>
      <c r="I100" s="10"/>
      <c r="J100" s="10"/>
      <c r="K100" s="10"/>
      <c r="L100" s="10"/>
      <c r="M100" s="10"/>
    </row>
    <row r="101" spans="1:15" x14ac:dyDescent="0.25">
      <c r="A101" s="67" t="s">
        <v>3000</v>
      </c>
      <c r="B101" s="10"/>
      <c r="C101" s="10"/>
      <c r="D101" s="10"/>
      <c r="E101" s="10"/>
      <c r="F101" s="10"/>
      <c r="G101" s="10"/>
      <c r="H101" s="10"/>
      <c r="I101" s="10"/>
      <c r="J101" s="10"/>
      <c r="K101" s="10"/>
      <c r="L101" s="10"/>
      <c r="M101" s="10"/>
    </row>
    <row r="102" spans="1:15" x14ac:dyDescent="0.25">
      <c r="A102" s="8" t="s">
        <v>5533</v>
      </c>
      <c r="B102" s="10"/>
      <c r="C102" s="10"/>
      <c r="D102" s="10"/>
      <c r="E102" s="10"/>
      <c r="F102" s="10"/>
      <c r="G102" s="10"/>
      <c r="H102" s="10"/>
      <c r="I102" s="10"/>
      <c r="J102" s="10"/>
      <c r="K102" s="10"/>
      <c r="L102" s="10"/>
      <c r="M102" s="10"/>
    </row>
    <row r="103" spans="1:15" ht="22.5" customHeight="1" x14ac:dyDescent="0.25">
      <c r="A103" s="672"/>
      <c r="B103" s="10"/>
      <c r="C103" s="906" t="s">
        <v>237</v>
      </c>
      <c r="D103" s="10"/>
      <c r="E103" s="10"/>
      <c r="F103" s="10"/>
      <c r="G103" s="10"/>
      <c r="H103" s="10"/>
      <c r="I103" s="10"/>
      <c r="J103" s="10"/>
      <c r="K103" s="10"/>
      <c r="L103" s="10"/>
      <c r="M103" s="10"/>
    </row>
    <row r="104" spans="1:15" x14ac:dyDescent="0.25">
      <c r="A104" s="10"/>
      <c r="B104" s="300" t="s">
        <v>1970</v>
      </c>
      <c r="C104" s="296" t="s">
        <v>2126</v>
      </c>
      <c r="D104" s="7" t="s">
        <v>3169</v>
      </c>
      <c r="E104" s="10"/>
      <c r="F104" s="1" t="s">
        <v>2092</v>
      </c>
      <c r="G104" s="42" t="s">
        <v>2906</v>
      </c>
      <c r="H104" s="22"/>
      <c r="I104" s="6"/>
      <c r="J104" s="684"/>
      <c r="K104" s="29"/>
      <c r="N104" s="10"/>
      <c r="O104" s="10"/>
    </row>
    <row r="105" spans="1:15" x14ac:dyDescent="0.25">
      <c r="A105" s="10"/>
      <c r="B105" s="300" t="s">
        <v>1969</v>
      </c>
      <c r="C105" s="296" t="s">
        <v>2127</v>
      </c>
      <c r="D105" s="7" t="s">
        <v>3169</v>
      </c>
      <c r="E105" s="24" t="s">
        <v>3009</v>
      </c>
      <c r="F105" s="1" t="s">
        <v>2092</v>
      </c>
      <c r="G105" s="1" t="s">
        <v>2906</v>
      </c>
      <c r="H105" s="22"/>
      <c r="I105" s="1"/>
      <c r="J105" s="685"/>
      <c r="K105" s="29"/>
      <c r="N105" s="10"/>
      <c r="O105" s="10"/>
    </row>
    <row r="106" spans="1:15" ht="30" x14ac:dyDescent="0.25">
      <c r="A106" s="10"/>
      <c r="B106" s="300" t="s">
        <v>1968</v>
      </c>
      <c r="C106" s="742" t="s">
        <v>2128</v>
      </c>
      <c r="D106" s="7" t="s">
        <v>3169</v>
      </c>
      <c r="E106" s="24" t="s">
        <v>3097</v>
      </c>
      <c r="F106" s="1" t="s">
        <v>2095</v>
      </c>
      <c r="G106" s="1" t="s">
        <v>3262</v>
      </c>
      <c r="H106" s="22"/>
      <c r="I106" s="22"/>
      <c r="J106" s="686"/>
      <c r="K106" s="29"/>
      <c r="N106" s="10"/>
      <c r="O106" s="10"/>
    </row>
    <row r="107" spans="1:15" x14ac:dyDescent="0.25">
      <c r="A107" s="10"/>
      <c r="B107" s="300" t="s">
        <v>1967</v>
      </c>
      <c r="C107" s="742" t="s">
        <v>2129</v>
      </c>
      <c r="D107" s="7" t="s">
        <v>3169</v>
      </c>
      <c r="E107" s="10"/>
      <c r="F107" s="1" t="s">
        <v>2095</v>
      </c>
      <c r="G107" s="1" t="s">
        <v>3264</v>
      </c>
      <c r="H107" s="22"/>
      <c r="I107" s="22"/>
      <c r="J107" s="686"/>
      <c r="K107" s="29"/>
      <c r="N107" s="10"/>
      <c r="O107" s="10"/>
    </row>
    <row r="108" spans="1:15" x14ac:dyDescent="0.25">
      <c r="A108" s="10"/>
      <c r="B108" s="300" t="s">
        <v>1966</v>
      </c>
      <c r="C108" s="296" t="s">
        <v>1965</v>
      </c>
      <c r="D108" s="7" t="s">
        <v>3170</v>
      </c>
      <c r="E108" s="10"/>
      <c r="F108" s="1" t="s">
        <v>2092</v>
      </c>
      <c r="G108" s="1" t="s">
        <v>2906</v>
      </c>
      <c r="H108" s="22"/>
      <c r="I108" s="22"/>
      <c r="J108" s="686"/>
      <c r="K108" s="29"/>
      <c r="N108" s="10"/>
      <c r="O108" s="10"/>
    </row>
    <row r="109" spans="1:15" ht="55.5" customHeight="1" x14ac:dyDescent="0.25">
      <c r="A109" s="10"/>
      <c r="B109" s="300" t="s">
        <v>1964</v>
      </c>
      <c r="C109" s="742" t="s">
        <v>2130</v>
      </c>
      <c r="D109" s="7" t="s">
        <v>3168</v>
      </c>
      <c r="E109" s="10"/>
      <c r="F109" s="42" t="s">
        <v>2095</v>
      </c>
      <c r="G109" s="42" t="s">
        <v>3262</v>
      </c>
      <c r="H109" s="22"/>
      <c r="I109" s="22"/>
      <c r="J109" s="686"/>
      <c r="K109" s="28"/>
      <c r="N109" s="10"/>
      <c r="O109" s="10"/>
    </row>
    <row r="110" spans="1:15" x14ac:dyDescent="0.25">
      <c r="A110" s="239"/>
      <c r="B110" s="10"/>
      <c r="C110" s="10" t="s">
        <v>3000</v>
      </c>
      <c r="D110" s="10"/>
      <c r="E110" s="10"/>
      <c r="F110" s="10"/>
      <c r="G110" s="11"/>
      <c r="H110" s="11"/>
      <c r="I110" s="11"/>
      <c r="J110" s="11"/>
      <c r="K110" s="11"/>
      <c r="L110" s="10"/>
      <c r="M110" s="10"/>
    </row>
    <row r="111" spans="1:15" x14ac:dyDescent="0.25">
      <c r="A111" s="8" t="s">
        <v>5534</v>
      </c>
      <c r="B111" s="10"/>
      <c r="C111" s="10" t="s">
        <v>3145</v>
      </c>
      <c r="D111" s="10"/>
      <c r="E111" s="10"/>
      <c r="F111" s="10"/>
      <c r="G111" s="11"/>
      <c r="H111" s="11"/>
      <c r="I111" s="11"/>
      <c r="J111" s="11"/>
      <c r="K111" s="11"/>
      <c r="L111" s="10"/>
      <c r="M111" s="10"/>
    </row>
    <row r="112" spans="1:15" ht="33.75" customHeight="1" x14ac:dyDescent="0.25">
      <c r="A112" s="239"/>
      <c r="B112" s="10"/>
      <c r="C112" s="10"/>
      <c r="D112" s="10"/>
      <c r="E112" s="10"/>
      <c r="F112" s="10"/>
      <c r="G112" s="11"/>
      <c r="H112" s="11"/>
      <c r="I112" s="11"/>
      <c r="J112" s="11"/>
      <c r="K112" s="11"/>
      <c r="L112" s="10"/>
      <c r="M112" s="10"/>
    </row>
    <row r="113" spans="1:20" x14ac:dyDescent="0.25">
      <c r="B113" s="293" t="s">
        <v>300</v>
      </c>
      <c r="C113" s="79"/>
      <c r="D113" s="305" t="s">
        <v>2600</v>
      </c>
      <c r="E113" s="10"/>
      <c r="F113" s="10"/>
      <c r="G113" s="10"/>
      <c r="H113" s="10"/>
      <c r="I113" s="10"/>
      <c r="J113" s="10"/>
      <c r="K113" s="10"/>
      <c r="L113" s="10"/>
      <c r="M113" s="10"/>
    </row>
    <row r="114" spans="1:20" x14ac:dyDescent="0.25">
      <c r="A114" s="10"/>
      <c r="B114" s="294" t="s">
        <v>119</v>
      </c>
      <c r="C114" s="221"/>
      <c r="D114" s="297" t="s">
        <v>1936</v>
      </c>
      <c r="E114" s="22" t="s">
        <v>2092</v>
      </c>
      <c r="F114" s="43" t="s">
        <v>2902</v>
      </c>
      <c r="G114" s="22"/>
      <c r="H114" s="45"/>
      <c r="I114" s="70"/>
      <c r="J114" s="22"/>
      <c r="K114" s="22"/>
      <c r="N114" s="10"/>
      <c r="Q114" s="10"/>
      <c r="R114" s="10"/>
      <c r="S114" s="10"/>
      <c r="T114" s="10"/>
    </row>
    <row r="115" spans="1:20" x14ac:dyDescent="0.25">
      <c r="A115" s="10"/>
      <c r="B115" s="294" t="s">
        <v>299</v>
      </c>
      <c r="C115" s="10"/>
      <c r="D115" s="297" t="s">
        <v>1934</v>
      </c>
      <c r="E115" s="22" t="s">
        <v>2092</v>
      </c>
      <c r="F115" s="43" t="s">
        <v>2898</v>
      </c>
      <c r="G115" s="69"/>
      <c r="H115" s="45"/>
      <c r="I115" s="22"/>
      <c r="J115" s="6" t="s">
        <v>2978</v>
      </c>
      <c r="K115" s="6" t="s">
        <v>3081</v>
      </c>
      <c r="N115" s="10"/>
      <c r="Q115" s="10"/>
      <c r="R115" s="10"/>
      <c r="S115" s="10"/>
      <c r="T115" s="10"/>
    </row>
    <row r="116" spans="1:20" x14ac:dyDescent="0.25">
      <c r="A116" s="10"/>
      <c r="B116" s="294" t="s">
        <v>3596</v>
      </c>
      <c r="C116" s="79"/>
      <c r="D116" s="298" t="s">
        <v>298</v>
      </c>
      <c r="E116" s="22" t="s">
        <v>2092</v>
      </c>
      <c r="F116" s="43" t="s">
        <v>3597</v>
      </c>
      <c r="G116" s="45"/>
      <c r="H116" s="22"/>
      <c r="I116" s="22"/>
      <c r="J116" s="70"/>
      <c r="K116" s="70"/>
      <c r="N116" s="10"/>
      <c r="Q116" s="10"/>
      <c r="R116" s="10"/>
      <c r="S116" s="10"/>
      <c r="T116" s="10"/>
    </row>
    <row r="117" spans="1:20" x14ac:dyDescent="0.25">
      <c r="A117" s="10"/>
      <c r="B117" s="687" t="s">
        <v>297</v>
      </c>
      <c r="C117" s="79"/>
      <c r="D117" s="297" t="s">
        <v>1930</v>
      </c>
      <c r="E117" s="22" t="s">
        <v>2092</v>
      </c>
      <c r="F117" s="43" t="s">
        <v>2905</v>
      </c>
      <c r="G117" s="48" t="s">
        <v>3143</v>
      </c>
      <c r="H117" s="22"/>
      <c r="I117" s="48" t="s">
        <v>3153</v>
      </c>
      <c r="J117" s="70" t="s">
        <v>2979</v>
      </c>
      <c r="K117" s="48" t="s">
        <v>3084</v>
      </c>
      <c r="N117" s="10"/>
      <c r="Q117" s="10"/>
      <c r="R117" s="10"/>
      <c r="S117" s="10"/>
      <c r="T117" s="10"/>
    </row>
    <row r="118" spans="1:20" x14ac:dyDescent="0.25">
      <c r="A118" s="10"/>
      <c r="B118" s="294" t="s">
        <v>2626</v>
      </c>
      <c r="C118" s="79"/>
      <c r="D118" s="298" t="s">
        <v>1926</v>
      </c>
      <c r="E118" s="22" t="s">
        <v>2092</v>
      </c>
      <c r="F118" s="43" t="s">
        <v>2905</v>
      </c>
      <c r="G118" s="70"/>
      <c r="H118" s="45" t="s">
        <v>3157</v>
      </c>
      <c r="I118" s="48" t="s">
        <v>3153</v>
      </c>
      <c r="J118" s="70"/>
      <c r="K118" s="70"/>
      <c r="N118" s="10"/>
      <c r="Q118" s="10"/>
      <c r="R118" s="10"/>
      <c r="S118" s="10"/>
      <c r="T118" s="10"/>
    </row>
    <row r="119" spans="1:20" x14ac:dyDescent="0.25">
      <c r="A119" s="10"/>
      <c r="B119" s="294" t="s">
        <v>1963</v>
      </c>
      <c r="C119" s="79"/>
      <c r="D119" s="298" t="s">
        <v>1922</v>
      </c>
      <c r="E119" s="22" t="s">
        <v>2092</v>
      </c>
      <c r="F119" s="43" t="s">
        <v>2905</v>
      </c>
      <c r="G119" s="48" t="s">
        <v>3143</v>
      </c>
      <c r="H119" s="45"/>
      <c r="I119" s="48" t="s">
        <v>3158</v>
      </c>
      <c r="J119" s="70" t="s">
        <v>2979</v>
      </c>
      <c r="K119" s="6" t="s">
        <v>3084</v>
      </c>
      <c r="M119" s="61"/>
      <c r="N119" s="61"/>
      <c r="Q119" s="61"/>
      <c r="R119" s="61"/>
      <c r="S119" s="61"/>
      <c r="T119" s="61"/>
    </row>
    <row r="120" spans="1:20" x14ac:dyDescent="0.25">
      <c r="A120" s="10"/>
      <c r="B120" s="293" t="s">
        <v>1962</v>
      </c>
      <c r="C120" s="79"/>
      <c r="D120" s="297" t="s">
        <v>2131</v>
      </c>
      <c r="E120" s="22" t="s">
        <v>2092</v>
      </c>
      <c r="F120" s="43" t="s">
        <v>2905</v>
      </c>
      <c r="G120" s="48" t="s">
        <v>3143</v>
      </c>
      <c r="H120" s="45" t="s">
        <v>3144</v>
      </c>
      <c r="I120" s="48" t="s">
        <v>3153</v>
      </c>
      <c r="J120" s="70" t="s">
        <v>2967</v>
      </c>
      <c r="K120" s="101"/>
      <c r="M120" s="61"/>
      <c r="N120" s="61"/>
      <c r="Q120" s="61"/>
      <c r="R120" s="61"/>
      <c r="S120" s="61"/>
      <c r="T120" s="61"/>
    </row>
    <row r="121" spans="1:20" x14ac:dyDescent="0.25">
      <c r="A121" s="67" t="s">
        <v>352</v>
      </c>
      <c r="B121" s="10"/>
      <c r="C121" s="10"/>
      <c r="D121" s="10" t="s">
        <v>3146</v>
      </c>
      <c r="E121" s="10"/>
      <c r="F121" s="10"/>
      <c r="G121" s="10"/>
      <c r="H121" s="10"/>
      <c r="I121" s="10"/>
      <c r="J121" s="10"/>
      <c r="K121" s="10"/>
      <c r="L121" s="10"/>
      <c r="M121" s="10"/>
    </row>
    <row r="122" spans="1:20" x14ac:dyDescent="0.25">
      <c r="A122" s="67" t="s">
        <v>3169</v>
      </c>
      <c r="B122" s="10"/>
      <c r="C122" s="10"/>
      <c r="D122" s="10"/>
      <c r="E122" s="10"/>
      <c r="F122" s="10"/>
      <c r="G122" s="10"/>
      <c r="H122" s="10"/>
      <c r="I122" s="10"/>
      <c r="J122" s="10"/>
      <c r="K122" s="10"/>
      <c r="L122" s="10"/>
      <c r="M122" s="10"/>
    </row>
    <row r="123" spans="1:20" x14ac:dyDescent="0.25">
      <c r="A123" s="688" t="s">
        <v>3000</v>
      </c>
      <c r="B123" s="10"/>
      <c r="C123" s="10"/>
      <c r="D123" s="10"/>
      <c r="E123" s="10"/>
      <c r="F123" s="10"/>
      <c r="G123" s="10"/>
      <c r="H123" s="10"/>
      <c r="I123" s="10"/>
      <c r="J123" s="10"/>
      <c r="K123" s="10"/>
      <c r="L123" s="10"/>
      <c r="M123" s="10"/>
    </row>
    <row r="124" spans="1:20" x14ac:dyDescent="0.25">
      <c r="A124" s="688" t="s">
        <v>3097</v>
      </c>
      <c r="B124" s="10"/>
      <c r="C124" s="582"/>
      <c r="D124" s="582"/>
      <c r="E124" s="582"/>
      <c r="F124" s="582"/>
      <c r="G124" s="10"/>
      <c r="H124" s="10"/>
      <c r="I124" s="10"/>
      <c r="J124" s="10"/>
      <c r="K124" s="10"/>
      <c r="L124" s="10"/>
      <c r="M124" s="10"/>
    </row>
    <row r="125" spans="1:20" x14ac:dyDescent="0.25">
      <c r="A125" s="8" t="s">
        <v>3689</v>
      </c>
      <c r="B125" s="10"/>
      <c r="C125" s="582"/>
      <c r="D125" s="582"/>
      <c r="E125" s="582"/>
      <c r="F125" s="582"/>
      <c r="G125" s="10"/>
      <c r="H125" s="10"/>
      <c r="I125" s="10"/>
      <c r="J125" s="10"/>
      <c r="K125" s="10"/>
      <c r="L125" s="10"/>
      <c r="M125" s="10"/>
    </row>
    <row r="126" spans="1:20" x14ac:dyDescent="0.25">
      <c r="B126" s="10"/>
      <c r="C126" s="726" t="s">
        <v>237</v>
      </c>
      <c r="D126" s="10"/>
      <c r="E126" s="10"/>
      <c r="F126" s="10"/>
      <c r="G126" s="10"/>
      <c r="H126" s="10"/>
      <c r="I126" s="10"/>
    </row>
    <row r="127" spans="1:20" ht="30" x14ac:dyDescent="0.25">
      <c r="B127" s="79" t="s">
        <v>295</v>
      </c>
      <c r="C127" s="223" t="s">
        <v>46</v>
      </c>
      <c r="D127" s="24" t="s">
        <v>3111</v>
      </c>
      <c r="E127" s="6" t="s">
        <v>2092</v>
      </c>
      <c r="F127" s="1" t="s">
        <v>2908</v>
      </c>
      <c r="G127" s="1" t="s">
        <v>3143</v>
      </c>
      <c r="H127" s="1" t="s">
        <v>3144</v>
      </c>
      <c r="I127" s="101"/>
    </row>
    <row r="128" spans="1:20" ht="30" x14ac:dyDescent="0.25">
      <c r="A128" s="10"/>
      <c r="B128" s="79" t="s">
        <v>5417</v>
      </c>
      <c r="C128" s="223" t="s">
        <v>82</v>
      </c>
      <c r="D128" s="24" t="s">
        <v>3112</v>
      </c>
      <c r="E128" s="6" t="s">
        <v>2092</v>
      </c>
      <c r="F128" s="1" t="s">
        <v>2908</v>
      </c>
      <c r="G128" s="1" t="s">
        <v>3143</v>
      </c>
      <c r="H128" s="1" t="s">
        <v>3144</v>
      </c>
      <c r="I128" s="101"/>
    </row>
    <row r="129" spans="1:14" x14ac:dyDescent="0.25">
      <c r="A129" s="10"/>
      <c r="B129" s="293" t="s">
        <v>293</v>
      </c>
      <c r="C129" s="223" t="s">
        <v>92</v>
      </c>
      <c r="D129" s="66"/>
      <c r="E129" s="6" t="s">
        <v>2092</v>
      </c>
      <c r="F129" s="1" t="s">
        <v>2908</v>
      </c>
      <c r="G129" s="1" t="s">
        <v>3143</v>
      </c>
      <c r="H129" s="1" t="s">
        <v>3144</v>
      </c>
      <c r="I129" s="101"/>
    </row>
    <row r="130" spans="1:14" x14ac:dyDescent="0.25">
      <c r="A130" s="67" t="s">
        <v>352</v>
      </c>
      <c r="B130" s="71"/>
      <c r="C130" s="10" t="s">
        <v>3145</v>
      </c>
      <c r="D130" s="10"/>
      <c r="E130" s="10"/>
      <c r="F130" s="10"/>
      <c r="G130" s="10"/>
      <c r="H130" s="10"/>
      <c r="I130" s="10"/>
    </row>
    <row r="131" spans="1:14" x14ac:dyDescent="0.25">
      <c r="A131" s="67" t="s">
        <v>3169</v>
      </c>
      <c r="B131" s="71"/>
      <c r="C131" s="11"/>
      <c r="D131" s="11"/>
      <c r="E131" s="40"/>
      <c r="F131" s="40"/>
      <c r="G131" s="10"/>
      <c r="H131" s="10"/>
      <c r="I131" s="10"/>
      <c r="J131" s="10"/>
      <c r="K131" s="10"/>
      <c r="L131" s="10"/>
      <c r="M131" s="10"/>
    </row>
    <row r="132" spans="1:14" x14ac:dyDescent="0.25">
      <c r="A132" s="8" t="s">
        <v>3690</v>
      </c>
      <c r="B132" s="71"/>
      <c r="C132" s="11"/>
      <c r="D132" s="11"/>
      <c r="E132" s="40"/>
      <c r="F132" s="40"/>
      <c r="G132" s="10"/>
      <c r="H132" s="10"/>
      <c r="I132" s="10"/>
      <c r="J132" s="10"/>
      <c r="K132" s="10"/>
      <c r="L132" s="10"/>
      <c r="M132" s="10"/>
    </row>
    <row r="133" spans="1:14" ht="24.75" customHeight="1" x14ac:dyDescent="0.25">
      <c r="A133" s="7"/>
      <c r="B133" s="71"/>
      <c r="C133" s="11"/>
      <c r="D133" s="11"/>
      <c r="E133" s="40"/>
      <c r="F133" s="40"/>
      <c r="G133" s="10"/>
      <c r="H133" s="10"/>
      <c r="I133" s="10"/>
      <c r="J133" s="10"/>
      <c r="K133" s="10"/>
      <c r="L133" s="10"/>
      <c r="M133" s="10"/>
    </row>
    <row r="134" spans="1:14" x14ac:dyDescent="0.25">
      <c r="A134" s="10"/>
      <c r="B134" s="689" t="s">
        <v>2630</v>
      </c>
      <c r="C134" s="690" t="s">
        <v>237</v>
      </c>
      <c r="D134" s="690" t="s">
        <v>2625</v>
      </c>
      <c r="E134" s="690" t="s">
        <v>285</v>
      </c>
      <c r="F134" s="691" t="s">
        <v>287</v>
      </c>
      <c r="G134" s="10"/>
      <c r="H134" s="10"/>
      <c r="I134" s="10"/>
      <c r="J134" s="10"/>
      <c r="K134" s="10"/>
      <c r="L134" s="10"/>
      <c r="M134" s="10"/>
    </row>
    <row r="135" spans="1:14" x14ac:dyDescent="0.25">
      <c r="A135" s="10"/>
      <c r="B135" s="692" t="s">
        <v>2631</v>
      </c>
      <c r="C135" s="742" t="s">
        <v>2632</v>
      </c>
      <c r="D135" s="742" t="s">
        <v>2633</v>
      </c>
      <c r="E135" s="742"/>
      <c r="F135" s="742"/>
      <c r="G135" s="1" t="s">
        <v>2092</v>
      </c>
      <c r="H135" s="42" t="s">
        <v>2905</v>
      </c>
      <c r="I135" s="1" t="s">
        <v>3143</v>
      </c>
      <c r="J135" s="1" t="s">
        <v>3144</v>
      </c>
      <c r="K135" s="42" t="s">
        <v>2960</v>
      </c>
      <c r="L135" s="6" t="s">
        <v>3042</v>
      </c>
      <c r="M135" s="682"/>
    </row>
    <row r="136" spans="1:14" x14ac:dyDescent="0.25">
      <c r="A136" s="10"/>
      <c r="B136" s="692" t="s">
        <v>2634</v>
      </c>
      <c r="C136" s="742" t="s">
        <v>2635</v>
      </c>
      <c r="D136" s="742"/>
      <c r="E136" s="742" t="s">
        <v>2636</v>
      </c>
      <c r="F136" s="742"/>
      <c r="G136" s="1" t="s">
        <v>2092</v>
      </c>
      <c r="H136" s="42" t="s">
        <v>2905</v>
      </c>
      <c r="I136" s="1" t="s">
        <v>3143</v>
      </c>
      <c r="J136" s="1" t="s">
        <v>3144</v>
      </c>
      <c r="K136" s="42" t="s">
        <v>2960</v>
      </c>
      <c r="L136" s="1" t="s">
        <v>3040</v>
      </c>
      <c r="M136" s="682"/>
    </row>
    <row r="137" spans="1:14" x14ac:dyDescent="0.25">
      <c r="A137" s="10"/>
      <c r="B137" s="692" t="s">
        <v>2637</v>
      </c>
      <c r="C137" s="742" t="s">
        <v>2638</v>
      </c>
      <c r="D137" s="742" t="s">
        <v>2639</v>
      </c>
      <c r="E137" s="743"/>
      <c r="F137" s="743"/>
      <c r="G137" s="1" t="s">
        <v>2092</v>
      </c>
      <c r="H137" s="50" t="s">
        <v>2898</v>
      </c>
      <c r="I137" s="1" t="s">
        <v>3143</v>
      </c>
      <c r="J137" s="1" t="s">
        <v>3144</v>
      </c>
      <c r="K137" s="1" t="s">
        <v>2978</v>
      </c>
      <c r="L137" s="6" t="s">
        <v>3081</v>
      </c>
      <c r="M137" s="682"/>
      <c r="N137" s="10"/>
    </row>
    <row r="138" spans="1:14" x14ac:dyDescent="0.25">
      <c r="A138" s="10"/>
      <c r="B138" s="695" t="s">
        <v>2640</v>
      </c>
      <c r="C138" s="744" t="s">
        <v>2641</v>
      </c>
      <c r="D138" s="742" t="s">
        <v>2642</v>
      </c>
      <c r="E138" s="742" t="s">
        <v>2643</v>
      </c>
      <c r="F138" s="742"/>
      <c r="G138" s="1" t="s">
        <v>2092</v>
      </c>
      <c r="H138" s="42" t="s">
        <v>2905</v>
      </c>
      <c r="I138" s="1" t="s">
        <v>3143</v>
      </c>
      <c r="J138" s="1" t="s">
        <v>3144</v>
      </c>
      <c r="K138" s="42" t="s">
        <v>2960</v>
      </c>
      <c r="L138" s="6" t="s">
        <v>3084</v>
      </c>
      <c r="M138" s="682"/>
      <c r="N138" s="10"/>
    </row>
    <row r="139" spans="1:14" x14ac:dyDescent="0.25">
      <c r="A139" s="67" t="s">
        <v>352</v>
      </c>
      <c r="B139" s="311"/>
      <c r="C139" s="10" t="s">
        <v>3145</v>
      </c>
      <c r="D139" s="10" t="s">
        <v>3160</v>
      </c>
      <c r="E139" s="10" t="s">
        <v>3148</v>
      </c>
      <c r="F139" s="10" t="s">
        <v>3149</v>
      </c>
      <c r="H139" s="10"/>
      <c r="I139" s="10"/>
      <c r="J139" s="10"/>
      <c r="K139" s="10"/>
      <c r="L139" s="10"/>
      <c r="M139" s="10"/>
    </row>
    <row r="140" spans="1:14" x14ac:dyDescent="0.25">
      <c r="A140" s="67" t="s">
        <v>3169</v>
      </c>
      <c r="B140" s="311"/>
      <c r="C140" s="696"/>
      <c r="D140" s="696"/>
      <c r="E140" s="696"/>
      <c r="F140" s="696"/>
      <c r="G140" s="10"/>
      <c r="H140" s="10"/>
      <c r="I140" s="10"/>
      <c r="J140" s="10"/>
      <c r="K140" s="10"/>
      <c r="L140" s="10"/>
      <c r="M140" s="10"/>
    </row>
    <row r="141" spans="1:14" x14ac:dyDescent="0.25">
      <c r="A141" s="67" t="s">
        <v>3000</v>
      </c>
      <c r="B141" s="311"/>
      <c r="C141" s="696"/>
      <c r="D141" s="696"/>
      <c r="E141" s="696"/>
      <c r="F141" s="696"/>
      <c r="G141" s="10"/>
      <c r="H141" s="10"/>
      <c r="I141" s="10"/>
      <c r="J141" s="10"/>
      <c r="K141" s="10"/>
      <c r="L141" s="10"/>
      <c r="M141" s="10"/>
    </row>
    <row r="142" spans="1:14" x14ac:dyDescent="0.25">
      <c r="A142" s="67" t="s">
        <v>3097</v>
      </c>
      <c r="B142" s="311"/>
      <c r="C142" s="696"/>
      <c r="D142" s="696"/>
      <c r="E142" s="696"/>
      <c r="F142" s="696"/>
      <c r="G142" s="10"/>
      <c r="H142" s="10"/>
      <c r="I142" s="10"/>
      <c r="J142" s="10"/>
      <c r="K142" s="10"/>
      <c r="L142" s="10"/>
      <c r="M142" s="10"/>
    </row>
    <row r="143" spans="1:14" x14ac:dyDescent="0.25">
      <c r="A143" s="8" t="s">
        <v>3691</v>
      </c>
      <c r="B143" s="311"/>
      <c r="C143" s="696"/>
      <c r="D143" s="696"/>
      <c r="E143" s="696"/>
      <c r="F143" s="696"/>
      <c r="G143" s="10"/>
      <c r="H143" s="10"/>
      <c r="I143" s="10"/>
      <c r="J143" s="10"/>
      <c r="K143" s="10"/>
      <c r="L143" s="10"/>
      <c r="M143" s="10"/>
    </row>
    <row r="144" spans="1:14" ht="25.5" customHeight="1" x14ac:dyDescent="0.25">
      <c r="A144" s="7"/>
      <c r="B144" s="311"/>
      <c r="C144" s="696"/>
      <c r="D144" s="696"/>
      <c r="E144" s="696"/>
      <c r="F144" s="696"/>
      <c r="G144" s="10"/>
      <c r="H144" s="10"/>
      <c r="I144" s="10"/>
      <c r="J144" s="10"/>
      <c r="K144" s="10"/>
      <c r="L144" s="10"/>
      <c r="M144" s="10"/>
    </row>
    <row r="145" spans="1:15" x14ac:dyDescent="0.25">
      <c r="A145" s="10"/>
      <c r="B145" s="312" t="s">
        <v>2644</v>
      </c>
      <c r="C145" s="690" t="s">
        <v>2645</v>
      </c>
      <c r="D145" s="690" t="s">
        <v>2646</v>
      </c>
      <c r="E145" s="690" t="s">
        <v>2647</v>
      </c>
      <c r="F145" s="690" t="s">
        <v>2648</v>
      </c>
      <c r="G145" s="10"/>
      <c r="H145" s="10"/>
      <c r="I145" s="10"/>
      <c r="J145" s="10"/>
      <c r="K145" s="10"/>
      <c r="L145" s="10"/>
      <c r="M145" s="10"/>
    </row>
    <row r="146" spans="1:15" x14ac:dyDescent="0.25">
      <c r="A146" s="10"/>
      <c r="B146" s="692" t="s">
        <v>2631</v>
      </c>
      <c r="C146" s="296" t="s">
        <v>2649</v>
      </c>
      <c r="D146" s="296" t="s">
        <v>2650</v>
      </c>
      <c r="E146" s="296" t="s">
        <v>2651</v>
      </c>
      <c r="F146" s="296" t="s">
        <v>2652</v>
      </c>
      <c r="G146" s="1" t="s">
        <v>2092</v>
      </c>
      <c r="H146" s="42" t="s">
        <v>2905</v>
      </c>
      <c r="I146" s="1" t="s">
        <v>3143</v>
      </c>
      <c r="J146" s="1" t="s">
        <v>3144</v>
      </c>
      <c r="K146" s="42" t="s">
        <v>2960</v>
      </c>
      <c r="L146" s="6" t="s">
        <v>3042</v>
      </c>
      <c r="M146" s="682"/>
      <c r="O146" s="10"/>
    </row>
    <row r="147" spans="1:15" ht="12" customHeight="1" x14ac:dyDescent="0.25">
      <c r="A147" s="10"/>
      <c r="B147" s="692" t="s">
        <v>2634</v>
      </c>
      <c r="C147" s="296" t="s">
        <v>2653</v>
      </c>
      <c r="D147" s="296" t="s">
        <v>2654</v>
      </c>
      <c r="E147" s="296" t="s">
        <v>2655</v>
      </c>
      <c r="F147" s="296" t="s">
        <v>2656</v>
      </c>
      <c r="G147" s="1" t="s">
        <v>2092</v>
      </c>
      <c r="H147" s="42" t="s">
        <v>2905</v>
      </c>
      <c r="I147" s="1" t="s">
        <v>3143</v>
      </c>
      <c r="J147" s="1" t="s">
        <v>3144</v>
      </c>
      <c r="K147" s="42" t="s">
        <v>2960</v>
      </c>
      <c r="L147" s="1" t="s">
        <v>3040</v>
      </c>
      <c r="M147" s="682"/>
      <c r="O147" s="10"/>
    </row>
    <row r="148" spans="1:15" x14ac:dyDescent="0.25">
      <c r="A148" s="10"/>
      <c r="B148" s="692" t="s">
        <v>2637</v>
      </c>
      <c r="C148" s="296" t="s">
        <v>2657</v>
      </c>
      <c r="D148" s="296" t="s">
        <v>2658</v>
      </c>
      <c r="E148" s="296" t="s">
        <v>2659</v>
      </c>
      <c r="F148" s="296" t="s">
        <v>2660</v>
      </c>
      <c r="G148" s="1" t="s">
        <v>2092</v>
      </c>
      <c r="H148" s="50" t="s">
        <v>2898</v>
      </c>
      <c r="I148" s="1" t="s">
        <v>3143</v>
      </c>
      <c r="J148" s="1" t="s">
        <v>3144</v>
      </c>
      <c r="K148" s="1" t="s">
        <v>2978</v>
      </c>
      <c r="L148" s="6" t="s">
        <v>3081</v>
      </c>
      <c r="M148" s="682"/>
      <c r="N148" s="10"/>
      <c r="O148" s="10"/>
    </row>
    <row r="149" spans="1:15" x14ac:dyDescent="0.25">
      <c r="A149" s="10"/>
      <c r="B149" s="689" t="s">
        <v>2640</v>
      </c>
      <c r="C149" s="296" t="s">
        <v>2661</v>
      </c>
      <c r="D149" s="296" t="s">
        <v>2662</v>
      </c>
      <c r="E149" s="296" t="s">
        <v>2663</v>
      </c>
      <c r="F149" s="296" t="s">
        <v>2664</v>
      </c>
      <c r="G149" s="1" t="s">
        <v>2092</v>
      </c>
      <c r="H149" s="42" t="s">
        <v>2905</v>
      </c>
      <c r="I149" s="1" t="s">
        <v>3143</v>
      </c>
      <c r="J149" s="1" t="s">
        <v>3144</v>
      </c>
      <c r="K149" s="42" t="s">
        <v>2960</v>
      </c>
      <c r="L149" s="6" t="s">
        <v>3084</v>
      </c>
      <c r="M149" s="682"/>
      <c r="N149" s="10"/>
      <c r="O149" s="10"/>
    </row>
    <row r="150" spans="1:15" x14ac:dyDescent="0.25">
      <c r="A150" s="67" t="s">
        <v>352</v>
      </c>
      <c r="B150" s="309"/>
      <c r="C150" s="10"/>
      <c r="D150" s="10" t="s">
        <v>3043</v>
      </c>
      <c r="E150" s="10" t="s">
        <v>3044</v>
      </c>
      <c r="F150" s="239"/>
      <c r="G150" s="10"/>
      <c r="H150" s="10"/>
      <c r="I150" s="10"/>
      <c r="J150" s="10"/>
      <c r="K150" s="10"/>
      <c r="L150" s="10"/>
      <c r="M150" s="10"/>
    </row>
    <row r="151" spans="1:15" x14ac:dyDescent="0.25">
      <c r="A151" s="67" t="s">
        <v>3169</v>
      </c>
      <c r="B151" s="309"/>
      <c r="C151" s="11" t="s">
        <v>3062</v>
      </c>
      <c r="D151" s="11" t="s">
        <v>3061</v>
      </c>
      <c r="E151" s="11" t="s">
        <v>3061</v>
      </c>
      <c r="F151" s="11"/>
      <c r="G151" s="10"/>
      <c r="H151" s="10"/>
      <c r="I151" s="10"/>
      <c r="J151" s="10"/>
      <c r="K151" s="10"/>
      <c r="L151" s="10"/>
      <c r="M151" s="10"/>
    </row>
    <row r="152" spans="1:15" x14ac:dyDescent="0.25">
      <c r="A152" s="67" t="s">
        <v>3000</v>
      </c>
      <c r="B152" s="309"/>
      <c r="C152" s="477"/>
      <c r="D152" s="477"/>
      <c r="E152" s="477"/>
      <c r="F152" s="477"/>
      <c r="G152" s="10"/>
      <c r="H152" s="10"/>
      <c r="I152" s="10"/>
      <c r="J152" s="10"/>
      <c r="K152" s="10"/>
      <c r="L152" s="10"/>
      <c r="M152" s="10"/>
    </row>
    <row r="153" spans="1:15" x14ac:dyDescent="0.25">
      <c r="A153" s="67" t="s">
        <v>3097</v>
      </c>
      <c r="B153" s="309"/>
      <c r="C153" s="477"/>
      <c r="D153" s="477"/>
      <c r="E153" s="477"/>
      <c r="F153" s="477"/>
      <c r="G153" s="10"/>
      <c r="H153" s="10"/>
      <c r="I153" s="10"/>
      <c r="J153" s="10"/>
      <c r="K153" s="10"/>
      <c r="L153" s="10"/>
      <c r="M153" s="10"/>
    </row>
    <row r="154" spans="1:15" x14ac:dyDescent="0.25">
      <c r="A154" s="8" t="s">
        <v>3692</v>
      </c>
      <c r="B154" s="309"/>
      <c r="C154" s="239"/>
      <c r="D154" s="239"/>
      <c r="E154" s="239"/>
      <c r="F154" s="239"/>
      <c r="G154" s="10"/>
      <c r="H154" s="10"/>
      <c r="I154" s="10"/>
      <c r="J154" s="10"/>
      <c r="K154" s="10"/>
      <c r="L154" s="10"/>
      <c r="M154" s="10"/>
    </row>
    <row r="155" spans="1:15" ht="30" customHeight="1" x14ac:dyDescent="0.25">
      <c r="A155" s="8"/>
      <c r="B155" s="309"/>
      <c r="C155" s="239"/>
      <c r="D155" s="239"/>
      <c r="E155" s="239"/>
      <c r="F155" s="239"/>
      <c r="G155" s="10"/>
      <c r="H155" s="10"/>
      <c r="I155" s="10"/>
      <c r="J155" s="10"/>
      <c r="K155" s="10"/>
      <c r="L155" s="10"/>
      <c r="M155" s="10"/>
    </row>
    <row r="156" spans="1:15" ht="30" x14ac:dyDescent="0.25">
      <c r="A156" s="11"/>
      <c r="B156" s="312" t="s">
        <v>2665</v>
      </c>
      <c r="C156" s="691" t="s">
        <v>237</v>
      </c>
      <c r="D156" s="691" t="s">
        <v>2625</v>
      </c>
      <c r="E156" s="691" t="s">
        <v>285</v>
      </c>
      <c r="F156" s="691" t="s">
        <v>287</v>
      </c>
      <c r="G156" s="10"/>
      <c r="H156" s="10"/>
      <c r="I156" s="10"/>
      <c r="J156" s="10"/>
      <c r="K156" s="10"/>
      <c r="L156" s="10"/>
      <c r="M156" s="10"/>
    </row>
    <row r="157" spans="1:15" x14ac:dyDescent="0.25">
      <c r="A157" s="10"/>
      <c r="B157" s="692" t="s">
        <v>2631</v>
      </c>
      <c r="C157" s="742" t="s">
        <v>2666</v>
      </c>
      <c r="D157" s="742" t="s">
        <v>2667</v>
      </c>
      <c r="E157" s="742"/>
      <c r="F157" s="693"/>
      <c r="G157" s="22" t="s">
        <v>2092</v>
      </c>
      <c r="H157" s="22" t="s">
        <v>2905</v>
      </c>
      <c r="I157" s="22" t="s">
        <v>3143</v>
      </c>
      <c r="J157" s="22" t="s">
        <v>3144</v>
      </c>
      <c r="K157" s="22" t="s">
        <v>2962</v>
      </c>
      <c r="L157" s="1" t="s">
        <v>3042</v>
      </c>
    </row>
    <row r="158" spans="1:15" x14ac:dyDescent="0.25">
      <c r="A158" s="10"/>
      <c r="B158" s="692" t="s">
        <v>2668</v>
      </c>
      <c r="C158" s="742" t="s">
        <v>2669</v>
      </c>
      <c r="D158" s="742"/>
      <c r="E158" s="742" t="s">
        <v>2670</v>
      </c>
      <c r="F158" s="693"/>
      <c r="G158" s="22" t="s">
        <v>2092</v>
      </c>
      <c r="H158" s="22" t="s">
        <v>2905</v>
      </c>
      <c r="I158" s="22" t="s">
        <v>3143</v>
      </c>
      <c r="J158" s="22" t="s">
        <v>3144</v>
      </c>
      <c r="K158" s="22" t="s">
        <v>2962</v>
      </c>
      <c r="L158" s="1" t="s">
        <v>3040</v>
      </c>
    </row>
    <row r="159" spans="1:15" x14ac:dyDescent="0.25">
      <c r="A159" s="10"/>
      <c r="B159" s="695" t="s">
        <v>2671</v>
      </c>
      <c r="C159" s="742" t="s">
        <v>2672</v>
      </c>
      <c r="D159" s="742" t="s">
        <v>2673</v>
      </c>
      <c r="E159" s="742" t="s">
        <v>2674</v>
      </c>
      <c r="F159" s="693"/>
      <c r="G159" s="22" t="s">
        <v>2092</v>
      </c>
      <c r="H159" s="22" t="s">
        <v>2905</v>
      </c>
      <c r="I159" s="22" t="s">
        <v>3143</v>
      </c>
      <c r="J159" s="22" t="s">
        <v>3144</v>
      </c>
      <c r="K159" s="22" t="s">
        <v>2962</v>
      </c>
      <c r="L159" s="22"/>
      <c r="M159" s="22"/>
    </row>
    <row r="160" spans="1:15" x14ac:dyDescent="0.25">
      <c r="A160" s="67" t="s">
        <v>352</v>
      </c>
      <c r="B160" s="309"/>
      <c r="C160" s="10" t="s">
        <v>3145</v>
      </c>
      <c r="D160" s="10" t="s">
        <v>3160</v>
      </c>
      <c r="E160" s="10" t="s">
        <v>3148</v>
      </c>
      <c r="F160" s="10" t="s">
        <v>3149</v>
      </c>
      <c r="G160" s="10"/>
      <c r="H160" s="10"/>
      <c r="I160" s="10"/>
      <c r="J160" s="10"/>
      <c r="K160" s="10"/>
      <c r="L160" s="10"/>
      <c r="M160" s="10"/>
    </row>
    <row r="161" spans="1:20" x14ac:dyDescent="0.25">
      <c r="A161" s="67" t="s">
        <v>3169</v>
      </c>
      <c r="B161" s="309"/>
      <c r="C161" s="310"/>
      <c r="D161" s="310"/>
      <c r="E161" s="310"/>
      <c r="F161" s="310"/>
      <c r="G161" s="10"/>
      <c r="H161" s="10"/>
      <c r="I161" s="10"/>
      <c r="J161" s="10"/>
      <c r="K161" s="10"/>
      <c r="L161" s="10"/>
      <c r="M161" s="10"/>
    </row>
    <row r="162" spans="1:20" x14ac:dyDescent="0.25">
      <c r="A162" s="67" t="s">
        <v>3000</v>
      </c>
      <c r="B162" s="309"/>
      <c r="C162" s="310"/>
      <c r="D162" s="310"/>
      <c r="E162" s="310"/>
      <c r="F162" s="310"/>
      <c r="G162" s="10"/>
      <c r="H162" s="10"/>
      <c r="I162" s="10"/>
      <c r="J162" s="10"/>
      <c r="K162" s="10"/>
      <c r="L162" s="10"/>
      <c r="M162" s="10"/>
    </row>
    <row r="163" spans="1:20" x14ac:dyDescent="0.25">
      <c r="A163" s="67" t="s">
        <v>3097</v>
      </c>
      <c r="C163" s="697"/>
      <c r="D163" s="697"/>
      <c r="E163" s="697"/>
      <c r="F163" s="697"/>
      <c r="G163" s="10"/>
      <c r="H163" s="10"/>
      <c r="I163" s="10"/>
      <c r="J163" s="10"/>
      <c r="K163" s="10"/>
      <c r="L163" s="10"/>
      <c r="M163" s="10"/>
    </row>
    <row r="164" spans="1:20" x14ac:dyDescent="0.25">
      <c r="A164" s="8" t="s">
        <v>3693</v>
      </c>
      <c r="B164" s="312"/>
      <c r="C164" s="697"/>
      <c r="D164" s="697"/>
      <c r="E164" s="697"/>
      <c r="F164" s="697"/>
      <c r="G164" s="10"/>
      <c r="H164" s="10"/>
      <c r="I164" s="10"/>
      <c r="J164" s="10"/>
      <c r="K164" s="10"/>
      <c r="L164" s="10"/>
      <c r="M164" s="10"/>
    </row>
    <row r="165" spans="1:20" ht="25.5" customHeight="1" x14ac:dyDescent="0.25">
      <c r="A165" s="7"/>
      <c r="B165" s="10"/>
      <c r="C165" s="10"/>
      <c r="D165" s="1015" t="s">
        <v>2625</v>
      </c>
      <c r="E165" s="1015"/>
      <c r="F165" s="1015" t="s">
        <v>285</v>
      </c>
      <c r="G165" s="1015"/>
      <c r="H165" s="10"/>
      <c r="I165" s="10"/>
      <c r="J165" s="10"/>
      <c r="K165" s="10"/>
      <c r="L165" s="10"/>
      <c r="M165" s="10"/>
    </row>
    <row r="166" spans="1:20" ht="27" customHeight="1" x14ac:dyDescent="0.25">
      <c r="A166" s="10"/>
      <c r="B166" s="312" t="s">
        <v>2675</v>
      </c>
      <c r="C166" s="691" t="s">
        <v>237</v>
      </c>
      <c r="E166" s="691" t="s">
        <v>2676</v>
      </c>
      <c r="G166" s="691" t="s">
        <v>2676</v>
      </c>
      <c r="H166" s="691" t="s">
        <v>287</v>
      </c>
      <c r="I166" s="313"/>
      <c r="J166" s="11"/>
      <c r="K166" s="61"/>
      <c r="L166" s="61"/>
      <c r="M166" s="308"/>
      <c r="N166" s="308"/>
      <c r="O166" s="308"/>
      <c r="P166" s="10"/>
      <c r="Q166" s="10"/>
      <c r="R166" s="10"/>
      <c r="S166" s="10"/>
      <c r="T166" s="10"/>
    </row>
    <row r="167" spans="1:20" x14ac:dyDescent="0.25">
      <c r="A167" s="10"/>
      <c r="B167" s="698" t="s">
        <v>2677</v>
      </c>
      <c r="C167" s="742" t="s">
        <v>2678</v>
      </c>
      <c r="D167" s="742" t="s">
        <v>2679</v>
      </c>
      <c r="E167" s="742" t="s">
        <v>2680</v>
      </c>
      <c r="F167" s="742" t="s">
        <v>2681</v>
      </c>
      <c r="G167" s="742" t="s">
        <v>2682</v>
      </c>
      <c r="H167" s="742" t="s">
        <v>2683</v>
      </c>
      <c r="I167" s="45" t="s">
        <v>2092</v>
      </c>
      <c r="J167" s="45" t="s">
        <v>2905</v>
      </c>
      <c r="K167" s="45" t="s">
        <v>3143</v>
      </c>
      <c r="L167" s="45" t="s">
        <v>3144</v>
      </c>
      <c r="M167" s="45" t="s">
        <v>2963</v>
      </c>
      <c r="N167" s="1" t="s">
        <v>3045</v>
      </c>
      <c r="P167" s="308"/>
      <c r="Q167" s="308"/>
      <c r="S167" s="308"/>
      <c r="T167" s="308"/>
    </row>
    <row r="168" spans="1:20" x14ac:dyDescent="0.25">
      <c r="A168" s="10"/>
      <c r="B168" s="698" t="s">
        <v>2684</v>
      </c>
      <c r="C168" s="742" t="s">
        <v>2685</v>
      </c>
      <c r="D168" s="742" t="s">
        <v>2686</v>
      </c>
      <c r="E168" s="742" t="s">
        <v>2687</v>
      </c>
      <c r="F168" s="742" t="s">
        <v>2688</v>
      </c>
      <c r="G168" s="742" t="s">
        <v>2689</v>
      </c>
      <c r="H168" s="742" t="s">
        <v>2690</v>
      </c>
      <c r="I168" s="45" t="s">
        <v>2092</v>
      </c>
      <c r="J168" s="45" t="s">
        <v>2905</v>
      </c>
      <c r="K168" s="45" t="s">
        <v>3143</v>
      </c>
      <c r="L168" s="45" t="s">
        <v>3144</v>
      </c>
      <c r="M168" s="45" t="s">
        <v>2963</v>
      </c>
      <c r="N168" s="1" t="s">
        <v>3046</v>
      </c>
      <c r="P168" s="308"/>
      <c r="Q168" s="308"/>
      <c r="S168" s="308"/>
      <c r="T168" s="308"/>
    </row>
    <row r="169" spans="1:20" ht="30" x14ac:dyDescent="0.25">
      <c r="A169" s="10"/>
      <c r="B169" s="699" t="s">
        <v>2691</v>
      </c>
      <c r="C169" s="742" t="s">
        <v>2692</v>
      </c>
      <c r="D169" s="742" t="s">
        <v>2693</v>
      </c>
      <c r="E169" s="742" t="s">
        <v>2694</v>
      </c>
      <c r="F169" s="742" t="s">
        <v>2695</v>
      </c>
      <c r="G169" s="742" t="s">
        <v>2696</v>
      </c>
      <c r="H169" s="742" t="s">
        <v>2697</v>
      </c>
      <c r="I169" s="45" t="s">
        <v>2092</v>
      </c>
      <c r="J169" s="45" t="s">
        <v>2905</v>
      </c>
      <c r="K169" s="45" t="s">
        <v>3143</v>
      </c>
      <c r="L169" s="45" t="s">
        <v>3144</v>
      </c>
      <c r="M169" s="45" t="s">
        <v>2963</v>
      </c>
      <c r="N169" s="1" t="s">
        <v>3047</v>
      </c>
      <c r="P169" s="308"/>
      <c r="Q169" s="308"/>
      <c r="S169" s="308"/>
      <c r="T169" s="308"/>
    </row>
    <row r="170" spans="1:20" x14ac:dyDescent="0.25">
      <c r="A170" s="10"/>
      <c r="B170" s="700" t="s">
        <v>2698</v>
      </c>
      <c r="C170" s="742" t="s">
        <v>2699</v>
      </c>
      <c r="D170" s="742" t="s">
        <v>2700</v>
      </c>
      <c r="E170" s="742" t="s">
        <v>2701</v>
      </c>
      <c r="F170" s="742" t="s">
        <v>2702</v>
      </c>
      <c r="G170" s="742" t="s">
        <v>2703</v>
      </c>
      <c r="H170" s="742" t="s">
        <v>2704</v>
      </c>
      <c r="I170" s="45" t="s">
        <v>2092</v>
      </c>
      <c r="J170" s="45" t="s">
        <v>2905</v>
      </c>
      <c r="K170" s="45" t="s">
        <v>3143</v>
      </c>
      <c r="L170" s="45" t="s">
        <v>3144</v>
      </c>
      <c r="M170" s="45" t="s">
        <v>2963</v>
      </c>
      <c r="N170" s="22"/>
      <c r="P170" s="308"/>
      <c r="Q170" s="308"/>
      <c r="S170" s="308"/>
      <c r="T170" s="308"/>
    </row>
    <row r="171" spans="1:20" x14ac:dyDescent="0.25">
      <c r="A171" s="67" t="s">
        <v>352</v>
      </c>
      <c r="B171" s="700"/>
      <c r="C171" s="10" t="s">
        <v>3145</v>
      </c>
      <c r="D171" s="10" t="s">
        <v>3160</v>
      </c>
      <c r="E171" s="10" t="s">
        <v>3160</v>
      </c>
      <c r="F171" s="10" t="s">
        <v>3148</v>
      </c>
      <c r="G171" s="10" t="s">
        <v>3148</v>
      </c>
      <c r="H171" s="10" t="s">
        <v>3149</v>
      </c>
      <c r="I171" s="696"/>
      <c r="J171" s="11"/>
      <c r="K171" s="61"/>
      <c r="L171" s="61"/>
      <c r="M171" s="308"/>
      <c r="N171" s="308"/>
      <c r="O171" s="308"/>
      <c r="P171" s="308"/>
      <c r="Q171" s="308"/>
      <c r="R171" s="308"/>
      <c r="S171" s="308"/>
      <c r="T171" s="308"/>
    </row>
    <row r="172" spans="1:20" x14ac:dyDescent="0.25">
      <c r="A172" s="681" t="s">
        <v>3169</v>
      </c>
      <c r="B172" s="700"/>
      <c r="C172" s="10"/>
      <c r="D172" s="10"/>
      <c r="E172" s="10" t="s">
        <v>3161</v>
      </c>
      <c r="F172" s="10"/>
      <c r="G172" s="10" t="s">
        <v>3161</v>
      </c>
      <c r="H172" s="10"/>
      <c r="I172" s="696"/>
      <c r="J172" s="11"/>
      <c r="K172" s="61"/>
      <c r="L172" s="61"/>
      <c r="M172" s="308"/>
      <c r="N172" s="308"/>
      <c r="O172" s="308"/>
      <c r="P172" s="308"/>
      <c r="Q172" s="308"/>
      <c r="R172" s="308"/>
      <c r="S172" s="308"/>
      <c r="T172" s="308"/>
    </row>
    <row r="173" spans="1:20" x14ac:dyDescent="0.25">
      <c r="A173" s="67" t="s">
        <v>3000</v>
      </c>
      <c r="B173" s="700"/>
      <c r="C173" s="696"/>
      <c r="D173" s="696"/>
      <c r="E173" s="696"/>
      <c r="F173" s="696"/>
      <c r="G173" s="696"/>
      <c r="H173" s="696"/>
      <c r="I173" s="696"/>
      <c r="J173" s="11"/>
      <c r="K173" s="61"/>
      <c r="L173" s="61"/>
      <c r="M173" s="308"/>
      <c r="N173" s="308"/>
      <c r="O173" s="308"/>
      <c r="P173" s="308"/>
      <c r="Q173" s="308"/>
      <c r="R173" s="308"/>
      <c r="S173" s="308"/>
      <c r="T173" s="308"/>
    </row>
    <row r="174" spans="1:20" x14ac:dyDescent="0.25">
      <c r="A174" s="67" t="s">
        <v>3097</v>
      </c>
      <c r="B174" s="700"/>
      <c r="C174" s="696"/>
      <c r="D174" s="696"/>
      <c r="E174" s="696"/>
      <c r="F174" s="696"/>
      <c r="G174" s="696"/>
      <c r="H174" s="696"/>
      <c r="I174" s="696"/>
      <c r="J174" s="11"/>
      <c r="K174" s="61"/>
      <c r="L174" s="61"/>
      <c r="M174" s="308"/>
      <c r="N174" s="308"/>
      <c r="O174" s="308"/>
      <c r="P174" s="308"/>
      <c r="Q174" s="308"/>
      <c r="R174" s="308"/>
      <c r="S174" s="308"/>
      <c r="T174" s="308"/>
    </row>
    <row r="175" spans="1:20" x14ac:dyDescent="0.25">
      <c r="A175" s="8" t="s">
        <v>3694</v>
      </c>
      <c r="B175" s="700"/>
      <c r="C175" s="696"/>
      <c r="D175" s="696"/>
      <c r="E175" s="696"/>
      <c r="F175" s="696"/>
      <c r="G175" s="696"/>
      <c r="H175" s="696"/>
      <c r="I175" s="696"/>
      <c r="J175" s="11"/>
      <c r="K175" s="61"/>
      <c r="L175" s="61"/>
      <c r="M175" s="308"/>
      <c r="N175" s="308"/>
      <c r="O175" s="308"/>
      <c r="P175" s="308"/>
      <c r="Q175" s="308"/>
      <c r="R175" s="308"/>
      <c r="S175" s="308"/>
      <c r="T175" s="308"/>
    </row>
    <row r="176" spans="1:20" ht="30.75" customHeight="1" x14ac:dyDescent="0.25">
      <c r="A176" s="10"/>
      <c r="B176" s="689"/>
      <c r="C176" s="311"/>
      <c r="D176" s="1015" t="s">
        <v>2625</v>
      </c>
      <c r="E176" s="1015"/>
      <c r="F176" s="1015" t="s">
        <v>285</v>
      </c>
      <c r="G176" s="1015"/>
      <c r="H176" s="10"/>
      <c r="I176" s="308"/>
      <c r="J176" s="11"/>
      <c r="K176" s="61"/>
      <c r="L176" s="61"/>
      <c r="M176" s="308"/>
      <c r="N176" s="308"/>
      <c r="O176" s="308"/>
      <c r="P176" s="308"/>
      <c r="Q176" s="308"/>
      <c r="R176" s="308"/>
      <c r="S176" s="308"/>
      <c r="T176" s="308"/>
    </row>
    <row r="177" spans="1:20" ht="30" customHeight="1" x14ac:dyDescent="0.25">
      <c r="A177" s="10"/>
      <c r="B177" s="315" t="s">
        <v>291</v>
      </c>
      <c r="C177" s="691" t="s">
        <v>237</v>
      </c>
      <c r="E177" s="691" t="s">
        <v>2676</v>
      </c>
      <c r="G177" s="691" t="s">
        <v>2676</v>
      </c>
      <c r="H177" s="691" t="s">
        <v>287</v>
      </c>
      <c r="I177" s="313"/>
      <c r="J177" s="11"/>
      <c r="K177" s="61"/>
      <c r="L177" s="61"/>
      <c r="M177" s="308"/>
      <c r="N177" s="308"/>
      <c r="O177" s="308"/>
      <c r="P177" s="308"/>
      <c r="Q177" s="308"/>
      <c r="R177" s="308"/>
      <c r="S177" s="308"/>
      <c r="T177" s="308"/>
    </row>
    <row r="178" spans="1:20" x14ac:dyDescent="0.25">
      <c r="A178" s="10"/>
      <c r="B178" s="698" t="s">
        <v>2705</v>
      </c>
      <c r="C178" s="742" t="s">
        <v>2706</v>
      </c>
      <c r="D178" s="742" t="s">
        <v>2707</v>
      </c>
      <c r="E178" s="742" t="s">
        <v>2708</v>
      </c>
      <c r="F178" s="742" t="s">
        <v>2709</v>
      </c>
      <c r="G178" s="742" t="s">
        <v>2710</v>
      </c>
      <c r="H178" s="742" t="s">
        <v>2711</v>
      </c>
      <c r="I178" s="45" t="s">
        <v>2092</v>
      </c>
      <c r="J178" s="45" t="s">
        <v>2905</v>
      </c>
      <c r="K178" s="45" t="s">
        <v>3143</v>
      </c>
      <c r="L178" s="45" t="s">
        <v>3144</v>
      </c>
      <c r="M178" s="45" t="s">
        <v>2965</v>
      </c>
      <c r="N178" s="73" t="s">
        <v>3045</v>
      </c>
      <c r="P178" s="329"/>
      <c r="Q178" s="329"/>
      <c r="R178" s="308"/>
      <c r="T178" s="10"/>
    </row>
    <row r="179" spans="1:20" x14ac:dyDescent="0.25">
      <c r="A179" s="10"/>
      <c r="B179" s="698" t="s">
        <v>2712</v>
      </c>
      <c r="C179" s="742" t="s">
        <v>2713</v>
      </c>
      <c r="D179" s="742" t="s">
        <v>2714</v>
      </c>
      <c r="E179" s="742" t="s">
        <v>2715</v>
      </c>
      <c r="F179" s="742" t="s">
        <v>2716</v>
      </c>
      <c r="G179" s="742" t="s">
        <v>2717</v>
      </c>
      <c r="H179" s="742" t="s">
        <v>2718</v>
      </c>
      <c r="I179" s="45" t="s">
        <v>2092</v>
      </c>
      <c r="J179" s="45" t="s">
        <v>2905</v>
      </c>
      <c r="K179" s="45" t="s">
        <v>3143</v>
      </c>
      <c r="L179" s="45" t="s">
        <v>3144</v>
      </c>
      <c r="M179" s="45" t="s">
        <v>2965</v>
      </c>
      <c r="N179" s="73" t="s">
        <v>3046</v>
      </c>
      <c r="P179" s="22"/>
      <c r="Q179" s="22"/>
      <c r="R179" s="10"/>
      <c r="T179" s="10"/>
    </row>
    <row r="180" spans="1:20" ht="30" x14ac:dyDescent="0.25">
      <c r="A180" s="10"/>
      <c r="B180" s="699" t="s">
        <v>2719</v>
      </c>
      <c r="C180" s="742" t="s">
        <v>2720</v>
      </c>
      <c r="D180" s="742" t="s">
        <v>2721</v>
      </c>
      <c r="E180" s="742" t="s">
        <v>2722</v>
      </c>
      <c r="F180" s="742" t="s">
        <v>2723</v>
      </c>
      <c r="G180" s="742" t="s">
        <v>2724</v>
      </c>
      <c r="H180" s="742" t="s">
        <v>2725</v>
      </c>
      <c r="I180" s="45" t="s">
        <v>2092</v>
      </c>
      <c r="J180" s="45" t="s">
        <v>2905</v>
      </c>
      <c r="K180" s="45" t="s">
        <v>3143</v>
      </c>
      <c r="L180" s="45" t="s">
        <v>3144</v>
      </c>
      <c r="M180" s="45" t="s">
        <v>2965</v>
      </c>
      <c r="N180" s="73" t="s">
        <v>3047</v>
      </c>
      <c r="P180" s="22"/>
      <c r="Q180" s="22"/>
      <c r="R180" s="10"/>
      <c r="T180" s="10"/>
    </row>
    <row r="181" spans="1:20" x14ac:dyDescent="0.25">
      <c r="A181" s="10"/>
      <c r="B181" s="689" t="s">
        <v>2726</v>
      </c>
      <c r="C181" s="742" t="s">
        <v>2727</v>
      </c>
      <c r="D181" s="742" t="s">
        <v>2728</v>
      </c>
      <c r="E181" s="742" t="s">
        <v>2729</v>
      </c>
      <c r="F181" s="742" t="s">
        <v>2730</v>
      </c>
      <c r="G181" s="742" t="s">
        <v>2731</v>
      </c>
      <c r="H181" s="742" t="s">
        <v>2732</v>
      </c>
      <c r="I181" s="45" t="s">
        <v>2092</v>
      </c>
      <c r="J181" s="45" t="s">
        <v>2905</v>
      </c>
      <c r="K181" s="45" t="s">
        <v>3143</v>
      </c>
      <c r="L181" s="45" t="s">
        <v>3144</v>
      </c>
      <c r="M181" s="45" t="s">
        <v>2965</v>
      </c>
      <c r="N181" s="45"/>
      <c r="O181" s="22"/>
      <c r="P181" s="22"/>
      <c r="Q181" s="22"/>
      <c r="R181" s="10"/>
      <c r="T181" s="10"/>
    </row>
    <row r="182" spans="1:20" x14ac:dyDescent="0.25">
      <c r="A182" s="67" t="s">
        <v>352</v>
      </c>
      <c r="B182" s="689"/>
      <c r="C182" s="65" t="s">
        <v>3145</v>
      </c>
      <c r="D182" s="65" t="s">
        <v>3160</v>
      </c>
      <c r="E182" s="65" t="s">
        <v>3160</v>
      </c>
      <c r="F182" s="65" t="s">
        <v>3148</v>
      </c>
      <c r="G182" s="65" t="s">
        <v>3148</v>
      </c>
      <c r="H182" s="65" t="s">
        <v>3149</v>
      </c>
      <c r="I182" s="703"/>
      <c r="J182" s="11"/>
      <c r="K182" s="61"/>
      <c r="L182" s="61"/>
      <c r="M182" s="10"/>
      <c r="N182" s="10"/>
      <c r="O182" s="10"/>
      <c r="P182" s="10"/>
      <c r="Q182" s="10"/>
      <c r="R182" s="10"/>
      <c r="S182" s="10"/>
      <c r="T182" s="10"/>
    </row>
    <row r="183" spans="1:20" x14ac:dyDescent="0.25">
      <c r="A183" s="67" t="s">
        <v>3169</v>
      </c>
      <c r="B183" s="689"/>
      <c r="C183" s="704"/>
      <c r="D183" s="704"/>
      <c r="E183" s="704" t="s">
        <v>3161</v>
      </c>
      <c r="F183" s="704"/>
      <c r="G183" s="704" t="s">
        <v>3161</v>
      </c>
      <c r="H183" s="704"/>
      <c r="I183" s="696"/>
      <c r="J183" s="11"/>
      <c r="K183" s="61"/>
      <c r="L183" s="61"/>
      <c r="M183" s="10"/>
      <c r="N183" s="10"/>
      <c r="O183" s="10"/>
      <c r="P183" s="10"/>
      <c r="Q183" s="10"/>
      <c r="R183" s="10"/>
      <c r="S183" s="10"/>
      <c r="T183" s="10"/>
    </row>
    <row r="184" spans="1:20" x14ac:dyDescent="0.25">
      <c r="A184" s="67" t="s">
        <v>3000</v>
      </c>
      <c r="B184" s="689"/>
      <c r="C184" s="696"/>
      <c r="D184" s="696"/>
      <c r="E184" s="696"/>
      <c r="F184" s="696"/>
      <c r="G184" s="696"/>
      <c r="H184" s="696"/>
      <c r="I184" s="696"/>
      <c r="J184" s="11"/>
      <c r="K184" s="61"/>
      <c r="L184" s="61"/>
      <c r="M184" s="10"/>
      <c r="N184" s="10"/>
      <c r="O184" s="10"/>
      <c r="P184" s="10"/>
      <c r="Q184" s="10"/>
      <c r="R184" s="10"/>
      <c r="S184" s="10"/>
      <c r="T184" s="10"/>
    </row>
    <row r="185" spans="1:20" x14ac:dyDescent="0.25">
      <c r="A185" s="67" t="s">
        <v>3097</v>
      </c>
      <c r="B185" s="689"/>
      <c r="C185" s="696"/>
      <c r="D185" s="696"/>
      <c r="E185" s="696"/>
      <c r="F185" s="696"/>
      <c r="G185" s="696"/>
      <c r="H185" s="696"/>
      <c r="I185" s="696"/>
      <c r="J185" s="11"/>
      <c r="K185" s="61"/>
      <c r="L185" s="61"/>
      <c r="M185" s="10"/>
      <c r="N185" s="10"/>
      <c r="O185" s="10"/>
      <c r="P185" s="10"/>
      <c r="Q185" s="10"/>
      <c r="R185" s="10"/>
      <c r="S185" s="10"/>
      <c r="T185" s="10"/>
    </row>
    <row r="186" spans="1:20" x14ac:dyDescent="0.25">
      <c r="A186" s="8" t="s">
        <v>3695</v>
      </c>
      <c r="B186" s="689"/>
      <c r="C186" s="696"/>
      <c r="D186" s="696"/>
      <c r="E186" s="696"/>
      <c r="F186" s="696"/>
      <c r="G186" s="696"/>
      <c r="H186" s="696"/>
      <c r="I186" s="696"/>
      <c r="J186" s="11"/>
      <c r="K186" s="61"/>
      <c r="L186" s="61"/>
      <c r="M186" s="10"/>
      <c r="N186" s="10"/>
      <c r="O186" s="10"/>
      <c r="P186" s="10"/>
      <c r="Q186" s="10"/>
      <c r="R186" s="10"/>
      <c r="S186" s="10"/>
      <c r="T186" s="10"/>
    </row>
    <row r="187" spans="1:20" ht="27" customHeight="1" x14ac:dyDescent="0.25">
      <c r="A187" s="672"/>
      <c r="B187" s="689"/>
      <c r="C187" s="696"/>
      <c r="D187" s="1015" t="s">
        <v>2625</v>
      </c>
      <c r="E187" s="1015"/>
      <c r="F187" s="1015" t="s">
        <v>285</v>
      </c>
      <c r="G187" s="1015"/>
      <c r="H187" s="696"/>
      <c r="I187" s="696"/>
      <c r="J187" s="11"/>
      <c r="K187" s="61"/>
      <c r="L187" s="61"/>
      <c r="M187" s="10"/>
      <c r="N187" s="10"/>
      <c r="O187" s="10"/>
      <c r="P187" s="10"/>
      <c r="Q187" s="10"/>
      <c r="R187" s="10"/>
      <c r="S187" s="10"/>
      <c r="T187" s="10"/>
    </row>
    <row r="188" spans="1:20" ht="30.75" customHeight="1" x14ac:dyDescent="0.25">
      <c r="A188" s="10"/>
      <c r="B188" s="312" t="s">
        <v>127</v>
      </c>
      <c r="C188" s="691" t="s">
        <v>237</v>
      </c>
      <c r="E188" s="691" t="s">
        <v>2676</v>
      </c>
      <c r="G188" s="691" t="s">
        <v>2676</v>
      </c>
      <c r="H188" s="691" t="s">
        <v>287</v>
      </c>
      <c r="I188" s="313"/>
      <c r="J188" s="11"/>
      <c r="K188" s="61"/>
      <c r="L188" s="61"/>
      <c r="M188" s="308"/>
      <c r="N188" s="308"/>
      <c r="O188" s="308"/>
      <c r="P188" s="10"/>
      <c r="Q188" s="10"/>
      <c r="R188" s="10"/>
      <c r="S188" s="10"/>
      <c r="T188" s="10"/>
    </row>
    <row r="189" spans="1:20" x14ac:dyDescent="0.25">
      <c r="A189" s="10"/>
      <c r="B189" s="698" t="s">
        <v>2733</v>
      </c>
      <c r="C189" s="742" t="s">
        <v>2734</v>
      </c>
      <c r="D189" s="742" t="s">
        <v>2735</v>
      </c>
      <c r="E189" s="742" t="s">
        <v>2736</v>
      </c>
      <c r="F189" s="742" t="s">
        <v>2737</v>
      </c>
      <c r="G189" s="742" t="s">
        <v>2738</v>
      </c>
      <c r="H189" s="742" t="s">
        <v>2739</v>
      </c>
      <c r="I189" s="43" t="s">
        <v>2092</v>
      </c>
      <c r="J189" s="43" t="s">
        <v>2905</v>
      </c>
      <c r="K189" s="43" t="s">
        <v>3143</v>
      </c>
      <c r="L189" s="43" t="s">
        <v>3144</v>
      </c>
      <c r="M189" s="43" t="s">
        <v>2968</v>
      </c>
      <c r="N189" s="73" t="s">
        <v>3045</v>
      </c>
      <c r="P189" s="308"/>
      <c r="Q189" s="308"/>
      <c r="R189" s="308"/>
      <c r="S189" s="10"/>
    </row>
    <row r="190" spans="1:20" ht="30" x14ac:dyDescent="0.25">
      <c r="A190" s="10"/>
      <c r="B190" s="699" t="s">
        <v>2740</v>
      </c>
      <c r="C190" s="742" t="s">
        <v>2741</v>
      </c>
      <c r="D190" s="742" t="s">
        <v>2742</v>
      </c>
      <c r="E190" s="742" t="s">
        <v>2743</v>
      </c>
      <c r="F190" s="742" t="s">
        <v>2744</v>
      </c>
      <c r="G190" s="742" t="s">
        <v>2745</v>
      </c>
      <c r="H190" s="742" t="s">
        <v>2746</v>
      </c>
      <c r="I190" s="43" t="s">
        <v>2092</v>
      </c>
      <c r="J190" s="43" t="s">
        <v>2905</v>
      </c>
      <c r="K190" s="43" t="s">
        <v>3143</v>
      </c>
      <c r="L190" s="43" t="s">
        <v>3144</v>
      </c>
      <c r="M190" s="43" t="s">
        <v>2968</v>
      </c>
      <c r="N190" s="73" t="s">
        <v>3046</v>
      </c>
      <c r="P190" s="308"/>
      <c r="Q190" s="308"/>
      <c r="R190" s="308"/>
      <c r="S190" s="10"/>
    </row>
    <row r="191" spans="1:20" ht="30" x14ac:dyDescent="0.25">
      <c r="A191" s="10"/>
      <c r="B191" s="699" t="s">
        <v>2747</v>
      </c>
      <c r="C191" s="742" t="s">
        <v>2748</v>
      </c>
      <c r="D191" s="742" t="s">
        <v>2749</v>
      </c>
      <c r="E191" s="742" t="s">
        <v>2750</v>
      </c>
      <c r="F191" s="742" t="s">
        <v>2751</v>
      </c>
      <c r="G191" s="742" t="s">
        <v>2752</v>
      </c>
      <c r="H191" s="742" t="s">
        <v>2753</v>
      </c>
      <c r="I191" s="43" t="s">
        <v>2092</v>
      </c>
      <c r="J191" s="43" t="s">
        <v>2905</v>
      </c>
      <c r="K191" s="43" t="s">
        <v>3143</v>
      </c>
      <c r="L191" s="43" t="s">
        <v>3144</v>
      </c>
      <c r="M191" s="43" t="s">
        <v>2968</v>
      </c>
      <c r="N191" s="73" t="s">
        <v>3047</v>
      </c>
      <c r="P191" s="308"/>
      <c r="Q191" s="308"/>
      <c r="R191" s="308"/>
      <c r="S191" s="10"/>
    </row>
    <row r="192" spans="1:20" x14ac:dyDescent="0.25">
      <c r="A192" s="10"/>
      <c r="B192" s="700" t="s">
        <v>2754</v>
      </c>
      <c r="C192" s="742" t="s">
        <v>2755</v>
      </c>
      <c r="D192" s="742" t="s">
        <v>2756</v>
      </c>
      <c r="E192" s="742" t="s">
        <v>2757</v>
      </c>
      <c r="F192" s="742" t="s">
        <v>2758</v>
      </c>
      <c r="G192" s="742" t="s">
        <v>2759</v>
      </c>
      <c r="H192" s="742" t="s">
        <v>2760</v>
      </c>
      <c r="I192" s="43" t="s">
        <v>2092</v>
      </c>
      <c r="J192" s="43" t="s">
        <v>2905</v>
      </c>
      <c r="K192" s="43" t="s">
        <v>3143</v>
      </c>
      <c r="L192" s="43" t="s">
        <v>3144</v>
      </c>
      <c r="M192" s="43" t="s">
        <v>2968</v>
      </c>
      <c r="N192" s="43"/>
      <c r="O192" s="20"/>
      <c r="P192" s="308"/>
      <c r="Q192" s="308"/>
      <c r="R192" s="308"/>
      <c r="S192" s="10"/>
    </row>
    <row r="193" spans="1:21" x14ac:dyDescent="0.25">
      <c r="A193" s="67" t="s">
        <v>352</v>
      </c>
      <c r="B193" s="700"/>
      <c r="C193" s="65" t="s">
        <v>3145</v>
      </c>
      <c r="D193" s="65" t="s">
        <v>3160</v>
      </c>
      <c r="E193" s="65" t="s">
        <v>3160</v>
      </c>
      <c r="F193" s="65" t="s">
        <v>3148</v>
      </c>
      <c r="G193" s="65" t="s">
        <v>3148</v>
      </c>
      <c r="H193" s="65" t="s">
        <v>3149</v>
      </c>
      <c r="I193" s="696"/>
      <c r="J193" s="11"/>
      <c r="K193" s="61"/>
      <c r="L193" s="61"/>
      <c r="M193" s="308"/>
      <c r="N193" s="308"/>
      <c r="O193" s="308"/>
      <c r="P193" s="308"/>
      <c r="Q193" s="308"/>
      <c r="R193" s="308"/>
      <c r="S193" s="308"/>
      <c r="T193" s="10"/>
    </row>
    <row r="194" spans="1:21" x14ac:dyDescent="0.25">
      <c r="A194" s="67" t="s">
        <v>3169</v>
      </c>
      <c r="B194" s="700"/>
      <c r="C194" s="704"/>
      <c r="D194" s="704"/>
      <c r="E194" s="704" t="s">
        <v>3161</v>
      </c>
      <c r="F194" s="704"/>
      <c r="G194" s="704" t="s">
        <v>3161</v>
      </c>
      <c r="H194" s="704"/>
      <c r="I194" s="696"/>
      <c r="J194" s="11"/>
      <c r="K194" s="61"/>
      <c r="L194" s="61"/>
      <c r="M194" s="308"/>
      <c r="N194" s="308"/>
      <c r="O194" s="308"/>
      <c r="P194" s="308"/>
      <c r="Q194" s="308"/>
      <c r="R194" s="308"/>
      <c r="S194" s="308"/>
      <c r="T194" s="10"/>
    </row>
    <row r="195" spans="1:21" x14ac:dyDescent="0.25">
      <c r="A195" s="67" t="s">
        <v>3000</v>
      </c>
      <c r="B195" s="700"/>
      <c r="C195" s="41"/>
      <c r="D195" s="41"/>
      <c r="E195" s="41"/>
      <c r="F195" s="41"/>
      <c r="G195" s="41"/>
      <c r="H195" s="41"/>
      <c r="I195" s="696"/>
      <c r="J195" s="11"/>
      <c r="K195" s="61"/>
      <c r="L195" s="61"/>
      <c r="M195" s="308"/>
      <c r="N195" s="308"/>
      <c r="O195" s="308"/>
      <c r="P195" s="308"/>
      <c r="Q195" s="308"/>
      <c r="R195" s="308"/>
      <c r="S195" s="308"/>
      <c r="T195" s="10"/>
    </row>
    <row r="196" spans="1:21" x14ac:dyDescent="0.25">
      <c r="A196" s="67" t="s">
        <v>3097</v>
      </c>
      <c r="B196" s="700"/>
      <c r="C196" s="696"/>
      <c r="D196" s="696"/>
      <c r="E196" s="696"/>
      <c r="F196" s="696"/>
      <c r="G196" s="696"/>
      <c r="H196" s="696"/>
      <c r="I196" s="696"/>
      <c r="J196" s="11"/>
      <c r="K196" s="61"/>
      <c r="L196" s="61"/>
      <c r="M196" s="308"/>
      <c r="N196" s="308"/>
      <c r="O196" s="308"/>
      <c r="P196" s="308"/>
      <c r="Q196" s="308"/>
      <c r="R196" s="308"/>
      <c r="S196" s="308"/>
      <c r="T196" s="10"/>
    </row>
    <row r="197" spans="1:21" x14ac:dyDescent="0.25">
      <c r="A197" s="8" t="s">
        <v>3696</v>
      </c>
      <c r="B197" s="700"/>
      <c r="C197" s="696"/>
      <c r="D197" s="696"/>
      <c r="E197" s="696"/>
      <c r="F197" s="696"/>
      <c r="G197" s="696"/>
      <c r="H197" s="696"/>
      <c r="I197" s="696"/>
      <c r="J197" s="11"/>
      <c r="K197" s="61"/>
      <c r="L197" s="61"/>
      <c r="M197" s="308"/>
      <c r="N197" s="308"/>
      <c r="O197" s="308"/>
      <c r="P197" s="308"/>
      <c r="Q197" s="308"/>
      <c r="R197" s="308"/>
      <c r="S197" s="308"/>
      <c r="T197" s="10"/>
    </row>
    <row r="198" spans="1:21" ht="27" customHeight="1" x14ac:dyDescent="0.25">
      <c r="A198" s="672"/>
      <c r="B198" s="700"/>
      <c r="C198" s="696"/>
      <c r="D198" s="696"/>
      <c r="E198" s="696"/>
      <c r="F198" s="696"/>
      <c r="G198" s="696"/>
      <c r="H198" s="696"/>
      <c r="I198" s="696"/>
      <c r="J198" s="11"/>
      <c r="K198" s="61"/>
      <c r="L198" s="61"/>
      <c r="M198" s="308"/>
      <c r="N198" s="308"/>
      <c r="O198" s="308"/>
      <c r="P198" s="308"/>
      <c r="Q198" s="308"/>
      <c r="R198" s="308"/>
      <c r="S198" s="308"/>
      <c r="T198" s="10"/>
    </row>
    <row r="199" spans="1:21" x14ac:dyDescent="0.25">
      <c r="A199" s="239"/>
      <c r="B199" s="202" t="s">
        <v>288</v>
      </c>
      <c r="C199" s="1014" t="s">
        <v>285</v>
      </c>
      <c r="D199" s="1014"/>
      <c r="E199" s="1014" t="s">
        <v>287</v>
      </c>
      <c r="F199" s="1014"/>
      <c r="G199" s="707"/>
      <c r="H199" s="202"/>
      <c r="I199" s="202"/>
      <c r="J199" s="11"/>
      <c r="K199" s="61"/>
      <c r="L199" s="61"/>
      <c r="M199" s="308"/>
      <c r="N199" s="10"/>
      <c r="O199" s="10"/>
      <c r="P199" s="10"/>
      <c r="Q199" s="10"/>
      <c r="R199" s="10"/>
      <c r="S199" s="10"/>
      <c r="T199" s="10"/>
      <c r="U199" s="10"/>
    </row>
    <row r="200" spans="1:21" ht="30" x14ac:dyDescent="0.25">
      <c r="A200" s="239"/>
      <c r="B200" s="61"/>
      <c r="C200" s="280" t="s">
        <v>2761</v>
      </c>
      <c r="D200" s="280" t="s">
        <v>2762</v>
      </c>
      <c r="E200" s="280" t="s">
        <v>2761</v>
      </c>
      <c r="F200" s="280" t="s">
        <v>2762</v>
      </c>
      <c r="G200" s="697"/>
      <c r="H200" s="308"/>
      <c r="I200" s="308"/>
      <c r="J200" s="11"/>
      <c r="K200" s="61"/>
      <c r="L200" s="61"/>
      <c r="M200" s="308"/>
      <c r="N200" s="10"/>
      <c r="O200" s="10"/>
      <c r="P200" s="10"/>
      <c r="Q200" s="10"/>
      <c r="R200" s="10"/>
      <c r="S200" s="10"/>
      <c r="T200" s="10"/>
      <c r="U200" s="10"/>
    </row>
    <row r="201" spans="1:21" x14ac:dyDescent="0.25">
      <c r="A201" s="239"/>
      <c r="B201" s="309" t="s">
        <v>2763</v>
      </c>
      <c r="C201" s="745" t="s">
        <v>2764</v>
      </c>
      <c r="D201" s="745" t="s">
        <v>2765</v>
      </c>
      <c r="E201" s="745" t="s">
        <v>2766</v>
      </c>
      <c r="F201" s="745" t="s">
        <v>2767</v>
      </c>
      <c r="G201" s="43" t="s">
        <v>2092</v>
      </c>
      <c r="H201" s="43" t="s">
        <v>2905</v>
      </c>
      <c r="I201" s="706" t="s">
        <v>3162</v>
      </c>
      <c r="J201" s="6" t="s">
        <v>3144</v>
      </c>
      <c r="K201" s="6" t="s">
        <v>3153</v>
      </c>
      <c r="L201" s="6"/>
      <c r="N201" s="10"/>
      <c r="O201" s="10"/>
      <c r="Q201" s="10"/>
      <c r="R201" s="10"/>
      <c r="S201" s="10"/>
      <c r="T201" s="10"/>
      <c r="U201" s="10"/>
    </row>
    <row r="202" spans="1:21" x14ac:dyDescent="0.25">
      <c r="A202" s="239"/>
      <c r="B202" s="309" t="s">
        <v>2768</v>
      </c>
      <c r="C202" s="742"/>
      <c r="D202" s="745" t="s">
        <v>2769</v>
      </c>
      <c r="E202" s="742"/>
      <c r="F202" s="745" t="s">
        <v>2770</v>
      </c>
      <c r="G202" s="43" t="s">
        <v>2092</v>
      </c>
      <c r="H202" s="43" t="s">
        <v>2905</v>
      </c>
      <c r="I202" s="706" t="s">
        <v>3163</v>
      </c>
      <c r="J202" s="6" t="s">
        <v>3144</v>
      </c>
      <c r="K202" s="6" t="s">
        <v>3153</v>
      </c>
      <c r="L202" s="6"/>
      <c r="N202" s="10"/>
      <c r="O202" s="10"/>
      <c r="Q202" s="10"/>
      <c r="R202" s="10"/>
      <c r="S202" s="10"/>
      <c r="T202" s="10"/>
      <c r="U202" s="10"/>
    </row>
    <row r="203" spans="1:21" x14ac:dyDescent="0.25">
      <c r="A203" s="239"/>
      <c r="B203" s="309"/>
      <c r="C203" s="64" t="s">
        <v>3010</v>
      </c>
      <c r="D203" s="64" t="s">
        <v>3011</v>
      </c>
      <c r="E203" s="64" t="s">
        <v>3010</v>
      </c>
      <c r="F203" s="64" t="s">
        <v>3011</v>
      </c>
      <c r="G203" s="705"/>
      <c r="H203" s="308"/>
      <c r="I203" s="308"/>
      <c r="J203" s="11"/>
      <c r="K203" s="61"/>
      <c r="L203" s="61"/>
      <c r="M203" s="308"/>
      <c r="N203" s="10"/>
      <c r="O203" s="10"/>
      <c r="P203" s="10"/>
      <c r="Q203" s="10"/>
      <c r="R203" s="10"/>
      <c r="S203" s="10"/>
      <c r="T203" s="10"/>
      <c r="U203" s="10"/>
    </row>
    <row r="204" spans="1:21" x14ac:dyDescent="0.25">
      <c r="A204" s="67" t="s">
        <v>352</v>
      </c>
      <c r="B204" s="689"/>
      <c r="C204" s="704" t="s">
        <v>3148</v>
      </c>
      <c r="D204" s="704" t="s">
        <v>3148</v>
      </c>
      <c r="E204" s="704" t="s">
        <v>3149</v>
      </c>
      <c r="F204" s="704" t="s">
        <v>3149</v>
      </c>
      <c r="G204" s="705"/>
      <c r="H204" s="308"/>
      <c r="I204" s="308"/>
      <c r="J204" s="11"/>
      <c r="K204" s="61"/>
      <c r="L204" s="61"/>
      <c r="M204" s="308"/>
      <c r="N204" s="10"/>
      <c r="O204" s="10"/>
      <c r="P204" s="10"/>
      <c r="Q204" s="10"/>
      <c r="R204" s="10"/>
      <c r="S204" s="10"/>
      <c r="T204" s="10"/>
      <c r="U204" s="10"/>
    </row>
    <row r="205" spans="1:21" x14ac:dyDescent="0.25">
      <c r="A205" s="67" t="s">
        <v>3169</v>
      </c>
      <c r="B205" s="689"/>
      <c r="C205" s="696"/>
      <c r="D205" s="696"/>
      <c r="E205" s="696"/>
      <c r="F205" s="696"/>
      <c r="G205" s="705"/>
      <c r="H205" s="308"/>
      <c r="I205" s="308"/>
      <c r="J205" s="11"/>
      <c r="K205" s="61"/>
      <c r="L205" s="61"/>
      <c r="M205" s="308"/>
      <c r="N205" s="10"/>
      <c r="O205" s="10"/>
      <c r="P205" s="10"/>
      <c r="Q205" s="10"/>
      <c r="R205" s="10"/>
      <c r="S205" s="10"/>
      <c r="T205" s="10"/>
      <c r="U205" s="10"/>
    </row>
    <row r="206" spans="1:21" x14ac:dyDescent="0.25">
      <c r="A206" s="67" t="s">
        <v>3000</v>
      </c>
      <c r="B206" s="689"/>
      <c r="C206" s="696"/>
      <c r="D206" s="696"/>
      <c r="E206" s="696"/>
      <c r="F206" s="696"/>
      <c r="G206" s="705"/>
      <c r="H206" s="308"/>
      <c r="I206" s="308"/>
      <c r="J206" s="11"/>
      <c r="K206" s="61"/>
      <c r="L206" s="61"/>
      <c r="M206" s="308"/>
      <c r="N206" s="10"/>
      <c r="O206" s="10"/>
      <c r="P206" s="10"/>
      <c r="Q206" s="10"/>
      <c r="R206" s="10"/>
      <c r="S206" s="10"/>
      <c r="T206" s="10"/>
      <c r="U206" s="10"/>
    </row>
    <row r="207" spans="1:21" x14ac:dyDescent="0.25">
      <c r="A207" s="67" t="s">
        <v>3097</v>
      </c>
      <c r="B207" s="689"/>
      <c r="C207" s="696"/>
      <c r="D207" s="696"/>
      <c r="E207" s="696"/>
      <c r="F207" s="696"/>
      <c r="G207" s="705"/>
      <c r="H207" s="308"/>
      <c r="I207" s="308"/>
      <c r="J207" s="11"/>
      <c r="K207" s="61"/>
      <c r="L207" s="61"/>
      <c r="M207" s="308"/>
      <c r="N207" s="10"/>
      <c r="O207" s="10"/>
      <c r="P207" s="10"/>
      <c r="Q207" s="10"/>
      <c r="R207" s="10"/>
      <c r="S207" s="10"/>
      <c r="T207" s="10"/>
      <c r="U207" s="10"/>
    </row>
    <row r="208" spans="1:21" x14ac:dyDescent="0.25">
      <c r="A208" s="8" t="s">
        <v>3697</v>
      </c>
      <c r="B208" s="689"/>
      <c r="C208" s="696"/>
      <c r="D208" s="696"/>
      <c r="E208" s="696"/>
      <c r="F208" s="696"/>
      <c r="G208" s="705"/>
      <c r="H208" s="308"/>
      <c r="I208" s="308"/>
      <c r="J208" s="11"/>
      <c r="K208" s="61"/>
      <c r="L208" s="61"/>
      <c r="M208" s="308"/>
      <c r="N208" s="10"/>
      <c r="O208" s="10"/>
      <c r="P208" s="10"/>
      <c r="Q208" s="10"/>
      <c r="R208" s="10"/>
      <c r="S208" s="10"/>
      <c r="T208" s="10"/>
      <c r="U208" s="10"/>
    </row>
    <row r="209" spans="1:17" ht="25.5" customHeight="1" x14ac:dyDescent="0.25">
      <c r="A209" s="10"/>
      <c r="B209" s="61"/>
      <c r="C209" s="61"/>
      <c r="D209" s="61"/>
      <c r="E209" s="61"/>
      <c r="F209" s="61"/>
      <c r="G209" s="61"/>
      <c r="H209" s="61"/>
      <c r="I209" s="61"/>
      <c r="J209" s="61"/>
      <c r="K209" s="61"/>
      <c r="L209" s="308"/>
      <c r="M209" s="308"/>
      <c r="N209" s="10"/>
      <c r="O209" s="10"/>
      <c r="P209" s="10"/>
      <c r="Q209" s="10"/>
    </row>
    <row r="210" spans="1:17" ht="25.5" customHeight="1" x14ac:dyDescent="0.25">
      <c r="A210" s="10"/>
      <c r="B210" s="315" t="s">
        <v>2771</v>
      </c>
      <c r="C210" s="709"/>
      <c r="D210" s="61"/>
      <c r="E210" s="61"/>
      <c r="F210" s="61"/>
      <c r="G210" s="61"/>
      <c r="H210" s="61"/>
      <c r="I210" s="61"/>
      <c r="J210" s="61"/>
      <c r="K210" s="61"/>
      <c r="L210" s="308"/>
      <c r="M210" s="308"/>
      <c r="N210" s="10"/>
      <c r="O210" s="10"/>
      <c r="P210" s="10"/>
      <c r="Q210" s="10"/>
    </row>
    <row r="211" spans="1:17" x14ac:dyDescent="0.25">
      <c r="A211" s="10"/>
      <c r="B211" s="61" t="s">
        <v>3656</v>
      </c>
      <c r="C211" s="709"/>
      <c r="D211" s="61"/>
      <c r="E211" s="61"/>
      <c r="F211" s="61"/>
      <c r="G211" s="61"/>
      <c r="H211" s="61"/>
      <c r="I211" s="61"/>
      <c r="J211" s="61"/>
      <c r="K211" s="61"/>
      <c r="L211" s="308"/>
      <c r="M211" s="308"/>
      <c r="N211" s="10"/>
      <c r="O211" s="10"/>
      <c r="P211" s="10"/>
      <c r="Q211" s="10"/>
    </row>
    <row r="212" spans="1:17" x14ac:dyDescent="0.25">
      <c r="A212" s="10"/>
      <c r="B212" s="61"/>
      <c r="C212" s="281"/>
      <c r="D212" s="61"/>
      <c r="E212" s="61"/>
      <c r="F212" s="61"/>
      <c r="G212" s="61"/>
      <c r="H212" s="61"/>
      <c r="I212" s="61"/>
      <c r="J212" s="61"/>
      <c r="K212" s="61"/>
      <c r="L212" s="308"/>
      <c r="M212" s="308"/>
      <c r="N212" s="10"/>
      <c r="O212" s="10"/>
      <c r="P212" s="10"/>
      <c r="Q212" s="10"/>
    </row>
    <row r="213" spans="1:17" x14ac:dyDescent="0.25">
      <c r="A213" s="10"/>
      <c r="B213" s="18" t="s">
        <v>2772</v>
      </c>
      <c r="C213" s="742" t="s">
        <v>374</v>
      </c>
      <c r="D213" s="66" t="s">
        <v>3012</v>
      </c>
      <c r="E213" s="73" t="s">
        <v>2092</v>
      </c>
      <c r="F213" s="73" t="s">
        <v>2898</v>
      </c>
      <c r="G213" s="1" t="s">
        <v>3144</v>
      </c>
      <c r="H213" s="22"/>
      <c r="I213" s="7"/>
      <c r="J213" s="61"/>
      <c r="K213" s="308"/>
      <c r="M213" s="308"/>
      <c r="N213" s="10"/>
      <c r="O213" s="10"/>
      <c r="P213" s="10"/>
      <c r="Q213" s="10"/>
    </row>
    <row r="214" spans="1:17" x14ac:dyDescent="0.25">
      <c r="A214" s="10"/>
      <c r="B214" s="18" t="s">
        <v>2773</v>
      </c>
      <c r="C214" s="742" t="s">
        <v>372</v>
      </c>
      <c r="D214" s="66" t="s">
        <v>3012</v>
      </c>
      <c r="E214" s="73" t="s">
        <v>2092</v>
      </c>
      <c r="F214" s="73" t="s">
        <v>2899</v>
      </c>
      <c r="G214" s="1" t="s">
        <v>3144</v>
      </c>
      <c r="H214" s="73" t="s">
        <v>2985</v>
      </c>
      <c r="I214" s="7"/>
      <c r="J214" s="61"/>
      <c r="K214" s="308"/>
      <c r="M214" s="308"/>
      <c r="N214" s="10"/>
      <c r="O214" s="10"/>
      <c r="P214" s="10"/>
      <c r="Q214" s="10"/>
    </row>
    <row r="215" spans="1:17" x14ac:dyDescent="0.25">
      <c r="A215" s="10"/>
      <c r="B215" s="18" t="s">
        <v>2774</v>
      </c>
      <c r="C215" s="742" t="s">
        <v>371</v>
      </c>
      <c r="D215" s="66" t="s">
        <v>3012</v>
      </c>
      <c r="E215" s="73" t="s">
        <v>2092</v>
      </c>
      <c r="F215" s="73" t="s">
        <v>2899</v>
      </c>
      <c r="G215" s="1" t="s">
        <v>3144</v>
      </c>
      <c r="H215" s="73" t="s">
        <v>2986</v>
      </c>
      <c r="I215" s="7"/>
      <c r="J215" s="61"/>
      <c r="K215" s="308"/>
      <c r="M215" s="308"/>
      <c r="N215" s="10"/>
      <c r="O215" s="10"/>
      <c r="P215" s="10"/>
      <c r="Q215" s="10"/>
    </row>
    <row r="216" spans="1:17" ht="30" x14ac:dyDescent="0.25">
      <c r="A216" s="10"/>
      <c r="B216" s="18" t="s">
        <v>2775</v>
      </c>
      <c r="C216" s="742" t="s">
        <v>284</v>
      </c>
      <c r="D216" s="7" t="s">
        <v>3008</v>
      </c>
      <c r="E216" s="73" t="s">
        <v>2092</v>
      </c>
      <c r="F216" s="73" t="s">
        <v>2899</v>
      </c>
      <c r="G216" s="1" t="s">
        <v>3144</v>
      </c>
      <c r="H216" s="73" t="s">
        <v>2987</v>
      </c>
      <c r="I216" s="7"/>
      <c r="J216" s="61"/>
      <c r="K216" s="308"/>
      <c r="M216" s="308"/>
      <c r="N216" s="10"/>
      <c r="O216" s="10"/>
      <c r="P216" s="10"/>
      <c r="Q216" s="10"/>
    </row>
    <row r="217" spans="1:17" x14ac:dyDescent="0.25">
      <c r="A217" s="67" t="s">
        <v>352</v>
      </c>
      <c r="B217" s="309"/>
      <c r="D217" s="61"/>
      <c r="E217" s="61"/>
      <c r="F217" s="61"/>
      <c r="G217" s="61"/>
      <c r="H217" s="61"/>
      <c r="I217" s="61"/>
      <c r="J217" s="61"/>
      <c r="K217" s="61"/>
      <c r="L217" s="308"/>
      <c r="M217" s="308"/>
      <c r="N217" s="10"/>
      <c r="O217" s="10"/>
      <c r="P217" s="10"/>
      <c r="Q217" s="10"/>
    </row>
    <row r="218" spans="1:17" x14ac:dyDescent="0.25">
      <c r="A218" s="67" t="s">
        <v>3169</v>
      </c>
      <c r="B218" s="309"/>
      <c r="C218" s="286"/>
      <c r="E218" s="61"/>
      <c r="F218" s="61"/>
      <c r="G218" s="61"/>
      <c r="H218" s="61"/>
      <c r="I218" s="61"/>
      <c r="J218" s="61"/>
      <c r="K218" s="61"/>
      <c r="L218" s="308"/>
      <c r="M218" s="308"/>
      <c r="N218" s="10"/>
      <c r="O218" s="10"/>
      <c r="P218" s="10"/>
      <c r="Q218" s="10"/>
    </row>
    <row r="219" spans="1:17" x14ac:dyDescent="0.25">
      <c r="A219" s="67" t="s">
        <v>3097</v>
      </c>
      <c r="B219" s="309"/>
      <c r="C219" s="286"/>
      <c r="D219" s="281"/>
      <c r="E219" s="61"/>
      <c r="F219" s="61"/>
      <c r="G219" s="61"/>
      <c r="H219" s="61"/>
      <c r="I219" s="61"/>
      <c r="J219" s="61"/>
      <c r="K219" s="61"/>
      <c r="L219" s="10"/>
      <c r="M219" s="10"/>
      <c r="N219" s="10"/>
      <c r="O219" s="10"/>
      <c r="P219" s="10"/>
      <c r="Q219" s="10"/>
    </row>
    <row r="220" spans="1:17" x14ac:dyDescent="0.25">
      <c r="A220" s="8" t="s">
        <v>3698</v>
      </c>
      <c r="B220" s="309"/>
      <c r="C220" s="286"/>
      <c r="D220" s="281"/>
      <c r="E220" s="61"/>
      <c r="F220" s="61"/>
      <c r="G220" s="61"/>
      <c r="H220" s="61"/>
      <c r="I220" s="61"/>
      <c r="J220" s="61"/>
      <c r="K220" s="61"/>
      <c r="L220" s="10"/>
      <c r="M220" s="10"/>
      <c r="N220" s="10"/>
      <c r="O220" s="10"/>
      <c r="P220" s="10"/>
      <c r="Q220" s="10"/>
    </row>
    <row r="221" spans="1:17" x14ac:dyDescent="0.25">
      <c r="A221" s="8"/>
      <c r="B221" s="309"/>
      <c r="C221" s="286"/>
      <c r="D221" s="281"/>
      <c r="E221" s="61"/>
      <c r="F221" s="61"/>
      <c r="G221" s="61"/>
      <c r="H221" s="61"/>
      <c r="I221" s="61"/>
      <c r="J221" s="61"/>
      <c r="K221" s="61"/>
      <c r="L221" s="10"/>
      <c r="M221" s="10"/>
      <c r="N221" s="10"/>
      <c r="O221" s="10"/>
      <c r="P221" s="10"/>
      <c r="Q221" s="10"/>
    </row>
    <row r="222" spans="1:17" x14ac:dyDescent="0.25">
      <c r="A222" s="10"/>
      <c r="B222" s="309"/>
      <c r="C222" s="281"/>
      <c r="D222" s="281" t="s">
        <v>2776</v>
      </c>
      <c r="E222" s="61"/>
      <c r="F222" s="61"/>
      <c r="G222" s="61"/>
      <c r="H222" s="61"/>
      <c r="I222" s="61"/>
      <c r="J222" s="61"/>
      <c r="K222" s="61"/>
      <c r="L222" s="10"/>
      <c r="M222" s="10"/>
      <c r="N222" s="10"/>
      <c r="O222" s="10"/>
      <c r="P222" s="10"/>
      <c r="Q222" s="10"/>
    </row>
    <row r="223" spans="1:17" x14ac:dyDescent="0.25">
      <c r="A223" s="10"/>
      <c r="B223" s="710" t="s">
        <v>3474</v>
      </c>
      <c r="C223" s="742" t="s">
        <v>283</v>
      </c>
      <c r="D223" s="742" t="s">
        <v>283</v>
      </c>
      <c r="E223" s="11"/>
      <c r="F223" s="61"/>
      <c r="G223" s="61"/>
      <c r="H223" s="61"/>
      <c r="I223" s="61"/>
      <c r="J223" s="61"/>
      <c r="K223" s="61"/>
      <c r="L223" s="10"/>
      <c r="M223" s="10"/>
      <c r="N223" s="10"/>
      <c r="O223" s="10"/>
      <c r="P223" s="10"/>
      <c r="Q223" s="10"/>
    </row>
    <row r="224" spans="1:17" ht="18.75" customHeight="1" x14ac:dyDescent="0.25">
      <c r="A224" s="67" t="s">
        <v>352</v>
      </c>
      <c r="B224" s="61"/>
      <c r="C224" s="73" t="s">
        <v>2092</v>
      </c>
      <c r="D224" s="73" t="s">
        <v>2093</v>
      </c>
      <c r="E224" s="61"/>
      <c r="F224" s="61"/>
      <c r="G224" s="61"/>
      <c r="H224" s="61"/>
      <c r="I224" s="61"/>
      <c r="J224" s="61"/>
      <c r="K224" s="61"/>
      <c r="L224" s="10"/>
      <c r="M224" s="10"/>
      <c r="N224" s="10"/>
      <c r="O224" s="10"/>
      <c r="P224" s="10"/>
      <c r="Q224" s="10"/>
    </row>
    <row r="225" spans="1:17" x14ac:dyDescent="0.25">
      <c r="A225" s="67" t="s">
        <v>3169</v>
      </c>
      <c r="B225" s="61"/>
      <c r="C225" s="73" t="s">
        <v>2909</v>
      </c>
      <c r="D225" s="73" t="s">
        <v>3242</v>
      </c>
      <c r="E225" s="61"/>
      <c r="F225" s="61"/>
      <c r="G225" s="61"/>
      <c r="H225" s="61"/>
      <c r="I225" s="61"/>
      <c r="J225" s="61"/>
      <c r="K225" s="61"/>
      <c r="L225" s="10"/>
      <c r="M225" s="10"/>
      <c r="N225" s="10"/>
      <c r="O225" s="10"/>
      <c r="P225" s="10"/>
      <c r="Q225" s="10"/>
    </row>
    <row r="226" spans="1:17" x14ac:dyDescent="0.25">
      <c r="A226" s="67" t="s">
        <v>3097</v>
      </c>
      <c r="B226" s="61"/>
      <c r="C226" s="1" t="s">
        <v>3144</v>
      </c>
      <c r="D226" s="73"/>
      <c r="E226" s="61"/>
      <c r="F226" s="61"/>
      <c r="G226" s="61"/>
      <c r="H226" s="10"/>
      <c r="I226" s="61"/>
      <c r="J226" s="61"/>
      <c r="K226" s="61"/>
      <c r="L226" s="10"/>
      <c r="M226" s="10"/>
      <c r="N226" s="10"/>
      <c r="O226" s="10"/>
      <c r="P226" s="10"/>
      <c r="Q226" s="10"/>
    </row>
    <row r="227" spans="1:17" x14ac:dyDescent="0.25">
      <c r="A227" s="8" t="s">
        <v>3699</v>
      </c>
      <c r="B227" s="61"/>
      <c r="C227" s="1"/>
      <c r="D227" s="73"/>
      <c r="E227" s="61"/>
      <c r="F227" s="61"/>
      <c r="G227" s="61"/>
      <c r="H227" s="10"/>
      <c r="I227" s="61"/>
      <c r="J227" s="61"/>
      <c r="K227" s="61"/>
      <c r="L227" s="10"/>
      <c r="M227" s="10"/>
      <c r="N227" s="10"/>
      <c r="O227" s="10"/>
      <c r="P227" s="10"/>
      <c r="Q227" s="10"/>
    </row>
    <row r="228" spans="1:17" x14ac:dyDescent="0.25">
      <c r="A228" s="8"/>
      <c r="B228" s="61"/>
      <c r="F228" s="61"/>
      <c r="G228" s="61"/>
      <c r="H228" s="10"/>
      <c r="I228" s="61"/>
      <c r="J228" s="61"/>
      <c r="K228" s="61"/>
      <c r="L228" s="10"/>
      <c r="M228" s="10"/>
      <c r="N228" s="10"/>
      <c r="O228" s="10"/>
      <c r="P228" s="10"/>
      <c r="Q228" s="10"/>
    </row>
    <row r="229" spans="1:17" x14ac:dyDescent="0.25">
      <c r="A229" s="7"/>
      <c r="B229" s="61"/>
      <c r="C229" s="281"/>
      <c r="D229" s="7"/>
      <c r="E229" s="61"/>
      <c r="F229" s="61"/>
      <c r="G229" s="61"/>
      <c r="H229" s="10"/>
      <c r="I229" s="61"/>
      <c r="J229" s="61"/>
      <c r="K229" s="61"/>
      <c r="L229" s="10"/>
      <c r="M229" s="10"/>
      <c r="N229" s="10"/>
      <c r="O229" s="10"/>
      <c r="P229" s="10"/>
      <c r="Q229" s="10"/>
    </row>
    <row r="230" spans="1:17" ht="30.75" customHeight="1" x14ac:dyDescent="0.25">
      <c r="A230" s="11"/>
      <c r="B230" s="711" t="s">
        <v>2777</v>
      </c>
      <c r="C230" s="742" t="s">
        <v>1326</v>
      </c>
      <c r="D230" s="10"/>
      <c r="E230" s="66" t="s">
        <v>3013</v>
      </c>
      <c r="F230" s="73" t="s">
        <v>2092</v>
      </c>
      <c r="G230" s="73" t="s">
        <v>2899</v>
      </c>
      <c r="H230" s="22"/>
      <c r="I230" s="1" t="s">
        <v>3144</v>
      </c>
      <c r="J230" s="1" t="s">
        <v>2987</v>
      </c>
      <c r="K230" s="101"/>
      <c r="L230" s="7"/>
      <c r="M230" s="10"/>
      <c r="O230" s="10"/>
      <c r="P230" s="10"/>
      <c r="Q230" s="10"/>
    </row>
    <row r="231" spans="1:17" ht="30" x14ac:dyDescent="0.25">
      <c r="A231" s="10"/>
      <c r="B231" s="214" t="s">
        <v>2778</v>
      </c>
      <c r="C231" s="742" t="s">
        <v>1325</v>
      </c>
      <c r="D231" s="66" t="s">
        <v>3146</v>
      </c>
      <c r="E231" s="66" t="s">
        <v>3000</v>
      </c>
      <c r="F231" s="73" t="s">
        <v>2092</v>
      </c>
      <c r="G231" s="73" t="s">
        <v>2905</v>
      </c>
      <c r="H231" s="1" t="s">
        <v>3143</v>
      </c>
      <c r="I231" s="1" t="s">
        <v>3144</v>
      </c>
      <c r="J231" s="1" t="s">
        <v>2979</v>
      </c>
      <c r="K231" s="1" t="s">
        <v>3084</v>
      </c>
      <c r="L231" s="7"/>
      <c r="M231" s="10"/>
      <c r="O231" s="10"/>
      <c r="P231" s="10"/>
      <c r="Q231" s="10"/>
    </row>
    <row r="232" spans="1:17" x14ac:dyDescent="0.25">
      <c r="A232" s="10"/>
      <c r="B232" s="11" t="s">
        <v>119</v>
      </c>
      <c r="C232" s="742" t="s">
        <v>1642</v>
      </c>
      <c r="D232" s="10"/>
      <c r="E232" s="66" t="s">
        <v>3000</v>
      </c>
      <c r="F232" s="73" t="s">
        <v>2092</v>
      </c>
      <c r="G232" s="73" t="s">
        <v>2902</v>
      </c>
      <c r="H232" s="73" t="s">
        <v>3144</v>
      </c>
      <c r="I232" s="22"/>
      <c r="J232" s="1"/>
      <c r="K232" s="101"/>
      <c r="L232" s="7"/>
      <c r="M232" s="10"/>
      <c r="O232" s="10"/>
      <c r="P232" s="10"/>
      <c r="Q232" s="10"/>
    </row>
    <row r="233" spans="1:17" x14ac:dyDescent="0.25">
      <c r="A233" s="67" t="s">
        <v>352</v>
      </c>
      <c r="B233" s="10"/>
      <c r="C233" s="696"/>
      <c r="D233" s="52"/>
      <c r="E233" s="80"/>
      <c r="F233" s="73"/>
      <c r="G233" s="31"/>
      <c r="H233" s="4"/>
      <c r="I233" s="61"/>
      <c r="J233" s="61"/>
      <c r="K233" s="61"/>
      <c r="L233" s="10"/>
      <c r="M233" s="10"/>
      <c r="N233" s="10"/>
      <c r="O233" s="10"/>
      <c r="P233" s="10"/>
      <c r="Q233" s="10"/>
    </row>
    <row r="234" spans="1:17" x14ac:dyDescent="0.25">
      <c r="A234" s="67" t="s">
        <v>3169</v>
      </c>
      <c r="B234" s="61"/>
      <c r="C234" s="10"/>
      <c r="D234" s="61"/>
      <c r="F234" s="61"/>
      <c r="G234" s="61"/>
      <c r="H234" s="61"/>
      <c r="I234" s="61"/>
      <c r="J234" s="61"/>
      <c r="K234" s="61"/>
      <c r="L234" s="10"/>
      <c r="M234" s="10"/>
      <c r="N234" s="10"/>
      <c r="O234" s="10"/>
      <c r="P234" s="10"/>
      <c r="Q234" s="10"/>
    </row>
    <row r="235" spans="1:17" x14ac:dyDescent="0.25">
      <c r="A235" s="67" t="s">
        <v>3097</v>
      </c>
      <c r="B235" s="61"/>
      <c r="C235" s="61"/>
      <c r="D235" s="61"/>
      <c r="E235" s="61"/>
      <c r="F235" s="61"/>
      <c r="G235" s="61"/>
      <c r="H235" s="61"/>
      <c r="I235" s="61"/>
      <c r="J235" s="61"/>
      <c r="K235" s="61"/>
      <c r="L235" s="10"/>
      <c r="M235" s="10"/>
      <c r="N235" s="10"/>
      <c r="O235" s="10"/>
      <c r="P235" s="10"/>
      <c r="Q235" s="10"/>
    </row>
    <row r="236" spans="1:17" x14ac:dyDescent="0.25">
      <c r="A236" s="8" t="s">
        <v>3700</v>
      </c>
      <c r="B236" s="61"/>
      <c r="C236" s="61"/>
      <c r="D236" s="61"/>
      <c r="E236" s="61"/>
      <c r="F236" s="61"/>
      <c r="G236" s="61"/>
      <c r="H236" s="61"/>
      <c r="I236" s="61"/>
      <c r="J236" s="61"/>
      <c r="K236" s="61"/>
      <c r="L236" s="10"/>
      <c r="M236" s="10"/>
      <c r="N236" s="10"/>
      <c r="O236" s="10"/>
      <c r="P236" s="10"/>
      <c r="Q236" s="10"/>
    </row>
  </sheetData>
  <mergeCells count="8">
    <mergeCell ref="C199:D199"/>
    <mergeCell ref="E199:F199"/>
    <mergeCell ref="D165:E165"/>
    <mergeCell ref="F165:G165"/>
    <mergeCell ref="D176:E176"/>
    <mergeCell ref="F176:G176"/>
    <mergeCell ref="D187:E187"/>
    <mergeCell ref="F187:G187"/>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dimension ref="A1:U196"/>
  <sheetViews>
    <sheetView showGridLines="0" zoomScale="80" zoomScaleNormal="80" workbookViewId="0"/>
  </sheetViews>
  <sheetFormatPr defaultColWidth="9.140625" defaultRowHeight="15" x14ac:dyDescent="0.25"/>
  <cols>
    <col min="1" max="1" width="15.28515625" style="10" customWidth="1"/>
    <col min="2" max="2" width="50.28515625" style="10" customWidth="1"/>
    <col min="3" max="3" width="30.85546875" style="10" customWidth="1"/>
    <col min="4" max="4" width="21.85546875" style="10" customWidth="1"/>
    <col min="5" max="5" width="19" style="10" customWidth="1"/>
    <col min="6" max="6" width="21.85546875" style="10" customWidth="1"/>
    <col min="7" max="7" width="18.42578125" style="10" customWidth="1"/>
    <col min="8" max="8" width="16" style="10" customWidth="1"/>
    <col min="9" max="9" width="14.85546875" style="10" customWidth="1"/>
    <col min="10" max="10" width="13.85546875" style="10" customWidth="1"/>
    <col min="11" max="11" width="14" style="10" customWidth="1"/>
    <col min="12" max="12" width="16.85546875" style="10" customWidth="1"/>
    <col min="13" max="13" width="17.140625" style="10" customWidth="1"/>
    <col min="14" max="239" width="9.140625" style="10"/>
    <col min="240" max="240" width="11.28515625" style="10" customWidth="1"/>
    <col min="241" max="241" width="53" style="10" customWidth="1"/>
    <col min="242" max="242" width="20.7109375" style="10" customWidth="1"/>
    <col min="243" max="243" width="18.7109375" style="10" customWidth="1"/>
    <col min="244" max="244" width="19.28515625" style="10" customWidth="1"/>
    <col min="245" max="245" width="20.5703125" style="10" customWidth="1"/>
    <col min="246" max="246" width="24.140625" style="10" customWidth="1"/>
    <col min="247" max="247" width="20.7109375" style="10" customWidth="1"/>
    <col min="248" max="248" width="20.5703125" style="10" customWidth="1"/>
    <col min="249" max="249" width="17.140625" style="10" customWidth="1"/>
    <col min="250" max="250" width="14.5703125" style="10" customWidth="1"/>
    <col min="251" max="251" width="13.140625" style="10" customWidth="1"/>
    <col min="252" max="252" width="20" style="10" customWidth="1"/>
    <col min="253" max="253" width="15.85546875" style="10" customWidth="1"/>
    <col min="254" max="254" width="14.42578125" style="10" customWidth="1"/>
    <col min="255" max="255" width="17.28515625" style="10" customWidth="1"/>
    <col min="256" max="256" width="14.28515625" style="10" customWidth="1"/>
    <col min="257" max="257" width="18.42578125" style="10" customWidth="1"/>
    <col min="258" max="258" width="15.28515625" style="10" customWidth="1"/>
    <col min="259" max="495" width="9.140625" style="10"/>
    <col min="496" max="496" width="11.28515625" style="10" customWidth="1"/>
    <col min="497" max="497" width="53" style="10" customWidth="1"/>
    <col min="498" max="498" width="20.7109375" style="10" customWidth="1"/>
    <col min="499" max="499" width="18.7109375" style="10" customWidth="1"/>
    <col min="500" max="500" width="19.28515625" style="10" customWidth="1"/>
    <col min="501" max="501" width="20.5703125" style="10" customWidth="1"/>
    <col min="502" max="502" width="24.140625" style="10" customWidth="1"/>
    <col min="503" max="503" width="20.7109375" style="10" customWidth="1"/>
    <col min="504" max="504" width="20.5703125" style="10" customWidth="1"/>
    <col min="505" max="505" width="17.140625" style="10" customWidth="1"/>
    <col min="506" max="506" width="14.5703125" style="10" customWidth="1"/>
    <col min="507" max="507" width="13.140625" style="10" customWidth="1"/>
    <col min="508" max="508" width="20" style="10" customWidth="1"/>
    <col min="509" max="509" width="15.85546875" style="10" customWidth="1"/>
    <col min="510" max="510" width="14.42578125" style="10" customWidth="1"/>
    <col min="511" max="511" width="17.28515625" style="10" customWidth="1"/>
    <col min="512" max="512" width="14.28515625" style="10" customWidth="1"/>
    <col min="513" max="513" width="18.42578125" style="10" customWidth="1"/>
    <col min="514" max="514" width="15.28515625" style="10" customWidth="1"/>
    <col min="515" max="751" width="9.140625" style="10"/>
    <col min="752" max="752" width="11.28515625" style="10" customWidth="1"/>
    <col min="753" max="753" width="53" style="10" customWidth="1"/>
    <col min="754" max="754" width="20.7109375" style="10" customWidth="1"/>
    <col min="755" max="755" width="18.7109375" style="10" customWidth="1"/>
    <col min="756" max="756" width="19.28515625" style="10" customWidth="1"/>
    <col min="757" max="757" width="20.5703125" style="10" customWidth="1"/>
    <col min="758" max="758" width="24.140625" style="10" customWidth="1"/>
    <col min="759" max="759" width="20.7109375" style="10" customWidth="1"/>
    <col min="760" max="760" width="20.5703125" style="10" customWidth="1"/>
    <col min="761" max="761" width="17.140625" style="10" customWidth="1"/>
    <col min="762" max="762" width="14.5703125" style="10" customWidth="1"/>
    <col min="763" max="763" width="13.140625" style="10" customWidth="1"/>
    <col min="764" max="764" width="20" style="10" customWidth="1"/>
    <col min="765" max="765" width="15.85546875" style="10" customWidth="1"/>
    <col min="766" max="766" width="14.42578125" style="10" customWidth="1"/>
    <col min="767" max="767" width="17.28515625" style="10" customWidth="1"/>
    <col min="768" max="768" width="14.28515625" style="10" customWidth="1"/>
    <col min="769" max="769" width="18.42578125" style="10" customWidth="1"/>
    <col min="770" max="770" width="15.28515625" style="10" customWidth="1"/>
    <col min="771" max="1007" width="9.140625" style="10"/>
    <col min="1008" max="1008" width="11.28515625" style="10" customWidth="1"/>
    <col min="1009" max="1009" width="53" style="10" customWidth="1"/>
    <col min="1010" max="1010" width="20.7109375" style="10" customWidth="1"/>
    <col min="1011" max="1011" width="18.7109375" style="10" customWidth="1"/>
    <col min="1012" max="1012" width="19.28515625" style="10" customWidth="1"/>
    <col min="1013" max="1013" width="20.5703125" style="10" customWidth="1"/>
    <col min="1014" max="1014" width="24.140625" style="10" customWidth="1"/>
    <col min="1015" max="1015" width="20.7109375" style="10" customWidth="1"/>
    <col min="1016" max="1016" width="20.5703125" style="10" customWidth="1"/>
    <col min="1017" max="1017" width="17.140625" style="10" customWidth="1"/>
    <col min="1018" max="1018" width="14.5703125" style="10" customWidth="1"/>
    <col min="1019" max="1019" width="13.140625" style="10" customWidth="1"/>
    <col min="1020" max="1020" width="20" style="10" customWidth="1"/>
    <col min="1021" max="1021" width="15.85546875" style="10" customWidth="1"/>
    <col min="1022" max="1022" width="14.42578125" style="10" customWidth="1"/>
    <col min="1023" max="1023" width="17.28515625" style="10" customWidth="1"/>
    <col min="1024" max="1024" width="14.28515625" style="10" customWidth="1"/>
    <col min="1025" max="1025" width="18.42578125" style="10" customWidth="1"/>
    <col min="1026" max="1026" width="15.28515625" style="10" customWidth="1"/>
    <col min="1027" max="1263" width="9.140625" style="10"/>
    <col min="1264" max="1264" width="11.28515625" style="10" customWidth="1"/>
    <col min="1265" max="1265" width="53" style="10" customWidth="1"/>
    <col min="1266" max="1266" width="20.7109375" style="10" customWidth="1"/>
    <col min="1267" max="1267" width="18.7109375" style="10" customWidth="1"/>
    <col min="1268" max="1268" width="19.28515625" style="10" customWidth="1"/>
    <col min="1269" max="1269" width="20.5703125" style="10" customWidth="1"/>
    <col min="1270" max="1270" width="24.140625" style="10" customWidth="1"/>
    <col min="1271" max="1271" width="20.7109375" style="10" customWidth="1"/>
    <col min="1272" max="1272" width="20.5703125" style="10" customWidth="1"/>
    <col min="1273" max="1273" width="17.140625" style="10" customWidth="1"/>
    <col min="1274" max="1274" width="14.5703125" style="10" customWidth="1"/>
    <col min="1275" max="1275" width="13.140625" style="10" customWidth="1"/>
    <col min="1276" max="1276" width="20" style="10" customWidth="1"/>
    <col min="1277" max="1277" width="15.85546875" style="10" customWidth="1"/>
    <col min="1278" max="1278" width="14.42578125" style="10" customWidth="1"/>
    <col min="1279" max="1279" width="17.28515625" style="10" customWidth="1"/>
    <col min="1280" max="1280" width="14.28515625" style="10" customWidth="1"/>
    <col min="1281" max="1281" width="18.42578125" style="10" customWidth="1"/>
    <col min="1282" max="1282" width="15.28515625" style="10" customWidth="1"/>
    <col min="1283" max="1519" width="9.140625" style="10"/>
    <col min="1520" max="1520" width="11.28515625" style="10" customWidth="1"/>
    <col min="1521" max="1521" width="53" style="10" customWidth="1"/>
    <col min="1522" max="1522" width="20.7109375" style="10" customWidth="1"/>
    <col min="1523" max="1523" width="18.7109375" style="10" customWidth="1"/>
    <col min="1524" max="1524" width="19.28515625" style="10" customWidth="1"/>
    <col min="1525" max="1525" width="20.5703125" style="10" customWidth="1"/>
    <col min="1526" max="1526" width="24.140625" style="10" customWidth="1"/>
    <col min="1527" max="1527" width="20.7109375" style="10" customWidth="1"/>
    <col min="1528" max="1528" width="20.5703125" style="10" customWidth="1"/>
    <col min="1529" max="1529" width="17.140625" style="10" customWidth="1"/>
    <col min="1530" max="1530" width="14.5703125" style="10" customWidth="1"/>
    <col min="1531" max="1531" width="13.140625" style="10" customWidth="1"/>
    <col min="1532" max="1532" width="20" style="10" customWidth="1"/>
    <col min="1533" max="1533" width="15.85546875" style="10" customWidth="1"/>
    <col min="1534" max="1534" width="14.42578125" style="10" customWidth="1"/>
    <col min="1535" max="1535" width="17.28515625" style="10" customWidth="1"/>
    <col min="1536" max="1536" width="14.28515625" style="10" customWidth="1"/>
    <col min="1537" max="1537" width="18.42578125" style="10" customWidth="1"/>
    <col min="1538" max="1538" width="15.28515625" style="10" customWidth="1"/>
    <col min="1539" max="1775" width="9.140625" style="10"/>
    <col min="1776" max="1776" width="11.28515625" style="10" customWidth="1"/>
    <col min="1777" max="1777" width="53" style="10" customWidth="1"/>
    <col min="1778" max="1778" width="20.7109375" style="10" customWidth="1"/>
    <col min="1779" max="1779" width="18.7109375" style="10" customWidth="1"/>
    <col min="1780" max="1780" width="19.28515625" style="10" customWidth="1"/>
    <col min="1781" max="1781" width="20.5703125" style="10" customWidth="1"/>
    <col min="1782" max="1782" width="24.140625" style="10" customWidth="1"/>
    <col min="1783" max="1783" width="20.7109375" style="10" customWidth="1"/>
    <col min="1784" max="1784" width="20.5703125" style="10" customWidth="1"/>
    <col min="1785" max="1785" width="17.140625" style="10" customWidth="1"/>
    <col min="1786" max="1786" width="14.5703125" style="10" customWidth="1"/>
    <col min="1787" max="1787" width="13.140625" style="10" customWidth="1"/>
    <col min="1788" max="1788" width="20" style="10" customWidth="1"/>
    <col min="1789" max="1789" width="15.85546875" style="10" customWidth="1"/>
    <col min="1790" max="1790" width="14.42578125" style="10" customWidth="1"/>
    <col min="1791" max="1791" width="17.28515625" style="10" customWidth="1"/>
    <col min="1792" max="1792" width="14.28515625" style="10" customWidth="1"/>
    <col min="1793" max="1793" width="18.42578125" style="10" customWidth="1"/>
    <col min="1794" max="1794" width="15.28515625" style="10" customWidth="1"/>
    <col min="1795" max="2031" width="9.140625" style="10"/>
    <col min="2032" max="2032" width="11.28515625" style="10" customWidth="1"/>
    <col min="2033" max="2033" width="53" style="10" customWidth="1"/>
    <col min="2034" max="2034" width="20.7109375" style="10" customWidth="1"/>
    <col min="2035" max="2035" width="18.7109375" style="10" customWidth="1"/>
    <col min="2036" max="2036" width="19.28515625" style="10" customWidth="1"/>
    <col min="2037" max="2037" width="20.5703125" style="10" customWidth="1"/>
    <col min="2038" max="2038" width="24.140625" style="10" customWidth="1"/>
    <col min="2039" max="2039" width="20.7109375" style="10" customWidth="1"/>
    <col min="2040" max="2040" width="20.5703125" style="10" customWidth="1"/>
    <col min="2041" max="2041" width="17.140625" style="10" customWidth="1"/>
    <col min="2042" max="2042" width="14.5703125" style="10" customWidth="1"/>
    <col min="2043" max="2043" width="13.140625" style="10" customWidth="1"/>
    <col min="2044" max="2044" width="20" style="10" customWidth="1"/>
    <col min="2045" max="2045" width="15.85546875" style="10" customWidth="1"/>
    <col min="2046" max="2046" width="14.42578125" style="10" customWidth="1"/>
    <col min="2047" max="2047" width="17.28515625" style="10" customWidth="1"/>
    <col min="2048" max="2048" width="14.28515625" style="10" customWidth="1"/>
    <col min="2049" max="2049" width="18.42578125" style="10" customWidth="1"/>
    <col min="2050" max="2050" width="15.28515625" style="10" customWidth="1"/>
    <col min="2051" max="2287" width="9.140625" style="10"/>
    <col min="2288" max="2288" width="11.28515625" style="10" customWidth="1"/>
    <col min="2289" max="2289" width="53" style="10" customWidth="1"/>
    <col min="2290" max="2290" width="20.7109375" style="10" customWidth="1"/>
    <col min="2291" max="2291" width="18.7109375" style="10" customWidth="1"/>
    <col min="2292" max="2292" width="19.28515625" style="10" customWidth="1"/>
    <col min="2293" max="2293" width="20.5703125" style="10" customWidth="1"/>
    <col min="2294" max="2294" width="24.140625" style="10" customWidth="1"/>
    <col min="2295" max="2295" width="20.7109375" style="10" customWidth="1"/>
    <col min="2296" max="2296" width="20.5703125" style="10" customWidth="1"/>
    <col min="2297" max="2297" width="17.140625" style="10" customWidth="1"/>
    <col min="2298" max="2298" width="14.5703125" style="10" customWidth="1"/>
    <col min="2299" max="2299" width="13.140625" style="10" customWidth="1"/>
    <col min="2300" max="2300" width="20" style="10" customWidth="1"/>
    <col min="2301" max="2301" width="15.85546875" style="10" customWidth="1"/>
    <col min="2302" max="2302" width="14.42578125" style="10" customWidth="1"/>
    <col min="2303" max="2303" width="17.28515625" style="10" customWidth="1"/>
    <col min="2304" max="2304" width="14.28515625" style="10" customWidth="1"/>
    <col min="2305" max="2305" width="18.42578125" style="10" customWidth="1"/>
    <col min="2306" max="2306" width="15.28515625" style="10" customWidth="1"/>
    <col min="2307" max="2543" width="9.140625" style="10"/>
    <col min="2544" max="2544" width="11.28515625" style="10" customWidth="1"/>
    <col min="2545" max="2545" width="53" style="10" customWidth="1"/>
    <col min="2546" max="2546" width="20.7109375" style="10" customWidth="1"/>
    <col min="2547" max="2547" width="18.7109375" style="10" customWidth="1"/>
    <col min="2548" max="2548" width="19.28515625" style="10" customWidth="1"/>
    <col min="2549" max="2549" width="20.5703125" style="10" customWidth="1"/>
    <col min="2550" max="2550" width="24.140625" style="10" customWidth="1"/>
    <col min="2551" max="2551" width="20.7109375" style="10" customWidth="1"/>
    <col min="2552" max="2552" width="20.5703125" style="10" customWidth="1"/>
    <col min="2553" max="2553" width="17.140625" style="10" customWidth="1"/>
    <col min="2554" max="2554" width="14.5703125" style="10" customWidth="1"/>
    <col min="2555" max="2555" width="13.140625" style="10" customWidth="1"/>
    <col min="2556" max="2556" width="20" style="10" customWidth="1"/>
    <col min="2557" max="2557" width="15.85546875" style="10" customWidth="1"/>
    <col min="2558" max="2558" width="14.42578125" style="10" customWidth="1"/>
    <col min="2559" max="2559" width="17.28515625" style="10" customWidth="1"/>
    <col min="2560" max="2560" width="14.28515625" style="10" customWidth="1"/>
    <col min="2561" max="2561" width="18.42578125" style="10" customWidth="1"/>
    <col min="2562" max="2562" width="15.28515625" style="10" customWidth="1"/>
    <col min="2563" max="2799" width="9.140625" style="10"/>
    <col min="2800" max="2800" width="11.28515625" style="10" customWidth="1"/>
    <col min="2801" max="2801" width="53" style="10" customWidth="1"/>
    <col min="2802" max="2802" width="20.7109375" style="10" customWidth="1"/>
    <col min="2803" max="2803" width="18.7109375" style="10" customWidth="1"/>
    <col min="2804" max="2804" width="19.28515625" style="10" customWidth="1"/>
    <col min="2805" max="2805" width="20.5703125" style="10" customWidth="1"/>
    <col min="2806" max="2806" width="24.140625" style="10" customWidth="1"/>
    <col min="2807" max="2807" width="20.7109375" style="10" customWidth="1"/>
    <col min="2808" max="2808" width="20.5703125" style="10" customWidth="1"/>
    <col min="2809" max="2809" width="17.140625" style="10" customWidth="1"/>
    <col min="2810" max="2810" width="14.5703125" style="10" customWidth="1"/>
    <col min="2811" max="2811" width="13.140625" style="10" customWidth="1"/>
    <col min="2812" max="2812" width="20" style="10" customWidth="1"/>
    <col min="2813" max="2813" width="15.85546875" style="10" customWidth="1"/>
    <col min="2814" max="2814" width="14.42578125" style="10" customWidth="1"/>
    <col min="2815" max="2815" width="17.28515625" style="10" customWidth="1"/>
    <col min="2816" max="2816" width="14.28515625" style="10" customWidth="1"/>
    <col min="2817" max="2817" width="18.42578125" style="10" customWidth="1"/>
    <col min="2818" max="2818" width="15.28515625" style="10" customWidth="1"/>
    <col min="2819" max="3055" width="9.140625" style="10"/>
    <col min="3056" max="3056" width="11.28515625" style="10" customWidth="1"/>
    <col min="3057" max="3057" width="53" style="10" customWidth="1"/>
    <col min="3058" max="3058" width="20.7109375" style="10" customWidth="1"/>
    <col min="3059" max="3059" width="18.7109375" style="10" customWidth="1"/>
    <col min="3060" max="3060" width="19.28515625" style="10" customWidth="1"/>
    <col min="3061" max="3061" width="20.5703125" style="10" customWidth="1"/>
    <col min="3062" max="3062" width="24.140625" style="10" customWidth="1"/>
    <col min="3063" max="3063" width="20.7109375" style="10" customWidth="1"/>
    <col min="3064" max="3064" width="20.5703125" style="10" customWidth="1"/>
    <col min="3065" max="3065" width="17.140625" style="10" customWidth="1"/>
    <col min="3066" max="3066" width="14.5703125" style="10" customWidth="1"/>
    <col min="3067" max="3067" width="13.140625" style="10" customWidth="1"/>
    <col min="3068" max="3068" width="20" style="10" customWidth="1"/>
    <col min="3069" max="3069" width="15.85546875" style="10" customWidth="1"/>
    <col min="3070" max="3070" width="14.42578125" style="10" customWidth="1"/>
    <col min="3071" max="3071" width="17.28515625" style="10" customWidth="1"/>
    <col min="3072" max="3072" width="14.28515625" style="10" customWidth="1"/>
    <col min="3073" max="3073" width="18.42578125" style="10" customWidth="1"/>
    <col min="3074" max="3074" width="15.28515625" style="10" customWidth="1"/>
    <col min="3075" max="3311" width="9.140625" style="10"/>
    <col min="3312" max="3312" width="11.28515625" style="10" customWidth="1"/>
    <col min="3313" max="3313" width="53" style="10" customWidth="1"/>
    <col min="3314" max="3314" width="20.7109375" style="10" customWidth="1"/>
    <col min="3315" max="3315" width="18.7109375" style="10" customWidth="1"/>
    <col min="3316" max="3316" width="19.28515625" style="10" customWidth="1"/>
    <col min="3317" max="3317" width="20.5703125" style="10" customWidth="1"/>
    <col min="3318" max="3318" width="24.140625" style="10" customWidth="1"/>
    <col min="3319" max="3319" width="20.7109375" style="10" customWidth="1"/>
    <col min="3320" max="3320" width="20.5703125" style="10" customWidth="1"/>
    <col min="3321" max="3321" width="17.140625" style="10" customWidth="1"/>
    <col min="3322" max="3322" width="14.5703125" style="10" customWidth="1"/>
    <col min="3323" max="3323" width="13.140625" style="10" customWidth="1"/>
    <col min="3324" max="3324" width="20" style="10" customWidth="1"/>
    <col min="3325" max="3325" width="15.85546875" style="10" customWidth="1"/>
    <col min="3326" max="3326" width="14.42578125" style="10" customWidth="1"/>
    <col min="3327" max="3327" width="17.28515625" style="10" customWidth="1"/>
    <col min="3328" max="3328" width="14.28515625" style="10" customWidth="1"/>
    <col min="3329" max="3329" width="18.42578125" style="10" customWidth="1"/>
    <col min="3330" max="3330" width="15.28515625" style="10" customWidth="1"/>
    <col min="3331" max="3567" width="9.140625" style="10"/>
    <col min="3568" max="3568" width="11.28515625" style="10" customWidth="1"/>
    <col min="3569" max="3569" width="53" style="10" customWidth="1"/>
    <col min="3570" max="3570" width="20.7109375" style="10" customWidth="1"/>
    <col min="3571" max="3571" width="18.7109375" style="10" customWidth="1"/>
    <col min="3572" max="3572" width="19.28515625" style="10" customWidth="1"/>
    <col min="3573" max="3573" width="20.5703125" style="10" customWidth="1"/>
    <col min="3574" max="3574" width="24.140625" style="10" customWidth="1"/>
    <col min="3575" max="3575" width="20.7109375" style="10" customWidth="1"/>
    <col min="3576" max="3576" width="20.5703125" style="10" customWidth="1"/>
    <col min="3577" max="3577" width="17.140625" style="10" customWidth="1"/>
    <col min="3578" max="3578" width="14.5703125" style="10" customWidth="1"/>
    <col min="3579" max="3579" width="13.140625" style="10" customWidth="1"/>
    <col min="3580" max="3580" width="20" style="10" customWidth="1"/>
    <col min="3581" max="3581" width="15.85546875" style="10" customWidth="1"/>
    <col min="3582" max="3582" width="14.42578125" style="10" customWidth="1"/>
    <col min="3583" max="3583" width="17.28515625" style="10" customWidth="1"/>
    <col min="3584" max="3584" width="14.28515625" style="10" customWidth="1"/>
    <col min="3585" max="3585" width="18.42578125" style="10" customWidth="1"/>
    <col min="3586" max="3586" width="15.28515625" style="10" customWidth="1"/>
    <col min="3587" max="3823" width="9.140625" style="10"/>
    <col min="3824" max="3824" width="11.28515625" style="10" customWidth="1"/>
    <col min="3825" max="3825" width="53" style="10" customWidth="1"/>
    <col min="3826" max="3826" width="20.7109375" style="10" customWidth="1"/>
    <col min="3827" max="3827" width="18.7109375" style="10" customWidth="1"/>
    <col min="3828" max="3828" width="19.28515625" style="10" customWidth="1"/>
    <col min="3829" max="3829" width="20.5703125" style="10" customWidth="1"/>
    <col min="3830" max="3830" width="24.140625" style="10" customWidth="1"/>
    <col min="3831" max="3831" width="20.7109375" style="10" customWidth="1"/>
    <col min="3832" max="3832" width="20.5703125" style="10" customWidth="1"/>
    <col min="3833" max="3833" width="17.140625" style="10" customWidth="1"/>
    <col min="3834" max="3834" width="14.5703125" style="10" customWidth="1"/>
    <col min="3835" max="3835" width="13.140625" style="10" customWidth="1"/>
    <col min="3836" max="3836" width="20" style="10" customWidth="1"/>
    <col min="3837" max="3837" width="15.85546875" style="10" customWidth="1"/>
    <col min="3838" max="3838" width="14.42578125" style="10" customWidth="1"/>
    <col min="3839" max="3839" width="17.28515625" style="10" customWidth="1"/>
    <col min="3840" max="3840" width="14.28515625" style="10" customWidth="1"/>
    <col min="3841" max="3841" width="18.42578125" style="10" customWidth="1"/>
    <col min="3842" max="3842" width="15.28515625" style="10" customWidth="1"/>
    <col min="3843" max="4079" width="9.140625" style="10"/>
    <col min="4080" max="4080" width="11.28515625" style="10" customWidth="1"/>
    <col min="4081" max="4081" width="53" style="10" customWidth="1"/>
    <col min="4082" max="4082" width="20.7109375" style="10" customWidth="1"/>
    <col min="4083" max="4083" width="18.7109375" style="10" customWidth="1"/>
    <col min="4084" max="4084" width="19.28515625" style="10" customWidth="1"/>
    <col min="4085" max="4085" width="20.5703125" style="10" customWidth="1"/>
    <col min="4086" max="4086" width="24.140625" style="10" customWidth="1"/>
    <col min="4087" max="4087" width="20.7109375" style="10" customWidth="1"/>
    <col min="4088" max="4088" width="20.5703125" style="10" customWidth="1"/>
    <col min="4089" max="4089" width="17.140625" style="10" customWidth="1"/>
    <col min="4090" max="4090" width="14.5703125" style="10" customWidth="1"/>
    <col min="4091" max="4091" width="13.140625" style="10" customWidth="1"/>
    <col min="4092" max="4092" width="20" style="10" customWidth="1"/>
    <col min="4093" max="4093" width="15.85546875" style="10" customWidth="1"/>
    <col min="4094" max="4094" width="14.42578125" style="10" customWidth="1"/>
    <col min="4095" max="4095" width="17.28515625" style="10" customWidth="1"/>
    <col min="4096" max="4096" width="14.28515625" style="10" customWidth="1"/>
    <col min="4097" max="4097" width="18.42578125" style="10" customWidth="1"/>
    <col min="4098" max="4098" width="15.28515625" style="10" customWidth="1"/>
    <col min="4099" max="4335" width="9.140625" style="10"/>
    <col min="4336" max="4336" width="11.28515625" style="10" customWidth="1"/>
    <col min="4337" max="4337" width="53" style="10" customWidth="1"/>
    <col min="4338" max="4338" width="20.7109375" style="10" customWidth="1"/>
    <col min="4339" max="4339" width="18.7109375" style="10" customWidth="1"/>
    <col min="4340" max="4340" width="19.28515625" style="10" customWidth="1"/>
    <col min="4341" max="4341" width="20.5703125" style="10" customWidth="1"/>
    <col min="4342" max="4342" width="24.140625" style="10" customWidth="1"/>
    <col min="4343" max="4343" width="20.7109375" style="10" customWidth="1"/>
    <col min="4344" max="4344" width="20.5703125" style="10" customWidth="1"/>
    <col min="4345" max="4345" width="17.140625" style="10" customWidth="1"/>
    <col min="4346" max="4346" width="14.5703125" style="10" customWidth="1"/>
    <col min="4347" max="4347" width="13.140625" style="10" customWidth="1"/>
    <col min="4348" max="4348" width="20" style="10" customWidth="1"/>
    <col min="4349" max="4349" width="15.85546875" style="10" customWidth="1"/>
    <col min="4350" max="4350" width="14.42578125" style="10" customWidth="1"/>
    <col min="4351" max="4351" width="17.28515625" style="10" customWidth="1"/>
    <col min="4352" max="4352" width="14.28515625" style="10" customWidth="1"/>
    <col min="4353" max="4353" width="18.42578125" style="10" customWidth="1"/>
    <col min="4354" max="4354" width="15.28515625" style="10" customWidth="1"/>
    <col min="4355" max="4591" width="9.140625" style="10"/>
    <col min="4592" max="4592" width="11.28515625" style="10" customWidth="1"/>
    <col min="4593" max="4593" width="53" style="10" customWidth="1"/>
    <col min="4594" max="4594" width="20.7109375" style="10" customWidth="1"/>
    <col min="4595" max="4595" width="18.7109375" style="10" customWidth="1"/>
    <col min="4596" max="4596" width="19.28515625" style="10" customWidth="1"/>
    <col min="4597" max="4597" width="20.5703125" style="10" customWidth="1"/>
    <col min="4598" max="4598" width="24.140625" style="10" customWidth="1"/>
    <col min="4599" max="4599" width="20.7109375" style="10" customWidth="1"/>
    <col min="4600" max="4600" width="20.5703125" style="10" customWidth="1"/>
    <col min="4601" max="4601" width="17.140625" style="10" customWidth="1"/>
    <col min="4602" max="4602" width="14.5703125" style="10" customWidth="1"/>
    <col min="4603" max="4603" width="13.140625" style="10" customWidth="1"/>
    <col min="4604" max="4604" width="20" style="10" customWidth="1"/>
    <col min="4605" max="4605" width="15.85546875" style="10" customWidth="1"/>
    <col min="4606" max="4606" width="14.42578125" style="10" customWidth="1"/>
    <col min="4607" max="4607" width="17.28515625" style="10" customWidth="1"/>
    <col min="4608" max="4608" width="14.28515625" style="10" customWidth="1"/>
    <col min="4609" max="4609" width="18.42578125" style="10" customWidth="1"/>
    <col min="4610" max="4610" width="15.28515625" style="10" customWidth="1"/>
    <col min="4611" max="4847" width="9.140625" style="10"/>
    <col min="4848" max="4848" width="11.28515625" style="10" customWidth="1"/>
    <col min="4849" max="4849" width="53" style="10" customWidth="1"/>
    <col min="4850" max="4850" width="20.7109375" style="10" customWidth="1"/>
    <col min="4851" max="4851" width="18.7109375" style="10" customWidth="1"/>
    <col min="4852" max="4852" width="19.28515625" style="10" customWidth="1"/>
    <col min="4853" max="4853" width="20.5703125" style="10" customWidth="1"/>
    <col min="4854" max="4854" width="24.140625" style="10" customWidth="1"/>
    <col min="4855" max="4855" width="20.7109375" style="10" customWidth="1"/>
    <col min="4856" max="4856" width="20.5703125" style="10" customWidth="1"/>
    <col min="4857" max="4857" width="17.140625" style="10" customWidth="1"/>
    <col min="4858" max="4858" width="14.5703125" style="10" customWidth="1"/>
    <col min="4859" max="4859" width="13.140625" style="10" customWidth="1"/>
    <col min="4860" max="4860" width="20" style="10" customWidth="1"/>
    <col min="4861" max="4861" width="15.85546875" style="10" customWidth="1"/>
    <col min="4862" max="4862" width="14.42578125" style="10" customWidth="1"/>
    <col min="4863" max="4863" width="17.28515625" style="10" customWidth="1"/>
    <col min="4864" max="4864" width="14.28515625" style="10" customWidth="1"/>
    <col min="4865" max="4865" width="18.42578125" style="10" customWidth="1"/>
    <col min="4866" max="4866" width="15.28515625" style="10" customWidth="1"/>
    <col min="4867" max="5103" width="9.140625" style="10"/>
    <col min="5104" max="5104" width="11.28515625" style="10" customWidth="1"/>
    <col min="5105" max="5105" width="53" style="10" customWidth="1"/>
    <col min="5106" max="5106" width="20.7109375" style="10" customWidth="1"/>
    <col min="5107" max="5107" width="18.7109375" style="10" customWidth="1"/>
    <col min="5108" max="5108" width="19.28515625" style="10" customWidth="1"/>
    <col min="5109" max="5109" width="20.5703125" style="10" customWidth="1"/>
    <col min="5110" max="5110" width="24.140625" style="10" customWidth="1"/>
    <col min="5111" max="5111" width="20.7109375" style="10" customWidth="1"/>
    <col min="5112" max="5112" width="20.5703125" style="10" customWidth="1"/>
    <col min="5113" max="5113" width="17.140625" style="10" customWidth="1"/>
    <col min="5114" max="5114" width="14.5703125" style="10" customWidth="1"/>
    <col min="5115" max="5115" width="13.140625" style="10" customWidth="1"/>
    <col min="5116" max="5116" width="20" style="10" customWidth="1"/>
    <col min="5117" max="5117" width="15.85546875" style="10" customWidth="1"/>
    <col min="5118" max="5118" width="14.42578125" style="10" customWidth="1"/>
    <col min="5119" max="5119" width="17.28515625" style="10" customWidth="1"/>
    <col min="5120" max="5120" width="14.28515625" style="10" customWidth="1"/>
    <col min="5121" max="5121" width="18.42578125" style="10" customWidth="1"/>
    <col min="5122" max="5122" width="15.28515625" style="10" customWidth="1"/>
    <col min="5123" max="5359" width="9.140625" style="10"/>
    <col min="5360" max="5360" width="11.28515625" style="10" customWidth="1"/>
    <col min="5361" max="5361" width="53" style="10" customWidth="1"/>
    <col min="5362" max="5362" width="20.7109375" style="10" customWidth="1"/>
    <col min="5363" max="5363" width="18.7109375" style="10" customWidth="1"/>
    <col min="5364" max="5364" width="19.28515625" style="10" customWidth="1"/>
    <col min="5365" max="5365" width="20.5703125" style="10" customWidth="1"/>
    <col min="5366" max="5366" width="24.140625" style="10" customWidth="1"/>
    <col min="5367" max="5367" width="20.7109375" style="10" customWidth="1"/>
    <col min="5368" max="5368" width="20.5703125" style="10" customWidth="1"/>
    <col min="5369" max="5369" width="17.140625" style="10" customWidth="1"/>
    <col min="5370" max="5370" width="14.5703125" style="10" customWidth="1"/>
    <col min="5371" max="5371" width="13.140625" style="10" customWidth="1"/>
    <col min="5372" max="5372" width="20" style="10" customWidth="1"/>
    <col min="5373" max="5373" width="15.85546875" style="10" customWidth="1"/>
    <col min="5374" max="5374" width="14.42578125" style="10" customWidth="1"/>
    <col min="5375" max="5375" width="17.28515625" style="10" customWidth="1"/>
    <col min="5376" max="5376" width="14.28515625" style="10" customWidth="1"/>
    <col min="5377" max="5377" width="18.42578125" style="10" customWidth="1"/>
    <col min="5378" max="5378" width="15.28515625" style="10" customWidth="1"/>
    <col min="5379" max="5615" width="9.140625" style="10"/>
    <col min="5616" max="5616" width="11.28515625" style="10" customWidth="1"/>
    <col min="5617" max="5617" width="53" style="10" customWidth="1"/>
    <col min="5618" max="5618" width="20.7109375" style="10" customWidth="1"/>
    <col min="5619" max="5619" width="18.7109375" style="10" customWidth="1"/>
    <col min="5620" max="5620" width="19.28515625" style="10" customWidth="1"/>
    <col min="5621" max="5621" width="20.5703125" style="10" customWidth="1"/>
    <col min="5622" max="5622" width="24.140625" style="10" customWidth="1"/>
    <col min="5623" max="5623" width="20.7109375" style="10" customWidth="1"/>
    <col min="5624" max="5624" width="20.5703125" style="10" customWidth="1"/>
    <col min="5625" max="5625" width="17.140625" style="10" customWidth="1"/>
    <col min="5626" max="5626" width="14.5703125" style="10" customWidth="1"/>
    <col min="5627" max="5627" width="13.140625" style="10" customWidth="1"/>
    <col min="5628" max="5628" width="20" style="10" customWidth="1"/>
    <col min="5629" max="5629" width="15.85546875" style="10" customWidth="1"/>
    <col min="5630" max="5630" width="14.42578125" style="10" customWidth="1"/>
    <col min="5631" max="5631" width="17.28515625" style="10" customWidth="1"/>
    <col min="5632" max="5632" width="14.28515625" style="10" customWidth="1"/>
    <col min="5633" max="5633" width="18.42578125" style="10" customWidth="1"/>
    <col min="5634" max="5634" width="15.28515625" style="10" customWidth="1"/>
    <col min="5635" max="5871" width="9.140625" style="10"/>
    <col min="5872" max="5872" width="11.28515625" style="10" customWidth="1"/>
    <col min="5873" max="5873" width="53" style="10" customWidth="1"/>
    <col min="5874" max="5874" width="20.7109375" style="10" customWidth="1"/>
    <col min="5875" max="5875" width="18.7109375" style="10" customWidth="1"/>
    <col min="5876" max="5876" width="19.28515625" style="10" customWidth="1"/>
    <col min="5877" max="5877" width="20.5703125" style="10" customWidth="1"/>
    <col min="5878" max="5878" width="24.140625" style="10" customWidth="1"/>
    <col min="5879" max="5879" width="20.7109375" style="10" customWidth="1"/>
    <col min="5880" max="5880" width="20.5703125" style="10" customWidth="1"/>
    <col min="5881" max="5881" width="17.140625" style="10" customWidth="1"/>
    <col min="5882" max="5882" width="14.5703125" style="10" customWidth="1"/>
    <col min="5883" max="5883" width="13.140625" style="10" customWidth="1"/>
    <col min="5884" max="5884" width="20" style="10" customWidth="1"/>
    <col min="5885" max="5885" width="15.85546875" style="10" customWidth="1"/>
    <col min="5886" max="5886" width="14.42578125" style="10" customWidth="1"/>
    <col min="5887" max="5887" width="17.28515625" style="10" customWidth="1"/>
    <col min="5888" max="5888" width="14.28515625" style="10" customWidth="1"/>
    <col min="5889" max="5889" width="18.42578125" style="10" customWidth="1"/>
    <col min="5890" max="5890" width="15.28515625" style="10" customWidth="1"/>
    <col min="5891" max="6127" width="9.140625" style="10"/>
    <col min="6128" max="6128" width="11.28515625" style="10" customWidth="1"/>
    <col min="6129" max="6129" width="53" style="10" customWidth="1"/>
    <col min="6130" max="6130" width="20.7109375" style="10" customWidth="1"/>
    <col min="6131" max="6131" width="18.7109375" style="10" customWidth="1"/>
    <col min="6132" max="6132" width="19.28515625" style="10" customWidth="1"/>
    <col min="6133" max="6133" width="20.5703125" style="10" customWidth="1"/>
    <col min="6134" max="6134" width="24.140625" style="10" customWidth="1"/>
    <col min="6135" max="6135" width="20.7109375" style="10" customWidth="1"/>
    <col min="6136" max="6136" width="20.5703125" style="10" customWidth="1"/>
    <col min="6137" max="6137" width="17.140625" style="10" customWidth="1"/>
    <col min="6138" max="6138" width="14.5703125" style="10" customWidth="1"/>
    <col min="6139" max="6139" width="13.140625" style="10" customWidth="1"/>
    <col min="6140" max="6140" width="20" style="10" customWidth="1"/>
    <col min="6141" max="6141" width="15.85546875" style="10" customWidth="1"/>
    <col min="6142" max="6142" width="14.42578125" style="10" customWidth="1"/>
    <col min="6143" max="6143" width="17.28515625" style="10" customWidth="1"/>
    <col min="6144" max="6144" width="14.28515625" style="10" customWidth="1"/>
    <col min="6145" max="6145" width="18.42578125" style="10" customWidth="1"/>
    <col min="6146" max="6146" width="15.28515625" style="10" customWidth="1"/>
    <col min="6147" max="6383" width="9.140625" style="10"/>
    <col min="6384" max="6384" width="11.28515625" style="10" customWidth="1"/>
    <col min="6385" max="6385" width="53" style="10" customWidth="1"/>
    <col min="6386" max="6386" width="20.7109375" style="10" customWidth="1"/>
    <col min="6387" max="6387" width="18.7109375" style="10" customWidth="1"/>
    <col min="6388" max="6388" width="19.28515625" style="10" customWidth="1"/>
    <col min="6389" max="6389" width="20.5703125" style="10" customWidth="1"/>
    <col min="6390" max="6390" width="24.140625" style="10" customWidth="1"/>
    <col min="6391" max="6391" width="20.7109375" style="10" customWidth="1"/>
    <col min="6392" max="6392" width="20.5703125" style="10" customWidth="1"/>
    <col min="6393" max="6393" width="17.140625" style="10" customWidth="1"/>
    <col min="6394" max="6394" width="14.5703125" style="10" customWidth="1"/>
    <col min="6395" max="6395" width="13.140625" style="10" customWidth="1"/>
    <col min="6396" max="6396" width="20" style="10" customWidth="1"/>
    <col min="6397" max="6397" width="15.85546875" style="10" customWidth="1"/>
    <col min="6398" max="6398" width="14.42578125" style="10" customWidth="1"/>
    <col min="6399" max="6399" width="17.28515625" style="10" customWidth="1"/>
    <col min="6400" max="6400" width="14.28515625" style="10" customWidth="1"/>
    <col min="6401" max="6401" width="18.42578125" style="10" customWidth="1"/>
    <col min="6402" max="6402" width="15.28515625" style="10" customWidth="1"/>
    <col min="6403" max="6639" width="9.140625" style="10"/>
    <col min="6640" max="6640" width="11.28515625" style="10" customWidth="1"/>
    <col min="6641" max="6641" width="53" style="10" customWidth="1"/>
    <col min="6642" max="6642" width="20.7109375" style="10" customWidth="1"/>
    <col min="6643" max="6643" width="18.7109375" style="10" customWidth="1"/>
    <col min="6644" max="6644" width="19.28515625" style="10" customWidth="1"/>
    <col min="6645" max="6645" width="20.5703125" style="10" customWidth="1"/>
    <col min="6646" max="6646" width="24.140625" style="10" customWidth="1"/>
    <col min="6647" max="6647" width="20.7109375" style="10" customWidth="1"/>
    <col min="6648" max="6648" width="20.5703125" style="10" customWidth="1"/>
    <col min="6649" max="6649" width="17.140625" style="10" customWidth="1"/>
    <col min="6650" max="6650" width="14.5703125" style="10" customWidth="1"/>
    <col min="6651" max="6651" width="13.140625" style="10" customWidth="1"/>
    <col min="6652" max="6652" width="20" style="10" customWidth="1"/>
    <col min="6653" max="6653" width="15.85546875" style="10" customWidth="1"/>
    <col min="6654" max="6654" width="14.42578125" style="10" customWidth="1"/>
    <col min="6655" max="6655" width="17.28515625" style="10" customWidth="1"/>
    <col min="6656" max="6656" width="14.28515625" style="10" customWidth="1"/>
    <col min="6657" max="6657" width="18.42578125" style="10" customWidth="1"/>
    <col min="6658" max="6658" width="15.28515625" style="10" customWidth="1"/>
    <col min="6659" max="6895" width="9.140625" style="10"/>
    <col min="6896" max="6896" width="11.28515625" style="10" customWidth="1"/>
    <col min="6897" max="6897" width="53" style="10" customWidth="1"/>
    <col min="6898" max="6898" width="20.7109375" style="10" customWidth="1"/>
    <col min="6899" max="6899" width="18.7109375" style="10" customWidth="1"/>
    <col min="6900" max="6900" width="19.28515625" style="10" customWidth="1"/>
    <col min="6901" max="6901" width="20.5703125" style="10" customWidth="1"/>
    <col min="6902" max="6902" width="24.140625" style="10" customWidth="1"/>
    <col min="6903" max="6903" width="20.7109375" style="10" customWidth="1"/>
    <col min="6904" max="6904" width="20.5703125" style="10" customWidth="1"/>
    <col min="6905" max="6905" width="17.140625" style="10" customWidth="1"/>
    <col min="6906" max="6906" width="14.5703125" style="10" customWidth="1"/>
    <col min="6907" max="6907" width="13.140625" style="10" customWidth="1"/>
    <col min="6908" max="6908" width="20" style="10" customWidth="1"/>
    <col min="6909" max="6909" width="15.85546875" style="10" customWidth="1"/>
    <col min="6910" max="6910" width="14.42578125" style="10" customWidth="1"/>
    <col min="6911" max="6911" width="17.28515625" style="10" customWidth="1"/>
    <col min="6912" max="6912" width="14.28515625" style="10" customWidth="1"/>
    <col min="6913" max="6913" width="18.42578125" style="10" customWidth="1"/>
    <col min="6914" max="6914" width="15.28515625" style="10" customWidth="1"/>
    <col min="6915" max="7151" width="9.140625" style="10"/>
    <col min="7152" max="7152" width="11.28515625" style="10" customWidth="1"/>
    <col min="7153" max="7153" width="53" style="10" customWidth="1"/>
    <col min="7154" max="7154" width="20.7109375" style="10" customWidth="1"/>
    <col min="7155" max="7155" width="18.7109375" style="10" customWidth="1"/>
    <col min="7156" max="7156" width="19.28515625" style="10" customWidth="1"/>
    <col min="7157" max="7157" width="20.5703125" style="10" customWidth="1"/>
    <col min="7158" max="7158" width="24.140625" style="10" customWidth="1"/>
    <col min="7159" max="7159" width="20.7109375" style="10" customWidth="1"/>
    <col min="7160" max="7160" width="20.5703125" style="10" customWidth="1"/>
    <col min="7161" max="7161" width="17.140625" style="10" customWidth="1"/>
    <col min="7162" max="7162" width="14.5703125" style="10" customWidth="1"/>
    <col min="7163" max="7163" width="13.140625" style="10" customWidth="1"/>
    <col min="7164" max="7164" width="20" style="10" customWidth="1"/>
    <col min="7165" max="7165" width="15.85546875" style="10" customWidth="1"/>
    <col min="7166" max="7166" width="14.42578125" style="10" customWidth="1"/>
    <col min="7167" max="7167" width="17.28515625" style="10" customWidth="1"/>
    <col min="7168" max="7168" width="14.28515625" style="10" customWidth="1"/>
    <col min="7169" max="7169" width="18.42578125" style="10" customWidth="1"/>
    <col min="7170" max="7170" width="15.28515625" style="10" customWidth="1"/>
    <col min="7171" max="7407" width="9.140625" style="10"/>
    <col min="7408" max="7408" width="11.28515625" style="10" customWidth="1"/>
    <col min="7409" max="7409" width="53" style="10" customWidth="1"/>
    <col min="7410" max="7410" width="20.7109375" style="10" customWidth="1"/>
    <col min="7411" max="7411" width="18.7109375" style="10" customWidth="1"/>
    <col min="7412" max="7412" width="19.28515625" style="10" customWidth="1"/>
    <col min="7413" max="7413" width="20.5703125" style="10" customWidth="1"/>
    <col min="7414" max="7414" width="24.140625" style="10" customWidth="1"/>
    <col min="7415" max="7415" width="20.7109375" style="10" customWidth="1"/>
    <col min="7416" max="7416" width="20.5703125" style="10" customWidth="1"/>
    <col min="7417" max="7417" width="17.140625" style="10" customWidth="1"/>
    <col min="7418" max="7418" width="14.5703125" style="10" customWidth="1"/>
    <col min="7419" max="7419" width="13.140625" style="10" customWidth="1"/>
    <col min="7420" max="7420" width="20" style="10" customWidth="1"/>
    <col min="7421" max="7421" width="15.85546875" style="10" customWidth="1"/>
    <col min="7422" max="7422" width="14.42578125" style="10" customWidth="1"/>
    <col min="7423" max="7423" width="17.28515625" style="10" customWidth="1"/>
    <col min="7424" max="7424" width="14.28515625" style="10" customWidth="1"/>
    <col min="7425" max="7425" width="18.42578125" style="10" customWidth="1"/>
    <col min="7426" max="7426" width="15.28515625" style="10" customWidth="1"/>
    <col min="7427" max="7663" width="9.140625" style="10"/>
    <col min="7664" max="7664" width="11.28515625" style="10" customWidth="1"/>
    <col min="7665" max="7665" width="53" style="10" customWidth="1"/>
    <col min="7666" max="7666" width="20.7109375" style="10" customWidth="1"/>
    <col min="7667" max="7667" width="18.7109375" style="10" customWidth="1"/>
    <col min="7668" max="7668" width="19.28515625" style="10" customWidth="1"/>
    <col min="7669" max="7669" width="20.5703125" style="10" customWidth="1"/>
    <col min="7670" max="7670" width="24.140625" style="10" customWidth="1"/>
    <col min="7671" max="7671" width="20.7109375" style="10" customWidth="1"/>
    <col min="7672" max="7672" width="20.5703125" style="10" customWidth="1"/>
    <col min="7673" max="7673" width="17.140625" style="10" customWidth="1"/>
    <col min="7674" max="7674" width="14.5703125" style="10" customWidth="1"/>
    <col min="7675" max="7675" width="13.140625" style="10" customWidth="1"/>
    <col min="7676" max="7676" width="20" style="10" customWidth="1"/>
    <col min="7677" max="7677" width="15.85546875" style="10" customWidth="1"/>
    <col min="7678" max="7678" width="14.42578125" style="10" customWidth="1"/>
    <col min="7679" max="7679" width="17.28515625" style="10" customWidth="1"/>
    <col min="7680" max="7680" width="14.28515625" style="10" customWidth="1"/>
    <col min="7681" max="7681" width="18.42578125" style="10" customWidth="1"/>
    <col min="7682" max="7682" width="15.28515625" style="10" customWidth="1"/>
    <col min="7683" max="7919" width="9.140625" style="10"/>
    <col min="7920" max="7920" width="11.28515625" style="10" customWidth="1"/>
    <col min="7921" max="7921" width="53" style="10" customWidth="1"/>
    <col min="7922" max="7922" width="20.7109375" style="10" customWidth="1"/>
    <col min="7923" max="7923" width="18.7109375" style="10" customWidth="1"/>
    <col min="7924" max="7924" width="19.28515625" style="10" customWidth="1"/>
    <col min="7925" max="7925" width="20.5703125" style="10" customWidth="1"/>
    <col min="7926" max="7926" width="24.140625" style="10" customWidth="1"/>
    <col min="7927" max="7927" width="20.7109375" style="10" customWidth="1"/>
    <col min="7928" max="7928" width="20.5703125" style="10" customWidth="1"/>
    <col min="7929" max="7929" width="17.140625" style="10" customWidth="1"/>
    <col min="7930" max="7930" width="14.5703125" style="10" customWidth="1"/>
    <col min="7931" max="7931" width="13.140625" style="10" customWidth="1"/>
    <col min="7932" max="7932" width="20" style="10" customWidth="1"/>
    <col min="7933" max="7933" width="15.85546875" style="10" customWidth="1"/>
    <col min="7934" max="7934" width="14.42578125" style="10" customWidth="1"/>
    <col min="7935" max="7935" width="17.28515625" style="10" customWidth="1"/>
    <col min="7936" max="7936" width="14.28515625" style="10" customWidth="1"/>
    <col min="7937" max="7937" width="18.42578125" style="10" customWidth="1"/>
    <col min="7938" max="7938" width="15.28515625" style="10" customWidth="1"/>
    <col min="7939" max="8175" width="9.140625" style="10"/>
    <col min="8176" max="8176" width="11.28515625" style="10" customWidth="1"/>
    <col min="8177" max="8177" width="53" style="10" customWidth="1"/>
    <col min="8178" max="8178" width="20.7109375" style="10" customWidth="1"/>
    <col min="8179" max="8179" width="18.7109375" style="10" customWidth="1"/>
    <col min="8180" max="8180" width="19.28515625" style="10" customWidth="1"/>
    <col min="8181" max="8181" width="20.5703125" style="10" customWidth="1"/>
    <col min="8182" max="8182" width="24.140625" style="10" customWidth="1"/>
    <col min="8183" max="8183" width="20.7109375" style="10" customWidth="1"/>
    <col min="8184" max="8184" width="20.5703125" style="10" customWidth="1"/>
    <col min="8185" max="8185" width="17.140625" style="10" customWidth="1"/>
    <col min="8186" max="8186" width="14.5703125" style="10" customWidth="1"/>
    <col min="8187" max="8187" width="13.140625" style="10" customWidth="1"/>
    <col min="8188" max="8188" width="20" style="10" customWidth="1"/>
    <col min="8189" max="8189" width="15.85546875" style="10" customWidth="1"/>
    <col min="8190" max="8190" width="14.42578125" style="10" customWidth="1"/>
    <col min="8191" max="8191" width="17.28515625" style="10" customWidth="1"/>
    <col min="8192" max="8192" width="14.28515625" style="10" customWidth="1"/>
    <col min="8193" max="8193" width="18.42578125" style="10" customWidth="1"/>
    <col min="8194" max="8194" width="15.28515625" style="10" customWidth="1"/>
    <col min="8195" max="8431" width="9.140625" style="10"/>
    <col min="8432" max="8432" width="11.28515625" style="10" customWidth="1"/>
    <col min="8433" max="8433" width="53" style="10" customWidth="1"/>
    <col min="8434" max="8434" width="20.7109375" style="10" customWidth="1"/>
    <col min="8435" max="8435" width="18.7109375" style="10" customWidth="1"/>
    <col min="8436" max="8436" width="19.28515625" style="10" customWidth="1"/>
    <col min="8437" max="8437" width="20.5703125" style="10" customWidth="1"/>
    <col min="8438" max="8438" width="24.140625" style="10" customWidth="1"/>
    <col min="8439" max="8439" width="20.7109375" style="10" customWidth="1"/>
    <col min="8440" max="8440" width="20.5703125" style="10" customWidth="1"/>
    <col min="8441" max="8441" width="17.140625" style="10" customWidth="1"/>
    <col min="8442" max="8442" width="14.5703125" style="10" customWidth="1"/>
    <col min="8443" max="8443" width="13.140625" style="10" customWidth="1"/>
    <col min="8444" max="8444" width="20" style="10" customWidth="1"/>
    <col min="8445" max="8445" width="15.85546875" style="10" customWidth="1"/>
    <col min="8446" max="8446" width="14.42578125" style="10" customWidth="1"/>
    <col min="8447" max="8447" width="17.28515625" style="10" customWidth="1"/>
    <col min="8448" max="8448" width="14.28515625" style="10" customWidth="1"/>
    <col min="8449" max="8449" width="18.42578125" style="10" customWidth="1"/>
    <col min="8450" max="8450" width="15.28515625" style="10" customWidth="1"/>
    <col min="8451" max="8687" width="9.140625" style="10"/>
    <col min="8688" max="8688" width="11.28515625" style="10" customWidth="1"/>
    <col min="8689" max="8689" width="53" style="10" customWidth="1"/>
    <col min="8690" max="8690" width="20.7109375" style="10" customWidth="1"/>
    <col min="8691" max="8691" width="18.7109375" style="10" customWidth="1"/>
    <col min="8692" max="8692" width="19.28515625" style="10" customWidth="1"/>
    <col min="8693" max="8693" width="20.5703125" style="10" customWidth="1"/>
    <col min="8694" max="8694" width="24.140625" style="10" customWidth="1"/>
    <col min="8695" max="8695" width="20.7109375" style="10" customWidth="1"/>
    <col min="8696" max="8696" width="20.5703125" style="10" customWidth="1"/>
    <col min="8697" max="8697" width="17.140625" style="10" customWidth="1"/>
    <col min="8698" max="8698" width="14.5703125" style="10" customWidth="1"/>
    <col min="8699" max="8699" width="13.140625" style="10" customWidth="1"/>
    <col min="8700" max="8700" width="20" style="10" customWidth="1"/>
    <col min="8701" max="8701" width="15.85546875" style="10" customWidth="1"/>
    <col min="8702" max="8702" width="14.42578125" style="10" customWidth="1"/>
    <col min="8703" max="8703" width="17.28515625" style="10" customWidth="1"/>
    <col min="8704" max="8704" width="14.28515625" style="10" customWidth="1"/>
    <col min="8705" max="8705" width="18.42578125" style="10" customWidth="1"/>
    <col min="8706" max="8706" width="15.28515625" style="10" customWidth="1"/>
    <col min="8707" max="8943" width="9.140625" style="10"/>
    <col min="8944" max="8944" width="11.28515625" style="10" customWidth="1"/>
    <col min="8945" max="8945" width="53" style="10" customWidth="1"/>
    <col min="8946" max="8946" width="20.7109375" style="10" customWidth="1"/>
    <col min="8947" max="8947" width="18.7109375" style="10" customWidth="1"/>
    <col min="8948" max="8948" width="19.28515625" style="10" customWidth="1"/>
    <col min="8949" max="8949" width="20.5703125" style="10" customWidth="1"/>
    <col min="8950" max="8950" width="24.140625" style="10" customWidth="1"/>
    <col min="8951" max="8951" width="20.7109375" style="10" customWidth="1"/>
    <col min="8952" max="8952" width="20.5703125" style="10" customWidth="1"/>
    <col min="8953" max="8953" width="17.140625" style="10" customWidth="1"/>
    <col min="8954" max="8954" width="14.5703125" style="10" customWidth="1"/>
    <col min="8955" max="8955" width="13.140625" style="10" customWidth="1"/>
    <col min="8956" max="8956" width="20" style="10" customWidth="1"/>
    <col min="8957" max="8957" width="15.85546875" style="10" customWidth="1"/>
    <col min="8958" max="8958" width="14.42578125" style="10" customWidth="1"/>
    <col min="8959" max="8959" width="17.28515625" style="10" customWidth="1"/>
    <col min="8960" max="8960" width="14.28515625" style="10" customWidth="1"/>
    <col min="8961" max="8961" width="18.42578125" style="10" customWidth="1"/>
    <col min="8962" max="8962" width="15.28515625" style="10" customWidth="1"/>
    <col min="8963" max="9199" width="9.140625" style="10"/>
    <col min="9200" max="9200" width="11.28515625" style="10" customWidth="1"/>
    <col min="9201" max="9201" width="53" style="10" customWidth="1"/>
    <col min="9202" max="9202" width="20.7109375" style="10" customWidth="1"/>
    <col min="9203" max="9203" width="18.7109375" style="10" customWidth="1"/>
    <col min="9204" max="9204" width="19.28515625" style="10" customWidth="1"/>
    <col min="9205" max="9205" width="20.5703125" style="10" customWidth="1"/>
    <col min="9206" max="9206" width="24.140625" style="10" customWidth="1"/>
    <col min="9207" max="9207" width="20.7109375" style="10" customWidth="1"/>
    <col min="9208" max="9208" width="20.5703125" style="10" customWidth="1"/>
    <col min="9209" max="9209" width="17.140625" style="10" customWidth="1"/>
    <col min="9210" max="9210" width="14.5703125" style="10" customWidth="1"/>
    <col min="9211" max="9211" width="13.140625" style="10" customWidth="1"/>
    <col min="9212" max="9212" width="20" style="10" customWidth="1"/>
    <col min="9213" max="9213" width="15.85546875" style="10" customWidth="1"/>
    <col min="9214" max="9214" width="14.42578125" style="10" customWidth="1"/>
    <col min="9215" max="9215" width="17.28515625" style="10" customWidth="1"/>
    <col min="9216" max="9216" width="14.28515625" style="10" customWidth="1"/>
    <col min="9217" max="9217" width="18.42578125" style="10" customWidth="1"/>
    <col min="9218" max="9218" width="15.28515625" style="10" customWidth="1"/>
    <col min="9219" max="9455" width="9.140625" style="10"/>
    <col min="9456" max="9456" width="11.28515625" style="10" customWidth="1"/>
    <col min="9457" max="9457" width="53" style="10" customWidth="1"/>
    <col min="9458" max="9458" width="20.7109375" style="10" customWidth="1"/>
    <col min="9459" max="9459" width="18.7109375" style="10" customWidth="1"/>
    <col min="9460" max="9460" width="19.28515625" style="10" customWidth="1"/>
    <col min="9461" max="9461" width="20.5703125" style="10" customWidth="1"/>
    <col min="9462" max="9462" width="24.140625" style="10" customWidth="1"/>
    <col min="9463" max="9463" width="20.7109375" style="10" customWidth="1"/>
    <col min="9464" max="9464" width="20.5703125" style="10" customWidth="1"/>
    <col min="9465" max="9465" width="17.140625" style="10" customWidth="1"/>
    <col min="9466" max="9466" width="14.5703125" style="10" customWidth="1"/>
    <col min="9467" max="9467" width="13.140625" style="10" customWidth="1"/>
    <col min="9468" max="9468" width="20" style="10" customWidth="1"/>
    <col min="9469" max="9469" width="15.85546875" style="10" customWidth="1"/>
    <col min="9470" max="9470" width="14.42578125" style="10" customWidth="1"/>
    <col min="9471" max="9471" width="17.28515625" style="10" customWidth="1"/>
    <col min="9472" max="9472" width="14.28515625" style="10" customWidth="1"/>
    <col min="9473" max="9473" width="18.42578125" style="10" customWidth="1"/>
    <col min="9474" max="9474" width="15.28515625" style="10" customWidth="1"/>
    <col min="9475" max="9711" width="9.140625" style="10"/>
    <col min="9712" max="9712" width="11.28515625" style="10" customWidth="1"/>
    <col min="9713" max="9713" width="53" style="10" customWidth="1"/>
    <col min="9714" max="9714" width="20.7109375" style="10" customWidth="1"/>
    <col min="9715" max="9715" width="18.7109375" style="10" customWidth="1"/>
    <col min="9716" max="9716" width="19.28515625" style="10" customWidth="1"/>
    <col min="9717" max="9717" width="20.5703125" style="10" customWidth="1"/>
    <col min="9718" max="9718" width="24.140625" style="10" customWidth="1"/>
    <col min="9719" max="9719" width="20.7109375" style="10" customWidth="1"/>
    <col min="9720" max="9720" width="20.5703125" style="10" customWidth="1"/>
    <col min="9721" max="9721" width="17.140625" style="10" customWidth="1"/>
    <col min="9722" max="9722" width="14.5703125" style="10" customWidth="1"/>
    <col min="9723" max="9723" width="13.140625" style="10" customWidth="1"/>
    <col min="9724" max="9724" width="20" style="10" customWidth="1"/>
    <col min="9725" max="9725" width="15.85546875" style="10" customWidth="1"/>
    <col min="9726" max="9726" width="14.42578125" style="10" customWidth="1"/>
    <col min="9727" max="9727" width="17.28515625" style="10" customWidth="1"/>
    <col min="9728" max="9728" width="14.28515625" style="10" customWidth="1"/>
    <col min="9729" max="9729" width="18.42578125" style="10" customWidth="1"/>
    <col min="9730" max="9730" width="15.28515625" style="10" customWidth="1"/>
    <col min="9731" max="9967" width="9.140625" style="10"/>
    <col min="9968" max="9968" width="11.28515625" style="10" customWidth="1"/>
    <col min="9969" max="9969" width="53" style="10" customWidth="1"/>
    <col min="9970" max="9970" width="20.7109375" style="10" customWidth="1"/>
    <col min="9971" max="9971" width="18.7109375" style="10" customWidth="1"/>
    <col min="9972" max="9972" width="19.28515625" style="10" customWidth="1"/>
    <col min="9973" max="9973" width="20.5703125" style="10" customWidth="1"/>
    <col min="9974" max="9974" width="24.140625" style="10" customWidth="1"/>
    <col min="9975" max="9975" width="20.7109375" style="10" customWidth="1"/>
    <col min="9976" max="9976" width="20.5703125" style="10" customWidth="1"/>
    <col min="9977" max="9977" width="17.140625" style="10" customWidth="1"/>
    <col min="9978" max="9978" width="14.5703125" style="10" customWidth="1"/>
    <col min="9979" max="9979" width="13.140625" style="10" customWidth="1"/>
    <col min="9980" max="9980" width="20" style="10" customWidth="1"/>
    <col min="9981" max="9981" width="15.85546875" style="10" customWidth="1"/>
    <col min="9982" max="9982" width="14.42578125" style="10" customWidth="1"/>
    <col min="9983" max="9983" width="17.28515625" style="10" customWidth="1"/>
    <col min="9984" max="9984" width="14.28515625" style="10" customWidth="1"/>
    <col min="9985" max="9985" width="18.42578125" style="10" customWidth="1"/>
    <col min="9986" max="9986" width="15.28515625" style="10" customWidth="1"/>
    <col min="9987" max="10223" width="9.140625" style="10"/>
    <col min="10224" max="10224" width="11.28515625" style="10" customWidth="1"/>
    <col min="10225" max="10225" width="53" style="10" customWidth="1"/>
    <col min="10226" max="10226" width="20.7109375" style="10" customWidth="1"/>
    <col min="10227" max="10227" width="18.7109375" style="10" customWidth="1"/>
    <col min="10228" max="10228" width="19.28515625" style="10" customWidth="1"/>
    <col min="10229" max="10229" width="20.5703125" style="10" customWidth="1"/>
    <col min="10230" max="10230" width="24.140625" style="10" customWidth="1"/>
    <col min="10231" max="10231" width="20.7109375" style="10" customWidth="1"/>
    <col min="10232" max="10232" width="20.5703125" style="10" customWidth="1"/>
    <col min="10233" max="10233" width="17.140625" style="10" customWidth="1"/>
    <col min="10234" max="10234" width="14.5703125" style="10" customWidth="1"/>
    <col min="10235" max="10235" width="13.140625" style="10" customWidth="1"/>
    <col min="10236" max="10236" width="20" style="10" customWidth="1"/>
    <col min="10237" max="10237" width="15.85546875" style="10" customWidth="1"/>
    <col min="10238" max="10238" width="14.42578125" style="10" customWidth="1"/>
    <col min="10239" max="10239" width="17.28515625" style="10" customWidth="1"/>
    <col min="10240" max="10240" width="14.28515625" style="10" customWidth="1"/>
    <col min="10241" max="10241" width="18.42578125" style="10" customWidth="1"/>
    <col min="10242" max="10242" width="15.28515625" style="10" customWidth="1"/>
    <col min="10243" max="10479" width="9.140625" style="10"/>
    <col min="10480" max="10480" width="11.28515625" style="10" customWidth="1"/>
    <col min="10481" max="10481" width="53" style="10" customWidth="1"/>
    <col min="10482" max="10482" width="20.7109375" style="10" customWidth="1"/>
    <col min="10483" max="10483" width="18.7109375" style="10" customWidth="1"/>
    <col min="10484" max="10484" width="19.28515625" style="10" customWidth="1"/>
    <col min="10485" max="10485" width="20.5703125" style="10" customWidth="1"/>
    <col min="10486" max="10486" width="24.140625" style="10" customWidth="1"/>
    <col min="10487" max="10487" width="20.7109375" style="10" customWidth="1"/>
    <col min="10488" max="10488" width="20.5703125" style="10" customWidth="1"/>
    <col min="10489" max="10489" width="17.140625" style="10" customWidth="1"/>
    <col min="10490" max="10490" width="14.5703125" style="10" customWidth="1"/>
    <col min="10491" max="10491" width="13.140625" style="10" customWidth="1"/>
    <col min="10492" max="10492" width="20" style="10" customWidth="1"/>
    <col min="10493" max="10493" width="15.85546875" style="10" customWidth="1"/>
    <col min="10494" max="10494" width="14.42578125" style="10" customWidth="1"/>
    <col min="10495" max="10495" width="17.28515625" style="10" customWidth="1"/>
    <col min="10496" max="10496" width="14.28515625" style="10" customWidth="1"/>
    <col min="10497" max="10497" width="18.42578125" style="10" customWidth="1"/>
    <col min="10498" max="10498" width="15.28515625" style="10" customWidth="1"/>
    <col min="10499" max="10735" width="9.140625" style="10"/>
    <col min="10736" max="10736" width="11.28515625" style="10" customWidth="1"/>
    <col min="10737" max="10737" width="53" style="10" customWidth="1"/>
    <col min="10738" max="10738" width="20.7109375" style="10" customWidth="1"/>
    <col min="10739" max="10739" width="18.7109375" style="10" customWidth="1"/>
    <col min="10740" max="10740" width="19.28515625" style="10" customWidth="1"/>
    <col min="10741" max="10741" width="20.5703125" style="10" customWidth="1"/>
    <col min="10742" max="10742" width="24.140625" style="10" customWidth="1"/>
    <col min="10743" max="10743" width="20.7109375" style="10" customWidth="1"/>
    <col min="10744" max="10744" width="20.5703125" style="10" customWidth="1"/>
    <col min="10745" max="10745" width="17.140625" style="10" customWidth="1"/>
    <col min="10746" max="10746" width="14.5703125" style="10" customWidth="1"/>
    <col min="10747" max="10747" width="13.140625" style="10" customWidth="1"/>
    <col min="10748" max="10748" width="20" style="10" customWidth="1"/>
    <col min="10749" max="10749" width="15.85546875" style="10" customWidth="1"/>
    <col min="10750" max="10750" width="14.42578125" style="10" customWidth="1"/>
    <col min="10751" max="10751" width="17.28515625" style="10" customWidth="1"/>
    <col min="10752" max="10752" width="14.28515625" style="10" customWidth="1"/>
    <col min="10753" max="10753" width="18.42578125" style="10" customWidth="1"/>
    <col min="10754" max="10754" width="15.28515625" style="10" customWidth="1"/>
    <col min="10755" max="10991" width="9.140625" style="10"/>
    <col min="10992" max="10992" width="11.28515625" style="10" customWidth="1"/>
    <col min="10993" max="10993" width="53" style="10" customWidth="1"/>
    <col min="10994" max="10994" width="20.7109375" style="10" customWidth="1"/>
    <col min="10995" max="10995" width="18.7109375" style="10" customWidth="1"/>
    <col min="10996" max="10996" width="19.28515625" style="10" customWidth="1"/>
    <col min="10997" max="10997" width="20.5703125" style="10" customWidth="1"/>
    <col min="10998" max="10998" width="24.140625" style="10" customWidth="1"/>
    <col min="10999" max="10999" width="20.7109375" style="10" customWidth="1"/>
    <col min="11000" max="11000" width="20.5703125" style="10" customWidth="1"/>
    <col min="11001" max="11001" width="17.140625" style="10" customWidth="1"/>
    <col min="11002" max="11002" width="14.5703125" style="10" customWidth="1"/>
    <col min="11003" max="11003" width="13.140625" style="10" customWidth="1"/>
    <col min="11004" max="11004" width="20" style="10" customWidth="1"/>
    <col min="11005" max="11005" width="15.85546875" style="10" customWidth="1"/>
    <col min="11006" max="11006" width="14.42578125" style="10" customWidth="1"/>
    <col min="11007" max="11007" width="17.28515625" style="10" customWidth="1"/>
    <col min="11008" max="11008" width="14.28515625" style="10" customWidth="1"/>
    <col min="11009" max="11009" width="18.42578125" style="10" customWidth="1"/>
    <col min="11010" max="11010" width="15.28515625" style="10" customWidth="1"/>
    <col min="11011" max="11247" width="9.140625" style="10"/>
    <col min="11248" max="11248" width="11.28515625" style="10" customWidth="1"/>
    <col min="11249" max="11249" width="53" style="10" customWidth="1"/>
    <col min="11250" max="11250" width="20.7109375" style="10" customWidth="1"/>
    <col min="11251" max="11251" width="18.7109375" style="10" customWidth="1"/>
    <col min="11252" max="11252" width="19.28515625" style="10" customWidth="1"/>
    <col min="11253" max="11253" width="20.5703125" style="10" customWidth="1"/>
    <col min="11254" max="11254" width="24.140625" style="10" customWidth="1"/>
    <col min="11255" max="11255" width="20.7109375" style="10" customWidth="1"/>
    <col min="11256" max="11256" width="20.5703125" style="10" customWidth="1"/>
    <col min="11257" max="11257" width="17.140625" style="10" customWidth="1"/>
    <col min="11258" max="11258" width="14.5703125" style="10" customWidth="1"/>
    <col min="11259" max="11259" width="13.140625" style="10" customWidth="1"/>
    <col min="11260" max="11260" width="20" style="10" customWidth="1"/>
    <col min="11261" max="11261" width="15.85546875" style="10" customWidth="1"/>
    <col min="11262" max="11262" width="14.42578125" style="10" customWidth="1"/>
    <col min="11263" max="11263" width="17.28515625" style="10" customWidth="1"/>
    <col min="11264" max="11264" width="14.28515625" style="10" customWidth="1"/>
    <col min="11265" max="11265" width="18.42578125" style="10" customWidth="1"/>
    <col min="11266" max="11266" width="15.28515625" style="10" customWidth="1"/>
    <col min="11267" max="11503" width="9.140625" style="10"/>
    <col min="11504" max="11504" width="11.28515625" style="10" customWidth="1"/>
    <col min="11505" max="11505" width="53" style="10" customWidth="1"/>
    <col min="11506" max="11506" width="20.7109375" style="10" customWidth="1"/>
    <col min="11507" max="11507" width="18.7109375" style="10" customWidth="1"/>
    <col min="11508" max="11508" width="19.28515625" style="10" customWidth="1"/>
    <col min="11509" max="11509" width="20.5703125" style="10" customWidth="1"/>
    <col min="11510" max="11510" width="24.140625" style="10" customWidth="1"/>
    <col min="11511" max="11511" width="20.7109375" style="10" customWidth="1"/>
    <col min="11512" max="11512" width="20.5703125" style="10" customWidth="1"/>
    <col min="11513" max="11513" width="17.140625" style="10" customWidth="1"/>
    <col min="11514" max="11514" width="14.5703125" style="10" customWidth="1"/>
    <col min="11515" max="11515" width="13.140625" style="10" customWidth="1"/>
    <col min="11516" max="11516" width="20" style="10" customWidth="1"/>
    <col min="11517" max="11517" width="15.85546875" style="10" customWidth="1"/>
    <col min="11518" max="11518" width="14.42578125" style="10" customWidth="1"/>
    <col min="11519" max="11519" width="17.28515625" style="10" customWidth="1"/>
    <col min="11520" max="11520" width="14.28515625" style="10" customWidth="1"/>
    <col min="11521" max="11521" width="18.42578125" style="10" customWidth="1"/>
    <col min="11522" max="11522" width="15.28515625" style="10" customWidth="1"/>
    <col min="11523" max="11759" width="9.140625" style="10"/>
    <col min="11760" max="11760" width="11.28515625" style="10" customWidth="1"/>
    <col min="11761" max="11761" width="53" style="10" customWidth="1"/>
    <col min="11762" max="11762" width="20.7109375" style="10" customWidth="1"/>
    <col min="11763" max="11763" width="18.7109375" style="10" customWidth="1"/>
    <col min="11764" max="11764" width="19.28515625" style="10" customWidth="1"/>
    <col min="11765" max="11765" width="20.5703125" style="10" customWidth="1"/>
    <col min="11766" max="11766" width="24.140625" style="10" customWidth="1"/>
    <col min="11767" max="11767" width="20.7109375" style="10" customWidth="1"/>
    <col min="11768" max="11768" width="20.5703125" style="10" customWidth="1"/>
    <col min="11769" max="11769" width="17.140625" style="10" customWidth="1"/>
    <col min="11770" max="11770" width="14.5703125" style="10" customWidth="1"/>
    <col min="11771" max="11771" width="13.140625" style="10" customWidth="1"/>
    <col min="11772" max="11772" width="20" style="10" customWidth="1"/>
    <col min="11773" max="11773" width="15.85546875" style="10" customWidth="1"/>
    <col min="11774" max="11774" width="14.42578125" style="10" customWidth="1"/>
    <col min="11775" max="11775" width="17.28515625" style="10" customWidth="1"/>
    <col min="11776" max="11776" width="14.28515625" style="10" customWidth="1"/>
    <col min="11777" max="11777" width="18.42578125" style="10" customWidth="1"/>
    <col min="11778" max="11778" width="15.28515625" style="10" customWidth="1"/>
    <col min="11779" max="12015" width="9.140625" style="10"/>
    <col min="12016" max="12016" width="11.28515625" style="10" customWidth="1"/>
    <col min="12017" max="12017" width="53" style="10" customWidth="1"/>
    <col min="12018" max="12018" width="20.7109375" style="10" customWidth="1"/>
    <col min="12019" max="12019" width="18.7109375" style="10" customWidth="1"/>
    <col min="12020" max="12020" width="19.28515625" style="10" customWidth="1"/>
    <col min="12021" max="12021" width="20.5703125" style="10" customWidth="1"/>
    <col min="12022" max="12022" width="24.140625" style="10" customWidth="1"/>
    <col min="12023" max="12023" width="20.7109375" style="10" customWidth="1"/>
    <col min="12024" max="12024" width="20.5703125" style="10" customWidth="1"/>
    <col min="12025" max="12025" width="17.140625" style="10" customWidth="1"/>
    <col min="12026" max="12026" width="14.5703125" style="10" customWidth="1"/>
    <col min="12027" max="12027" width="13.140625" style="10" customWidth="1"/>
    <col min="12028" max="12028" width="20" style="10" customWidth="1"/>
    <col min="12029" max="12029" width="15.85546875" style="10" customWidth="1"/>
    <col min="12030" max="12030" width="14.42578125" style="10" customWidth="1"/>
    <col min="12031" max="12031" width="17.28515625" style="10" customWidth="1"/>
    <col min="12032" max="12032" width="14.28515625" style="10" customWidth="1"/>
    <col min="12033" max="12033" width="18.42578125" style="10" customWidth="1"/>
    <col min="12034" max="12034" width="15.28515625" style="10" customWidth="1"/>
    <col min="12035" max="12271" width="9.140625" style="10"/>
    <col min="12272" max="12272" width="11.28515625" style="10" customWidth="1"/>
    <col min="12273" max="12273" width="53" style="10" customWidth="1"/>
    <col min="12274" max="12274" width="20.7109375" style="10" customWidth="1"/>
    <col min="12275" max="12275" width="18.7109375" style="10" customWidth="1"/>
    <col min="12276" max="12276" width="19.28515625" style="10" customWidth="1"/>
    <col min="12277" max="12277" width="20.5703125" style="10" customWidth="1"/>
    <col min="12278" max="12278" width="24.140625" style="10" customWidth="1"/>
    <col min="12279" max="12279" width="20.7109375" style="10" customWidth="1"/>
    <col min="12280" max="12280" width="20.5703125" style="10" customWidth="1"/>
    <col min="12281" max="12281" width="17.140625" style="10" customWidth="1"/>
    <col min="12282" max="12282" width="14.5703125" style="10" customWidth="1"/>
    <col min="12283" max="12283" width="13.140625" style="10" customWidth="1"/>
    <col min="12284" max="12284" width="20" style="10" customWidth="1"/>
    <col min="12285" max="12285" width="15.85546875" style="10" customWidth="1"/>
    <col min="12286" max="12286" width="14.42578125" style="10" customWidth="1"/>
    <col min="12287" max="12287" width="17.28515625" style="10" customWidth="1"/>
    <col min="12288" max="12288" width="14.28515625" style="10" customWidth="1"/>
    <col min="12289" max="12289" width="18.42578125" style="10" customWidth="1"/>
    <col min="12290" max="12290" width="15.28515625" style="10" customWidth="1"/>
    <col min="12291" max="12527" width="9.140625" style="10"/>
    <col min="12528" max="12528" width="11.28515625" style="10" customWidth="1"/>
    <col min="12529" max="12529" width="53" style="10" customWidth="1"/>
    <col min="12530" max="12530" width="20.7109375" style="10" customWidth="1"/>
    <col min="12531" max="12531" width="18.7109375" style="10" customWidth="1"/>
    <col min="12532" max="12532" width="19.28515625" style="10" customWidth="1"/>
    <col min="12533" max="12533" width="20.5703125" style="10" customWidth="1"/>
    <col min="12534" max="12534" width="24.140625" style="10" customWidth="1"/>
    <col min="12535" max="12535" width="20.7109375" style="10" customWidth="1"/>
    <col min="12536" max="12536" width="20.5703125" style="10" customWidth="1"/>
    <col min="12537" max="12537" width="17.140625" style="10" customWidth="1"/>
    <col min="12538" max="12538" width="14.5703125" style="10" customWidth="1"/>
    <col min="12539" max="12539" width="13.140625" style="10" customWidth="1"/>
    <col min="12540" max="12540" width="20" style="10" customWidth="1"/>
    <col min="12541" max="12541" width="15.85546875" style="10" customWidth="1"/>
    <col min="12542" max="12542" width="14.42578125" style="10" customWidth="1"/>
    <col min="12543" max="12543" width="17.28515625" style="10" customWidth="1"/>
    <col min="12544" max="12544" width="14.28515625" style="10" customWidth="1"/>
    <col min="12545" max="12545" width="18.42578125" style="10" customWidth="1"/>
    <col min="12546" max="12546" width="15.28515625" style="10" customWidth="1"/>
    <col min="12547" max="12783" width="9.140625" style="10"/>
    <col min="12784" max="12784" width="11.28515625" style="10" customWidth="1"/>
    <col min="12785" max="12785" width="53" style="10" customWidth="1"/>
    <col min="12786" max="12786" width="20.7109375" style="10" customWidth="1"/>
    <col min="12787" max="12787" width="18.7109375" style="10" customWidth="1"/>
    <col min="12788" max="12788" width="19.28515625" style="10" customWidth="1"/>
    <col min="12789" max="12789" width="20.5703125" style="10" customWidth="1"/>
    <col min="12790" max="12790" width="24.140625" style="10" customWidth="1"/>
    <col min="12791" max="12791" width="20.7109375" style="10" customWidth="1"/>
    <col min="12792" max="12792" width="20.5703125" style="10" customWidth="1"/>
    <col min="12793" max="12793" width="17.140625" style="10" customWidth="1"/>
    <col min="12794" max="12794" width="14.5703125" style="10" customWidth="1"/>
    <col min="12795" max="12795" width="13.140625" style="10" customWidth="1"/>
    <col min="12796" max="12796" width="20" style="10" customWidth="1"/>
    <col min="12797" max="12797" width="15.85546875" style="10" customWidth="1"/>
    <col min="12798" max="12798" width="14.42578125" style="10" customWidth="1"/>
    <col min="12799" max="12799" width="17.28515625" style="10" customWidth="1"/>
    <col min="12800" max="12800" width="14.28515625" style="10" customWidth="1"/>
    <col min="12801" max="12801" width="18.42578125" style="10" customWidth="1"/>
    <col min="12802" max="12802" width="15.28515625" style="10" customWidth="1"/>
    <col min="12803" max="13039" width="9.140625" style="10"/>
    <col min="13040" max="13040" width="11.28515625" style="10" customWidth="1"/>
    <col min="13041" max="13041" width="53" style="10" customWidth="1"/>
    <col min="13042" max="13042" width="20.7109375" style="10" customWidth="1"/>
    <col min="13043" max="13043" width="18.7109375" style="10" customWidth="1"/>
    <col min="13044" max="13044" width="19.28515625" style="10" customWidth="1"/>
    <col min="13045" max="13045" width="20.5703125" style="10" customWidth="1"/>
    <col min="13046" max="13046" width="24.140625" style="10" customWidth="1"/>
    <col min="13047" max="13047" width="20.7109375" style="10" customWidth="1"/>
    <col min="13048" max="13048" width="20.5703125" style="10" customWidth="1"/>
    <col min="13049" max="13049" width="17.140625" style="10" customWidth="1"/>
    <col min="13050" max="13050" width="14.5703125" style="10" customWidth="1"/>
    <col min="13051" max="13051" width="13.140625" style="10" customWidth="1"/>
    <col min="13052" max="13052" width="20" style="10" customWidth="1"/>
    <col min="13053" max="13053" width="15.85546875" style="10" customWidth="1"/>
    <col min="13054" max="13054" width="14.42578125" style="10" customWidth="1"/>
    <col min="13055" max="13055" width="17.28515625" style="10" customWidth="1"/>
    <col min="13056" max="13056" width="14.28515625" style="10" customWidth="1"/>
    <col min="13057" max="13057" width="18.42578125" style="10" customWidth="1"/>
    <col min="13058" max="13058" width="15.28515625" style="10" customWidth="1"/>
    <col min="13059" max="13295" width="9.140625" style="10"/>
    <col min="13296" max="13296" width="11.28515625" style="10" customWidth="1"/>
    <col min="13297" max="13297" width="53" style="10" customWidth="1"/>
    <col min="13298" max="13298" width="20.7109375" style="10" customWidth="1"/>
    <col min="13299" max="13299" width="18.7109375" style="10" customWidth="1"/>
    <col min="13300" max="13300" width="19.28515625" style="10" customWidth="1"/>
    <col min="13301" max="13301" width="20.5703125" style="10" customWidth="1"/>
    <col min="13302" max="13302" width="24.140625" style="10" customWidth="1"/>
    <col min="13303" max="13303" width="20.7109375" style="10" customWidth="1"/>
    <col min="13304" max="13304" width="20.5703125" style="10" customWidth="1"/>
    <col min="13305" max="13305" width="17.140625" style="10" customWidth="1"/>
    <col min="13306" max="13306" width="14.5703125" style="10" customWidth="1"/>
    <col min="13307" max="13307" width="13.140625" style="10" customWidth="1"/>
    <col min="13308" max="13308" width="20" style="10" customWidth="1"/>
    <col min="13309" max="13309" width="15.85546875" style="10" customWidth="1"/>
    <col min="13310" max="13310" width="14.42578125" style="10" customWidth="1"/>
    <col min="13311" max="13311" width="17.28515625" style="10" customWidth="1"/>
    <col min="13312" max="13312" width="14.28515625" style="10" customWidth="1"/>
    <col min="13313" max="13313" width="18.42578125" style="10" customWidth="1"/>
    <col min="13314" max="13314" width="15.28515625" style="10" customWidth="1"/>
    <col min="13315" max="13551" width="9.140625" style="10"/>
    <col min="13552" max="13552" width="11.28515625" style="10" customWidth="1"/>
    <col min="13553" max="13553" width="53" style="10" customWidth="1"/>
    <col min="13554" max="13554" width="20.7109375" style="10" customWidth="1"/>
    <col min="13555" max="13555" width="18.7109375" style="10" customWidth="1"/>
    <col min="13556" max="13556" width="19.28515625" style="10" customWidth="1"/>
    <col min="13557" max="13557" width="20.5703125" style="10" customWidth="1"/>
    <col min="13558" max="13558" width="24.140625" style="10" customWidth="1"/>
    <col min="13559" max="13559" width="20.7109375" style="10" customWidth="1"/>
    <col min="13560" max="13560" width="20.5703125" style="10" customWidth="1"/>
    <col min="13561" max="13561" width="17.140625" style="10" customWidth="1"/>
    <col min="13562" max="13562" width="14.5703125" style="10" customWidth="1"/>
    <col min="13563" max="13563" width="13.140625" style="10" customWidth="1"/>
    <col min="13564" max="13564" width="20" style="10" customWidth="1"/>
    <col min="13565" max="13565" width="15.85546875" style="10" customWidth="1"/>
    <col min="13566" max="13566" width="14.42578125" style="10" customWidth="1"/>
    <col min="13567" max="13567" width="17.28515625" style="10" customWidth="1"/>
    <col min="13568" max="13568" width="14.28515625" style="10" customWidth="1"/>
    <col min="13569" max="13569" width="18.42578125" style="10" customWidth="1"/>
    <col min="13570" max="13570" width="15.28515625" style="10" customWidth="1"/>
    <col min="13571" max="13807" width="9.140625" style="10"/>
    <col min="13808" max="13808" width="11.28515625" style="10" customWidth="1"/>
    <col min="13809" max="13809" width="53" style="10" customWidth="1"/>
    <col min="13810" max="13810" width="20.7109375" style="10" customWidth="1"/>
    <col min="13811" max="13811" width="18.7109375" style="10" customWidth="1"/>
    <col min="13812" max="13812" width="19.28515625" style="10" customWidth="1"/>
    <col min="13813" max="13813" width="20.5703125" style="10" customWidth="1"/>
    <col min="13814" max="13814" width="24.140625" style="10" customWidth="1"/>
    <col min="13815" max="13815" width="20.7109375" style="10" customWidth="1"/>
    <col min="13816" max="13816" width="20.5703125" style="10" customWidth="1"/>
    <col min="13817" max="13817" width="17.140625" style="10" customWidth="1"/>
    <col min="13818" max="13818" width="14.5703125" style="10" customWidth="1"/>
    <col min="13819" max="13819" width="13.140625" style="10" customWidth="1"/>
    <col min="13820" max="13820" width="20" style="10" customWidth="1"/>
    <col min="13821" max="13821" width="15.85546875" style="10" customWidth="1"/>
    <col min="13822" max="13822" width="14.42578125" style="10" customWidth="1"/>
    <col min="13823" max="13823" width="17.28515625" style="10" customWidth="1"/>
    <col min="13824" max="13824" width="14.28515625" style="10" customWidth="1"/>
    <col min="13825" max="13825" width="18.42578125" style="10" customWidth="1"/>
    <col min="13826" max="13826" width="15.28515625" style="10" customWidth="1"/>
    <col min="13827" max="14063" width="9.140625" style="10"/>
    <col min="14064" max="14064" width="11.28515625" style="10" customWidth="1"/>
    <col min="14065" max="14065" width="53" style="10" customWidth="1"/>
    <col min="14066" max="14066" width="20.7109375" style="10" customWidth="1"/>
    <col min="14067" max="14067" width="18.7109375" style="10" customWidth="1"/>
    <col min="14068" max="14068" width="19.28515625" style="10" customWidth="1"/>
    <col min="14069" max="14069" width="20.5703125" style="10" customWidth="1"/>
    <col min="14070" max="14070" width="24.140625" style="10" customWidth="1"/>
    <col min="14071" max="14071" width="20.7109375" style="10" customWidth="1"/>
    <col min="14072" max="14072" width="20.5703125" style="10" customWidth="1"/>
    <col min="14073" max="14073" width="17.140625" style="10" customWidth="1"/>
    <col min="14074" max="14074" width="14.5703125" style="10" customWidth="1"/>
    <col min="14075" max="14075" width="13.140625" style="10" customWidth="1"/>
    <col min="14076" max="14076" width="20" style="10" customWidth="1"/>
    <col min="14077" max="14077" width="15.85546875" style="10" customWidth="1"/>
    <col min="14078" max="14078" width="14.42578125" style="10" customWidth="1"/>
    <col min="14079" max="14079" width="17.28515625" style="10" customWidth="1"/>
    <col min="14080" max="14080" width="14.28515625" style="10" customWidth="1"/>
    <col min="14081" max="14081" width="18.42578125" style="10" customWidth="1"/>
    <col min="14082" max="14082" width="15.28515625" style="10" customWidth="1"/>
    <col min="14083" max="14319" width="9.140625" style="10"/>
    <col min="14320" max="14320" width="11.28515625" style="10" customWidth="1"/>
    <col min="14321" max="14321" width="53" style="10" customWidth="1"/>
    <col min="14322" max="14322" width="20.7109375" style="10" customWidth="1"/>
    <col min="14323" max="14323" width="18.7109375" style="10" customWidth="1"/>
    <col min="14324" max="14324" width="19.28515625" style="10" customWidth="1"/>
    <col min="14325" max="14325" width="20.5703125" style="10" customWidth="1"/>
    <col min="14326" max="14326" width="24.140625" style="10" customWidth="1"/>
    <col min="14327" max="14327" width="20.7109375" style="10" customWidth="1"/>
    <col min="14328" max="14328" width="20.5703125" style="10" customWidth="1"/>
    <col min="14329" max="14329" width="17.140625" style="10" customWidth="1"/>
    <col min="14330" max="14330" width="14.5703125" style="10" customWidth="1"/>
    <col min="14331" max="14331" width="13.140625" style="10" customWidth="1"/>
    <col min="14332" max="14332" width="20" style="10" customWidth="1"/>
    <col min="14333" max="14333" width="15.85546875" style="10" customWidth="1"/>
    <col min="14334" max="14334" width="14.42578125" style="10" customWidth="1"/>
    <col min="14335" max="14335" width="17.28515625" style="10" customWidth="1"/>
    <col min="14336" max="14336" width="14.28515625" style="10" customWidth="1"/>
    <col min="14337" max="14337" width="18.42578125" style="10" customWidth="1"/>
    <col min="14338" max="14338" width="15.28515625" style="10" customWidth="1"/>
    <col min="14339" max="14575" width="9.140625" style="10"/>
    <col min="14576" max="14576" width="11.28515625" style="10" customWidth="1"/>
    <col min="14577" max="14577" width="53" style="10" customWidth="1"/>
    <col min="14578" max="14578" width="20.7109375" style="10" customWidth="1"/>
    <col min="14579" max="14579" width="18.7109375" style="10" customWidth="1"/>
    <col min="14580" max="14580" width="19.28515625" style="10" customWidth="1"/>
    <col min="14581" max="14581" width="20.5703125" style="10" customWidth="1"/>
    <col min="14582" max="14582" width="24.140625" style="10" customWidth="1"/>
    <col min="14583" max="14583" width="20.7109375" style="10" customWidth="1"/>
    <col min="14584" max="14584" width="20.5703125" style="10" customWidth="1"/>
    <col min="14585" max="14585" width="17.140625" style="10" customWidth="1"/>
    <col min="14586" max="14586" width="14.5703125" style="10" customWidth="1"/>
    <col min="14587" max="14587" width="13.140625" style="10" customWidth="1"/>
    <col min="14588" max="14588" width="20" style="10" customWidth="1"/>
    <col min="14589" max="14589" width="15.85546875" style="10" customWidth="1"/>
    <col min="14590" max="14590" width="14.42578125" style="10" customWidth="1"/>
    <col min="14591" max="14591" width="17.28515625" style="10" customWidth="1"/>
    <col min="14592" max="14592" width="14.28515625" style="10" customWidth="1"/>
    <col min="14593" max="14593" width="18.42578125" style="10" customWidth="1"/>
    <col min="14594" max="14594" width="15.28515625" style="10" customWidth="1"/>
    <col min="14595" max="14831" width="9.140625" style="10"/>
    <col min="14832" max="14832" width="11.28515625" style="10" customWidth="1"/>
    <col min="14833" max="14833" width="53" style="10" customWidth="1"/>
    <col min="14834" max="14834" width="20.7109375" style="10" customWidth="1"/>
    <col min="14835" max="14835" width="18.7109375" style="10" customWidth="1"/>
    <col min="14836" max="14836" width="19.28515625" style="10" customWidth="1"/>
    <col min="14837" max="14837" width="20.5703125" style="10" customWidth="1"/>
    <col min="14838" max="14838" width="24.140625" style="10" customWidth="1"/>
    <col min="14839" max="14839" width="20.7109375" style="10" customWidth="1"/>
    <col min="14840" max="14840" width="20.5703125" style="10" customWidth="1"/>
    <col min="14841" max="14841" width="17.140625" style="10" customWidth="1"/>
    <col min="14842" max="14842" width="14.5703125" style="10" customWidth="1"/>
    <col min="14843" max="14843" width="13.140625" style="10" customWidth="1"/>
    <col min="14844" max="14844" width="20" style="10" customWidth="1"/>
    <col min="14845" max="14845" width="15.85546875" style="10" customWidth="1"/>
    <col min="14846" max="14846" width="14.42578125" style="10" customWidth="1"/>
    <col min="14847" max="14847" width="17.28515625" style="10" customWidth="1"/>
    <col min="14848" max="14848" width="14.28515625" style="10" customWidth="1"/>
    <col min="14849" max="14849" width="18.42578125" style="10" customWidth="1"/>
    <col min="14850" max="14850" width="15.28515625" style="10" customWidth="1"/>
    <col min="14851" max="15087" width="9.140625" style="10"/>
    <col min="15088" max="15088" width="11.28515625" style="10" customWidth="1"/>
    <col min="15089" max="15089" width="53" style="10" customWidth="1"/>
    <col min="15090" max="15090" width="20.7109375" style="10" customWidth="1"/>
    <col min="15091" max="15091" width="18.7109375" style="10" customWidth="1"/>
    <col min="15092" max="15092" width="19.28515625" style="10" customWidth="1"/>
    <col min="15093" max="15093" width="20.5703125" style="10" customWidth="1"/>
    <col min="15094" max="15094" width="24.140625" style="10" customWidth="1"/>
    <col min="15095" max="15095" width="20.7109375" style="10" customWidth="1"/>
    <col min="15096" max="15096" width="20.5703125" style="10" customWidth="1"/>
    <col min="15097" max="15097" width="17.140625" style="10" customWidth="1"/>
    <col min="15098" max="15098" width="14.5703125" style="10" customWidth="1"/>
    <col min="15099" max="15099" width="13.140625" style="10" customWidth="1"/>
    <col min="15100" max="15100" width="20" style="10" customWidth="1"/>
    <col min="15101" max="15101" width="15.85546875" style="10" customWidth="1"/>
    <col min="15102" max="15102" width="14.42578125" style="10" customWidth="1"/>
    <col min="15103" max="15103" width="17.28515625" style="10" customWidth="1"/>
    <col min="15104" max="15104" width="14.28515625" style="10" customWidth="1"/>
    <col min="15105" max="15105" width="18.42578125" style="10" customWidth="1"/>
    <col min="15106" max="15106" width="15.28515625" style="10" customWidth="1"/>
    <col min="15107" max="15343" width="9.140625" style="10"/>
    <col min="15344" max="15344" width="11.28515625" style="10" customWidth="1"/>
    <col min="15345" max="15345" width="53" style="10" customWidth="1"/>
    <col min="15346" max="15346" width="20.7109375" style="10" customWidth="1"/>
    <col min="15347" max="15347" width="18.7109375" style="10" customWidth="1"/>
    <col min="15348" max="15348" width="19.28515625" style="10" customWidth="1"/>
    <col min="15349" max="15349" width="20.5703125" style="10" customWidth="1"/>
    <col min="15350" max="15350" width="24.140625" style="10" customWidth="1"/>
    <col min="15351" max="15351" width="20.7109375" style="10" customWidth="1"/>
    <col min="15352" max="15352" width="20.5703125" style="10" customWidth="1"/>
    <col min="15353" max="15353" width="17.140625" style="10" customWidth="1"/>
    <col min="15354" max="15354" width="14.5703125" style="10" customWidth="1"/>
    <col min="15355" max="15355" width="13.140625" style="10" customWidth="1"/>
    <col min="15356" max="15356" width="20" style="10" customWidth="1"/>
    <col min="15357" max="15357" width="15.85546875" style="10" customWidth="1"/>
    <col min="15358" max="15358" width="14.42578125" style="10" customWidth="1"/>
    <col min="15359" max="15359" width="17.28515625" style="10" customWidth="1"/>
    <col min="15360" max="15360" width="14.28515625" style="10" customWidth="1"/>
    <col min="15361" max="15361" width="18.42578125" style="10" customWidth="1"/>
    <col min="15362" max="15362" width="15.28515625" style="10" customWidth="1"/>
    <col min="15363" max="15599" width="9.140625" style="10"/>
    <col min="15600" max="15600" width="11.28515625" style="10" customWidth="1"/>
    <col min="15601" max="15601" width="53" style="10" customWidth="1"/>
    <col min="15602" max="15602" width="20.7109375" style="10" customWidth="1"/>
    <col min="15603" max="15603" width="18.7109375" style="10" customWidth="1"/>
    <col min="15604" max="15604" width="19.28515625" style="10" customWidth="1"/>
    <col min="15605" max="15605" width="20.5703125" style="10" customWidth="1"/>
    <col min="15606" max="15606" width="24.140625" style="10" customWidth="1"/>
    <col min="15607" max="15607" width="20.7109375" style="10" customWidth="1"/>
    <col min="15608" max="15608" width="20.5703125" style="10" customWidth="1"/>
    <col min="15609" max="15609" width="17.140625" style="10" customWidth="1"/>
    <col min="15610" max="15610" width="14.5703125" style="10" customWidth="1"/>
    <col min="15611" max="15611" width="13.140625" style="10" customWidth="1"/>
    <col min="15612" max="15612" width="20" style="10" customWidth="1"/>
    <col min="15613" max="15613" width="15.85546875" style="10" customWidth="1"/>
    <col min="15614" max="15614" width="14.42578125" style="10" customWidth="1"/>
    <col min="15615" max="15615" width="17.28515625" style="10" customWidth="1"/>
    <col min="15616" max="15616" width="14.28515625" style="10" customWidth="1"/>
    <col min="15617" max="15617" width="18.42578125" style="10" customWidth="1"/>
    <col min="15618" max="15618" width="15.28515625" style="10" customWidth="1"/>
    <col min="15619" max="15855" width="9.140625" style="10"/>
    <col min="15856" max="15856" width="11.28515625" style="10" customWidth="1"/>
    <col min="15857" max="15857" width="53" style="10" customWidth="1"/>
    <col min="15858" max="15858" width="20.7109375" style="10" customWidth="1"/>
    <col min="15859" max="15859" width="18.7109375" style="10" customWidth="1"/>
    <col min="15860" max="15860" width="19.28515625" style="10" customWidth="1"/>
    <col min="15861" max="15861" width="20.5703125" style="10" customWidth="1"/>
    <col min="15862" max="15862" width="24.140625" style="10" customWidth="1"/>
    <col min="15863" max="15863" width="20.7109375" style="10" customWidth="1"/>
    <col min="15864" max="15864" width="20.5703125" style="10" customWidth="1"/>
    <col min="15865" max="15865" width="17.140625" style="10" customWidth="1"/>
    <col min="15866" max="15866" width="14.5703125" style="10" customWidth="1"/>
    <col min="15867" max="15867" width="13.140625" style="10" customWidth="1"/>
    <col min="15868" max="15868" width="20" style="10" customWidth="1"/>
    <col min="15869" max="15869" width="15.85546875" style="10" customWidth="1"/>
    <col min="15870" max="15870" width="14.42578125" style="10" customWidth="1"/>
    <col min="15871" max="15871" width="17.28515625" style="10" customWidth="1"/>
    <col min="15872" max="15872" width="14.28515625" style="10" customWidth="1"/>
    <col min="15873" max="15873" width="18.42578125" style="10" customWidth="1"/>
    <col min="15874" max="15874" width="15.28515625" style="10" customWidth="1"/>
    <col min="15875" max="16111" width="9.140625" style="10"/>
    <col min="16112" max="16112" width="11.28515625" style="10" customWidth="1"/>
    <col min="16113" max="16113" width="53" style="10" customWidth="1"/>
    <col min="16114" max="16114" width="20.7109375" style="10" customWidth="1"/>
    <col min="16115" max="16115" width="18.7109375" style="10" customWidth="1"/>
    <col min="16116" max="16116" width="19.28515625" style="10" customWidth="1"/>
    <col min="16117" max="16117" width="20.5703125" style="10" customWidth="1"/>
    <col min="16118" max="16118" width="24.140625" style="10" customWidth="1"/>
    <col min="16119" max="16119" width="20.7109375" style="10" customWidth="1"/>
    <col min="16120" max="16120" width="20.5703125" style="10" customWidth="1"/>
    <col min="16121" max="16121" width="17.140625" style="10" customWidth="1"/>
    <col min="16122" max="16122" width="14.5703125" style="10" customWidth="1"/>
    <col min="16123" max="16123" width="13.140625" style="10" customWidth="1"/>
    <col min="16124" max="16124" width="20" style="10" customWidth="1"/>
    <col min="16125" max="16125" width="15.85546875" style="10" customWidth="1"/>
    <col min="16126" max="16126" width="14.42578125" style="10" customWidth="1"/>
    <col min="16127" max="16127" width="17.28515625" style="10" customWidth="1"/>
    <col min="16128" max="16128" width="14.28515625" style="10" customWidth="1"/>
    <col min="16129" max="16129" width="18.42578125" style="10" customWidth="1"/>
    <col min="16130" max="16130" width="15.28515625" style="10" customWidth="1"/>
    <col min="16131" max="16384" width="9.140625" style="10"/>
  </cols>
  <sheetData>
    <row r="1" spans="1:18" x14ac:dyDescent="0.25">
      <c r="A1" s="321" t="s">
        <v>3711</v>
      </c>
    </row>
    <row r="2" spans="1:18" ht="18.75" x14ac:dyDescent="0.3">
      <c r="A2" s="136" t="s">
        <v>345</v>
      </c>
      <c r="B2" s="61"/>
      <c r="C2" s="61"/>
      <c r="D2" s="61"/>
      <c r="E2" s="61"/>
      <c r="F2" s="61"/>
    </row>
    <row r="3" spans="1:18" ht="18.75" x14ac:dyDescent="0.3">
      <c r="A3" s="276" t="s">
        <v>2779</v>
      </c>
      <c r="C3" s="166"/>
      <c r="D3" s="166"/>
      <c r="E3" s="166"/>
      <c r="F3" s="166"/>
    </row>
    <row r="5" spans="1:18" x14ac:dyDescent="0.25">
      <c r="B5" s="71" t="s">
        <v>344</v>
      </c>
      <c r="C5" s="582"/>
      <c r="D5" s="582"/>
      <c r="E5" s="582"/>
      <c r="F5" s="582"/>
      <c r="G5" s="61"/>
      <c r="H5" s="40"/>
      <c r="I5" s="40"/>
      <c r="J5" s="61"/>
      <c r="K5" s="61"/>
      <c r="L5" s="61"/>
    </row>
    <row r="6" spans="1:18" ht="30" x14ac:dyDescent="0.25">
      <c r="B6" s="71" t="s">
        <v>343</v>
      </c>
      <c r="C6" s="61"/>
      <c r="D6" s="280"/>
      <c r="E6" s="281"/>
      <c r="F6" s="61"/>
      <c r="G6" s="61"/>
      <c r="H6" s="40"/>
      <c r="I6" s="40"/>
      <c r="J6" s="61"/>
      <c r="K6" s="61"/>
      <c r="L6" s="61"/>
    </row>
    <row r="7" spans="1:18" x14ac:dyDescent="0.25">
      <c r="B7" s="71"/>
      <c r="C7" s="726" t="s">
        <v>237</v>
      </c>
      <c r="D7" s="305" t="s">
        <v>2600</v>
      </c>
      <c r="E7" s="305" t="s">
        <v>2601</v>
      </c>
      <c r="F7" s="726" t="s">
        <v>285</v>
      </c>
      <c r="G7" s="726" t="s">
        <v>287</v>
      </c>
      <c r="H7" s="40"/>
      <c r="I7" s="40"/>
      <c r="J7" s="61"/>
      <c r="K7" s="61"/>
      <c r="L7" s="61"/>
    </row>
    <row r="8" spans="1:18" x14ac:dyDescent="0.25">
      <c r="B8" s="303" t="s">
        <v>342</v>
      </c>
      <c r="C8" s="223" t="s">
        <v>23</v>
      </c>
      <c r="D8" s="223" t="s">
        <v>235</v>
      </c>
      <c r="E8" s="282"/>
      <c r="F8" s="223" t="s">
        <v>208</v>
      </c>
      <c r="G8" s="282"/>
      <c r="H8" s="22" t="s">
        <v>2092</v>
      </c>
      <c r="I8" s="22" t="s">
        <v>2905</v>
      </c>
      <c r="J8" s="22" t="s">
        <v>3143</v>
      </c>
      <c r="K8" s="22" t="s">
        <v>3144</v>
      </c>
      <c r="L8" s="72" t="s">
        <v>2960</v>
      </c>
      <c r="M8" s="22"/>
      <c r="N8" s="22"/>
      <c r="O8" s="22"/>
      <c r="P8" s="22"/>
      <c r="Q8" s="22"/>
      <c r="R8" s="22"/>
    </row>
    <row r="9" spans="1:18" ht="30" x14ac:dyDescent="0.25">
      <c r="B9" s="79" t="s">
        <v>341</v>
      </c>
      <c r="C9" s="223" t="s">
        <v>24</v>
      </c>
      <c r="D9" s="223" t="s">
        <v>282</v>
      </c>
      <c r="E9" s="282"/>
      <c r="F9" s="223" t="s">
        <v>249</v>
      </c>
      <c r="G9" s="282"/>
      <c r="H9" s="22" t="s">
        <v>2092</v>
      </c>
      <c r="I9" s="22" t="s">
        <v>2905</v>
      </c>
      <c r="J9" s="22" t="s">
        <v>3143</v>
      </c>
      <c r="K9" s="22" t="s">
        <v>3144</v>
      </c>
      <c r="L9" s="72" t="s">
        <v>2961</v>
      </c>
      <c r="M9" s="22"/>
      <c r="N9" s="22"/>
      <c r="O9" s="22"/>
      <c r="P9" s="22"/>
      <c r="Q9" s="22"/>
      <c r="R9" s="22"/>
    </row>
    <row r="10" spans="1:18" ht="45" x14ac:dyDescent="0.25">
      <c r="B10" s="79" t="s">
        <v>2416</v>
      </c>
      <c r="C10" s="223" t="s">
        <v>25</v>
      </c>
      <c r="D10" s="223" t="s">
        <v>426</v>
      </c>
      <c r="E10" s="282"/>
      <c r="F10" s="223" t="s">
        <v>248</v>
      </c>
      <c r="G10" s="282"/>
      <c r="H10" s="22" t="s">
        <v>2092</v>
      </c>
      <c r="I10" s="22" t="s">
        <v>2905</v>
      </c>
      <c r="J10" s="22" t="s">
        <v>3143</v>
      </c>
      <c r="K10" s="22" t="s">
        <v>3144</v>
      </c>
      <c r="L10" s="72" t="s">
        <v>2962</v>
      </c>
      <c r="M10" s="22"/>
      <c r="N10" s="22"/>
      <c r="O10" s="22"/>
      <c r="P10" s="22"/>
      <c r="Q10" s="22"/>
      <c r="R10" s="22"/>
    </row>
    <row r="11" spans="1:18" x14ac:dyDescent="0.25">
      <c r="B11" s="303" t="s">
        <v>340</v>
      </c>
      <c r="C11" s="223" t="s">
        <v>26</v>
      </c>
      <c r="D11" s="283"/>
      <c r="E11" s="223" t="s">
        <v>556</v>
      </c>
      <c r="F11" s="223" t="s">
        <v>247</v>
      </c>
      <c r="G11" s="223" t="s">
        <v>117</v>
      </c>
      <c r="H11" s="22" t="s">
        <v>2092</v>
      </c>
      <c r="I11" s="22" t="s">
        <v>2905</v>
      </c>
      <c r="J11" s="22" t="s">
        <v>3143</v>
      </c>
      <c r="K11" s="22" t="s">
        <v>3144</v>
      </c>
      <c r="L11" s="72" t="s">
        <v>2963</v>
      </c>
      <c r="M11" s="22"/>
      <c r="N11" s="22"/>
      <c r="O11" s="22"/>
      <c r="P11" s="22"/>
      <c r="Q11" s="22"/>
      <c r="R11" s="22"/>
    </row>
    <row r="12" spans="1:18" x14ac:dyDescent="0.25">
      <c r="B12" s="79" t="s">
        <v>292</v>
      </c>
      <c r="C12" s="223" t="s">
        <v>28</v>
      </c>
      <c r="D12" s="223" t="s">
        <v>422</v>
      </c>
      <c r="E12" s="282"/>
      <c r="F12" s="282"/>
      <c r="G12" s="282"/>
      <c r="H12" s="22" t="s">
        <v>2092</v>
      </c>
      <c r="I12" s="22" t="s">
        <v>2905</v>
      </c>
      <c r="J12" s="22" t="s">
        <v>3143</v>
      </c>
      <c r="K12" s="22" t="s">
        <v>3144</v>
      </c>
      <c r="L12" s="72" t="s">
        <v>2964</v>
      </c>
      <c r="M12" s="22"/>
      <c r="N12" s="22"/>
      <c r="O12" s="22"/>
      <c r="P12" s="22"/>
      <c r="Q12" s="22"/>
      <c r="R12" s="22"/>
    </row>
    <row r="13" spans="1:18" x14ac:dyDescent="0.25">
      <c r="B13" s="79" t="s">
        <v>291</v>
      </c>
      <c r="C13" s="223" t="s">
        <v>30</v>
      </c>
      <c r="D13" s="282"/>
      <c r="E13" s="223" t="s">
        <v>420</v>
      </c>
      <c r="F13" s="223" t="s">
        <v>394</v>
      </c>
      <c r="G13" s="223" t="s">
        <v>620</v>
      </c>
      <c r="H13" s="22" t="s">
        <v>2092</v>
      </c>
      <c r="I13" s="22" t="s">
        <v>2905</v>
      </c>
      <c r="J13" s="22" t="s">
        <v>3143</v>
      </c>
      <c r="K13" s="22" t="s">
        <v>3144</v>
      </c>
      <c r="L13" s="72" t="s">
        <v>2965</v>
      </c>
      <c r="M13" s="22"/>
      <c r="N13" s="22"/>
      <c r="O13" s="22"/>
      <c r="P13" s="22"/>
      <c r="Q13" s="22"/>
      <c r="R13" s="22"/>
    </row>
    <row r="14" spans="1:18" x14ac:dyDescent="0.25">
      <c r="B14" s="79" t="s">
        <v>339</v>
      </c>
      <c r="C14" s="223" t="s">
        <v>31</v>
      </c>
      <c r="D14" s="283"/>
      <c r="E14" s="223" t="s">
        <v>418</v>
      </c>
      <c r="F14" s="223" t="s">
        <v>393</v>
      </c>
      <c r="G14" s="223" t="s">
        <v>617</v>
      </c>
      <c r="H14" s="22" t="s">
        <v>2092</v>
      </c>
      <c r="I14" s="22" t="s">
        <v>2905</v>
      </c>
      <c r="J14" s="22" t="s">
        <v>3143</v>
      </c>
      <c r="K14" s="22" t="s">
        <v>3144</v>
      </c>
      <c r="L14" s="72" t="s">
        <v>2966</v>
      </c>
      <c r="M14" s="22"/>
      <c r="N14" s="22"/>
      <c r="O14" s="22"/>
      <c r="P14" s="22"/>
      <c r="Q14" s="22"/>
      <c r="R14" s="22"/>
    </row>
    <row r="15" spans="1:18" x14ac:dyDescent="0.25">
      <c r="B15" s="79" t="s">
        <v>338</v>
      </c>
      <c r="C15" s="223" t="s">
        <v>34</v>
      </c>
      <c r="D15" s="223" t="s">
        <v>486</v>
      </c>
      <c r="E15" s="282"/>
      <c r="F15" s="282"/>
      <c r="G15" s="282"/>
      <c r="H15" s="22" t="s">
        <v>2092</v>
      </c>
      <c r="I15" s="22" t="s">
        <v>2905</v>
      </c>
      <c r="J15" s="22" t="s">
        <v>3143</v>
      </c>
      <c r="K15" s="22" t="s">
        <v>3144</v>
      </c>
      <c r="L15" s="72" t="s">
        <v>2967</v>
      </c>
      <c r="M15" s="22"/>
      <c r="N15" s="22"/>
      <c r="O15" s="22"/>
      <c r="P15" s="22"/>
      <c r="Q15" s="22"/>
      <c r="R15" s="22"/>
    </row>
    <row r="16" spans="1:18" x14ac:dyDescent="0.25">
      <c r="B16" s="79" t="s">
        <v>127</v>
      </c>
      <c r="C16" s="223" t="s">
        <v>35</v>
      </c>
      <c r="D16" s="282"/>
      <c r="E16" s="223" t="s">
        <v>280</v>
      </c>
      <c r="F16" s="223" t="s">
        <v>351</v>
      </c>
      <c r="G16" s="223" t="s">
        <v>350</v>
      </c>
      <c r="H16" s="22" t="s">
        <v>2092</v>
      </c>
      <c r="I16" s="22" t="s">
        <v>2905</v>
      </c>
      <c r="J16" s="22" t="s">
        <v>3143</v>
      </c>
      <c r="K16" s="22" t="s">
        <v>3144</v>
      </c>
      <c r="L16" s="72" t="s">
        <v>2968</v>
      </c>
      <c r="M16" s="22"/>
      <c r="N16" s="22"/>
      <c r="O16" s="22"/>
      <c r="P16" s="22"/>
      <c r="Q16" s="22"/>
      <c r="R16" s="22"/>
    </row>
    <row r="17" spans="1:18" ht="30" x14ac:dyDescent="0.25">
      <c r="B17" s="79" t="s">
        <v>290</v>
      </c>
      <c r="C17" s="223" t="s">
        <v>36</v>
      </c>
      <c r="D17" s="282"/>
      <c r="E17" s="282"/>
      <c r="F17" s="282"/>
      <c r="G17" s="223" t="s">
        <v>346</v>
      </c>
      <c r="H17" s="22" t="s">
        <v>2092</v>
      </c>
      <c r="I17" s="22" t="s">
        <v>2905</v>
      </c>
      <c r="J17" s="22" t="s">
        <v>3143</v>
      </c>
      <c r="K17" s="22" t="s">
        <v>3144</v>
      </c>
      <c r="L17" s="21" t="s">
        <v>2969</v>
      </c>
      <c r="M17" s="22"/>
      <c r="N17" s="22"/>
      <c r="O17" s="22"/>
      <c r="P17" s="22"/>
      <c r="Q17" s="22"/>
      <c r="R17" s="22"/>
    </row>
    <row r="18" spans="1:18" ht="30" x14ac:dyDescent="0.25">
      <c r="B18" s="79" t="s">
        <v>337</v>
      </c>
      <c r="C18" s="223" t="s">
        <v>37</v>
      </c>
      <c r="D18" s="223" t="s">
        <v>278</v>
      </c>
      <c r="E18" s="223" t="s">
        <v>477</v>
      </c>
      <c r="F18" s="223" t="s">
        <v>1239</v>
      </c>
      <c r="G18" s="223" t="s">
        <v>1288</v>
      </c>
      <c r="H18" s="22" t="s">
        <v>2092</v>
      </c>
      <c r="I18" s="22" t="s">
        <v>2905</v>
      </c>
      <c r="J18" s="22" t="s">
        <v>3143</v>
      </c>
      <c r="K18" s="22" t="s">
        <v>3144</v>
      </c>
      <c r="L18" s="72" t="s">
        <v>2970</v>
      </c>
      <c r="M18" s="22"/>
      <c r="N18" s="22"/>
      <c r="O18" s="22"/>
      <c r="P18" s="22"/>
      <c r="Q18" s="22"/>
      <c r="R18" s="22"/>
    </row>
    <row r="19" spans="1:18" x14ac:dyDescent="0.25">
      <c r="A19" s="81" t="s">
        <v>352</v>
      </c>
      <c r="B19" s="79"/>
      <c r="C19" s="10" t="s">
        <v>3145</v>
      </c>
      <c r="D19" s="10" t="s">
        <v>3146</v>
      </c>
      <c r="E19" s="10" t="s">
        <v>3147</v>
      </c>
      <c r="F19" s="10" t="s">
        <v>3148</v>
      </c>
      <c r="G19" s="10" t="s">
        <v>3149</v>
      </c>
      <c r="H19" s="674"/>
      <c r="I19" s="40"/>
      <c r="J19" s="40"/>
      <c r="K19" s="61"/>
      <c r="L19" s="61"/>
      <c r="M19" s="61"/>
    </row>
    <row r="20" spans="1:18" x14ac:dyDescent="0.25">
      <c r="A20" s="81" t="s">
        <v>3166</v>
      </c>
      <c r="B20" s="79"/>
      <c r="C20" s="285"/>
      <c r="D20" s="32"/>
      <c r="E20" s="32"/>
      <c r="F20" s="32"/>
      <c r="G20" s="32"/>
      <c r="H20" s="674"/>
      <c r="I20" s="40"/>
      <c r="J20" s="40"/>
      <c r="K20" s="61"/>
      <c r="L20" s="61"/>
      <c r="M20" s="61"/>
    </row>
    <row r="21" spans="1:18" x14ac:dyDescent="0.25">
      <c r="A21" s="681" t="s">
        <v>3000</v>
      </c>
      <c r="B21" s="71"/>
      <c r="C21" s="285"/>
      <c r="D21" s="285"/>
      <c r="E21" s="285"/>
      <c r="F21" s="285"/>
      <c r="G21" s="202"/>
      <c r="H21" s="40"/>
      <c r="I21" s="40"/>
      <c r="J21" s="61"/>
      <c r="K21" s="61"/>
      <c r="L21" s="61"/>
    </row>
    <row r="22" spans="1:18" x14ac:dyDescent="0.25">
      <c r="A22" s="51" t="s">
        <v>5535</v>
      </c>
      <c r="B22" s="71"/>
      <c r="C22" s="285"/>
      <c r="D22" s="285"/>
      <c r="E22" s="285"/>
      <c r="F22" s="285"/>
      <c r="G22" s="202"/>
      <c r="H22" s="40"/>
      <c r="I22" s="40"/>
      <c r="J22" s="61"/>
      <c r="K22" s="61"/>
      <c r="L22" s="61"/>
    </row>
    <row r="23" spans="1:18" x14ac:dyDescent="0.25">
      <c r="B23" s="71"/>
      <c r="C23" s="285"/>
      <c r="D23" s="285"/>
      <c r="E23" s="285"/>
      <c r="F23" s="285"/>
      <c r="G23" s="202"/>
      <c r="H23" s="40"/>
      <c r="I23" s="40"/>
      <c r="J23" s="61"/>
      <c r="K23" s="61"/>
      <c r="L23" s="61"/>
    </row>
    <row r="24" spans="1:18" ht="46.5" customHeight="1" x14ac:dyDescent="0.25">
      <c r="B24" s="71" t="s">
        <v>289</v>
      </c>
      <c r="C24" s="285"/>
      <c r="D24" s="285"/>
      <c r="E24" s="285"/>
      <c r="F24" s="285"/>
      <c r="G24" s="202"/>
      <c r="H24" s="40"/>
      <c r="I24" s="40"/>
      <c r="J24" s="61"/>
      <c r="K24" s="61"/>
      <c r="L24" s="61"/>
    </row>
    <row r="25" spans="1:18" x14ac:dyDescent="0.25">
      <c r="B25" s="61"/>
      <c r="C25" s="582" t="s">
        <v>237</v>
      </c>
      <c r="D25" s="582"/>
      <c r="E25" s="582"/>
      <c r="F25" s="582"/>
      <c r="G25" s="582"/>
      <c r="H25" s="40"/>
      <c r="I25" s="40"/>
      <c r="J25" s="61"/>
      <c r="K25" s="61"/>
      <c r="L25" s="61"/>
    </row>
    <row r="26" spans="1:18" ht="60" x14ac:dyDescent="0.25">
      <c r="B26" s="18" t="s">
        <v>289</v>
      </c>
      <c r="C26" s="223" t="s">
        <v>1955</v>
      </c>
      <c r="D26" s="50" t="s">
        <v>2092</v>
      </c>
      <c r="E26" s="42" t="s">
        <v>2905</v>
      </c>
      <c r="F26" s="6" t="s">
        <v>3150</v>
      </c>
      <c r="G26" s="73" t="s">
        <v>3144</v>
      </c>
      <c r="L26" s="708"/>
      <c r="M26" s="682"/>
      <c r="N26" s="682"/>
      <c r="O26" s="671"/>
      <c r="P26" s="671"/>
    </row>
    <row r="27" spans="1:18" x14ac:dyDescent="0.25">
      <c r="A27" s="81" t="s">
        <v>352</v>
      </c>
      <c r="B27" s="287"/>
      <c r="C27" s="10" t="s">
        <v>3145</v>
      </c>
      <c r="D27" s="285"/>
      <c r="E27" s="285"/>
      <c r="F27" s="285"/>
      <c r="G27" s="202"/>
      <c r="H27" s="40"/>
      <c r="I27" s="40"/>
      <c r="J27" s="61"/>
      <c r="K27" s="61"/>
      <c r="L27" s="61"/>
      <c r="N27" s="11"/>
    </row>
    <row r="28" spans="1:18" x14ac:dyDescent="0.25">
      <c r="A28" s="81" t="s">
        <v>3166</v>
      </c>
      <c r="B28" s="287"/>
      <c r="D28" s="285"/>
      <c r="E28" s="285"/>
      <c r="F28" s="285"/>
      <c r="G28" s="202"/>
      <c r="H28" s="40"/>
      <c r="I28" s="40"/>
      <c r="J28" s="61"/>
      <c r="K28" s="61"/>
      <c r="L28" s="61"/>
      <c r="N28" s="11"/>
    </row>
    <row r="29" spans="1:18" x14ac:dyDescent="0.25">
      <c r="A29" s="681" t="s">
        <v>3000</v>
      </c>
      <c r="B29" s="287"/>
      <c r="D29" s="285"/>
      <c r="E29" s="285"/>
      <c r="F29" s="285"/>
      <c r="G29" s="202"/>
      <c r="H29" s="40"/>
      <c r="I29" s="40"/>
      <c r="J29" s="61"/>
      <c r="K29" s="61"/>
      <c r="L29" s="61"/>
      <c r="N29" s="11"/>
    </row>
    <row r="30" spans="1:18" x14ac:dyDescent="0.25">
      <c r="A30" s="51" t="s">
        <v>5536</v>
      </c>
      <c r="B30" s="287"/>
      <c r="D30" s="285"/>
      <c r="E30" s="285"/>
      <c r="F30" s="285"/>
      <c r="G30" s="202"/>
      <c r="H30" s="40"/>
      <c r="I30" s="40"/>
      <c r="J30" s="61"/>
      <c r="K30" s="61"/>
      <c r="L30" s="61"/>
      <c r="N30" s="11"/>
    </row>
    <row r="31" spans="1:18" x14ac:dyDescent="0.25">
      <c r="A31" s="51"/>
      <c r="B31" s="287"/>
      <c r="D31" s="285"/>
      <c r="E31" s="285"/>
      <c r="F31" s="285"/>
      <c r="G31" s="202"/>
      <c r="H31" s="40"/>
      <c r="I31" s="40"/>
      <c r="J31" s="61"/>
      <c r="K31" s="61"/>
      <c r="L31" s="61"/>
      <c r="N31" s="11"/>
    </row>
    <row r="32" spans="1:18" x14ac:dyDescent="0.25">
      <c r="B32" s="77" t="s">
        <v>3642</v>
      </c>
      <c r="C32" s="285"/>
      <c r="D32" s="285"/>
      <c r="E32" s="285"/>
      <c r="F32" s="285"/>
      <c r="G32" s="202"/>
      <c r="H32" s="40"/>
      <c r="I32" s="40"/>
      <c r="J32" s="61"/>
      <c r="K32" s="61"/>
      <c r="L32" s="61"/>
    </row>
    <row r="33" spans="1:21" x14ac:dyDescent="0.25">
      <c r="B33" s="61"/>
      <c r="C33" s="726" t="s">
        <v>237</v>
      </c>
      <c r="D33" s="305" t="s">
        <v>2600</v>
      </c>
      <c r="E33" s="305" t="s">
        <v>2601</v>
      </c>
      <c r="F33" s="726" t="s">
        <v>285</v>
      </c>
      <c r="G33" s="733" t="s">
        <v>287</v>
      </c>
      <c r="H33" s="40"/>
      <c r="I33" s="40"/>
      <c r="J33" s="61"/>
      <c r="K33" s="61"/>
      <c r="L33" s="61"/>
    </row>
    <row r="34" spans="1:21" ht="30" x14ac:dyDescent="0.25">
      <c r="B34" s="303" t="s">
        <v>336</v>
      </c>
      <c r="C34" s="288" t="s">
        <v>2104</v>
      </c>
      <c r="D34" s="288" t="s">
        <v>1954</v>
      </c>
      <c r="E34" s="288" t="s">
        <v>1953</v>
      </c>
      <c r="F34" s="223" t="s">
        <v>1952</v>
      </c>
      <c r="G34" s="282"/>
      <c r="H34" s="43" t="s">
        <v>2092</v>
      </c>
      <c r="I34" s="42" t="s">
        <v>2905</v>
      </c>
      <c r="J34" s="6" t="s">
        <v>3143</v>
      </c>
      <c r="K34" s="73" t="s">
        <v>3144</v>
      </c>
      <c r="L34" s="73" t="s">
        <v>2971</v>
      </c>
      <c r="M34" s="6" t="s">
        <v>3076</v>
      </c>
      <c r="N34" s="6" t="s">
        <v>3096</v>
      </c>
      <c r="P34" s="22"/>
      <c r="Q34" s="22"/>
      <c r="R34" s="22"/>
      <c r="S34" s="22"/>
      <c r="U34" s="22"/>
    </row>
    <row r="35" spans="1:21" x14ac:dyDescent="0.25">
      <c r="A35" s="81" t="s">
        <v>352</v>
      </c>
      <c r="B35" s="301"/>
      <c r="C35" s="10" t="s">
        <v>3145</v>
      </c>
      <c r="D35" s="10" t="s">
        <v>3146</v>
      </c>
      <c r="E35" s="10" t="s">
        <v>3147</v>
      </c>
      <c r="F35" s="10" t="s">
        <v>3148</v>
      </c>
      <c r="G35" s="10" t="s">
        <v>3149</v>
      </c>
      <c r="H35" s="40"/>
      <c r="I35" s="40"/>
      <c r="J35" s="61"/>
      <c r="K35" s="61"/>
      <c r="L35" s="61"/>
    </row>
    <row r="36" spans="1:21" x14ac:dyDescent="0.25">
      <c r="A36" s="81" t="s">
        <v>3166</v>
      </c>
      <c r="B36" s="301"/>
      <c r="H36" s="40"/>
      <c r="I36" s="40"/>
      <c r="J36" s="61"/>
      <c r="K36" s="61"/>
      <c r="L36" s="61"/>
    </row>
    <row r="37" spans="1:21" x14ac:dyDescent="0.25">
      <c r="A37" s="681" t="s">
        <v>3000</v>
      </c>
      <c r="B37" s="301"/>
      <c r="H37" s="40"/>
      <c r="I37" s="40"/>
      <c r="J37" s="61"/>
      <c r="K37" s="61"/>
      <c r="L37" s="61"/>
    </row>
    <row r="38" spans="1:21" x14ac:dyDescent="0.25">
      <c r="A38" s="51" t="s">
        <v>5537</v>
      </c>
      <c r="B38" s="301"/>
      <c r="H38" s="40"/>
      <c r="I38" s="40"/>
      <c r="J38" s="61"/>
      <c r="K38" s="61"/>
      <c r="L38" s="61"/>
    </row>
    <row r="39" spans="1:21" x14ac:dyDescent="0.25">
      <c r="B39" s="301"/>
      <c r="C39" s="285"/>
      <c r="D39" s="285"/>
      <c r="E39" s="285"/>
      <c r="F39" s="285"/>
      <c r="G39" s="61"/>
      <c r="H39" s="40"/>
      <c r="I39" s="40"/>
      <c r="J39" s="61"/>
      <c r="K39" s="61"/>
      <c r="L39" s="61"/>
    </row>
    <row r="40" spans="1:21" x14ac:dyDescent="0.25">
      <c r="B40" s="292"/>
      <c r="C40" s="726" t="s">
        <v>237</v>
      </c>
      <c r="D40" s="305" t="s">
        <v>2600</v>
      </c>
      <c r="E40" s="305" t="s">
        <v>2601</v>
      </c>
      <c r="F40" s="726" t="s">
        <v>285</v>
      </c>
      <c r="G40" s="582" t="s">
        <v>287</v>
      </c>
      <c r="H40" s="40"/>
      <c r="I40" s="40"/>
      <c r="J40" s="61"/>
      <c r="K40" s="61"/>
      <c r="L40" s="61"/>
    </row>
    <row r="41" spans="1:21" x14ac:dyDescent="0.25">
      <c r="B41" s="77" t="s">
        <v>335</v>
      </c>
      <c r="C41" s="223" t="s">
        <v>40</v>
      </c>
      <c r="D41" s="223" t="s">
        <v>1234</v>
      </c>
      <c r="E41" s="223" t="s">
        <v>2132</v>
      </c>
      <c r="F41" s="223" t="s">
        <v>465</v>
      </c>
      <c r="G41" s="223" t="s">
        <v>464</v>
      </c>
      <c r="H41" s="50" t="s">
        <v>2092</v>
      </c>
      <c r="I41" s="42" t="s">
        <v>2905</v>
      </c>
      <c r="J41" s="6" t="s">
        <v>3143</v>
      </c>
      <c r="K41" s="6" t="s">
        <v>3144</v>
      </c>
      <c r="M41" s="22"/>
      <c r="N41" s="22"/>
      <c r="Q41" s="671"/>
    </row>
    <row r="42" spans="1:21" x14ac:dyDescent="0.25">
      <c r="A42" s="81" t="s">
        <v>352</v>
      </c>
      <c r="B42" s="293"/>
      <c r="C42" s="10" t="s">
        <v>3145</v>
      </c>
      <c r="D42" s="10" t="s">
        <v>3146</v>
      </c>
      <c r="E42" s="10" t="s">
        <v>3147</v>
      </c>
      <c r="F42" s="10" t="s">
        <v>3148</v>
      </c>
      <c r="G42" s="10" t="s">
        <v>3149</v>
      </c>
      <c r="H42" s="40"/>
      <c r="I42" s="40"/>
      <c r="J42" s="61"/>
      <c r="K42" s="61"/>
      <c r="L42" s="61"/>
    </row>
    <row r="43" spans="1:21" x14ac:dyDescent="0.25">
      <c r="A43" s="81" t="s">
        <v>3166</v>
      </c>
      <c r="B43" s="293"/>
      <c r="H43" s="40"/>
      <c r="I43" s="40"/>
      <c r="J43" s="61"/>
      <c r="K43" s="61"/>
      <c r="L43" s="61"/>
    </row>
    <row r="44" spans="1:21" x14ac:dyDescent="0.25">
      <c r="A44" s="732" t="s">
        <v>3000</v>
      </c>
      <c r="B44" s="293"/>
      <c r="H44" s="40"/>
      <c r="I44" s="40"/>
      <c r="J44" s="61"/>
      <c r="K44" s="61"/>
      <c r="L44" s="61"/>
    </row>
    <row r="45" spans="1:21" x14ac:dyDescent="0.25">
      <c r="A45" s="51" t="s">
        <v>5538</v>
      </c>
      <c r="B45" s="293"/>
      <c r="H45" s="40"/>
      <c r="I45" s="40"/>
      <c r="J45" s="61"/>
      <c r="K45" s="61"/>
      <c r="L45" s="61"/>
    </row>
    <row r="46" spans="1:21" x14ac:dyDescent="0.25">
      <c r="A46" s="51"/>
      <c r="B46" s="293"/>
      <c r="H46" s="40"/>
      <c r="I46" s="40"/>
      <c r="J46" s="61"/>
      <c r="K46" s="61"/>
      <c r="L46" s="61"/>
    </row>
    <row r="47" spans="1:21" x14ac:dyDescent="0.25">
      <c r="B47" s="294"/>
      <c r="C47" s="726" t="s">
        <v>237</v>
      </c>
      <c r="D47" s="305" t="s">
        <v>2600</v>
      </c>
      <c r="E47" s="305" t="s">
        <v>2601</v>
      </c>
      <c r="F47" s="726" t="s">
        <v>285</v>
      </c>
      <c r="G47" s="582" t="s">
        <v>287</v>
      </c>
      <c r="H47" s="40"/>
      <c r="I47" s="40"/>
      <c r="J47" s="61"/>
      <c r="K47" s="61"/>
      <c r="L47" s="61"/>
    </row>
    <row r="48" spans="1:21" x14ac:dyDescent="0.25">
      <c r="B48" s="293" t="s">
        <v>288</v>
      </c>
      <c r="C48" s="61"/>
      <c r="D48" s="314"/>
      <c r="E48" s="623"/>
      <c r="F48" s="281"/>
      <c r="G48" s="18"/>
      <c r="H48" s="40"/>
      <c r="I48" s="40"/>
      <c r="J48" s="61"/>
      <c r="K48" s="61"/>
      <c r="L48" s="61"/>
    </row>
    <row r="49" spans="1:18" ht="34.5" customHeight="1" x14ac:dyDescent="0.25">
      <c r="B49" s="79" t="s">
        <v>334</v>
      </c>
      <c r="C49" s="740" t="s">
        <v>107</v>
      </c>
      <c r="D49" s="740"/>
      <c r="E49" s="740"/>
      <c r="F49" s="740" t="s">
        <v>333</v>
      </c>
      <c r="G49" s="740"/>
      <c r="H49" s="1" t="s">
        <v>2092</v>
      </c>
      <c r="I49" s="1" t="s">
        <v>2905</v>
      </c>
      <c r="J49" s="1" t="s">
        <v>3151</v>
      </c>
      <c r="K49" s="1" t="s">
        <v>3144</v>
      </c>
      <c r="L49" s="42" t="s">
        <v>2960</v>
      </c>
      <c r="M49" s="6" t="s">
        <v>3039</v>
      </c>
      <c r="N49" s="22"/>
      <c r="O49" s="1"/>
      <c r="P49" s="22"/>
      <c r="Q49" s="22"/>
      <c r="R49" s="22"/>
    </row>
    <row r="50" spans="1:18" ht="60" x14ac:dyDescent="0.25">
      <c r="B50" s="79" t="s">
        <v>332</v>
      </c>
      <c r="C50" s="740" t="s">
        <v>112</v>
      </c>
      <c r="D50" s="740"/>
      <c r="E50" s="740"/>
      <c r="F50" s="740" t="s">
        <v>331</v>
      </c>
      <c r="G50" s="740"/>
      <c r="H50" s="1" t="s">
        <v>2092</v>
      </c>
      <c r="I50" s="1" t="s">
        <v>2905</v>
      </c>
      <c r="J50" s="1" t="s">
        <v>3151</v>
      </c>
      <c r="K50" s="1" t="s">
        <v>3144</v>
      </c>
      <c r="L50" s="42" t="s">
        <v>2962</v>
      </c>
      <c r="M50" s="73" t="s">
        <v>3039</v>
      </c>
      <c r="N50" s="1"/>
      <c r="O50" s="1"/>
      <c r="P50" s="22"/>
      <c r="Q50" s="22"/>
      <c r="R50" s="22"/>
    </row>
    <row r="51" spans="1:18" ht="30" x14ac:dyDescent="0.25">
      <c r="B51" s="79" t="s">
        <v>330</v>
      </c>
      <c r="C51" s="740" t="s">
        <v>111</v>
      </c>
      <c r="D51" s="740"/>
      <c r="E51" s="740"/>
      <c r="F51" s="740" t="s">
        <v>329</v>
      </c>
      <c r="G51" s="740" t="s">
        <v>328</v>
      </c>
      <c r="H51" s="1" t="s">
        <v>2092</v>
      </c>
      <c r="I51" s="1" t="s">
        <v>2905</v>
      </c>
      <c r="J51" s="1" t="s">
        <v>3151</v>
      </c>
      <c r="K51" s="1" t="s">
        <v>3144</v>
      </c>
      <c r="L51" s="42" t="s">
        <v>2965</v>
      </c>
      <c r="M51" s="73" t="s">
        <v>3039</v>
      </c>
      <c r="N51" s="1"/>
      <c r="O51" s="1"/>
      <c r="P51" s="22"/>
      <c r="Q51" s="22"/>
      <c r="R51" s="22"/>
    </row>
    <row r="52" spans="1:18" ht="30" x14ac:dyDescent="0.25">
      <c r="B52" s="79" t="s">
        <v>327</v>
      </c>
      <c r="C52" s="740" t="s">
        <v>1843</v>
      </c>
      <c r="D52" s="740"/>
      <c r="E52" s="740"/>
      <c r="F52" s="740" t="s">
        <v>326</v>
      </c>
      <c r="G52" s="740" t="s">
        <v>325</v>
      </c>
      <c r="H52" s="1" t="s">
        <v>2092</v>
      </c>
      <c r="I52" s="1" t="s">
        <v>2905</v>
      </c>
      <c r="J52" s="1" t="s">
        <v>3151</v>
      </c>
      <c r="K52" s="1" t="s">
        <v>3144</v>
      </c>
      <c r="L52" s="42" t="s">
        <v>2972</v>
      </c>
      <c r="M52" s="73" t="s">
        <v>3039</v>
      </c>
      <c r="N52" s="1"/>
      <c r="O52" s="1"/>
      <c r="P52" s="22"/>
      <c r="Q52" s="22"/>
      <c r="R52" s="22"/>
    </row>
    <row r="53" spans="1:18" ht="30" x14ac:dyDescent="0.25">
      <c r="B53" s="303" t="s">
        <v>324</v>
      </c>
      <c r="C53" s="740" t="s">
        <v>1830</v>
      </c>
      <c r="D53" s="740"/>
      <c r="E53" s="740"/>
      <c r="F53" s="740" t="s">
        <v>323</v>
      </c>
      <c r="G53" s="740"/>
      <c r="H53" s="1" t="s">
        <v>2092</v>
      </c>
      <c r="I53" s="1" t="s">
        <v>2905</v>
      </c>
      <c r="J53" s="1" t="s">
        <v>3151</v>
      </c>
      <c r="K53" s="1" t="s">
        <v>3144</v>
      </c>
      <c r="L53" s="42" t="s">
        <v>2973</v>
      </c>
      <c r="M53" s="73"/>
      <c r="N53" s="1"/>
      <c r="O53" s="1"/>
      <c r="P53" s="22"/>
      <c r="Q53" s="22"/>
      <c r="R53" s="22"/>
    </row>
    <row r="54" spans="1:18" ht="30" x14ac:dyDescent="0.25">
      <c r="B54" s="79" t="s">
        <v>322</v>
      </c>
      <c r="C54" s="740" t="s">
        <v>1814</v>
      </c>
      <c r="D54" s="740"/>
      <c r="E54" s="740"/>
      <c r="F54" s="740" t="s">
        <v>321</v>
      </c>
      <c r="G54" s="740" t="s">
        <v>320</v>
      </c>
      <c r="H54" s="1" t="s">
        <v>2092</v>
      </c>
      <c r="I54" s="1" t="s">
        <v>2905</v>
      </c>
      <c r="J54" s="1" t="s">
        <v>3151</v>
      </c>
      <c r="K54" s="1" t="s">
        <v>3144</v>
      </c>
      <c r="L54" s="42" t="s">
        <v>2974</v>
      </c>
      <c r="M54" s="73"/>
      <c r="N54" s="1"/>
      <c r="O54" s="1"/>
      <c r="P54" s="22"/>
      <c r="Q54" s="22"/>
      <c r="R54" s="22"/>
    </row>
    <row r="55" spans="1:18" ht="30" x14ac:dyDescent="0.25">
      <c r="B55" s="79" t="s">
        <v>319</v>
      </c>
      <c r="C55" s="740" t="s">
        <v>1800</v>
      </c>
      <c r="D55" s="740"/>
      <c r="E55" s="740"/>
      <c r="F55" s="740" t="s">
        <v>318</v>
      </c>
      <c r="G55" s="740"/>
      <c r="H55" s="1" t="s">
        <v>2092</v>
      </c>
      <c r="I55" s="1" t="s">
        <v>2905</v>
      </c>
      <c r="J55" s="1" t="s">
        <v>3151</v>
      </c>
      <c r="K55" s="1" t="s">
        <v>3144</v>
      </c>
      <c r="L55" s="42" t="s">
        <v>2975</v>
      </c>
      <c r="M55" s="73"/>
      <c r="N55" s="1"/>
      <c r="O55" s="1"/>
      <c r="P55" s="22"/>
      <c r="Q55" s="22"/>
      <c r="R55" s="22"/>
    </row>
    <row r="56" spans="1:18" ht="30" x14ac:dyDescent="0.25">
      <c r="B56" s="79" t="s">
        <v>317</v>
      </c>
      <c r="C56" s="740" t="s">
        <v>1785</v>
      </c>
      <c r="D56" s="740"/>
      <c r="E56" s="740"/>
      <c r="F56" s="740" t="s">
        <v>316</v>
      </c>
      <c r="G56" s="740" t="s">
        <v>315</v>
      </c>
      <c r="H56" s="1" t="s">
        <v>2092</v>
      </c>
      <c r="I56" s="1" t="s">
        <v>2905</v>
      </c>
      <c r="J56" s="1" t="s">
        <v>3151</v>
      </c>
      <c r="K56" s="1" t="s">
        <v>3144</v>
      </c>
      <c r="L56" s="42" t="s">
        <v>2976</v>
      </c>
      <c r="M56" s="73"/>
      <c r="N56" s="1"/>
      <c r="O56" s="1"/>
      <c r="P56" s="22"/>
      <c r="Q56" s="22"/>
      <c r="R56" s="22"/>
    </row>
    <row r="57" spans="1:18" x14ac:dyDescent="0.25">
      <c r="B57" s="294" t="s">
        <v>314</v>
      </c>
      <c r="C57" s="223" t="s">
        <v>1754</v>
      </c>
      <c r="D57" s="215"/>
      <c r="E57" s="215"/>
      <c r="F57" s="205" t="s">
        <v>313</v>
      </c>
      <c r="G57" s="205" t="s">
        <v>312</v>
      </c>
      <c r="H57" s="1" t="s">
        <v>2092</v>
      </c>
      <c r="I57" s="1" t="s">
        <v>2905</v>
      </c>
      <c r="J57" s="1" t="s">
        <v>3151</v>
      </c>
      <c r="K57" s="1" t="s">
        <v>3144</v>
      </c>
      <c r="L57" s="42" t="s">
        <v>2977</v>
      </c>
      <c r="M57" s="73"/>
      <c r="N57" s="1"/>
      <c r="O57" s="1"/>
      <c r="P57" s="22"/>
      <c r="Q57" s="22"/>
      <c r="R57" s="22"/>
    </row>
    <row r="58" spans="1:18" ht="38.25" customHeight="1" x14ac:dyDescent="0.25">
      <c r="B58" s="293" t="s">
        <v>311</v>
      </c>
      <c r="C58" s="223" t="s">
        <v>1739</v>
      </c>
      <c r="D58" s="215"/>
      <c r="E58" s="215"/>
      <c r="F58" s="223" t="s">
        <v>1737</v>
      </c>
      <c r="G58" s="223" t="s">
        <v>1736</v>
      </c>
      <c r="H58" s="1" t="s">
        <v>2092</v>
      </c>
      <c r="I58" s="1" t="s">
        <v>2905</v>
      </c>
      <c r="J58" s="1" t="s">
        <v>3151</v>
      </c>
      <c r="K58" s="1" t="s">
        <v>3144</v>
      </c>
      <c r="L58" s="42"/>
      <c r="M58" s="73"/>
      <c r="N58" s="1"/>
      <c r="O58" s="1"/>
      <c r="P58" s="22"/>
      <c r="Q58" s="22"/>
      <c r="R58" s="22"/>
    </row>
    <row r="59" spans="1:18" x14ac:dyDescent="0.25">
      <c r="A59" s="81" t="s">
        <v>352</v>
      </c>
      <c r="B59" s="78"/>
      <c r="C59" s="10" t="s">
        <v>3145</v>
      </c>
      <c r="D59" s="10" t="s">
        <v>3146</v>
      </c>
      <c r="E59" s="10" t="s">
        <v>3147</v>
      </c>
      <c r="F59" s="10" t="s">
        <v>3148</v>
      </c>
      <c r="G59" s="10" t="s">
        <v>3149</v>
      </c>
      <c r="H59" s="676"/>
      <c r="I59" s="6"/>
      <c r="J59" s="61"/>
      <c r="K59" s="61"/>
    </row>
    <row r="60" spans="1:18" x14ac:dyDescent="0.25">
      <c r="A60" s="68" t="s">
        <v>3166</v>
      </c>
      <c r="B60" s="78"/>
      <c r="C60" s="79"/>
      <c r="D60" s="79"/>
      <c r="E60" s="79"/>
      <c r="F60" s="79"/>
      <c r="G60" s="61"/>
      <c r="H60" s="40"/>
      <c r="I60" s="61"/>
      <c r="J60" s="61"/>
      <c r="K60" s="61"/>
    </row>
    <row r="61" spans="1:18" x14ac:dyDescent="0.25">
      <c r="A61" s="68" t="s">
        <v>3000</v>
      </c>
      <c r="B61" s="78"/>
      <c r="C61" s="79"/>
      <c r="D61" s="79"/>
      <c r="E61" s="79"/>
      <c r="F61" s="79"/>
      <c r="G61" s="61"/>
      <c r="H61" s="40"/>
      <c r="I61" s="61"/>
      <c r="J61" s="61"/>
      <c r="K61" s="61"/>
    </row>
    <row r="62" spans="1:18" x14ac:dyDescent="0.25">
      <c r="A62" s="51" t="s">
        <v>5539</v>
      </c>
      <c r="B62" s="78"/>
      <c r="C62" s="79"/>
      <c r="D62" s="79"/>
      <c r="E62" s="79"/>
      <c r="F62" s="79"/>
      <c r="G62" s="61"/>
      <c r="H62" s="40"/>
      <c r="I62" s="61"/>
      <c r="J62" s="61"/>
      <c r="K62" s="61"/>
    </row>
    <row r="63" spans="1:18" ht="24" customHeight="1" x14ac:dyDescent="0.25">
      <c r="A63" s="7"/>
      <c r="B63" s="78"/>
      <c r="C63" s="79"/>
      <c r="D63" s="79"/>
      <c r="E63" s="79"/>
      <c r="F63" s="79"/>
      <c r="G63" s="61"/>
      <c r="H63" s="40"/>
      <c r="I63" s="61"/>
      <c r="J63" s="61"/>
      <c r="K63" s="61"/>
    </row>
    <row r="64" spans="1:18" x14ac:dyDescent="0.25">
      <c r="B64" s="78"/>
      <c r="C64" s="726" t="s">
        <v>237</v>
      </c>
      <c r="D64" s="305" t="s">
        <v>2600</v>
      </c>
      <c r="E64" s="305" t="s">
        <v>2601</v>
      </c>
      <c r="F64" s="726" t="s">
        <v>285</v>
      </c>
      <c r="G64" s="726" t="s">
        <v>287</v>
      </c>
      <c r="H64" s="40"/>
      <c r="J64" s="61"/>
      <c r="K64" s="61"/>
      <c r="L64" s="61"/>
    </row>
    <row r="65" spans="1:19" x14ac:dyDescent="0.25">
      <c r="B65" s="293" t="s">
        <v>310</v>
      </c>
      <c r="C65" s="223" t="s">
        <v>1703</v>
      </c>
      <c r="D65" s="223" t="s">
        <v>1702</v>
      </c>
      <c r="E65" s="223" t="s">
        <v>1701</v>
      </c>
      <c r="F65" s="223" t="s">
        <v>1700</v>
      </c>
      <c r="G65" s="223" t="s">
        <v>1699</v>
      </c>
      <c r="H65" s="1" t="s">
        <v>2092</v>
      </c>
      <c r="I65" s="1" t="s">
        <v>2905</v>
      </c>
      <c r="J65" s="1" t="s">
        <v>3152</v>
      </c>
      <c r="K65" s="1" t="s">
        <v>3144</v>
      </c>
      <c r="L65" s="43" t="s">
        <v>3153</v>
      </c>
      <c r="M65" s="22"/>
      <c r="N65" s="22"/>
      <c r="O65" s="22"/>
      <c r="P65" s="22"/>
      <c r="Q65" s="22"/>
      <c r="R65" s="22"/>
    </row>
    <row r="66" spans="1:19" x14ac:dyDescent="0.25">
      <c r="B66" s="293" t="s">
        <v>309</v>
      </c>
      <c r="C66" s="223" t="s">
        <v>1691</v>
      </c>
      <c r="D66" s="223" t="s">
        <v>1690</v>
      </c>
      <c r="E66" s="223" t="s">
        <v>1689</v>
      </c>
      <c r="F66" s="223" t="s">
        <v>1688</v>
      </c>
      <c r="G66" s="282"/>
      <c r="H66" s="1" t="s">
        <v>2092</v>
      </c>
      <c r="I66" s="1" t="s">
        <v>2905</v>
      </c>
      <c r="J66" s="6" t="s">
        <v>3143</v>
      </c>
      <c r="K66" s="1" t="s">
        <v>3144</v>
      </c>
      <c r="L66" s="43" t="s">
        <v>3154</v>
      </c>
      <c r="M66" s="23"/>
      <c r="N66" s="22"/>
      <c r="O66" s="22"/>
      <c r="P66" s="22"/>
      <c r="Q66" s="22"/>
      <c r="R66" s="22"/>
    </row>
    <row r="67" spans="1:19" x14ac:dyDescent="0.25">
      <c r="B67" s="294"/>
      <c r="C67" s="10" t="s">
        <v>3145</v>
      </c>
      <c r="D67" s="10" t="s">
        <v>3146</v>
      </c>
      <c r="E67" s="10" t="s">
        <v>3147</v>
      </c>
      <c r="F67" s="10" t="s">
        <v>3148</v>
      </c>
      <c r="G67" s="10" t="s">
        <v>3149</v>
      </c>
      <c r="H67" s="40"/>
      <c r="I67" s="40"/>
      <c r="J67" s="61"/>
      <c r="K67" s="61"/>
      <c r="L67" s="61"/>
    </row>
    <row r="68" spans="1:19" x14ac:dyDescent="0.25">
      <c r="A68" s="81" t="s">
        <v>352</v>
      </c>
      <c r="B68" s="294"/>
      <c r="D68" s="303"/>
      <c r="E68" s="303"/>
      <c r="F68" s="303"/>
      <c r="G68" s="303"/>
      <c r="H68" s="40"/>
      <c r="I68" s="40"/>
      <c r="J68" s="61"/>
      <c r="K68" s="61"/>
      <c r="L68" s="61"/>
    </row>
    <row r="69" spans="1:19" x14ac:dyDescent="0.25">
      <c r="A69" s="68" t="s">
        <v>3166</v>
      </c>
      <c r="B69" s="294"/>
      <c r="C69" s="79"/>
      <c r="D69" s="79"/>
      <c r="E69" s="79"/>
      <c r="F69" s="18"/>
      <c r="G69" s="61"/>
      <c r="H69" s="40"/>
      <c r="I69" s="40"/>
      <c r="J69" s="61"/>
      <c r="K69" s="61"/>
      <c r="L69" s="61"/>
    </row>
    <row r="70" spans="1:19" x14ac:dyDescent="0.25">
      <c r="A70" s="68" t="s">
        <v>3000</v>
      </c>
      <c r="B70" s="294"/>
      <c r="C70" s="79"/>
      <c r="D70" s="79"/>
      <c r="E70" s="79"/>
      <c r="F70" s="18"/>
      <c r="G70" s="61"/>
      <c r="H70" s="40"/>
      <c r="I70" s="40"/>
      <c r="J70" s="61"/>
      <c r="K70" s="61"/>
      <c r="L70" s="61"/>
    </row>
    <row r="71" spans="1:19" x14ac:dyDescent="0.25">
      <c r="A71" s="51" t="s">
        <v>5540</v>
      </c>
      <c r="B71" s="294"/>
      <c r="C71" s="79"/>
      <c r="D71" s="79"/>
      <c r="E71" s="79"/>
      <c r="F71" s="18"/>
      <c r="G71" s="61"/>
      <c r="H71" s="40"/>
      <c r="I71" s="40"/>
      <c r="J71" s="61"/>
      <c r="K71" s="61"/>
      <c r="L71" s="61"/>
    </row>
    <row r="72" spans="1:19" ht="23.25" customHeight="1" x14ac:dyDescent="0.25">
      <c r="B72" s="294"/>
      <c r="C72" s="79"/>
      <c r="D72" s="79"/>
      <c r="E72" s="79"/>
      <c r="F72" s="18"/>
      <c r="G72" s="61"/>
      <c r="H72" s="40"/>
      <c r="I72" s="61"/>
      <c r="J72" s="61"/>
      <c r="K72" s="61"/>
    </row>
    <row r="73" spans="1:19" x14ac:dyDescent="0.25">
      <c r="B73" s="61"/>
      <c r="C73" s="726" t="s">
        <v>237</v>
      </c>
      <c r="D73" s="305" t="s">
        <v>2600</v>
      </c>
      <c r="E73" s="305" t="s">
        <v>2601</v>
      </c>
      <c r="F73" s="726" t="s">
        <v>285</v>
      </c>
      <c r="G73" s="726" t="s">
        <v>287</v>
      </c>
      <c r="H73" s="40"/>
      <c r="I73" s="40"/>
      <c r="J73" s="61"/>
      <c r="K73" s="61"/>
    </row>
    <row r="74" spans="1:19" x14ac:dyDescent="0.25">
      <c r="B74" s="71" t="s">
        <v>308</v>
      </c>
      <c r="C74" s="223" t="s">
        <v>1678</v>
      </c>
      <c r="D74" s="223" t="s">
        <v>1677</v>
      </c>
      <c r="E74" s="223" t="s">
        <v>1676</v>
      </c>
      <c r="F74" s="223" t="s">
        <v>1675</v>
      </c>
      <c r="G74" s="223" t="s">
        <v>1674</v>
      </c>
      <c r="H74" s="45" t="s">
        <v>2092</v>
      </c>
      <c r="I74" s="45" t="s">
        <v>2905</v>
      </c>
      <c r="J74" s="1" t="s">
        <v>3152</v>
      </c>
      <c r="K74" s="45" t="s">
        <v>3144</v>
      </c>
      <c r="L74" s="1" t="s">
        <v>3155</v>
      </c>
      <c r="M74" s="22"/>
      <c r="N74" s="22"/>
      <c r="O74" s="22"/>
      <c r="P74" s="22"/>
      <c r="R74" s="22"/>
      <c r="S74" s="22"/>
    </row>
    <row r="75" spans="1:19" x14ac:dyDescent="0.25">
      <c r="B75" s="680" t="s">
        <v>307</v>
      </c>
      <c r="C75" s="223" t="s">
        <v>1673</v>
      </c>
      <c r="D75" s="223" t="s">
        <v>1672</v>
      </c>
      <c r="E75" s="223" t="s">
        <v>1671</v>
      </c>
      <c r="F75" s="223" t="s">
        <v>1670</v>
      </c>
      <c r="G75" s="282"/>
      <c r="H75" s="45" t="s">
        <v>2092</v>
      </c>
      <c r="I75" s="45" t="s">
        <v>2905</v>
      </c>
      <c r="J75" s="6" t="s">
        <v>3143</v>
      </c>
      <c r="K75" s="45" t="s">
        <v>3144</v>
      </c>
      <c r="L75" s="1" t="s">
        <v>3156</v>
      </c>
      <c r="M75" s="22"/>
      <c r="N75" s="22"/>
      <c r="O75" s="22"/>
      <c r="P75" s="22"/>
      <c r="R75" s="22"/>
      <c r="S75" s="22"/>
    </row>
    <row r="76" spans="1:19" x14ac:dyDescent="0.25">
      <c r="A76" s="81" t="s">
        <v>352</v>
      </c>
      <c r="B76" s="71"/>
      <c r="C76" s="10" t="s">
        <v>3145</v>
      </c>
      <c r="D76" s="10" t="s">
        <v>3146</v>
      </c>
      <c r="E76" s="10" t="s">
        <v>3147</v>
      </c>
      <c r="F76" s="10" t="s">
        <v>3148</v>
      </c>
      <c r="G76" s="10" t="s">
        <v>3149</v>
      </c>
      <c r="H76" s="203"/>
      <c r="I76" s="203"/>
      <c r="J76" s="40"/>
      <c r="K76" s="61"/>
      <c r="L76" s="61"/>
    </row>
    <row r="77" spans="1:19" ht="12" customHeight="1" x14ac:dyDescent="0.25">
      <c r="A77" s="68" t="s">
        <v>3166</v>
      </c>
      <c r="B77" s="71"/>
      <c r="C77" s="79"/>
      <c r="D77" s="79"/>
      <c r="E77" s="79"/>
      <c r="F77" s="18"/>
      <c r="G77" s="61"/>
      <c r="H77" s="203"/>
      <c r="I77" s="203"/>
      <c r="J77" s="40"/>
      <c r="K77" s="61"/>
      <c r="L77" s="61"/>
    </row>
    <row r="78" spans="1:19" ht="12" customHeight="1" x14ac:dyDescent="0.25">
      <c r="A78" s="68" t="s">
        <v>3000</v>
      </c>
      <c r="B78" s="71"/>
      <c r="C78" s="79"/>
      <c r="D78" s="79"/>
      <c r="E78" s="79"/>
      <c r="F78" s="18"/>
      <c r="G78" s="61"/>
      <c r="H78" s="203"/>
      <c r="I78" s="203"/>
      <c r="J78" s="40"/>
      <c r="K78" s="61"/>
      <c r="L78" s="61"/>
    </row>
    <row r="79" spans="1:19" x14ac:dyDescent="0.25">
      <c r="A79" s="51" t="s">
        <v>5541</v>
      </c>
      <c r="B79" s="71"/>
      <c r="C79" s="79"/>
      <c r="D79" s="79"/>
      <c r="E79" s="79"/>
      <c r="F79" s="18"/>
      <c r="G79" s="61"/>
      <c r="H79" s="203"/>
      <c r="I79" s="203"/>
      <c r="J79" s="40"/>
      <c r="K79" s="61"/>
      <c r="L79" s="61"/>
    </row>
    <row r="80" spans="1:19" ht="36" customHeight="1" x14ac:dyDescent="0.25">
      <c r="A80" s="11"/>
      <c r="B80" s="71"/>
      <c r="C80" s="906" t="s">
        <v>237</v>
      </c>
      <c r="D80" s="79"/>
      <c r="E80" s="18"/>
      <c r="F80" s="61"/>
      <c r="G80" s="203"/>
      <c r="I80" s="203"/>
      <c r="J80" s="40"/>
      <c r="K80" s="61"/>
      <c r="L80" s="61"/>
    </row>
    <row r="81" spans="1:13" x14ac:dyDescent="0.25">
      <c r="B81" s="71" t="s">
        <v>306</v>
      </c>
      <c r="C81" s="296" t="s">
        <v>305</v>
      </c>
      <c r="D81" s="42" t="s">
        <v>2092</v>
      </c>
      <c r="E81" s="42" t="s">
        <v>2906</v>
      </c>
      <c r="F81" s="22"/>
      <c r="I81" s="712"/>
      <c r="J81" s="61"/>
      <c r="L81" s="61"/>
      <c r="M81" s="61"/>
    </row>
    <row r="82" spans="1:13" x14ac:dyDescent="0.25">
      <c r="B82" s="71" t="s">
        <v>304</v>
      </c>
      <c r="C82" s="296" t="s">
        <v>303</v>
      </c>
      <c r="D82" s="42" t="s">
        <v>2092</v>
      </c>
      <c r="E82" s="42" t="s">
        <v>2907</v>
      </c>
      <c r="F82" s="22"/>
      <c r="I82" s="712"/>
      <c r="J82" s="61"/>
      <c r="L82" s="61"/>
      <c r="M82" s="61"/>
    </row>
    <row r="83" spans="1:13" x14ac:dyDescent="0.25">
      <c r="B83" s="71" t="s">
        <v>302</v>
      </c>
      <c r="C83" s="742" t="s">
        <v>1669</v>
      </c>
      <c r="D83" s="42" t="s">
        <v>2095</v>
      </c>
      <c r="E83" s="42" t="s">
        <v>3262</v>
      </c>
      <c r="F83" s="22"/>
      <c r="I83" s="712"/>
      <c r="J83" s="61"/>
      <c r="L83" s="61"/>
      <c r="M83" s="61"/>
    </row>
    <row r="84" spans="1:13" x14ac:dyDescent="0.25">
      <c r="B84" s="71" t="s">
        <v>301</v>
      </c>
      <c r="C84" s="742" t="s">
        <v>1668</v>
      </c>
      <c r="D84" s="42" t="s">
        <v>2095</v>
      </c>
      <c r="E84" s="42" t="s">
        <v>3263</v>
      </c>
      <c r="F84" s="22"/>
      <c r="I84" s="712"/>
      <c r="J84" s="61"/>
      <c r="L84" s="61"/>
    </row>
    <row r="85" spans="1:13" x14ac:dyDescent="0.25">
      <c r="A85" s="81" t="s">
        <v>352</v>
      </c>
      <c r="B85" s="71"/>
      <c r="C85" s="10" t="s">
        <v>3145</v>
      </c>
      <c r="D85" s="40"/>
      <c r="E85" s="40"/>
      <c r="F85" s="40"/>
      <c r="G85" s="61"/>
      <c r="H85" s="40"/>
      <c r="I85" s="40"/>
      <c r="J85" s="61"/>
      <c r="K85" s="61"/>
      <c r="L85" s="61"/>
    </row>
    <row r="86" spans="1:13" x14ac:dyDescent="0.25">
      <c r="A86" s="68" t="s">
        <v>3166</v>
      </c>
      <c r="B86" s="71"/>
      <c r="D86" s="40"/>
      <c r="E86" s="40"/>
      <c r="F86" s="40"/>
      <c r="G86" s="61"/>
      <c r="H86" s="40"/>
      <c r="I86" s="40"/>
      <c r="J86" s="61"/>
      <c r="K86" s="61"/>
      <c r="L86" s="61"/>
    </row>
    <row r="87" spans="1:13" x14ac:dyDescent="0.25">
      <c r="A87" s="68" t="s">
        <v>3000</v>
      </c>
      <c r="B87" s="71"/>
      <c r="D87" s="40"/>
      <c r="E87" s="40"/>
      <c r="F87" s="40"/>
      <c r="G87" s="61"/>
      <c r="H87" s="40"/>
      <c r="I87" s="40"/>
      <c r="J87" s="61"/>
      <c r="K87" s="61"/>
      <c r="L87" s="61"/>
    </row>
    <row r="88" spans="1:13" x14ac:dyDescent="0.25">
      <c r="A88" s="51" t="s">
        <v>5542</v>
      </c>
      <c r="B88" s="71"/>
      <c r="D88" s="40"/>
      <c r="E88" s="40"/>
      <c r="F88" s="40"/>
      <c r="G88" s="61"/>
      <c r="H88" s="40"/>
      <c r="I88" s="40"/>
      <c r="J88" s="61"/>
      <c r="K88" s="61"/>
      <c r="L88" s="61"/>
    </row>
    <row r="89" spans="1:13" ht="20.25" customHeight="1" x14ac:dyDescent="0.25">
      <c r="B89" s="71"/>
      <c r="C89" s="40"/>
      <c r="D89" s="40"/>
      <c r="E89" s="40"/>
      <c r="F89" s="40"/>
      <c r="G89" s="61"/>
      <c r="H89" s="40"/>
      <c r="I89" s="40"/>
      <c r="J89" s="61"/>
      <c r="K89" s="61"/>
      <c r="L89" s="61"/>
    </row>
    <row r="90" spans="1:13" x14ac:dyDescent="0.25">
      <c r="B90" s="293" t="s">
        <v>300</v>
      </c>
      <c r="C90" s="79"/>
      <c r="D90" s="305" t="s">
        <v>2600</v>
      </c>
      <c r="E90" s="18"/>
      <c r="F90" s="61"/>
      <c r="H90" s="40"/>
      <c r="I90" s="61"/>
      <c r="J90" s="61"/>
      <c r="K90" s="61"/>
    </row>
    <row r="91" spans="1:13" x14ac:dyDescent="0.25">
      <c r="A91" s="10" t="s">
        <v>106</v>
      </c>
      <c r="B91" s="294" t="s">
        <v>119</v>
      </c>
      <c r="C91" s="40"/>
      <c r="D91" s="297" t="s">
        <v>1936</v>
      </c>
      <c r="E91" s="50" t="s">
        <v>2092</v>
      </c>
      <c r="F91" s="43" t="s">
        <v>2902</v>
      </c>
      <c r="G91" s="22"/>
      <c r="H91" s="22"/>
      <c r="I91" s="22"/>
      <c r="J91" s="42"/>
      <c r="K91" s="4"/>
      <c r="L91" s="713"/>
    </row>
    <row r="92" spans="1:13" x14ac:dyDescent="0.25">
      <c r="B92" s="294" t="s">
        <v>299</v>
      </c>
      <c r="D92" s="297" t="s">
        <v>1934</v>
      </c>
      <c r="E92" s="50" t="s">
        <v>2092</v>
      </c>
      <c r="F92" s="43" t="s">
        <v>2898</v>
      </c>
      <c r="G92" s="22"/>
      <c r="H92" s="22"/>
      <c r="I92" s="6" t="s">
        <v>2978</v>
      </c>
      <c r="J92" s="6" t="s">
        <v>3081</v>
      </c>
      <c r="L92" s="714"/>
    </row>
    <row r="93" spans="1:13" x14ac:dyDescent="0.25">
      <c r="B93" s="294" t="s">
        <v>3596</v>
      </c>
      <c r="C93" s="79"/>
      <c r="D93" s="298" t="s">
        <v>298</v>
      </c>
      <c r="E93" s="50" t="s">
        <v>2092</v>
      </c>
      <c r="F93" s="43" t="s">
        <v>3597</v>
      </c>
      <c r="G93" s="22"/>
      <c r="H93" s="22"/>
      <c r="I93" s="42"/>
      <c r="J93" s="42"/>
      <c r="L93" s="714"/>
    </row>
    <row r="94" spans="1:13" x14ac:dyDescent="0.25">
      <c r="B94" s="306" t="s">
        <v>297</v>
      </c>
      <c r="C94" s="79"/>
      <c r="D94" s="297" t="s">
        <v>1930</v>
      </c>
      <c r="E94" s="50" t="s">
        <v>2092</v>
      </c>
      <c r="F94" s="43" t="s">
        <v>2905</v>
      </c>
      <c r="G94" s="6" t="s">
        <v>3143</v>
      </c>
      <c r="H94" s="22"/>
      <c r="I94" s="42" t="s">
        <v>2979</v>
      </c>
      <c r="J94" s="6" t="s">
        <v>3084</v>
      </c>
      <c r="L94" s="714"/>
    </row>
    <row r="95" spans="1:13" x14ac:dyDescent="0.25">
      <c r="B95" s="294" t="s">
        <v>2626</v>
      </c>
      <c r="C95" s="79"/>
      <c r="D95" s="298" t="s">
        <v>1926</v>
      </c>
      <c r="E95" s="50" t="s">
        <v>2092</v>
      </c>
      <c r="F95" s="43" t="s">
        <v>2905</v>
      </c>
      <c r="G95" s="42"/>
      <c r="H95" s="1" t="s">
        <v>3157</v>
      </c>
      <c r="I95" s="42"/>
      <c r="J95" s="22"/>
      <c r="K95" s="37"/>
    </row>
    <row r="96" spans="1:13" x14ac:dyDescent="0.25">
      <c r="B96" s="293" t="s">
        <v>296</v>
      </c>
      <c r="C96" s="79"/>
      <c r="D96" s="297" t="s">
        <v>1874</v>
      </c>
      <c r="E96" s="50" t="s">
        <v>2092</v>
      </c>
      <c r="F96" s="43" t="s">
        <v>2905</v>
      </c>
      <c r="G96" s="6" t="s">
        <v>3143</v>
      </c>
      <c r="H96" s="1" t="s">
        <v>3144</v>
      </c>
      <c r="I96" s="42" t="s">
        <v>2967</v>
      </c>
      <c r="J96" s="22"/>
      <c r="K96" s="37"/>
    </row>
    <row r="97" spans="1:14" x14ac:dyDescent="0.25">
      <c r="A97" s="81" t="s">
        <v>352</v>
      </c>
      <c r="B97" s="19"/>
      <c r="D97" s="10" t="s">
        <v>3146</v>
      </c>
      <c r="E97" s="715"/>
      <c r="F97" s="70"/>
      <c r="G97" s="53"/>
      <c r="H97" s="716"/>
      <c r="I97" s="717"/>
      <c r="J97" s="718"/>
    </row>
    <row r="98" spans="1:14" x14ac:dyDescent="0.25">
      <c r="A98" s="68" t="s">
        <v>3166</v>
      </c>
      <c r="B98" s="19"/>
      <c r="D98" s="284"/>
      <c r="E98" s="284"/>
      <c r="F98" s="284"/>
      <c r="G98" s="61"/>
      <c r="H98" s="40"/>
      <c r="I98" s="40"/>
      <c r="J98" s="61"/>
      <c r="K98" s="61"/>
    </row>
    <row r="99" spans="1:14" x14ac:dyDescent="0.25">
      <c r="A99" s="68" t="s">
        <v>3000</v>
      </c>
      <c r="B99" s="19"/>
      <c r="D99" s="284"/>
      <c r="E99" s="284"/>
      <c r="F99" s="284"/>
      <c r="G99" s="61"/>
      <c r="H99" s="40"/>
      <c r="I99" s="40"/>
      <c r="J99" s="61"/>
      <c r="K99" s="61"/>
    </row>
    <row r="100" spans="1:14" x14ac:dyDescent="0.25">
      <c r="A100" s="51" t="s">
        <v>5543</v>
      </c>
      <c r="B100" s="19"/>
      <c r="G100" s="726"/>
      <c r="I100" s="40"/>
      <c r="J100" s="61"/>
      <c r="K100" s="61"/>
    </row>
    <row r="101" spans="1:14" x14ac:dyDescent="0.25">
      <c r="A101" s="51"/>
      <c r="B101" s="19"/>
      <c r="G101" s="733"/>
      <c r="I101" s="40"/>
      <c r="J101" s="61"/>
      <c r="K101" s="61"/>
    </row>
    <row r="102" spans="1:14" x14ac:dyDescent="0.25">
      <c r="B102" s="19"/>
      <c r="C102" s="726" t="s">
        <v>237</v>
      </c>
      <c r="D102" s="18"/>
      <c r="E102" s="40"/>
      <c r="F102" s="40"/>
      <c r="H102" s="61"/>
    </row>
    <row r="103" spans="1:14" ht="30" x14ac:dyDescent="0.25">
      <c r="B103" s="79" t="s">
        <v>295</v>
      </c>
      <c r="C103" s="223" t="s">
        <v>46</v>
      </c>
      <c r="D103" s="24" t="s">
        <v>3111</v>
      </c>
      <c r="E103" s="45" t="s">
        <v>2092</v>
      </c>
      <c r="F103" s="45" t="s">
        <v>2908</v>
      </c>
      <c r="G103" s="45" t="s">
        <v>3143</v>
      </c>
      <c r="H103" s="45" t="s">
        <v>3144</v>
      </c>
    </row>
    <row r="104" spans="1:14" ht="30" x14ac:dyDescent="0.25">
      <c r="B104" s="79" t="s">
        <v>5417</v>
      </c>
      <c r="C104" s="223" t="s">
        <v>82</v>
      </c>
      <c r="D104" s="24" t="s">
        <v>3112</v>
      </c>
      <c r="E104" s="45" t="s">
        <v>2092</v>
      </c>
      <c r="F104" s="45" t="s">
        <v>2908</v>
      </c>
      <c r="G104" s="45" t="s">
        <v>3143</v>
      </c>
      <c r="H104" s="45" t="s">
        <v>3144</v>
      </c>
    </row>
    <row r="105" spans="1:14" x14ac:dyDescent="0.25">
      <c r="B105" s="293" t="s">
        <v>293</v>
      </c>
      <c r="C105" s="223" t="s">
        <v>92</v>
      </c>
      <c r="E105" s="45" t="s">
        <v>2092</v>
      </c>
      <c r="F105" s="45" t="s">
        <v>2908</v>
      </c>
      <c r="G105" s="45" t="s">
        <v>3143</v>
      </c>
      <c r="H105" s="45" t="s">
        <v>3144</v>
      </c>
    </row>
    <row r="106" spans="1:14" x14ac:dyDescent="0.25">
      <c r="A106" s="81" t="s">
        <v>352</v>
      </c>
      <c r="B106" s="71"/>
      <c r="C106" s="74" t="s">
        <v>3145</v>
      </c>
      <c r="D106" s="61"/>
      <c r="E106" s="40"/>
      <c r="F106" s="40"/>
      <c r="G106" s="61"/>
      <c r="H106" s="61"/>
      <c r="I106" s="61"/>
    </row>
    <row r="107" spans="1:14" x14ac:dyDescent="0.25">
      <c r="A107" s="68" t="s">
        <v>3166</v>
      </c>
      <c r="B107" s="71"/>
      <c r="C107" s="35"/>
      <c r="D107" s="35"/>
      <c r="E107" s="719"/>
      <c r="F107" s="719"/>
      <c r="G107" s="61"/>
      <c r="H107" s="40"/>
      <c r="I107" s="40"/>
      <c r="J107" s="61"/>
      <c r="K107" s="61"/>
      <c r="L107" s="61"/>
    </row>
    <row r="108" spans="1:14" x14ac:dyDescent="0.25">
      <c r="A108" s="68" t="s">
        <v>3000</v>
      </c>
      <c r="B108" s="71"/>
      <c r="C108" s="35"/>
      <c r="D108" s="35"/>
      <c r="E108" s="719"/>
      <c r="F108" s="719"/>
      <c r="G108" s="61"/>
      <c r="H108" s="40"/>
      <c r="I108" s="40"/>
      <c r="J108" s="61"/>
      <c r="K108" s="61"/>
      <c r="L108" s="61"/>
    </row>
    <row r="109" spans="1:14" x14ac:dyDescent="0.25">
      <c r="A109" s="51" t="s">
        <v>3702</v>
      </c>
      <c r="B109" s="71"/>
      <c r="C109" s="40"/>
      <c r="D109" s="40"/>
      <c r="E109" s="40"/>
      <c r="F109" s="40"/>
      <c r="G109" s="61"/>
      <c r="H109" s="40"/>
      <c r="I109" s="40"/>
      <c r="J109" s="61"/>
      <c r="K109" s="61"/>
      <c r="L109" s="61"/>
    </row>
    <row r="110" spans="1:14" x14ac:dyDescent="0.25">
      <c r="A110" s="94"/>
      <c r="B110" s="71"/>
      <c r="C110" s="40"/>
      <c r="D110" s="40"/>
      <c r="E110" s="40"/>
      <c r="F110" s="40"/>
      <c r="G110" s="61"/>
      <c r="H110" s="40"/>
      <c r="I110" s="40"/>
      <c r="J110" s="61"/>
      <c r="K110" s="61"/>
      <c r="L110" s="61"/>
    </row>
    <row r="111" spans="1:14" x14ac:dyDescent="0.25">
      <c r="B111" s="689" t="s">
        <v>2630</v>
      </c>
      <c r="C111" s="690" t="s">
        <v>237</v>
      </c>
      <c r="D111" s="690" t="s">
        <v>2625</v>
      </c>
      <c r="E111" s="690" t="s">
        <v>285</v>
      </c>
      <c r="F111" s="691" t="s">
        <v>287</v>
      </c>
      <c r="G111" s="720"/>
      <c r="H111" s="40"/>
      <c r="I111" s="40"/>
      <c r="J111" s="61"/>
      <c r="K111" s="61"/>
    </row>
    <row r="112" spans="1:14" x14ac:dyDescent="0.25">
      <c r="B112" s="692" t="s">
        <v>2631</v>
      </c>
      <c r="C112" s="742" t="s">
        <v>2632</v>
      </c>
      <c r="D112" s="742" t="s">
        <v>2633</v>
      </c>
      <c r="E112" s="742"/>
      <c r="F112" s="693"/>
      <c r="G112" s="43" t="s">
        <v>2092</v>
      </c>
      <c r="H112" s="43" t="s">
        <v>2905</v>
      </c>
      <c r="I112" s="43" t="s">
        <v>3143</v>
      </c>
      <c r="J112" s="6" t="s">
        <v>3144</v>
      </c>
      <c r="K112" s="43" t="s">
        <v>2960</v>
      </c>
      <c r="L112" s="6" t="s">
        <v>3042</v>
      </c>
      <c r="M112" s="22"/>
      <c r="N112" s="23"/>
    </row>
    <row r="113" spans="1:17" x14ac:dyDescent="0.25">
      <c r="B113" s="692" t="s">
        <v>2634</v>
      </c>
      <c r="C113" s="742" t="s">
        <v>2635</v>
      </c>
      <c r="D113" s="742"/>
      <c r="E113" s="742" t="s">
        <v>2636</v>
      </c>
      <c r="F113" s="693"/>
      <c r="G113" s="43" t="s">
        <v>2092</v>
      </c>
      <c r="H113" s="43" t="s">
        <v>2905</v>
      </c>
      <c r="I113" s="43" t="s">
        <v>3143</v>
      </c>
      <c r="J113" s="6" t="s">
        <v>3144</v>
      </c>
      <c r="K113" s="43" t="s">
        <v>2960</v>
      </c>
      <c r="L113" s="6" t="s">
        <v>3040</v>
      </c>
      <c r="M113" s="22"/>
      <c r="N113" s="23"/>
    </row>
    <row r="114" spans="1:17" ht="26.25" customHeight="1" x14ac:dyDescent="0.25">
      <c r="B114" s="692" t="s">
        <v>2637</v>
      </c>
      <c r="C114" s="742" t="s">
        <v>2638</v>
      </c>
      <c r="D114" s="742" t="s">
        <v>2639</v>
      </c>
      <c r="E114" s="743"/>
      <c r="F114" s="694"/>
      <c r="G114" s="43" t="s">
        <v>2092</v>
      </c>
      <c r="H114" s="43" t="s">
        <v>2898</v>
      </c>
      <c r="I114" s="43" t="s">
        <v>3143</v>
      </c>
      <c r="J114" s="6" t="s">
        <v>3144</v>
      </c>
      <c r="K114" s="6" t="s">
        <v>2978</v>
      </c>
      <c r="L114" s="6" t="s">
        <v>3081</v>
      </c>
      <c r="M114" s="6"/>
      <c r="N114" s="23"/>
      <c r="O114" s="672"/>
      <c r="Q114" s="671"/>
    </row>
    <row r="115" spans="1:17" x14ac:dyDescent="0.25">
      <c r="B115" s="695" t="s">
        <v>2640</v>
      </c>
      <c r="C115" s="744" t="s">
        <v>2641</v>
      </c>
      <c r="D115" s="742" t="s">
        <v>2642</v>
      </c>
      <c r="E115" s="742" t="s">
        <v>2643</v>
      </c>
      <c r="F115" s="693"/>
      <c r="G115" s="43" t="s">
        <v>2092</v>
      </c>
      <c r="H115" s="43" t="s">
        <v>2905</v>
      </c>
      <c r="I115" s="43" t="s">
        <v>3143</v>
      </c>
      <c r="J115" s="6" t="s">
        <v>3144</v>
      </c>
      <c r="K115" s="43" t="s">
        <v>2960</v>
      </c>
      <c r="L115" s="6" t="s">
        <v>3084</v>
      </c>
      <c r="M115" s="6"/>
      <c r="N115" s="23"/>
    </row>
    <row r="116" spans="1:17" ht="12" customHeight="1" x14ac:dyDescent="0.25">
      <c r="A116" s="81" t="s">
        <v>352</v>
      </c>
      <c r="B116" s="311"/>
      <c r="C116" s="10" t="s">
        <v>3145</v>
      </c>
      <c r="D116" s="10" t="s">
        <v>3160</v>
      </c>
      <c r="E116" s="10" t="s">
        <v>3148</v>
      </c>
      <c r="F116" s="10" t="s">
        <v>3149</v>
      </c>
      <c r="G116" s="702"/>
      <c r="H116" s="40"/>
      <c r="I116" s="40"/>
      <c r="J116" s="61"/>
      <c r="K116" s="61"/>
    </row>
    <row r="117" spans="1:17" x14ac:dyDescent="0.25">
      <c r="A117" s="81" t="s">
        <v>3166</v>
      </c>
      <c r="B117" s="311"/>
      <c r="C117" s="696"/>
      <c r="D117" s="696"/>
      <c r="E117" s="696"/>
      <c r="F117" s="696"/>
      <c r="G117" s="702"/>
      <c r="H117" s="40"/>
      <c r="I117" s="40"/>
      <c r="J117" s="61"/>
      <c r="K117" s="61"/>
    </row>
    <row r="118" spans="1:17" x14ac:dyDescent="0.25">
      <c r="A118" s="81" t="s">
        <v>3000</v>
      </c>
      <c r="B118" s="311"/>
      <c r="C118" s="696"/>
      <c r="D118" s="696"/>
      <c r="E118" s="696"/>
      <c r="F118" s="696"/>
      <c r="G118" s="702"/>
      <c r="H118" s="40"/>
      <c r="I118" s="40"/>
      <c r="J118" s="61"/>
      <c r="K118" s="61"/>
    </row>
    <row r="119" spans="1:17" x14ac:dyDescent="0.25">
      <c r="A119" s="51" t="s">
        <v>3703</v>
      </c>
      <c r="B119" s="311"/>
      <c r="C119" s="696"/>
      <c r="D119" s="696"/>
      <c r="E119" s="696"/>
      <c r="F119" s="696"/>
      <c r="G119" s="702"/>
      <c r="H119" s="40"/>
      <c r="I119" s="40"/>
      <c r="J119" s="61"/>
      <c r="K119" s="61"/>
    </row>
    <row r="120" spans="1:17" x14ac:dyDescent="0.25">
      <c r="A120" s="11"/>
      <c r="B120" s="311"/>
      <c r="C120" s="696"/>
      <c r="D120" s="696"/>
      <c r="E120" s="696"/>
      <c r="F120" s="696"/>
      <c r="G120" s="702"/>
      <c r="H120" s="40"/>
      <c r="I120" s="40"/>
      <c r="J120" s="61"/>
      <c r="K120" s="61"/>
    </row>
    <row r="121" spans="1:17" ht="45" x14ac:dyDescent="0.25">
      <c r="B121" s="312" t="s">
        <v>2665</v>
      </c>
      <c r="C121" s="691" t="s">
        <v>237</v>
      </c>
      <c r="D121" s="691" t="s">
        <v>2625</v>
      </c>
      <c r="E121" s="691" t="s">
        <v>285</v>
      </c>
      <c r="F121" s="691" t="s">
        <v>287</v>
      </c>
      <c r="G121" s="720"/>
      <c r="H121" s="40"/>
      <c r="I121" s="40"/>
      <c r="J121" s="61"/>
      <c r="K121" s="61"/>
      <c r="L121" s="61"/>
    </row>
    <row r="122" spans="1:17" x14ac:dyDescent="0.25">
      <c r="B122" s="692" t="s">
        <v>2631</v>
      </c>
      <c r="C122" s="742" t="s">
        <v>2666</v>
      </c>
      <c r="D122" s="742" t="s">
        <v>2667</v>
      </c>
      <c r="E122" s="742"/>
      <c r="F122" s="693"/>
      <c r="G122" s="43" t="s">
        <v>2092</v>
      </c>
      <c r="H122" s="43" t="s">
        <v>2905</v>
      </c>
      <c r="I122" s="6" t="s">
        <v>3143</v>
      </c>
      <c r="J122" s="6" t="s">
        <v>3144</v>
      </c>
      <c r="K122" s="43" t="s">
        <v>2962</v>
      </c>
      <c r="L122" s="1" t="s">
        <v>3042</v>
      </c>
    </row>
    <row r="123" spans="1:17" x14ac:dyDescent="0.25">
      <c r="B123" s="692" t="s">
        <v>2668</v>
      </c>
      <c r="C123" s="742" t="s">
        <v>2669</v>
      </c>
      <c r="D123" s="742"/>
      <c r="E123" s="742" t="s">
        <v>2670</v>
      </c>
      <c r="F123" s="693"/>
      <c r="G123" s="43" t="s">
        <v>2092</v>
      </c>
      <c r="H123" s="43" t="s">
        <v>2905</v>
      </c>
      <c r="I123" s="6" t="s">
        <v>3143</v>
      </c>
      <c r="J123" s="6" t="s">
        <v>3144</v>
      </c>
      <c r="K123" s="43" t="s">
        <v>2962</v>
      </c>
      <c r="L123" s="1" t="s">
        <v>3040</v>
      </c>
    </row>
    <row r="124" spans="1:17" x14ac:dyDescent="0.25">
      <c r="B124" s="695" t="s">
        <v>2671</v>
      </c>
      <c r="C124" s="742" t="s">
        <v>2672</v>
      </c>
      <c r="D124" s="742" t="s">
        <v>2673</v>
      </c>
      <c r="E124" s="742" t="s">
        <v>2674</v>
      </c>
      <c r="F124" s="693"/>
      <c r="G124" s="43" t="s">
        <v>2092</v>
      </c>
      <c r="H124" s="43" t="s">
        <v>2905</v>
      </c>
      <c r="I124" s="6" t="s">
        <v>3143</v>
      </c>
      <c r="J124" s="6" t="s">
        <v>3144</v>
      </c>
      <c r="K124" s="43" t="s">
        <v>2962</v>
      </c>
      <c r="L124" s="50"/>
    </row>
    <row r="125" spans="1:17" x14ac:dyDescent="0.25">
      <c r="A125" s="81" t="s">
        <v>352</v>
      </c>
      <c r="B125" s="309"/>
      <c r="C125" s="10" t="s">
        <v>3145</v>
      </c>
      <c r="D125" s="10" t="s">
        <v>3160</v>
      </c>
      <c r="E125" s="10" t="s">
        <v>3148</v>
      </c>
      <c r="F125" s="10" t="s">
        <v>3149</v>
      </c>
      <c r="H125" s="40"/>
      <c r="I125" s="40"/>
      <c r="J125" s="61"/>
      <c r="K125" s="61"/>
      <c r="L125" s="61"/>
    </row>
    <row r="126" spans="1:17" x14ac:dyDescent="0.25">
      <c r="A126" s="81" t="s">
        <v>3166</v>
      </c>
      <c r="B126" s="309"/>
      <c r="C126" s="310"/>
      <c r="D126" s="310"/>
      <c r="E126" s="310"/>
      <c r="F126" s="310"/>
      <c r="G126" s="705"/>
      <c r="H126" s="40"/>
      <c r="I126" s="40"/>
      <c r="J126" s="61"/>
      <c r="K126" s="61"/>
      <c r="L126" s="61"/>
    </row>
    <row r="127" spans="1:17" x14ac:dyDescent="0.25">
      <c r="A127" s="67" t="s">
        <v>3000</v>
      </c>
      <c r="B127" s="309"/>
      <c r="C127" s="310"/>
      <c r="D127" s="310"/>
      <c r="E127" s="310"/>
      <c r="F127" s="310"/>
      <c r="G127" s="705"/>
      <c r="H127" s="40"/>
      <c r="I127" s="40"/>
      <c r="J127" s="61"/>
      <c r="K127" s="61"/>
      <c r="L127" s="61"/>
    </row>
    <row r="128" spans="1:17" x14ac:dyDescent="0.25">
      <c r="A128" s="51" t="s">
        <v>3704</v>
      </c>
      <c r="B128" s="309"/>
      <c r="C128" s="310"/>
      <c r="D128" s="310"/>
      <c r="E128" s="310"/>
      <c r="F128" s="310"/>
      <c r="G128" s="705"/>
      <c r="H128" s="40"/>
      <c r="I128" s="40"/>
      <c r="J128" s="61"/>
      <c r="K128" s="61"/>
      <c r="L128" s="61"/>
    </row>
    <row r="129" spans="1:15" x14ac:dyDescent="0.25">
      <c r="B129" s="689"/>
      <c r="C129" s="40"/>
      <c r="D129" s="1015" t="s">
        <v>2625</v>
      </c>
      <c r="E129" s="1015"/>
      <c r="F129" s="1015" t="s">
        <v>285</v>
      </c>
      <c r="G129" s="1015"/>
      <c r="H129" s="61"/>
      <c r="I129" s="61"/>
      <c r="J129" s="61"/>
      <c r="K129" s="61"/>
      <c r="L129" s="61"/>
      <c r="M129" s="61"/>
    </row>
    <row r="130" spans="1:15" ht="30" x14ac:dyDescent="0.25">
      <c r="B130" s="312" t="s">
        <v>2675</v>
      </c>
      <c r="C130" s="911" t="s">
        <v>237</v>
      </c>
      <c r="E130" s="691" t="s">
        <v>2676</v>
      </c>
      <c r="G130" s="691" t="s">
        <v>2676</v>
      </c>
      <c r="H130" s="911" t="s">
        <v>287</v>
      </c>
      <c r="I130" s="313"/>
      <c r="J130" s="61"/>
      <c r="K130" s="61"/>
      <c r="L130" s="61"/>
      <c r="M130" s="61"/>
    </row>
    <row r="131" spans="1:15" x14ac:dyDescent="0.25">
      <c r="A131" s="61"/>
      <c r="B131" s="698" t="s">
        <v>2677</v>
      </c>
      <c r="C131" s="742" t="s">
        <v>2678</v>
      </c>
      <c r="D131" s="742" t="s">
        <v>2679</v>
      </c>
      <c r="E131" s="742" t="s">
        <v>2680</v>
      </c>
      <c r="F131" s="742" t="s">
        <v>2681</v>
      </c>
      <c r="G131" s="742" t="s">
        <v>2682</v>
      </c>
      <c r="H131" s="742" t="s">
        <v>2683</v>
      </c>
      <c r="I131" s="43" t="s">
        <v>2092</v>
      </c>
      <c r="J131" s="43" t="s">
        <v>2905</v>
      </c>
      <c r="K131" s="6" t="s">
        <v>3143</v>
      </c>
      <c r="L131" s="6" t="s">
        <v>3144</v>
      </c>
      <c r="M131" s="43" t="s">
        <v>2963</v>
      </c>
      <c r="N131" s="1" t="s">
        <v>3045</v>
      </c>
      <c r="O131" s="22"/>
    </row>
    <row r="132" spans="1:15" x14ac:dyDescent="0.25">
      <c r="A132" s="61"/>
      <c r="B132" s="303" t="s">
        <v>2684</v>
      </c>
      <c r="C132" s="742" t="s">
        <v>2685</v>
      </c>
      <c r="D132" s="742" t="s">
        <v>2686</v>
      </c>
      <c r="E132" s="742" t="s">
        <v>2687</v>
      </c>
      <c r="F132" s="742" t="s">
        <v>2688</v>
      </c>
      <c r="G132" s="742" t="s">
        <v>2689</v>
      </c>
      <c r="H132" s="742" t="s">
        <v>2690</v>
      </c>
      <c r="I132" s="43" t="s">
        <v>2092</v>
      </c>
      <c r="J132" s="43" t="s">
        <v>2905</v>
      </c>
      <c r="K132" s="6" t="s">
        <v>3143</v>
      </c>
      <c r="L132" s="6" t="s">
        <v>3144</v>
      </c>
      <c r="M132" s="43" t="s">
        <v>2963</v>
      </c>
      <c r="N132" s="1" t="s">
        <v>3046</v>
      </c>
      <c r="O132" s="22"/>
    </row>
    <row r="133" spans="1:15" ht="30" x14ac:dyDescent="0.25">
      <c r="A133" s="61"/>
      <c r="B133" s="699" t="s">
        <v>2691</v>
      </c>
      <c r="C133" s="742" t="s">
        <v>2692</v>
      </c>
      <c r="D133" s="742" t="s">
        <v>2693</v>
      </c>
      <c r="E133" s="742" t="s">
        <v>2694</v>
      </c>
      <c r="F133" s="742" t="s">
        <v>2695</v>
      </c>
      <c r="G133" s="742" t="s">
        <v>2696</v>
      </c>
      <c r="H133" s="742" t="s">
        <v>2697</v>
      </c>
      <c r="I133" s="43" t="s">
        <v>2092</v>
      </c>
      <c r="J133" s="43" t="s">
        <v>2905</v>
      </c>
      <c r="K133" s="6" t="s">
        <v>3143</v>
      </c>
      <c r="L133" s="6" t="s">
        <v>3144</v>
      </c>
      <c r="M133" s="43" t="s">
        <v>2963</v>
      </c>
      <c r="N133" s="1" t="s">
        <v>3047</v>
      </c>
      <c r="O133" s="22"/>
    </row>
    <row r="134" spans="1:15" x14ac:dyDescent="0.25">
      <c r="A134" s="61"/>
      <c r="B134" s="700" t="s">
        <v>2698</v>
      </c>
      <c r="C134" s="742" t="s">
        <v>2699</v>
      </c>
      <c r="D134" s="742" t="s">
        <v>2700</v>
      </c>
      <c r="E134" s="742" t="s">
        <v>2701</v>
      </c>
      <c r="F134" s="742" t="s">
        <v>2702</v>
      </c>
      <c r="G134" s="742" t="s">
        <v>2703</v>
      </c>
      <c r="H134" s="742" t="s">
        <v>2704</v>
      </c>
      <c r="I134" s="43" t="s">
        <v>2092</v>
      </c>
      <c r="J134" s="43" t="s">
        <v>2905</v>
      </c>
      <c r="K134" s="6" t="s">
        <v>3143</v>
      </c>
      <c r="L134" s="6" t="s">
        <v>3144</v>
      </c>
      <c r="M134" s="43" t="s">
        <v>2963</v>
      </c>
      <c r="N134" s="22"/>
      <c r="O134" s="22"/>
    </row>
    <row r="135" spans="1:15" x14ac:dyDescent="0.25">
      <c r="A135" s="81" t="s">
        <v>352</v>
      </c>
      <c r="B135" s="700"/>
      <c r="C135" s="10" t="s">
        <v>3145</v>
      </c>
      <c r="D135" s="10" t="s">
        <v>3160</v>
      </c>
      <c r="E135" s="10" t="s">
        <v>3160</v>
      </c>
      <c r="F135" s="10" t="s">
        <v>3148</v>
      </c>
      <c r="G135" s="10" t="s">
        <v>3148</v>
      </c>
      <c r="H135" s="10" t="s">
        <v>3149</v>
      </c>
      <c r="I135" s="696"/>
      <c r="J135" s="61"/>
      <c r="K135" s="61"/>
      <c r="L135" s="61"/>
      <c r="M135" s="61"/>
    </row>
    <row r="136" spans="1:15" x14ac:dyDescent="0.25">
      <c r="A136" s="81" t="s">
        <v>3166</v>
      </c>
      <c r="B136" s="700"/>
      <c r="E136" s="10" t="s">
        <v>3161</v>
      </c>
      <c r="G136" s="10" t="s">
        <v>3161</v>
      </c>
      <c r="I136" s="696"/>
      <c r="J136" s="61"/>
      <c r="K136" s="61"/>
      <c r="L136" s="61"/>
      <c r="M136" s="61"/>
    </row>
    <row r="137" spans="1:15" x14ac:dyDescent="0.25">
      <c r="A137" s="67" t="s">
        <v>3000</v>
      </c>
      <c r="B137" s="700"/>
      <c r="C137" s="696"/>
      <c r="D137" s="696"/>
      <c r="E137" s="696"/>
      <c r="F137" s="696"/>
      <c r="G137" s="696"/>
      <c r="H137" s="696"/>
      <c r="I137" s="696"/>
      <c r="J137" s="61"/>
      <c r="K137" s="61"/>
      <c r="L137" s="61"/>
      <c r="M137" s="61"/>
    </row>
    <row r="138" spans="1:15" x14ac:dyDescent="0.25">
      <c r="A138" s="51" t="s">
        <v>5460</v>
      </c>
      <c r="B138" s="700"/>
      <c r="C138" s="696"/>
      <c r="D138" s="696"/>
      <c r="E138" s="696"/>
      <c r="F138" s="696"/>
      <c r="G138" s="696"/>
      <c r="H138" s="696"/>
      <c r="I138" s="696"/>
      <c r="J138" s="61"/>
      <c r="K138" s="61"/>
      <c r="L138" s="61"/>
      <c r="M138" s="61"/>
    </row>
    <row r="139" spans="1:15" x14ac:dyDescent="0.25">
      <c r="A139" s="94"/>
      <c r="B139" s="309"/>
      <c r="C139" s="310"/>
      <c r="D139" s="1015" t="s">
        <v>2625</v>
      </c>
      <c r="E139" s="1015"/>
      <c r="F139" s="1015" t="s">
        <v>285</v>
      </c>
      <c r="G139" s="1015"/>
      <c r="H139" s="40"/>
      <c r="I139" s="40"/>
      <c r="J139" s="61"/>
      <c r="K139" s="61"/>
      <c r="L139" s="61"/>
    </row>
    <row r="140" spans="1:15" ht="30" x14ac:dyDescent="0.25">
      <c r="A140" s="61"/>
      <c r="B140" s="315" t="s">
        <v>291</v>
      </c>
      <c r="C140" s="691" t="s">
        <v>237</v>
      </c>
      <c r="E140" s="691" t="s">
        <v>2676</v>
      </c>
      <c r="G140" s="691" t="s">
        <v>2676</v>
      </c>
      <c r="H140" s="691" t="s">
        <v>287</v>
      </c>
      <c r="I140" s="452"/>
      <c r="J140" s="11"/>
      <c r="K140" s="11"/>
      <c r="L140" s="11"/>
      <c r="M140" s="11"/>
      <c r="N140" s="11"/>
    </row>
    <row r="141" spans="1:15" x14ac:dyDescent="0.25">
      <c r="A141" s="61"/>
      <c r="B141" s="698" t="s">
        <v>2705</v>
      </c>
      <c r="C141" s="742" t="s">
        <v>2706</v>
      </c>
      <c r="D141" s="742" t="s">
        <v>2707</v>
      </c>
      <c r="E141" s="742" t="s">
        <v>2708</v>
      </c>
      <c r="F141" s="742" t="s">
        <v>2709</v>
      </c>
      <c r="G141" s="742" t="s">
        <v>2710</v>
      </c>
      <c r="H141" s="742" t="s">
        <v>2711</v>
      </c>
      <c r="I141" s="43" t="s">
        <v>2092</v>
      </c>
      <c r="J141" s="43" t="s">
        <v>2905</v>
      </c>
      <c r="K141" s="6" t="s">
        <v>3143</v>
      </c>
      <c r="L141" s="6" t="s">
        <v>3144</v>
      </c>
      <c r="M141" s="43" t="s">
        <v>2965</v>
      </c>
      <c r="N141" s="73" t="s">
        <v>3045</v>
      </c>
    </row>
    <row r="142" spans="1:15" x14ac:dyDescent="0.25">
      <c r="B142" s="698" t="s">
        <v>2712</v>
      </c>
      <c r="C142" s="742" t="s">
        <v>2713</v>
      </c>
      <c r="D142" s="742" t="s">
        <v>2714</v>
      </c>
      <c r="E142" s="742" t="s">
        <v>2715</v>
      </c>
      <c r="F142" s="742" t="s">
        <v>2716</v>
      </c>
      <c r="G142" s="742" t="s">
        <v>2717</v>
      </c>
      <c r="H142" s="742" t="s">
        <v>2718</v>
      </c>
      <c r="I142" s="43" t="s">
        <v>2092</v>
      </c>
      <c r="J142" s="43" t="s">
        <v>2905</v>
      </c>
      <c r="K142" s="6" t="s">
        <v>3143</v>
      </c>
      <c r="L142" s="6" t="s">
        <v>3144</v>
      </c>
      <c r="M142" s="43" t="s">
        <v>2965</v>
      </c>
      <c r="N142" s="73" t="s">
        <v>3046</v>
      </c>
    </row>
    <row r="143" spans="1:15" ht="30" x14ac:dyDescent="0.25">
      <c r="B143" s="699" t="s">
        <v>2719</v>
      </c>
      <c r="C143" s="742" t="s">
        <v>2720</v>
      </c>
      <c r="D143" s="742" t="s">
        <v>2721</v>
      </c>
      <c r="E143" s="742" t="s">
        <v>2722</v>
      </c>
      <c r="F143" s="742" t="s">
        <v>2723</v>
      </c>
      <c r="G143" s="742" t="s">
        <v>2724</v>
      </c>
      <c r="H143" s="742" t="s">
        <v>2725</v>
      </c>
      <c r="I143" s="43" t="s">
        <v>2092</v>
      </c>
      <c r="J143" s="43" t="s">
        <v>2905</v>
      </c>
      <c r="K143" s="6" t="s">
        <v>3143</v>
      </c>
      <c r="L143" s="6" t="s">
        <v>3144</v>
      </c>
      <c r="M143" s="43" t="s">
        <v>2965</v>
      </c>
      <c r="N143" s="73" t="s">
        <v>3047</v>
      </c>
    </row>
    <row r="144" spans="1:15" x14ac:dyDescent="0.25">
      <c r="B144" s="689" t="s">
        <v>2726</v>
      </c>
      <c r="C144" s="742" t="s">
        <v>2727</v>
      </c>
      <c r="D144" s="742" t="s">
        <v>2728</v>
      </c>
      <c r="E144" s="742" t="s">
        <v>2729</v>
      </c>
      <c r="F144" s="742" t="s">
        <v>2730</v>
      </c>
      <c r="G144" s="742" t="s">
        <v>2731</v>
      </c>
      <c r="H144" s="742" t="s">
        <v>2732</v>
      </c>
      <c r="I144" s="43" t="s">
        <v>2092</v>
      </c>
      <c r="J144" s="43" t="s">
        <v>2905</v>
      </c>
      <c r="K144" s="6" t="s">
        <v>3143</v>
      </c>
      <c r="L144" s="6" t="s">
        <v>3144</v>
      </c>
      <c r="M144" s="43" t="s">
        <v>2965</v>
      </c>
      <c r="N144" s="101"/>
    </row>
    <row r="145" spans="1:15" x14ac:dyDescent="0.25">
      <c r="B145" s="689" t="s">
        <v>106</v>
      </c>
      <c r="C145" s="65" t="s">
        <v>3145</v>
      </c>
      <c r="D145" s="65" t="s">
        <v>3160</v>
      </c>
      <c r="E145" s="65" t="s">
        <v>3160</v>
      </c>
      <c r="F145" s="65" t="s">
        <v>3148</v>
      </c>
      <c r="G145" s="65" t="s">
        <v>3148</v>
      </c>
      <c r="H145" s="65" t="s">
        <v>3149</v>
      </c>
      <c r="I145" s="701"/>
      <c r="J145" s="11"/>
      <c r="K145" s="11"/>
      <c r="L145" s="11"/>
      <c r="M145" s="11"/>
      <c r="N145" s="11"/>
    </row>
    <row r="146" spans="1:15" x14ac:dyDescent="0.25">
      <c r="A146" s="81" t="s">
        <v>352</v>
      </c>
      <c r="B146" s="689"/>
      <c r="C146" s="704"/>
      <c r="D146" s="704"/>
      <c r="E146" s="704" t="s">
        <v>3161</v>
      </c>
      <c r="F146" s="704"/>
      <c r="G146" s="704" t="s">
        <v>3161</v>
      </c>
      <c r="H146" s="704"/>
      <c r="I146" s="701"/>
      <c r="J146" s="11"/>
      <c r="K146" s="11"/>
      <c r="L146" s="11"/>
      <c r="M146" s="11"/>
      <c r="N146" s="11"/>
    </row>
    <row r="147" spans="1:15" x14ac:dyDescent="0.25">
      <c r="A147" s="81" t="s">
        <v>3166</v>
      </c>
      <c r="B147" s="689"/>
      <c r="C147" s="696"/>
      <c r="D147" s="696"/>
      <c r="E147" s="696"/>
      <c r="F147" s="696"/>
      <c r="G147" s="696"/>
      <c r="H147" s="696"/>
      <c r="I147" s="696"/>
      <c r="J147" s="61"/>
      <c r="K147" s="61"/>
      <c r="L147" s="61"/>
    </row>
    <row r="148" spans="1:15" x14ac:dyDescent="0.25">
      <c r="A148" s="67" t="s">
        <v>3000</v>
      </c>
      <c r="B148" s="689"/>
      <c r="C148" s="696"/>
      <c r="D148" s="696"/>
      <c r="E148" s="696"/>
      <c r="F148" s="696"/>
      <c r="G148" s="696"/>
      <c r="H148" s="696"/>
      <c r="I148" s="696"/>
      <c r="J148" s="61"/>
      <c r="K148" s="61"/>
      <c r="L148" s="61"/>
    </row>
    <row r="149" spans="1:15" x14ac:dyDescent="0.25">
      <c r="A149" s="51" t="s">
        <v>3705</v>
      </c>
      <c r="B149" s="689"/>
      <c r="C149" s="696"/>
      <c r="D149" s="696"/>
      <c r="E149" s="696"/>
      <c r="F149" s="696"/>
      <c r="G149" s="696"/>
      <c r="H149" s="696"/>
      <c r="I149" s="696"/>
      <c r="J149" s="61"/>
      <c r="K149" s="61"/>
      <c r="L149" s="61"/>
    </row>
    <row r="150" spans="1:15" x14ac:dyDescent="0.25">
      <c r="A150" s="11"/>
      <c r="B150" s="689"/>
      <c r="C150" s="696"/>
      <c r="D150" s="1015" t="s">
        <v>2625</v>
      </c>
      <c r="E150" s="1015"/>
      <c r="F150" s="1015" t="s">
        <v>285</v>
      </c>
      <c r="G150" s="1015"/>
      <c r="H150" s="696"/>
      <c r="I150" s="696"/>
      <c r="J150" s="61"/>
      <c r="K150" s="61"/>
      <c r="L150" s="61"/>
    </row>
    <row r="151" spans="1:15" ht="30" x14ac:dyDescent="0.25">
      <c r="B151" s="312" t="s">
        <v>127</v>
      </c>
      <c r="C151" s="691" t="s">
        <v>237</v>
      </c>
      <c r="E151" s="691" t="s">
        <v>2676</v>
      </c>
      <c r="G151" s="691" t="s">
        <v>2676</v>
      </c>
      <c r="H151" s="691" t="s">
        <v>287</v>
      </c>
      <c r="I151" s="313"/>
      <c r="J151" s="61"/>
      <c r="K151" s="61"/>
      <c r="L151" s="61"/>
      <c r="M151" s="61"/>
    </row>
    <row r="152" spans="1:15" x14ac:dyDescent="0.25">
      <c r="A152" s="61"/>
      <c r="B152" s="698" t="s">
        <v>2733</v>
      </c>
      <c r="C152" s="742" t="s">
        <v>2734</v>
      </c>
      <c r="D152" s="742" t="s">
        <v>2735</v>
      </c>
      <c r="E152" s="742" t="s">
        <v>2736</v>
      </c>
      <c r="F152" s="742" t="s">
        <v>2737</v>
      </c>
      <c r="G152" s="742" t="s">
        <v>2738</v>
      </c>
      <c r="H152" s="742" t="s">
        <v>2739</v>
      </c>
      <c r="I152" s="43" t="s">
        <v>2092</v>
      </c>
      <c r="J152" s="43" t="s">
        <v>2905</v>
      </c>
      <c r="K152" s="6" t="s">
        <v>3143</v>
      </c>
      <c r="L152" s="6" t="s">
        <v>3144</v>
      </c>
      <c r="M152" s="43" t="s">
        <v>2968</v>
      </c>
      <c r="N152" s="6" t="s">
        <v>3045</v>
      </c>
      <c r="O152" s="22"/>
    </row>
    <row r="153" spans="1:15" ht="30" x14ac:dyDescent="0.25">
      <c r="A153" s="61"/>
      <c r="B153" s="699" t="s">
        <v>2740</v>
      </c>
      <c r="C153" s="742" t="s">
        <v>2741</v>
      </c>
      <c r="D153" s="742" t="s">
        <v>2742</v>
      </c>
      <c r="E153" s="742" t="s">
        <v>2743</v>
      </c>
      <c r="F153" s="742" t="s">
        <v>2744</v>
      </c>
      <c r="G153" s="742" t="s">
        <v>2745</v>
      </c>
      <c r="H153" s="742" t="s">
        <v>2746</v>
      </c>
      <c r="I153" s="43" t="s">
        <v>2092</v>
      </c>
      <c r="J153" s="43" t="s">
        <v>2905</v>
      </c>
      <c r="K153" s="6" t="s">
        <v>3143</v>
      </c>
      <c r="L153" s="6" t="s">
        <v>3144</v>
      </c>
      <c r="M153" s="43" t="s">
        <v>2968</v>
      </c>
      <c r="N153" s="6" t="s">
        <v>3046</v>
      </c>
      <c r="O153" s="22"/>
    </row>
    <row r="154" spans="1:15" ht="30" x14ac:dyDescent="0.25">
      <c r="A154" s="61"/>
      <c r="B154" s="699" t="s">
        <v>2747</v>
      </c>
      <c r="C154" s="742" t="s">
        <v>2748</v>
      </c>
      <c r="D154" s="742" t="s">
        <v>2749</v>
      </c>
      <c r="E154" s="742" t="s">
        <v>2750</v>
      </c>
      <c r="F154" s="742" t="s">
        <v>2751</v>
      </c>
      <c r="G154" s="742" t="s">
        <v>2752</v>
      </c>
      <c r="H154" s="742" t="s">
        <v>2753</v>
      </c>
      <c r="I154" s="43" t="s">
        <v>2092</v>
      </c>
      <c r="J154" s="43" t="s">
        <v>2905</v>
      </c>
      <c r="K154" s="6" t="s">
        <v>3143</v>
      </c>
      <c r="L154" s="6" t="s">
        <v>3144</v>
      </c>
      <c r="M154" s="43" t="s">
        <v>2968</v>
      </c>
      <c r="N154" s="6" t="s">
        <v>3047</v>
      </c>
      <c r="O154" s="22"/>
    </row>
    <row r="155" spans="1:15" x14ac:dyDescent="0.25">
      <c r="A155" s="61"/>
      <c r="B155" s="700" t="s">
        <v>2754</v>
      </c>
      <c r="C155" s="742" t="s">
        <v>2755</v>
      </c>
      <c r="D155" s="742" t="s">
        <v>2756</v>
      </c>
      <c r="E155" s="742" t="s">
        <v>2757</v>
      </c>
      <c r="F155" s="742" t="s">
        <v>2758</v>
      </c>
      <c r="G155" s="742" t="s">
        <v>2759</v>
      </c>
      <c r="H155" s="742" t="s">
        <v>2760</v>
      </c>
      <c r="I155" s="43" t="s">
        <v>2092</v>
      </c>
      <c r="J155" s="43" t="s">
        <v>2905</v>
      </c>
      <c r="K155" s="6" t="s">
        <v>3143</v>
      </c>
      <c r="L155" s="6" t="s">
        <v>3144</v>
      </c>
      <c r="M155" s="43" t="s">
        <v>2968</v>
      </c>
      <c r="N155" s="21"/>
      <c r="O155" s="22"/>
    </row>
    <row r="156" spans="1:15" x14ac:dyDescent="0.25">
      <c r="A156" s="81" t="s">
        <v>352</v>
      </c>
      <c r="B156" s="700"/>
      <c r="C156" s="65" t="s">
        <v>3145</v>
      </c>
      <c r="D156" s="65" t="s">
        <v>3160</v>
      </c>
      <c r="E156" s="65" t="s">
        <v>3160</v>
      </c>
      <c r="F156" s="65" t="s">
        <v>3148</v>
      </c>
      <c r="G156" s="65" t="s">
        <v>3148</v>
      </c>
      <c r="H156" s="65" t="s">
        <v>3149</v>
      </c>
      <c r="I156" s="696"/>
      <c r="J156" s="61"/>
      <c r="K156" s="61"/>
      <c r="L156" s="61"/>
      <c r="M156" s="61"/>
    </row>
    <row r="157" spans="1:15" x14ac:dyDescent="0.25">
      <c r="A157" s="81" t="s">
        <v>3166</v>
      </c>
      <c r="B157" s="700"/>
      <c r="C157" s="704"/>
      <c r="D157" s="704"/>
      <c r="E157" s="704" t="s">
        <v>3161</v>
      </c>
      <c r="F157" s="704"/>
      <c r="G157" s="704" t="s">
        <v>3161</v>
      </c>
      <c r="H157" s="704"/>
      <c r="I157" s="696"/>
      <c r="J157" s="61"/>
      <c r="K157" s="61"/>
      <c r="L157" s="61"/>
      <c r="M157" s="61"/>
    </row>
    <row r="158" spans="1:15" x14ac:dyDescent="0.25">
      <c r="A158" s="67" t="s">
        <v>3000</v>
      </c>
      <c r="B158" s="700"/>
      <c r="C158" s="696"/>
      <c r="D158" s="696"/>
      <c r="E158" s="696"/>
      <c r="F158" s="696"/>
      <c r="G158" s="696"/>
      <c r="H158" s="696"/>
      <c r="I158" s="696"/>
      <c r="J158" s="61"/>
      <c r="K158" s="61"/>
      <c r="L158" s="61"/>
      <c r="M158" s="61"/>
    </row>
    <row r="159" spans="1:15" x14ac:dyDescent="0.25">
      <c r="A159" s="51" t="s">
        <v>3706</v>
      </c>
      <c r="B159" s="700"/>
      <c r="C159" s="696"/>
      <c r="D159" s="696"/>
      <c r="E159" s="696"/>
      <c r="F159" s="696"/>
      <c r="G159" s="696"/>
      <c r="H159" s="696"/>
      <c r="I159" s="696"/>
      <c r="J159" s="61"/>
      <c r="K159" s="61"/>
      <c r="L159" s="61"/>
      <c r="M159" s="61"/>
    </row>
    <row r="160" spans="1:15" x14ac:dyDescent="0.25">
      <c r="A160" s="11"/>
      <c r="B160" s="700"/>
      <c r="C160" s="696"/>
      <c r="D160" s="696"/>
      <c r="E160" s="696"/>
      <c r="F160" s="696"/>
      <c r="G160" s="696"/>
      <c r="H160" s="696"/>
      <c r="I160" s="696"/>
      <c r="J160" s="61"/>
      <c r="K160" s="61"/>
      <c r="L160" s="61"/>
      <c r="M160" s="61"/>
    </row>
    <row r="161" spans="1:13" x14ac:dyDescent="0.25">
      <c r="B161" s="202" t="s">
        <v>288</v>
      </c>
      <c r="C161" s="1014" t="s">
        <v>285</v>
      </c>
      <c r="D161" s="1014"/>
      <c r="E161" s="1014" t="s">
        <v>287</v>
      </c>
      <c r="F161" s="1014"/>
      <c r="G161" s="707"/>
      <c r="H161" s="202"/>
      <c r="I161" s="202"/>
      <c r="J161" s="202"/>
      <c r="K161" s="202"/>
      <c r="L161" s="202"/>
    </row>
    <row r="162" spans="1:13" ht="30" x14ac:dyDescent="0.25">
      <c r="B162" s="61"/>
      <c r="C162" s="280" t="s">
        <v>2761</v>
      </c>
      <c r="D162" s="280" t="s">
        <v>2762</v>
      </c>
      <c r="E162" s="280" t="s">
        <v>2761</v>
      </c>
      <c r="F162" s="280" t="s">
        <v>2762</v>
      </c>
      <c r="G162" s="697"/>
      <c r="H162" s="61"/>
      <c r="I162" s="61"/>
      <c r="J162" s="61"/>
      <c r="K162" s="61"/>
      <c r="L162" s="61"/>
    </row>
    <row r="163" spans="1:13" x14ac:dyDescent="0.25">
      <c r="B163" s="309" t="s">
        <v>2763</v>
      </c>
      <c r="C163" s="745" t="s">
        <v>2764</v>
      </c>
      <c r="D163" s="745" t="s">
        <v>2765</v>
      </c>
      <c r="E163" s="745" t="s">
        <v>2766</v>
      </c>
      <c r="F163" s="745" t="s">
        <v>2767</v>
      </c>
      <c r="G163" s="21" t="s">
        <v>2092</v>
      </c>
      <c r="H163" s="21" t="s">
        <v>2905</v>
      </c>
      <c r="I163" s="706" t="s">
        <v>3162</v>
      </c>
      <c r="J163" s="23" t="s">
        <v>3144</v>
      </c>
      <c r="K163" s="1" t="s">
        <v>3153</v>
      </c>
      <c r="L163" s="22"/>
    </row>
    <row r="164" spans="1:13" x14ac:dyDescent="0.25">
      <c r="B164" s="309" t="s">
        <v>2768</v>
      </c>
      <c r="C164" s="742"/>
      <c r="D164" s="745" t="s">
        <v>2769</v>
      </c>
      <c r="E164" s="742"/>
      <c r="F164" s="745" t="s">
        <v>2770</v>
      </c>
      <c r="G164" s="21" t="s">
        <v>2092</v>
      </c>
      <c r="H164" s="21" t="s">
        <v>2905</v>
      </c>
      <c r="I164" s="706" t="s">
        <v>3163</v>
      </c>
      <c r="J164" s="23" t="s">
        <v>3144</v>
      </c>
      <c r="K164" s="1" t="s">
        <v>3153</v>
      </c>
      <c r="L164" s="22"/>
    </row>
    <row r="165" spans="1:13" x14ac:dyDescent="0.25">
      <c r="B165" s="309"/>
      <c r="C165" s="64" t="s">
        <v>3010</v>
      </c>
      <c r="D165" s="64" t="s">
        <v>3011</v>
      </c>
      <c r="E165" s="64" t="s">
        <v>3010</v>
      </c>
      <c r="F165" s="64" t="s">
        <v>3011</v>
      </c>
      <c r="G165" s="705"/>
      <c r="H165" s="61"/>
      <c r="I165" s="61"/>
      <c r="J165" s="61"/>
      <c r="K165" s="61"/>
      <c r="L165" s="61"/>
    </row>
    <row r="166" spans="1:13" x14ac:dyDescent="0.25">
      <c r="B166" s="689"/>
      <c r="C166" s="704" t="s">
        <v>3148</v>
      </c>
      <c r="D166" s="704" t="s">
        <v>3148</v>
      </c>
      <c r="E166" s="704" t="s">
        <v>3149</v>
      </c>
      <c r="F166" s="704" t="s">
        <v>3149</v>
      </c>
      <c r="G166" s="705"/>
      <c r="H166" s="61"/>
      <c r="I166" s="61"/>
      <c r="J166" s="61"/>
      <c r="K166" s="61"/>
      <c r="L166" s="61"/>
    </row>
    <row r="167" spans="1:13" x14ac:dyDescent="0.25">
      <c r="A167" s="81" t="s">
        <v>352</v>
      </c>
      <c r="B167" s="689"/>
      <c r="C167" s="696"/>
      <c r="D167" s="61"/>
      <c r="E167" s="61"/>
      <c r="F167" s="696"/>
      <c r="G167" s="705"/>
      <c r="H167" s="61"/>
      <c r="I167" s="61"/>
      <c r="J167" s="61"/>
      <c r="K167" s="61"/>
      <c r="L167" s="61"/>
    </row>
    <row r="168" spans="1:13" x14ac:dyDescent="0.25">
      <c r="A168" s="81" t="s">
        <v>3166</v>
      </c>
      <c r="B168" s="689"/>
      <c r="C168" s="696"/>
      <c r="D168" s="61"/>
      <c r="E168" s="61"/>
      <c r="F168" s="696"/>
      <c r="G168" s="705"/>
      <c r="H168" s="61"/>
      <c r="I168" s="61"/>
      <c r="J168" s="61"/>
      <c r="K168" s="61"/>
      <c r="L168" s="61"/>
    </row>
    <row r="169" spans="1:13" x14ac:dyDescent="0.25">
      <c r="A169" s="54" t="s">
        <v>3000</v>
      </c>
      <c r="B169" s="689"/>
      <c r="C169" s="696"/>
      <c r="D169" s="61"/>
      <c r="E169" s="61"/>
      <c r="F169" s="696"/>
      <c r="G169" s="705"/>
      <c r="H169" s="61"/>
      <c r="I169" s="61"/>
      <c r="J169" s="61"/>
      <c r="K169" s="61"/>
      <c r="L169" s="61"/>
    </row>
    <row r="170" spans="1:13" x14ac:dyDescent="0.25">
      <c r="A170" s="51" t="s">
        <v>3707</v>
      </c>
      <c r="B170" s="689"/>
      <c r="C170" s="696"/>
      <c r="D170" s="61"/>
      <c r="E170" s="61"/>
      <c r="F170" s="696"/>
      <c r="G170" s="705"/>
      <c r="H170" s="61"/>
      <c r="I170" s="61"/>
      <c r="J170" s="61"/>
      <c r="K170" s="61"/>
      <c r="L170" s="61"/>
    </row>
    <row r="171" spans="1:13" x14ac:dyDescent="0.25">
      <c r="B171" s="689"/>
      <c r="C171" s="696"/>
      <c r="D171" s="61"/>
      <c r="E171" s="61"/>
      <c r="F171" s="696"/>
      <c r="G171" s="705"/>
      <c r="H171" s="61"/>
      <c r="I171" s="61"/>
      <c r="J171" s="61"/>
      <c r="K171" s="61"/>
      <c r="L171" s="61"/>
    </row>
    <row r="172" spans="1:13" x14ac:dyDescent="0.25">
      <c r="B172" s="315" t="s">
        <v>2771</v>
      </c>
      <c r="C172" s="709"/>
      <c r="D172" s="61"/>
      <c r="E172" s="61"/>
      <c r="F172" s="61"/>
      <c r="G172" s="61"/>
      <c r="H172" s="61"/>
      <c r="I172" s="61"/>
      <c r="J172" s="61"/>
      <c r="K172" s="61"/>
      <c r="L172" s="61"/>
      <c r="M172" s="61"/>
    </row>
    <row r="173" spans="1:13" x14ac:dyDescent="0.25">
      <c r="B173" s="61" t="s">
        <v>3656</v>
      </c>
      <c r="C173" s="709"/>
      <c r="D173" s="61"/>
      <c r="E173" s="61"/>
      <c r="F173" s="61"/>
      <c r="G173" s="61"/>
      <c r="H173" s="61"/>
      <c r="I173" s="61"/>
      <c r="J173" s="61"/>
      <c r="K173" s="61"/>
      <c r="L173" s="61"/>
      <c r="M173" s="61"/>
    </row>
    <row r="174" spans="1:13" x14ac:dyDescent="0.25">
      <c r="B174" s="61"/>
      <c r="C174" s="281"/>
      <c r="D174" s="61"/>
      <c r="E174" s="61"/>
      <c r="F174" s="61"/>
      <c r="G174" s="61"/>
      <c r="H174" s="61"/>
      <c r="I174" s="61"/>
      <c r="J174" s="61"/>
      <c r="K174" s="61"/>
      <c r="L174" s="61"/>
      <c r="M174" s="61"/>
    </row>
    <row r="175" spans="1:13" x14ac:dyDescent="0.25">
      <c r="B175" s="18" t="s">
        <v>2772</v>
      </c>
      <c r="C175" s="742" t="s">
        <v>374</v>
      </c>
      <c r="D175" s="66" t="s">
        <v>3012</v>
      </c>
      <c r="E175" s="73" t="s">
        <v>2092</v>
      </c>
      <c r="F175" s="73" t="s">
        <v>2898</v>
      </c>
      <c r="G175" s="1" t="s">
        <v>3144</v>
      </c>
      <c r="H175" s="1"/>
      <c r="J175" s="61"/>
      <c r="K175" s="61"/>
      <c r="L175" s="61"/>
    </row>
    <row r="176" spans="1:13" x14ac:dyDescent="0.25">
      <c r="B176" s="18" t="s">
        <v>2773</v>
      </c>
      <c r="C176" s="742" t="s">
        <v>372</v>
      </c>
      <c r="D176" s="66" t="s">
        <v>3012</v>
      </c>
      <c r="E176" s="73" t="s">
        <v>2092</v>
      </c>
      <c r="F176" s="73" t="s">
        <v>2899</v>
      </c>
      <c r="G176" s="1" t="s">
        <v>3144</v>
      </c>
      <c r="H176" s="73" t="s">
        <v>2985</v>
      </c>
      <c r="J176" s="61"/>
    </row>
    <row r="177" spans="1:12" x14ac:dyDescent="0.25">
      <c r="B177" s="18" t="s">
        <v>2774</v>
      </c>
      <c r="C177" s="742" t="s">
        <v>371</v>
      </c>
      <c r="D177" s="66" t="s">
        <v>3012</v>
      </c>
      <c r="E177" s="73" t="s">
        <v>2092</v>
      </c>
      <c r="F177" s="73" t="s">
        <v>2899</v>
      </c>
      <c r="G177" s="1" t="s">
        <v>3144</v>
      </c>
      <c r="H177" s="73" t="s">
        <v>2986</v>
      </c>
      <c r="J177" s="61"/>
    </row>
    <row r="178" spans="1:12" ht="30" x14ac:dyDescent="0.25">
      <c r="B178" s="18" t="s">
        <v>2775</v>
      </c>
      <c r="C178" s="742" t="s">
        <v>284</v>
      </c>
      <c r="D178" s="7" t="s">
        <v>3008</v>
      </c>
      <c r="E178" s="73" t="s">
        <v>2092</v>
      </c>
      <c r="F178" s="73" t="s">
        <v>2899</v>
      </c>
      <c r="G178" s="1" t="s">
        <v>3144</v>
      </c>
      <c r="H178" s="73" t="s">
        <v>2987</v>
      </c>
      <c r="J178" s="61"/>
    </row>
    <row r="179" spans="1:12" x14ac:dyDescent="0.25">
      <c r="A179" s="81" t="s">
        <v>352</v>
      </c>
      <c r="B179" s="309"/>
      <c r="D179" s="61"/>
      <c r="E179" s="61"/>
      <c r="F179" s="61"/>
      <c r="G179" s="61"/>
      <c r="H179" s="61"/>
      <c r="I179" s="61"/>
      <c r="J179" s="61"/>
    </row>
    <row r="180" spans="1:12" x14ac:dyDescent="0.25">
      <c r="A180" s="81" t="s">
        <v>3166</v>
      </c>
      <c r="B180" s="309"/>
      <c r="C180" s="286"/>
      <c r="E180" s="61"/>
      <c r="F180" s="61"/>
      <c r="G180" s="61"/>
      <c r="H180" s="61"/>
      <c r="I180" s="61"/>
      <c r="J180" s="61"/>
      <c r="K180" s="61"/>
    </row>
    <row r="181" spans="1:12" x14ac:dyDescent="0.25">
      <c r="A181" s="51" t="s">
        <v>3708</v>
      </c>
      <c r="B181" s="309"/>
      <c r="C181" s="286"/>
      <c r="D181" s="281"/>
      <c r="E181" s="61"/>
      <c r="F181" s="61"/>
      <c r="G181" s="61"/>
      <c r="H181" s="61"/>
      <c r="I181" s="61"/>
      <c r="J181" s="61"/>
      <c r="K181" s="61"/>
    </row>
    <row r="182" spans="1:12" x14ac:dyDescent="0.25">
      <c r="B182" s="309"/>
      <c r="C182" s="286"/>
      <c r="D182" s="281"/>
      <c r="E182" s="61"/>
      <c r="F182" s="61"/>
      <c r="G182" s="61"/>
      <c r="H182" s="61"/>
      <c r="I182" s="61"/>
      <c r="J182" s="61"/>
      <c r="K182" s="61"/>
    </row>
    <row r="183" spans="1:12" x14ac:dyDescent="0.25">
      <c r="B183" s="309"/>
      <c r="C183" s="281"/>
      <c r="D183" s="281" t="s">
        <v>2776</v>
      </c>
      <c r="E183" s="61"/>
      <c r="F183" s="61"/>
      <c r="G183" s="61"/>
      <c r="H183" s="61"/>
      <c r="I183" s="61"/>
      <c r="J183" s="61"/>
      <c r="K183" s="61"/>
    </row>
    <row r="184" spans="1:12" x14ac:dyDescent="0.25">
      <c r="B184" s="710" t="s">
        <v>3474</v>
      </c>
      <c r="C184" s="742" t="s">
        <v>283</v>
      </c>
      <c r="D184" s="742" t="s">
        <v>283</v>
      </c>
      <c r="E184" s="11"/>
      <c r="F184" s="61"/>
      <c r="G184" s="61"/>
      <c r="H184" s="61"/>
      <c r="I184" s="61"/>
      <c r="J184" s="61"/>
      <c r="K184" s="61"/>
    </row>
    <row r="185" spans="1:12" x14ac:dyDescent="0.25">
      <c r="A185" s="81" t="s">
        <v>352</v>
      </c>
      <c r="B185" s="61"/>
      <c r="C185" s="73" t="s">
        <v>2092</v>
      </c>
      <c r="D185" s="73" t="s">
        <v>2093</v>
      </c>
      <c r="E185" s="61"/>
      <c r="F185" s="61"/>
      <c r="G185" s="61"/>
      <c r="H185" s="61"/>
      <c r="I185" s="61"/>
      <c r="J185" s="61"/>
      <c r="K185" s="61"/>
    </row>
    <row r="186" spans="1:12" x14ac:dyDescent="0.25">
      <c r="A186" s="81" t="s">
        <v>3166</v>
      </c>
      <c r="B186" s="61"/>
      <c r="C186" s="73" t="s">
        <v>2909</v>
      </c>
      <c r="D186" s="73" t="s">
        <v>3242</v>
      </c>
      <c r="E186" s="61"/>
      <c r="F186" s="61"/>
      <c r="G186" s="61"/>
      <c r="H186" s="61"/>
      <c r="I186" s="61"/>
      <c r="J186" s="61"/>
      <c r="K186" s="61"/>
    </row>
    <row r="187" spans="1:12" x14ac:dyDescent="0.25">
      <c r="A187" s="51" t="s">
        <v>3709</v>
      </c>
      <c r="B187" s="61"/>
      <c r="C187" s="1" t="s">
        <v>3144</v>
      </c>
      <c r="D187" s="73"/>
      <c r="E187" s="61"/>
      <c r="F187" s="61"/>
      <c r="G187" s="61"/>
      <c r="I187" s="61"/>
      <c r="J187" s="61"/>
      <c r="K187" s="61"/>
    </row>
    <row r="188" spans="1:12" x14ac:dyDescent="0.25">
      <c r="B188" s="61"/>
      <c r="C188" s="1"/>
      <c r="D188" s="73"/>
      <c r="E188" s="61"/>
      <c r="F188" s="61"/>
      <c r="G188" s="61"/>
      <c r="I188" s="61"/>
      <c r="J188" s="61"/>
      <c r="K188" s="61"/>
    </row>
    <row r="189" spans="1:12" x14ac:dyDescent="0.25">
      <c r="B189" s="61"/>
      <c r="F189" s="61"/>
      <c r="G189" s="61"/>
      <c r="I189" s="61"/>
      <c r="J189" s="61"/>
      <c r="K189" s="61"/>
    </row>
    <row r="190" spans="1:12" x14ac:dyDescent="0.25">
      <c r="B190" s="61"/>
      <c r="C190" s="281"/>
      <c r="D190" s="61"/>
      <c r="E190" s="61"/>
      <c r="F190" s="61"/>
      <c r="G190" s="61"/>
      <c r="I190" s="61"/>
      <c r="J190" s="61"/>
      <c r="K190" s="61"/>
    </row>
    <row r="191" spans="1:12" ht="30" x14ac:dyDescent="0.25">
      <c r="B191" s="711" t="s">
        <v>2777</v>
      </c>
      <c r="C191" s="742" t="s">
        <v>1326</v>
      </c>
      <c r="E191" s="66" t="s">
        <v>3013</v>
      </c>
      <c r="F191" s="73" t="s">
        <v>2092</v>
      </c>
      <c r="G191" s="73" t="s">
        <v>2899</v>
      </c>
      <c r="H191" s="1" t="s">
        <v>3144</v>
      </c>
      <c r="I191" s="1" t="s">
        <v>2987</v>
      </c>
      <c r="J191" s="22"/>
      <c r="K191" s="101"/>
      <c r="L191" s="61"/>
    </row>
    <row r="192" spans="1:12" ht="30" x14ac:dyDescent="0.25">
      <c r="B192" s="214" t="s">
        <v>2778</v>
      </c>
      <c r="C192" s="742" t="s">
        <v>1325</v>
      </c>
      <c r="D192" s="66" t="s">
        <v>3146</v>
      </c>
      <c r="E192" s="66" t="s">
        <v>3000</v>
      </c>
      <c r="F192" s="73" t="s">
        <v>2092</v>
      </c>
      <c r="G192" s="73" t="s">
        <v>2905</v>
      </c>
      <c r="H192" s="1" t="s">
        <v>3143</v>
      </c>
      <c r="I192" s="1" t="s">
        <v>3144</v>
      </c>
      <c r="J192" s="1" t="s">
        <v>2979</v>
      </c>
      <c r="K192" s="1" t="s">
        <v>3084</v>
      </c>
    </row>
    <row r="193" spans="1:12" x14ac:dyDescent="0.25">
      <c r="B193" s="11" t="s">
        <v>119</v>
      </c>
      <c r="C193" s="742" t="s">
        <v>1642</v>
      </c>
      <c r="E193" s="66" t="s">
        <v>3000</v>
      </c>
      <c r="F193" s="73" t="s">
        <v>2092</v>
      </c>
      <c r="G193" s="73" t="s">
        <v>2902</v>
      </c>
      <c r="H193" s="73" t="s">
        <v>3144</v>
      </c>
      <c r="I193" s="22"/>
      <c r="J193" s="1"/>
      <c r="K193" s="101"/>
      <c r="L193" s="61"/>
    </row>
    <row r="194" spans="1:12" x14ac:dyDescent="0.25">
      <c r="A194" s="81" t="s">
        <v>352</v>
      </c>
      <c r="C194" s="696"/>
      <c r="D194" s="61"/>
      <c r="E194" s="61"/>
      <c r="F194" s="61"/>
      <c r="G194" s="61"/>
      <c r="H194" s="61"/>
      <c r="I194" s="61"/>
      <c r="J194" s="61"/>
      <c r="K194" s="61"/>
    </row>
    <row r="195" spans="1:12" x14ac:dyDescent="0.25">
      <c r="A195" s="81" t="s">
        <v>3166</v>
      </c>
      <c r="B195" s="61"/>
      <c r="D195" s="61"/>
      <c r="E195" s="61"/>
      <c r="F195" s="61"/>
      <c r="G195" s="61"/>
      <c r="H195" s="61"/>
      <c r="I195" s="61"/>
      <c r="J195" s="61"/>
      <c r="K195" s="61"/>
    </row>
    <row r="196" spans="1:12" x14ac:dyDescent="0.25">
      <c r="A196" s="51" t="s">
        <v>3710</v>
      </c>
      <c r="B196" s="61"/>
      <c r="C196" s="61"/>
    </row>
  </sheetData>
  <mergeCells count="8">
    <mergeCell ref="D129:E129"/>
    <mergeCell ref="F129:G129"/>
    <mergeCell ref="C161:D161"/>
    <mergeCell ref="E161:F161"/>
    <mergeCell ref="D139:E139"/>
    <mergeCell ref="F139:G139"/>
    <mergeCell ref="D150:E150"/>
    <mergeCell ref="F150:G150"/>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2"/>
  <dimension ref="A1:U58"/>
  <sheetViews>
    <sheetView showGridLines="0" zoomScale="85" zoomScaleNormal="85" workbookViewId="0"/>
  </sheetViews>
  <sheetFormatPr defaultColWidth="9.140625" defaultRowHeight="15" x14ac:dyDescent="0.25"/>
  <cols>
    <col min="1" max="1" width="9.140625" style="132"/>
    <col min="2" max="2" width="30.5703125" style="132" customWidth="1"/>
    <col min="3" max="3" width="23.140625" style="132" customWidth="1"/>
    <col min="4" max="4" width="16.5703125" style="132" customWidth="1"/>
    <col min="5" max="5" width="17.85546875" style="132" customWidth="1"/>
    <col min="6" max="6" width="58.85546875" style="132" customWidth="1"/>
    <col min="7" max="7" width="13.7109375" style="132" customWidth="1"/>
    <col min="8" max="8" width="22" style="132" customWidth="1"/>
    <col min="9" max="9" width="23.140625" style="132" customWidth="1"/>
    <col min="10" max="10" width="18.5703125" style="132" customWidth="1"/>
    <col min="11" max="11" width="18.28515625" style="132" customWidth="1"/>
    <col min="12" max="249" width="9.140625" style="132"/>
    <col min="250" max="250" width="50.5703125" style="132" customWidth="1"/>
    <col min="251" max="251" width="24.140625" style="132" customWidth="1"/>
    <col min="252" max="252" width="27" style="132" customWidth="1"/>
    <col min="253" max="253" width="9.140625" style="132"/>
    <col min="254" max="254" width="16.7109375" style="132" customWidth="1"/>
    <col min="255" max="255" width="9.140625" style="132"/>
    <col min="256" max="256" width="26.85546875" style="132" customWidth="1"/>
    <col min="257" max="505" width="9.140625" style="132"/>
    <col min="506" max="506" width="50.5703125" style="132" customWidth="1"/>
    <col min="507" max="507" width="24.140625" style="132" customWidth="1"/>
    <col min="508" max="508" width="27" style="132" customWidth="1"/>
    <col min="509" max="509" width="9.140625" style="132"/>
    <col min="510" max="510" width="16.7109375" style="132" customWidth="1"/>
    <col min="511" max="511" width="9.140625" style="132"/>
    <col min="512" max="512" width="26.85546875" style="132" customWidth="1"/>
    <col min="513" max="761" width="9.140625" style="132"/>
    <col min="762" max="762" width="50.5703125" style="132" customWidth="1"/>
    <col min="763" max="763" width="24.140625" style="132" customWidth="1"/>
    <col min="764" max="764" width="27" style="132" customWidth="1"/>
    <col min="765" max="765" width="9.140625" style="132"/>
    <col min="766" max="766" width="16.7109375" style="132" customWidth="1"/>
    <col min="767" max="767" width="9.140625" style="132"/>
    <col min="768" max="768" width="26.85546875" style="132" customWidth="1"/>
    <col min="769" max="1017" width="9.140625" style="132"/>
    <col min="1018" max="1018" width="50.5703125" style="132" customWidth="1"/>
    <col min="1019" max="1019" width="24.140625" style="132" customWidth="1"/>
    <col min="1020" max="1020" width="27" style="132" customWidth="1"/>
    <col min="1021" max="1021" width="9.140625" style="132"/>
    <col min="1022" max="1022" width="16.7109375" style="132" customWidth="1"/>
    <col min="1023" max="1023" width="9.140625" style="132"/>
    <col min="1024" max="1024" width="26.85546875" style="132" customWidth="1"/>
    <col min="1025" max="1273" width="9.140625" style="132"/>
    <col min="1274" max="1274" width="50.5703125" style="132" customWidth="1"/>
    <col min="1275" max="1275" width="24.140625" style="132" customWidth="1"/>
    <col min="1276" max="1276" width="27" style="132" customWidth="1"/>
    <col min="1277" max="1277" width="9.140625" style="132"/>
    <col min="1278" max="1278" width="16.7109375" style="132" customWidth="1"/>
    <col min="1279" max="1279" width="9.140625" style="132"/>
    <col min="1280" max="1280" width="26.85546875" style="132" customWidth="1"/>
    <col min="1281" max="1529" width="9.140625" style="132"/>
    <col min="1530" max="1530" width="50.5703125" style="132" customWidth="1"/>
    <col min="1531" max="1531" width="24.140625" style="132" customWidth="1"/>
    <col min="1532" max="1532" width="27" style="132" customWidth="1"/>
    <col min="1533" max="1533" width="9.140625" style="132"/>
    <col min="1534" max="1534" width="16.7109375" style="132" customWidth="1"/>
    <col min="1535" max="1535" width="9.140625" style="132"/>
    <col min="1536" max="1536" width="26.85546875" style="132" customWidth="1"/>
    <col min="1537" max="1785" width="9.140625" style="132"/>
    <col min="1786" max="1786" width="50.5703125" style="132" customWidth="1"/>
    <col min="1787" max="1787" width="24.140625" style="132" customWidth="1"/>
    <col min="1788" max="1788" width="27" style="132" customWidth="1"/>
    <col min="1789" max="1789" width="9.140625" style="132"/>
    <col min="1790" max="1790" width="16.7109375" style="132" customWidth="1"/>
    <col min="1791" max="1791" width="9.140625" style="132"/>
    <col min="1792" max="1792" width="26.85546875" style="132" customWidth="1"/>
    <col min="1793" max="2041" width="9.140625" style="132"/>
    <col min="2042" max="2042" width="50.5703125" style="132" customWidth="1"/>
    <col min="2043" max="2043" width="24.140625" style="132" customWidth="1"/>
    <col min="2044" max="2044" width="27" style="132" customWidth="1"/>
    <col min="2045" max="2045" width="9.140625" style="132"/>
    <col min="2046" max="2046" width="16.7109375" style="132" customWidth="1"/>
    <col min="2047" max="2047" width="9.140625" style="132"/>
    <col min="2048" max="2048" width="26.85546875" style="132" customWidth="1"/>
    <col min="2049" max="2297" width="9.140625" style="132"/>
    <col min="2298" max="2298" width="50.5703125" style="132" customWidth="1"/>
    <col min="2299" max="2299" width="24.140625" style="132" customWidth="1"/>
    <col min="2300" max="2300" width="27" style="132" customWidth="1"/>
    <col min="2301" max="2301" width="9.140625" style="132"/>
    <col min="2302" max="2302" width="16.7109375" style="132" customWidth="1"/>
    <col min="2303" max="2303" width="9.140625" style="132"/>
    <col min="2304" max="2304" width="26.85546875" style="132" customWidth="1"/>
    <col min="2305" max="2553" width="9.140625" style="132"/>
    <col min="2554" max="2554" width="50.5703125" style="132" customWidth="1"/>
    <col min="2555" max="2555" width="24.140625" style="132" customWidth="1"/>
    <col min="2556" max="2556" width="27" style="132" customWidth="1"/>
    <col min="2557" max="2557" width="9.140625" style="132"/>
    <col min="2558" max="2558" width="16.7109375" style="132" customWidth="1"/>
    <col min="2559" max="2559" width="9.140625" style="132"/>
    <col min="2560" max="2560" width="26.85546875" style="132" customWidth="1"/>
    <col min="2561" max="2809" width="9.140625" style="132"/>
    <col min="2810" max="2810" width="50.5703125" style="132" customWidth="1"/>
    <col min="2811" max="2811" width="24.140625" style="132" customWidth="1"/>
    <col min="2812" max="2812" width="27" style="132" customWidth="1"/>
    <col min="2813" max="2813" width="9.140625" style="132"/>
    <col min="2814" max="2814" width="16.7109375" style="132" customWidth="1"/>
    <col min="2815" max="2815" width="9.140625" style="132"/>
    <col min="2816" max="2816" width="26.85546875" style="132" customWidth="1"/>
    <col min="2817" max="3065" width="9.140625" style="132"/>
    <col min="3066" max="3066" width="50.5703125" style="132" customWidth="1"/>
    <col min="3067" max="3067" width="24.140625" style="132" customWidth="1"/>
    <col min="3068" max="3068" width="27" style="132" customWidth="1"/>
    <col min="3069" max="3069" width="9.140625" style="132"/>
    <col min="3070" max="3070" width="16.7109375" style="132" customWidth="1"/>
    <col min="3071" max="3071" width="9.140625" style="132"/>
    <col min="3072" max="3072" width="26.85546875" style="132" customWidth="1"/>
    <col min="3073" max="3321" width="9.140625" style="132"/>
    <col min="3322" max="3322" width="50.5703125" style="132" customWidth="1"/>
    <col min="3323" max="3323" width="24.140625" style="132" customWidth="1"/>
    <col min="3324" max="3324" width="27" style="132" customWidth="1"/>
    <col min="3325" max="3325" width="9.140625" style="132"/>
    <col min="3326" max="3326" width="16.7109375" style="132" customWidth="1"/>
    <col min="3327" max="3327" width="9.140625" style="132"/>
    <col min="3328" max="3328" width="26.85546875" style="132" customWidth="1"/>
    <col min="3329" max="3577" width="9.140625" style="132"/>
    <col min="3578" max="3578" width="50.5703125" style="132" customWidth="1"/>
    <col min="3579" max="3579" width="24.140625" style="132" customWidth="1"/>
    <col min="3580" max="3580" width="27" style="132" customWidth="1"/>
    <col min="3581" max="3581" width="9.140625" style="132"/>
    <col min="3582" max="3582" width="16.7109375" style="132" customWidth="1"/>
    <col min="3583" max="3583" width="9.140625" style="132"/>
    <col min="3584" max="3584" width="26.85546875" style="132" customWidth="1"/>
    <col min="3585" max="3833" width="9.140625" style="132"/>
    <col min="3834" max="3834" width="50.5703125" style="132" customWidth="1"/>
    <col min="3835" max="3835" width="24.140625" style="132" customWidth="1"/>
    <col min="3836" max="3836" width="27" style="132" customWidth="1"/>
    <col min="3837" max="3837" width="9.140625" style="132"/>
    <col min="3838" max="3838" width="16.7109375" style="132" customWidth="1"/>
    <col min="3839" max="3839" width="9.140625" style="132"/>
    <col min="3840" max="3840" width="26.85546875" style="132" customWidth="1"/>
    <col min="3841" max="4089" width="9.140625" style="132"/>
    <col min="4090" max="4090" width="50.5703125" style="132" customWidth="1"/>
    <col min="4091" max="4091" width="24.140625" style="132" customWidth="1"/>
    <col min="4092" max="4092" width="27" style="132" customWidth="1"/>
    <col min="4093" max="4093" width="9.140625" style="132"/>
    <col min="4094" max="4094" width="16.7109375" style="132" customWidth="1"/>
    <col min="4095" max="4095" width="9.140625" style="132"/>
    <col min="4096" max="4096" width="26.85546875" style="132" customWidth="1"/>
    <col min="4097" max="4345" width="9.140625" style="132"/>
    <col min="4346" max="4346" width="50.5703125" style="132" customWidth="1"/>
    <col min="4347" max="4347" width="24.140625" style="132" customWidth="1"/>
    <col min="4348" max="4348" width="27" style="132" customWidth="1"/>
    <col min="4349" max="4349" width="9.140625" style="132"/>
    <col min="4350" max="4350" width="16.7109375" style="132" customWidth="1"/>
    <col min="4351" max="4351" width="9.140625" style="132"/>
    <col min="4352" max="4352" width="26.85546875" style="132" customWidth="1"/>
    <col min="4353" max="4601" width="9.140625" style="132"/>
    <col min="4602" max="4602" width="50.5703125" style="132" customWidth="1"/>
    <col min="4603" max="4603" width="24.140625" style="132" customWidth="1"/>
    <col min="4604" max="4604" width="27" style="132" customWidth="1"/>
    <col min="4605" max="4605" width="9.140625" style="132"/>
    <col min="4606" max="4606" width="16.7109375" style="132" customWidth="1"/>
    <col min="4607" max="4607" width="9.140625" style="132"/>
    <col min="4608" max="4608" width="26.85546875" style="132" customWidth="1"/>
    <col min="4609" max="4857" width="9.140625" style="132"/>
    <col min="4858" max="4858" width="50.5703125" style="132" customWidth="1"/>
    <col min="4859" max="4859" width="24.140625" style="132" customWidth="1"/>
    <col min="4860" max="4860" width="27" style="132" customWidth="1"/>
    <col min="4861" max="4861" width="9.140625" style="132"/>
    <col min="4862" max="4862" width="16.7109375" style="132" customWidth="1"/>
    <col min="4863" max="4863" width="9.140625" style="132"/>
    <col min="4864" max="4864" width="26.85546875" style="132" customWidth="1"/>
    <col min="4865" max="5113" width="9.140625" style="132"/>
    <col min="5114" max="5114" width="50.5703125" style="132" customWidth="1"/>
    <col min="5115" max="5115" width="24.140625" style="132" customWidth="1"/>
    <col min="5116" max="5116" width="27" style="132" customWidth="1"/>
    <col min="5117" max="5117" width="9.140625" style="132"/>
    <col min="5118" max="5118" width="16.7109375" style="132" customWidth="1"/>
    <col min="5119" max="5119" width="9.140625" style="132"/>
    <col min="5120" max="5120" width="26.85546875" style="132" customWidth="1"/>
    <col min="5121" max="5369" width="9.140625" style="132"/>
    <col min="5370" max="5370" width="50.5703125" style="132" customWidth="1"/>
    <col min="5371" max="5371" width="24.140625" style="132" customWidth="1"/>
    <col min="5372" max="5372" width="27" style="132" customWidth="1"/>
    <col min="5373" max="5373" width="9.140625" style="132"/>
    <col min="5374" max="5374" width="16.7109375" style="132" customWidth="1"/>
    <col min="5375" max="5375" width="9.140625" style="132"/>
    <col min="5376" max="5376" width="26.85546875" style="132" customWidth="1"/>
    <col min="5377" max="5625" width="9.140625" style="132"/>
    <col min="5626" max="5626" width="50.5703125" style="132" customWidth="1"/>
    <col min="5627" max="5627" width="24.140625" style="132" customWidth="1"/>
    <col min="5628" max="5628" width="27" style="132" customWidth="1"/>
    <col min="5629" max="5629" width="9.140625" style="132"/>
    <col min="5630" max="5630" width="16.7109375" style="132" customWidth="1"/>
    <col min="5631" max="5631" width="9.140625" style="132"/>
    <col min="5632" max="5632" width="26.85546875" style="132" customWidth="1"/>
    <col min="5633" max="5881" width="9.140625" style="132"/>
    <col min="5882" max="5882" width="50.5703125" style="132" customWidth="1"/>
    <col min="5883" max="5883" width="24.140625" style="132" customWidth="1"/>
    <col min="5884" max="5884" width="27" style="132" customWidth="1"/>
    <col min="5885" max="5885" width="9.140625" style="132"/>
    <col min="5886" max="5886" width="16.7109375" style="132" customWidth="1"/>
    <col min="5887" max="5887" width="9.140625" style="132"/>
    <col min="5888" max="5888" width="26.85546875" style="132" customWidth="1"/>
    <col min="5889" max="6137" width="9.140625" style="132"/>
    <col min="6138" max="6138" width="50.5703125" style="132" customWidth="1"/>
    <col min="6139" max="6139" width="24.140625" style="132" customWidth="1"/>
    <col min="6140" max="6140" width="27" style="132" customWidth="1"/>
    <col min="6141" max="6141" width="9.140625" style="132"/>
    <col min="6142" max="6142" width="16.7109375" style="132" customWidth="1"/>
    <col min="6143" max="6143" width="9.140625" style="132"/>
    <col min="6144" max="6144" width="26.85546875" style="132" customWidth="1"/>
    <col min="6145" max="6393" width="9.140625" style="132"/>
    <col min="6394" max="6394" width="50.5703125" style="132" customWidth="1"/>
    <col min="6395" max="6395" width="24.140625" style="132" customWidth="1"/>
    <col min="6396" max="6396" width="27" style="132" customWidth="1"/>
    <col min="6397" max="6397" width="9.140625" style="132"/>
    <col min="6398" max="6398" width="16.7109375" style="132" customWidth="1"/>
    <col min="6399" max="6399" width="9.140625" style="132"/>
    <col min="6400" max="6400" width="26.85546875" style="132" customWidth="1"/>
    <col min="6401" max="6649" width="9.140625" style="132"/>
    <col min="6650" max="6650" width="50.5703125" style="132" customWidth="1"/>
    <col min="6651" max="6651" width="24.140625" style="132" customWidth="1"/>
    <col min="6652" max="6652" width="27" style="132" customWidth="1"/>
    <col min="6653" max="6653" width="9.140625" style="132"/>
    <col min="6654" max="6654" width="16.7109375" style="132" customWidth="1"/>
    <col min="6655" max="6655" width="9.140625" style="132"/>
    <col min="6656" max="6656" width="26.85546875" style="132" customWidth="1"/>
    <col min="6657" max="6905" width="9.140625" style="132"/>
    <col min="6906" max="6906" width="50.5703125" style="132" customWidth="1"/>
    <col min="6907" max="6907" width="24.140625" style="132" customWidth="1"/>
    <col min="6908" max="6908" width="27" style="132" customWidth="1"/>
    <col min="6909" max="6909" width="9.140625" style="132"/>
    <col min="6910" max="6910" width="16.7109375" style="132" customWidth="1"/>
    <col min="6911" max="6911" width="9.140625" style="132"/>
    <col min="6912" max="6912" width="26.85546875" style="132" customWidth="1"/>
    <col min="6913" max="7161" width="9.140625" style="132"/>
    <col min="7162" max="7162" width="50.5703125" style="132" customWidth="1"/>
    <col min="7163" max="7163" width="24.140625" style="132" customWidth="1"/>
    <col min="7164" max="7164" width="27" style="132" customWidth="1"/>
    <col min="7165" max="7165" width="9.140625" style="132"/>
    <col min="7166" max="7166" width="16.7109375" style="132" customWidth="1"/>
    <col min="7167" max="7167" width="9.140625" style="132"/>
    <col min="7168" max="7168" width="26.85546875" style="132" customWidth="1"/>
    <col min="7169" max="7417" width="9.140625" style="132"/>
    <col min="7418" max="7418" width="50.5703125" style="132" customWidth="1"/>
    <col min="7419" max="7419" width="24.140625" style="132" customWidth="1"/>
    <col min="7420" max="7420" width="27" style="132" customWidth="1"/>
    <col min="7421" max="7421" width="9.140625" style="132"/>
    <col min="7422" max="7422" width="16.7109375" style="132" customWidth="1"/>
    <col min="7423" max="7423" width="9.140625" style="132"/>
    <col min="7424" max="7424" width="26.85546875" style="132" customWidth="1"/>
    <col min="7425" max="7673" width="9.140625" style="132"/>
    <col min="7674" max="7674" width="50.5703125" style="132" customWidth="1"/>
    <col min="7675" max="7675" width="24.140625" style="132" customWidth="1"/>
    <col min="7676" max="7676" width="27" style="132" customWidth="1"/>
    <col min="7677" max="7677" width="9.140625" style="132"/>
    <col min="7678" max="7678" width="16.7109375" style="132" customWidth="1"/>
    <col min="7679" max="7679" width="9.140625" style="132"/>
    <col min="7680" max="7680" width="26.85546875" style="132" customWidth="1"/>
    <col min="7681" max="7929" width="9.140625" style="132"/>
    <col min="7930" max="7930" width="50.5703125" style="132" customWidth="1"/>
    <col min="7931" max="7931" width="24.140625" style="132" customWidth="1"/>
    <col min="7932" max="7932" width="27" style="132" customWidth="1"/>
    <col min="7933" max="7933" width="9.140625" style="132"/>
    <col min="7934" max="7934" width="16.7109375" style="132" customWidth="1"/>
    <col min="7935" max="7935" width="9.140625" style="132"/>
    <col min="7936" max="7936" width="26.85546875" style="132" customWidth="1"/>
    <col min="7937" max="8185" width="9.140625" style="132"/>
    <col min="8186" max="8186" width="50.5703125" style="132" customWidth="1"/>
    <col min="8187" max="8187" width="24.140625" style="132" customWidth="1"/>
    <col min="8188" max="8188" width="27" style="132" customWidth="1"/>
    <col min="8189" max="8189" width="9.140625" style="132"/>
    <col min="8190" max="8190" width="16.7109375" style="132" customWidth="1"/>
    <col min="8191" max="8191" width="9.140625" style="132"/>
    <col min="8192" max="8192" width="26.85546875" style="132" customWidth="1"/>
    <col min="8193" max="8441" width="9.140625" style="132"/>
    <col min="8442" max="8442" width="50.5703125" style="132" customWidth="1"/>
    <col min="8443" max="8443" width="24.140625" style="132" customWidth="1"/>
    <col min="8444" max="8444" width="27" style="132" customWidth="1"/>
    <col min="8445" max="8445" width="9.140625" style="132"/>
    <col min="8446" max="8446" width="16.7109375" style="132" customWidth="1"/>
    <col min="8447" max="8447" width="9.140625" style="132"/>
    <col min="8448" max="8448" width="26.85546875" style="132" customWidth="1"/>
    <col min="8449" max="8697" width="9.140625" style="132"/>
    <col min="8698" max="8698" width="50.5703125" style="132" customWidth="1"/>
    <col min="8699" max="8699" width="24.140625" style="132" customWidth="1"/>
    <col min="8700" max="8700" width="27" style="132" customWidth="1"/>
    <col min="8701" max="8701" width="9.140625" style="132"/>
    <col min="8702" max="8702" width="16.7109375" style="132" customWidth="1"/>
    <col min="8703" max="8703" width="9.140625" style="132"/>
    <col min="8704" max="8704" width="26.85546875" style="132" customWidth="1"/>
    <col min="8705" max="8953" width="9.140625" style="132"/>
    <col min="8954" max="8954" width="50.5703125" style="132" customWidth="1"/>
    <col min="8955" max="8955" width="24.140625" style="132" customWidth="1"/>
    <col min="8956" max="8956" width="27" style="132" customWidth="1"/>
    <col min="8957" max="8957" width="9.140625" style="132"/>
    <col min="8958" max="8958" width="16.7109375" style="132" customWidth="1"/>
    <col min="8959" max="8959" width="9.140625" style="132"/>
    <col min="8960" max="8960" width="26.85546875" style="132" customWidth="1"/>
    <col min="8961" max="9209" width="9.140625" style="132"/>
    <col min="9210" max="9210" width="50.5703125" style="132" customWidth="1"/>
    <col min="9211" max="9211" width="24.140625" style="132" customWidth="1"/>
    <col min="9212" max="9212" width="27" style="132" customWidth="1"/>
    <col min="9213" max="9213" width="9.140625" style="132"/>
    <col min="9214" max="9214" width="16.7109375" style="132" customWidth="1"/>
    <col min="9215" max="9215" width="9.140625" style="132"/>
    <col min="9216" max="9216" width="26.85546875" style="132" customWidth="1"/>
    <col min="9217" max="9465" width="9.140625" style="132"/>
    <col min="9466" max="9466" width="50.5703125" style="132" customWidth="1"/>
    <col min="9467" max="9467" width="24.140625" style="132" customWidth="1"/>
    <col min="9468" max="9468" width="27" style="132" customWidth="1"/>
    <col min="9469" max="9469" width="9.140625" style="132"/>
    <col min="9470" max="9470" width="16.7109375" style="132" customWidth="1"/>
    <col min="9471" max="9471" width="9.140625" style="132"/>
    <col min="9472" max="9472" width="26.85546875" style="132" customWidth="1"/>
    <col min="9473" max="9721" width="9.140625" style="132"/>
    <col min="9722" max="9722" width="50.5703125" style="132" customWidth="1"/>
    <col min="9723" max="9723" width="24.140625" style="132" customWidth="1"/>
    <col min="9724" max="9724" width="27" style="132" customWidth="1"/>
    <col min="9725" max="9725" width="9.140625" style="132"/>
    <col min="9726" max="9726" width="16.7109375" style="132" customWidth="1"/>
    <col min="9727" max="9727" width="9.140625" style="132"/>
    <col min="9728" max="9728" width="26.85546875" style="132" customWidth="1"/>
    <col min="9729" max="9977" width="9.140625" style="132"/>
    <col min="9978" max="9978" width="50.5703125" style="132" customWidth="1"/>
    <col min="9979" max="9979" width="24.140625" style="132" customWidth="1"/>
    <col min="9980" max="9980" width="27" style="132" customWidth="1"/>
    <col min="9981" max="9981" width="9.140625" style="132"/>
    <col min="9982" max="9982" width="16.7109375" style="132" customWidth="1"/>
    <col min="9983" max="9983" width="9.140625" style="132"/>
    <col min="9984" max="9984" width="26.85546875" style="132" customWidth="1"/>
    <col min="9985" max="10233" width="9.140625" style="132"/>
    <col min="10234" max="10234" width="50.5703125" style="132" customWidth="1"/>
    <col min="10235" max="10235" width="24.140625" style="132" customWidth="1"/>
    <col min="10236" max="10236" width="27" style="132" customWidth="1"/>
    <col min="10237" max="10237" width="9.140625" style="132"/>
    <col min="10238" max="10238" width="16.7109375" style="132" customWidth="1"/>
    <col min="10239" max="10239" width="9.140625" style="132"/>
    <col min="10240" max="10240" width="26.85546875" style="132" customWidth="1"/>
    <col min="10241" max="10489" width="9.140625" style="132"/>
    <col min="10490" max="10490" width="50.5703125" style="132" customWidth="1"/>
    <col min="10491" max="10491" width="24.140625" style="132" customWidth="1"/>
    <col min="10492" max="10492" width="27" style="132" customWidth="1"/>
    <col min="10493" max="10493" width="9.140625" style="132"/>
    <col min="10494" max="10494" width="16.7109375" style="132" customWidth="1"/>
    <col min="10495" max="10495" width="9.140625" style="132"/>
    <col min="10496" max="10496" width="26.85546875" style="132" customWidth="1"/>
    <col min="10497" max="10745" width="9.140625" style="132"/>
    <col min="10746" max="10746" width="50.5703125" style="132" customWidth="1"/>
    <col min="10747" max="10747" width="24.140625" style="132" customWidth="1"/>
    <col min="10748" max="10748" width="27" style="132" customWidth="1"/>
    <col min="10749" max="10749" width="9.140625" style="132"/>
    <col min="10750" max="10750" width="16.7109375" style="132" customWidth="1"/>
    <col min="10751" max="10751" width="9.140625" style="132"/>
    <col min="10752" max="10752" width="26.85546875" style="132" customWidth="1"/>
    <col min="10753" max="11001" width="9.140625" style="132"/>
    <col min="11002" max="11002" width="50.5703125" style="132" customWidth="1"/>
    <col min="11003" max="11003" width="24.140625" style="132" customWidth="1"/>
    <col min="11004" max="11004" width="27" style="132" customWidth="1"/>
    <col min="11005" max="11005" width="9.140625" style="132"/>
    <col min="11006" max="11006" width="16.7109375" style="132" customWidth="1"/>
    <col min="11007" max="11007" width="9.140625" style="132"/>
    <col min="11008" max="11008" width="26.85546875" style="132" customWidth="1"/>
    <col min="11009" max="11257" width="9.140625" style="132"/>
    <col min="11258" max="11258" width="50.5703125" style="132" customWidth="1"/>
    <col min="11259" max="11259" width="24.140625" style="132" customWidth="1"/>
    <col min="11260" max="11260" width="27" style="132" customWidth="1"/>
    <col min="11261" max="11261" width="9.140625" style="132"/>
    <col min="11262" max="11262" width="16.7109375" style="132" customWidth="1"/>
    <col min="11263" max="11263" width="9.140625" style="132"/>
    <col min="11264" max="11264" width="26.85546875" style="132" customWidth="1"/>
    <col min="11265" max="11513" width="9.140625" style="132"/>
    <col min="11514" max="11514" width="50.5703125" style="132" customWidth="1"/>
    <col min="11515" max="11515" width="24.140625" style="132" customWidth="1"/>
    <col min="11516" max="11516" width="27" style="132" customWidth="1"/>
    <col min="11517" max="11517" width="9.140625" style="132"/>
    <col min="11518" max="11518" width="16.7109375" style="132" customWidth="1"/>
    <col min="11519" max="11519" width="9.140625" style="132"/>
    <col min="11520" max="11520" width="26.85546875" style="132" customWidth="1"/>
    <col min="11521" max="11769" width="9.140625" style="132"/>
    <col min="11770" max="11770" width="50.5703125" style="132" customWidth="1"/>
    <col min="11771" max="11771" width="24.140625" style="132" customWidth="1"/>
    <col min="11772" max="11772" width="27" style="132" customWidth="1"/>
    <col min="11773" max="11773" width="9.140625" style="132"/>
    <col min="11774" max="11774" width="16.7109375" style="132" customWidth="1"/>
    <col min="11775" max="11775" width="9.140625" style="132"/>
    <col min="11776" max="11776" width="26.85546875" style="132" customWidth="1"/>
    <col min="11777" max="12025" width="9.140625" style="132"/>
    <col min="12026" max="12026" width="50.5703125" style="132" customWidth="1"/>
    <col min="12027" max="12027" width="24.140625" style="132" customWidth="1"/>
    <col min="12028" max="12028" width="27" style="132" customWidth="1"/>
    <col min="12029" max="12029" width="9.140625" style="132"/>
    <col min="12030" max="12030" width="16.7109375" style="132" customWidth="1"/>
    <col min="12031" max="12031" width="9.140625" style="132"/>
    <col min="12032" max="12032" width="26.85546875" style="132" customWidth="1"/>
    <col min="12033" max="12281" width="9.140625" style="132"/>
    <col min="12282" max="12282" width="50.5703125" style="132" customWidth="1"/>
    <col min="12283" max="12283" width="24.140625" style="132" customWidth="1"/>
    <col min="12284" max="12284" width="27" style="132" customWidth="1"/>
    <col min="12285" max="12285" width="9.140625" style="132"/>
    <col min="12286" max="12286" width="16.7109375" style="132" customWidth="1"/>
    <col min="12287" max="12287" width="9.140625" style="132"/>
    <col min="12288" max="12288" width="26.85546875" style="132" customWidth="1"/>
    <col min="12289" max="12537" width="9.140625" style="132"/>
    <col min="12538" max="12538" width="50.5703125" style="132" customWidth="1"/>
    <col min="12539" max="12539" width="24.140625" style="132" customWidth="1"/>
    <col min="12540" max="12540" width="27" style="132" customWidth="1"/>
    <col min="12541" max="12541" width="9.140625" style="132"/>
    <col min="12542" max="12542" width="16.7109375" style="132" customWidth="1"/>
    <col min="12543" max="12543" width="9.140625" style="132"/>
    <col min="12544" max="12544" width="26.85546875" style="132" customWidth="1"/>
    <col min="12545" max="12793" width="9.140625" style="132"/>
    <col min="12794" max="12794" width="50.5703125" style="132" customWidth="1"/>
    <col min="12795" max="12795" width="24.140625" style="132" customWidth="1"/>
    <col min="12796" max="12796" width="27" style="132" customWidth="1"/>
    <col min="12797" max="12797" width="9.140625" style="132"/>
    <col min="12798" max="12798" width="16.7109375" style="132" customWidth="1"/>
    <col min="12799" max="12799" width="9.140625" style="132"/>
    <col min="12800" max="12800" width="26.85546875" style="132" customWidth="1"/>
    <col min="12801" max="13049" width="9.140625" style="132"/>
    <col min="13050" max="13050" width="50.5703125" style="132" customWidth="1"/>
    <col min="13051" max="13051" width="24.140625" style="132" customWidth="1"/>
    <col min="13052" max="13052" width="27" style="132" customWidth="1"/>
    <col min="13053" max="13053" width="9.140625" style="132"/>
    <col min="13054" max="13054" width="16.7109375" style="132" customWidth="1"/>
    <col min="13055" max="13055" width="9.140625" style="132"/>
    <col min="13056" max="13056" width="26.85546875" style="132" customWidth="1"/>
    <col min="13057" max="13305" width="9.140625" style="132"/>
    <col min="13306" max="13306" width="50.5703125" style="132" customWidth="1"/>
    <col min="13307" max="13307" width="24.140625" style="132" customWidth="1"/>
    <col min="13308" max="13308" width="27" style="132" customWidth="1"/>
    <col min="13309" max="13309" width="9.140625" style="132"/>
    <col min="13310" max="13310" width="16.7109375" style="132" customWidth="1"/>
    <col min="13311" max="13311" width="9.140625" style="132"/>
    <col min="13312" max="13312" width="26.85546875" style="132" customWidth="1"/>
    <col min="13313" max="13561" width="9.140625" style="132"/>
    <col min="13562" max="13562" width="50.5703125" style="132" customWidth="1"/>
    <col min="13563" max="13563" width="24.140625" style="132" customWidth="1"/>
    <col min="13564" max="13564" width="27" style="132" customWidth="1"/>
    <col min="13565" max="13565" width="9.140625" style="132"/>
    <col min="13566" max="13566" width="16.7109375" style="132" customWidth="1"/>
    <col min="13567" max="13567" width="9.140625" style="132"/>
    <col min="13568" max="13568" width="26.85546875" style="132" customWidth="1"/>
    <col min="13569" max="13817" width="9.140625" style="132"/>
    <col min="13818" max="13818" width="50.5703125" style="132" customWidth="1"/>
    <col min="13819" max="13819" width="24.140625" style="132" customWidth="1"/>
    <col min="13820" max="13820" width="27" style="132" customWidth="1"/>
    <col min="13821" max="13821" width="9.140625" style="132"/>
    <col min="13822" max="13822" width="16.7109375" style="132" customWidth="1"/>
    <col min="13823" max="13823" width="9.140625" style="132"/>
    <col min="13824" max="13824" width="26.85546875" style="132" customWidth="1"/>
    <col min="13825" max="14073" width="9.140625" style="132"/>
    <col min="14074" max="14074" width="50.5703125" style="132" customWidth="1"/>
    <col min="14075" max="14075" width="24.140625" style="132" customWidth="1"/>
    <col min="14076" max="14076" width="27" style="132" customWidth="1"/>
    <col min="14077" max="14077" width="9.140625" style="132"/>
    <col min="14078" max="14078" width="16.7109375" style="132" customWidth="1"/>
    <col min="14079" max="14079" width="9.140625" style="132"/>
    <col min="14080" max="14080" width="26.85546875" style="132" customWidth="1"/>
    <col min="14081" max="14329" width="9.140625" style="132"/>
    <col min="14330" max="14330" width="50.5703125" style="132" customWidth="1"/>
    <col min="14331" max="14331" width="24.140625" style="132" customWidth="1"/>
    <col min="14332" max="14332" width="27" style="132" customWidth="1"/>
    <col min="14333" max="14333" width="9.140625" style="132"/>
    <col min="14334" max="14334" width="16.7109375" style="132" customWidth="1"/>
    <col min="14335" max="14335" width="9.140625" style="132"/>
    <col min="14336" max="14336" width="26.85546875" style="132" customWidth="1"/>
    <col min="14337" max="14585" width="9.140625" style="132"/>
    <col min="14586" max="14586" width="50.5703125" style="132" customWidth="1"/>
    <col min="14587" max="14587" width="24.140625" style="132" customWidth="1"/>
    <col min="14588" max="14588" width="27" style="132" customWidth="1"/>
    <col min="14589" max="14589" width="9.140625" style="132"/>
    <col min="14590" max="14590" width="16.7109375" style="132" customWidth="1"/>
    <col min="14591" max="14591" width="9.140625" style="132"/>
    <col min="14592" max="14592" width="26.85546875" style="132" customWidth="1"/>
    <col min="14593" max="14841" width="9.140625" style="132"/>
    <col min="14842" max="14842" width="50.5703125" style="132" customWidth="1"/>
    <col min="14843" max="14843" width="24.140625" style="132" customWidth="1"/>
    <col min="14844" max="14844" width="27" style="132" customWidth="1"/>
    <col min="14845" max="14845" width="9.140625" style="132"/>
    <col min="14846" max="14846" width="16.7109375" style="132" customWidth="1"/>
    <col min="14847" max="14847" width="9.140625" style="132"/>
    <col min="14848" max="14848" width="26.85546875" style="132" customWidth="1"/>
    <col min="14849" max="15097" width="9.140625" style="132"/>
    <col min="15098" max="15098" width="50.5703125" style="132" customWidth="1"/>
    <col min="15099" max="15099" width="24.140625" style="132" customWidth="1"/>
    <col min="15100" max="15100" width="27" style="132" customWidth="1"/>
    <col min="15101" max="15101" width="9.140625" style="132"/>
    <col min="15102" max="15102" width="16.7109375" style="132" customWidth="1"/>
    <col min="15103" max="15103" width="9.140625" style="132"/>
    <col min="15104" max="15104" width="26.85546875" style="132" customWidth="1"/>
    <col min="15105" max="15353" width="9.140625" style="132"/>
    <col min="15354" max="15354" width="50.5703125" style="132" customWidth="1"/>
    <col min="15355" max="15355" width="24.140625" style="132" customWidth="1"/>
    <col min="15356" max="15356" width="27" style="132" customWidth="1"/>
    <col min="15357" max="15357" width="9.140625" style="132"/>
    <col min="15358" max="15358" width="16.7109375" style="132" customWidth="1"/>
    <col min="15359" max="15359" width="9.140625" style="132"/>
    <col min="15360" max="15360" width="26.85546875" style="132" customWidth="1"/>
    <col min="15361" max="15609" width="9.140625" style="132"/>
    <col min="15610" max="15610" width="50.5703125" style="132" customWidth="1"/>
    <col min="15611" max="15611" width="24.140625" style="132" customWidth="1"/>
    <col min="15612" max="15612" width="27" style="132" customWidth="1"/>
    <col min="15613" max="15613" width="9.140625" style="132"/>
    <col min="15614" max="15614" width="16.7109375" style="132" customWidth="1"/>
    <col min="15615" max="15615" width="9.140625" style="132"/>
    <col min="15616" max="15616" width="26.85546875" style="132" customWidth="1"/>
    <col min="15617" max="15865" width="9.140625" style="132"/>
    <col min="15866" max="15866" width="50.5703125" style="132" customWidth="1"/>
    <col min="15867" max="15867" width="24.140625" style="132" customWidth="1"/>
    <col min="15868" max="15868" width="27" style="132" customWidth="1"/>
    <col min="15869" max="15869" width="9.140625" style="132"/>
    <col min="15870" max="15870" width="16.7109375" style="132" customWidth="1"/>
    <col min="15871" max="15871" width="9.140625" style="132"/>
    <col min="15872" max="15872" width="26.85546875" style="132" customWidth="1"/>
    <col min="15873" max="16121" width="9.140625" style="132"/>
    <col min="16122" max="16122" width="50.5703125" style="132" customWidth="1"/>
    <col min="16123" max="16123" width="24.140625" style="132" customWidth="1"/>
    <col min="16124" max="16124" width="27" style="132" customWidth="1"/>
    <col min="16125" max="16125" width="9.140625" style="132"/>
    <col min="16126" max="16126" width="16.7109375" style="132" customWidth="1"/>
    <col min="16127" max="16127" width="9.140625" style="132"/>
    <col min="16128" max="16128" width="26.85546875" style="132" customWidth="1"/>
    <col min="16129" max="16384" width="9.140625" style="132"/>
  </cols>
  <sheetData>
    <row r="1" spans="1:13" x14ac:dyDescent="0.25">
      <c r="A1" s="321" t="s">
        <v>3714</v>
      </c>
    </row>
    <row r="2" spans="1:13" ht="18.75" x14ac:dyDescent="0.3">
      <c r="A2" s="136" t="s">
        <v>431</v>
      </c>
      <c r="B2" s="331"/>
      <c r="C2" s="61"/>
      <c r="D2" s="332"/>
      <c r="E2" s="61"/>
      <c r="F2" s="137"/>
    </row>
    <row r="3" spans="1:13" ht="18.75" x14ac:dyDescent="0.3">
      <c r="A3" s="136" t="s">
        <v>430</v>
      </c>
      <c r="B3" s="61"/>
      <c r="C3" s="61"/>
      <c r="D3" s="332"/>
      <c r="E3" s="61"/>
      <c r="F3" s="137"/>
    </row>
    <row r="4" spans="1:13" x14ac:dyDescent="0.25">
      <c r="A4" s="333"/>
      <c r="B4" s="334"/>
      <c r="C4" s="334"/>
      <c r="D4" s="334"/>
      <c r="E4" s="334"/>
      <c r="F4" s="14"/>
    </row>
    <row r="5" spans="1:13" ht="120" x14ac:dyDescent="0.25">
      <c r="B5" s="18"/>
      <c r="C5" s="320" t="s">
        <v>510</v>
      </c>
      <c r="D5" s="320" t="s">
        <v>429</v>
      </c>
    </row>
    <row r="6" spans="1:13" x14ac:dyDescent="0.25">
      <c r="B6" s="284" t="s">
        <v>2364</v>
      </c>
      <c r="C6" s="335" t="s">
        <v>23</v>
      </c>
      <c r="D6" s="335" t="s">
        <v>235</v>
      </c>
      <c r="E6" s="7" t="s">
        <v>3284</v>
      </c>
      <c r="F6" s="11"/>
      <c r="G6" s="43" t="s">
        <v>2092</v>
      </c>
      <c r="H6" s="43" t="s">
        <v>5346</v>
      </c>
      <c r="I6" s="43" t="s">
        <v>2906</v>
      </c>
      <c r="J6" s="6" t="s">
        <v>3285</v>
      </c>
      <c r="K6" s="23"/>
      <c r="L6" s="23"/>
    </row>
    <row r="7" spans="1:13" x14ac:dyDescent="0.25">
      <c r="B7" s="284" t="s">
        <v>428</v>
      </c>
      <c r="C7" s="335" t="s">
        <v>24</v>
      </c>
      <c r="D7" s="335" t="s">
        <v>282</v>
      </c>
      <c r="E7" s="7" t="s">
        <v>3286</v>
      </c>
      <c r="F7" s="11"/>
      <c r="G7" s="43" t="s">
        <v>2092</v>
      </c>
      <c r="H7" s="43" t="s">
        <v>5346</v>
      </c>
      <c r="I7" s="43" t="s">
        <v>2906</v>
      </c>
      <c r="J7" s="6" t="s">
        <v>3285</v>
      </c>
      <c r="K7" s="23"/>
      <c r="L7" s="23"/>
    </row>
    <row r="8" spans="1:13" x14ac:dyDescent="0.25">
      <c r="B8" s="284" t="s">
        <v>427</v>
      </c>
      <c r="C8" s="335" t="s">
        <v>25</v>
      </c>
      <c r="D8" s="335" t="s">
        <v>426</v>
      </c>
      <c r="E8" s="7" t="s">
        <v>3287</v>
      </c>
      <c r="F8" s="11"/>
      <c r="G8" s="43" t="s">
        <v>2092</v>
      </c>
      <c r="H8" s="43" t="s">
        <v>5346</v>
      </c>
      <c r="I8" s="43" t="s">
        <v>2906</v>
      </c>
      <c r="J8" s="6" t="s">
        <v>3285</v>
      </c>
      <c r="K8" s="23"/>
      <c r="L8" s="23"/>
    </row>
    <row r="9" spans="1:13" x14ac:dyDescent="0.25">
      <c r="B9" s="284" t="s">
        <v>425</v>
      </c>
      <c r="C9" s="335" t="s">
        <v>26</v>
      </c>
      <c r="D9" s="335" t="s">
        <v>556</v>
      </c>
      <c r="E9" s="7" t="s">
        <v>3288</v>
      </c>
      <c r="F9" s="11"/>
      <c r="G9" s="43" t="s">
        <v>2092</v>
      </c>
      <c r="H9" s="43" t="s">
        <v>5346</v>
      </c>
      <c r="I9" s="43" t="s">
        <v>2906</v>
      </c>
      <c r="J9" s="6" t="s">
        <v>3285</v>
      </c>
      <c r="K9" s="23"/>
      <c r="L9" s="23"/>
    </row>
    <row r="10" spans="1:13" x14ac:dyDescent="0.25">
      <c r="B10" s="284" t="s">
        <v>424</v>
      </c>
      <c r="C10" s="335" t="s">
        <v>27</v>
      </c>
      <c r="D10" s="335" t="s">
        <v>436</v>
      </c>
      <c r="E10" s="7" t="s">
        <v>3289</v>
      </c>
      <c r="F10" s="11"/>
      <c r="G10" s="43" t="s">
        <v>2092</v>
      </c>
      <c r="H10" s="43" t="s">
        <v>5346</v>
      </c>
      <c r="I10" s="43" t="s">
        <v>2906</v>
      </c>
      <c r="J10" s="6" t="s">
        <v>3285</v>
      </c>
      <c r="K10" s="23"/>
      <c r="L10" s="23"/>
    </row>
    <row r="11" spans="1:13" x14ac:dyDescent="0.25">
      <c r="B11" s="284" t="s">
        <v>423</v>
      </c>
      <c r="C11" s="336" t="s">
        <v>28</v>
      </c>
      <c r="D11" s="336" t="s">
        <v>422</v>
      </c>
      <c r="E11" s="7" t="s">
        <v>3290</v>
      </c>
      <c r="F11" s="7" t="s">
        <v>3291</v>
      </c>
      <c r="G11" s="43" t="s">
        <v>2092</v>
      </c>
      <c r="H11" s="43" t="s">
        <v>5346</v>
      </c>
      <c r="I11" s="43" t="s">
        <v>2906</v>
      </c>
      <c r="J11" s="6" t="s">
        <v>3285</v>
      </c>
      <c r="K11" s="23"/>
      <c r="L11" s="23"/>
    </row>
    <row r="12" spans="1:13" x14ac:dyDescent="0.25">
      <c r="B12" s="284" t="s">
        <v>421</v>
      </c>
      <c r="C12" s="335" t="s">
        <v>29</v>
      </c>
      <c r="D12" s="335" t="s">
        <v>494</v>
      </c>
      <c r="E12" s="7" t="s">
        <v>3292</v>
      </c>
      <c r="F12" s="7"/>
      <c r="G12" s="43" t="s">
        <v>2092</v>
      </c>
      <c r="H12" s="43" t="s">
        <v>5346</v>
      </c>
      <c r="I12" s="43" t="s">
        <v>2906</v>
      </c>
      <c r="J12" s="6" t="s">
        <v>3285</v>
      </c>
      <c r="K12" s="23"/>
      <c r="L12" s="23"/>
    </row>
    <row r="13" spans="1:13" ht="30" x14ac:dyDescent="0.25">
      <c r="B13" s="337" t="s">
        <v>417</v>
      </c>
      <c r="C13" s="336" t="s">
        <v>32</v>
      </c>
      <c r="D13" s="336" t="s">
        <v>490</v>
      </c>
      <c r="E13" s="7" t="s">
        <v>3293</v>
      </c>
      <c r="F13" s="7" t="s">
        <v>3294</v>
      </c>
      <c r="G13" s="43" t="s">
        <v>2092</v>
      </c>
      <c r="H13" s="43" t="s">
        <v>5346</v>
      </c>
      <c r="I13" s="43" t="s">
        <v>2906</v>
      </c>
      <c r="J13" s="6" t="s">
        <v>3285</v>
      </c>
      <c r="K13" s="23"/>
      <c r="L13" s="23"/>
    </row>
    <row r="14" spans="1:13" x14ac:dyDescent="0.25">
      <c r="B14" s="284"/>
      <c r="C14" s="47" t="s">
        <v>3048</v>
      </c>
      <c r="D14" s="47" t="s">
        <v>3049</v>
      </c>
      <c r="E14" s="152"/>
      <c r="F14" s="152"/>
      <c r="G14" s="152"/>
      <c r="H14" s="152"/>
      <c r="I14" s="152"/>
      <c r="J14" s="152"/>
      <c r="K14" s="152"/>
      <c r="L14" s="152"/>
    </row>
    <row r="15" spans="1:13" x14ac:dyDescent="0.25">
      <c r="B15" s="284"/>
      <c r="F15" s="152"/>
      <c r="G15" s="152"/>
      <c r="H15" s="152"/>
      <c r="I15" s="152"/>
      <c r="J15" s="152"/>
      <c r="K15" s="152"/>
      <c r="L15" s="152"/>
      <c r="M15" s="152"/>
    </row>
    <row r="16" spans="1:13" x14ac:dyDescent="0.25">
      <c r="B16" s="89" t="s">
        <v>352</v>
      </c>
      <c r="F16" s="152"/>
      <c r="G16" s="152"/>
      <c r="H16" s="152"/>
      <c r="I16" s="152"/>
      <c r="J16" s="152"/>
      <c r="K16" s="152"/>
      <c r="L16" s="152"/>
      <c r="M16" s="152"/>
    </row>
    <row r="17" spans="2:21" x14ac:dyDescent="0.25">
      <c r="B17" s="89" t="s">
        <v>3166</v>
      </c>
      <c r="F17" s="152"/>
      <c r="G17" s="152"/>
      <c r="H17" s="152"/>
      <c r="I17" s="152"/>
      <c r="J17" s="152"/>
      <c r="K17" s="152"/>
      <c r="L17" s="152"/>
      <c r="M17" s="152"/>
    </row>
    <row r="18" spans="2:21" x14ac:dyDescent="0.25">
      <c r="B18" s="89" t="s">
        <v>3000</v>
      </c>
      <c r="D18" s="310"/>
      <c r="F18" s="152"/>
      <c r="G18" s="152"/>
      <c r="H18" s="152"/>
      <c r="I18" s="152"/>
      <c r="J18" s="152"/>
      <c r="K18" s="152"/>
      <c r="L18" s="152"/>
      <c r="M18" s="152"/>
    </row>
    <row r="19" spans="2:21" x14ac:dyDescent="0.25">
      <c r="B19" s="89" t="s">
        <v>5345</v>
      </c>
      <c r="C19" s="860"/>
      <c r="D19" s="861"/>
    </row>
    <row r="20" spans="2:21" x14ac:dyDescent="0.25">
      <c r="B20" s="8" t="s">
        <v>5544</v>
      </c>
      <c r="C20" s="860"/>
      <c r="D20" s="861"/>
    </row>
    <row r="21" spans="2:21" x14ac:dyDescent="0.25">
      <c r="C21" s="285"/>
      <c r="D21" s="310"/>
    </row>
    <row r="22" spans="2:21" x14ac:dyDescent="0.25">
      <c r="B22" s="284"/>
      <c r="C22" s="285"/>
      <c r="D22" s="310"/>
    </row>
    <row r="23" spans="2:21" x14ac:dyDescent="0.25">
      <c r="C23" s="285"/>
      <c r="D23" s="457"/>
      <c r="E23" s="152"/>
      <c r="F23" s="152"/>
      <c r="G23" s="152"/>
      <c r="H23" s="152"/>
      <c r="I23" s="152"/>
      <c r="J23" s="152"/>
      <c r="K23" s="152"/>
      <c r="L23" s="152"/>
      <c r="M23" s="152"/>
      <c r="N23" s="152"/>
    </row>
    <row r="24" spans="2:21" x14ac:dyDescent="0.25">
      <c r="C24" s="285" t="s">
        <v>2408</v>
      </c>
      <c r="D24" s="457"/>
      <c r="E24" s="152"/>
      <c r="F24" s="152"/>
      <c r="G24" s="152"/>
      <c r="H24" s="152"/>
      <c r="I24" s="152"/>
      <c r="J24" s="152"/>
      <c r="K24" s="152"/>
      <c r="L24" s="152"/>
      <c r="M24" s="152"/>
      <c r="N24" s="152"/>
    </row>
    <row r="25" spans="2:21" x14ac:dyDescent="0.25">
      <c r="B25" s="284" t="s">
        <v>409</v>
      </c>
      <c r="C25" s="335" t="s">
        <v>35</v>
      </c>
      <c r="D25" s="7" t="s">
        <v>3295</v>
      </c>
      <c r="E25" s="7" t="s">
        <v>3048</v>
      </c>
      <c r="F25" s="43" t="s">
        <v>2092</v>
      </c>
      <c r="G25" s="43" t="s">
        <v>5346</v>
      </c>
      <c r="H25" s="6"/>
      <c r="I25" s="48"/>
      <c r="J25" s="43" t="s">
        <v>2906</v>
      </c>
      <c r="K25" s="6" t="s">
        <v>3285</v>
      </c>
      <c r="L25" s="43"/>
      <c r="M25" s="48"/>
      <c r="N25" s="23"/>
      <c r="O25" s="45"/>
      <c r="P25" s="1"/>
      <c r="Q25" s="1"/>
      <c r="S25" s="163"/>
      <c r="U25" s="163"/>
    </row>
    <row r="26" spans="2:21" ht="30" x14ac:dyDescent="0.25">
      <c r="B26" s="351" t="s">
        <v>412</v>
      </c>
      <c r="C26" s="223" t="s">
        <v>33</v>
      </c>
      <c r="D26" s="7"/>
      <c r="E26" s="7" t="s">
        <v>3050</v>
      </c>
      <c r="F26" s="43" t="s">
        <v>2092</v>
      </c>
      <c r="G26" s="43" t="s">
        <v>5346</v>
      </c>
      <c r="H26" s="6"/>
      <c r="I26" s="48"/>
      <c r="J26" s="43" t="s">
        <v>2906</v>
      </c>
      <c r="K26" s="6" t="s">
        <v>3285</v>
      </c>
      <c r="L26" s="43"/>
      <c r="M26" s="48"/>
      <c r="N26" s="23"/>
      <c r="O26" s="45"/>
      <c r="P26" s="1"/>
      <c r="Q26" s="1"/>
      <c r="S26" s="163"/>
      <c r="U26" s="163"/>
    </row>
    <row r="27" spans="2:21" ht="30" x14ac:dyDescent="0.25">
      <c r="B27" s="351" t="s">
        <v>411</v>
      </c>
      <c r="C27" s="335" t="s">
        <v>34</v>
      </c>
      <c r="D27" s="7"/>
      <c r="E27" s="7" t="s">
        <v>3051</v>
      </c>
      <c r="F27" s="43" t="s">
        <v>2092</v>
      </c>
      <c r="G27" s="43" t="s">
        <v>5346</v>
      </c>
      <c r="H27" s="6"/>
      <c r="I27" s="48"/>
      <c r="J27" s="43" t="s">
        <v>2906</v>
      </c>
      <c r="K27" s="6" t="s">
        <v>3285</v>
      </c>
      <c r="L27" s="43"/>
      <c r="M27" s="48"/>
      <c r="N27" s="23"/>
      <c r="O27" s="45"/>
      <c r="P27" s="1"/>
      <c r="Q27" s="1"/>
      <c r="S27" s="163"/>
      <c r="U27" s="163"/>
    </row>
    <row r="28" spans="2:21" ht="45" x14ac:dyDescent="0.25">
      <c r="B28" s="351" t="s">
        <v>407</v>
      </c>
      <c r="C28" s="335" t="s">
        <v>193</v>
      </c>
      <c r="D28" s="7" t="s">
        <v>3291</v>
      </c>
      <c r="E28" s="7" t="s">
        <v>3052</v>
      </c>
      <c r="F28" s="43" t="s">
        <v>2092</v>
      </c>
      <c r="G28" s="43" t="s">
        <v>5346</v>
      </c>
      <c r="H28" s="6"/>
      <c r="I28" s="48"/>
      <c r="J28" s="43" t="s">
        <v>2906</v>
      </c>
      <c r="K28" s="6" t="s">
        <v>3296</v>
      </c>
      <c r="L28" s="43"/>
      <c r="M28" s="48"/>
      <c r="N28" s="6"/>
      <c r="O28" s="45"/>
      <c r="P28" s="45"/>
      <c r="Q28" s="1"/>
      <c r="S28" s="163"/>
      <c r="U28" s="163"/>
    </row>
    <row r="29" spans="2:21" x14ac:dyDescent="0.25">
      <c r="B29" s="7" t="s">
        <v>2587</v>
      </c>
      <c r="C29" s="335" t="s">
        <v>60</v>
      </c>
      <c r="D29" s="11"/>
      <c r="E29" s="7" t="s">
        <v>3052</v>
      </c>
      <c r="F29" s="43" t="s">
        <v>2092</v>
      </c>
      <c r="G29" s="43" t="s">
        <v>5346</v>
      </c>
      <c r="H29" s="6"/>
      <c r="I29" s="48"/>
      <c r="J29" s="43" t="s">
        <v>2906</v>
      </c>
      <c r="K29" s="6"/>
      <c r="L29" s="43"/>
      <c r="M29" s="48"/>
      <c r="N29" s="6"/>
      <c r="O29" s="45"/>
      <c r="P29" s="45"/>
      <c r="Q29" s="1"/>
      <c r="S29" s="163"/>
      <c r="U29" s="163"/>
    </row>
    <row r="30" spans="2:21" s="152" customFormat="1" ht="75" x14ac:dyDescent="0.25">
      <c r="B30" s="351" t="s">
        <v>2586</v>
      </c>
      <c r="C30" s="223" t="s">
        <v>30</v>
      </c>
      <c r="D30" s="11"/>
      <c r="E30" s="7" t="s">
        <v>3052</v>
      </c>
      <c r="F30" s="43" t="s">
        <v>2092</v>
      </c>
      <c r="G30" s="43" t="s">
        <v>3419</v>
      </c>
      <c r="H30" s="6"/>
      <c r="I30" s="48"/>
      <c r="J30" s="43" t="s">
        <v>2906</v>
      </c>
      <c r="K30" s="6"/>
      <c r="L30" s="43"/>
      <c r="M30" s="48"/>
      <c r="N30" s="6"/>
      <c r="O30" s="48"/>
      <c r="P30" s="48"/>
      <c r="Q30" s="6"/>
      <c r="S30" s="164"/>
      <c r="U30" s="164"/>
    </row>
    <row r="31" spans="2:21" s="152" customFormat="1" x14ac:dyDescent="0.25">
      <c r="B31" s="790" t="s">
        <v>419</v>
      </c>
      <c r="C31" s="205" t="s">
        <v>31</v>
      </c>
      <c r="D31" s="7" t="s">
        <v>3291</v>
      </c>
      <c r="E31" s="7" t="s">
        <v>3052</v>
      </c>
      <c r="F31" s="43" t="s">
        <v>2092</v>
      </c>
      <c r="G31" s="43" t="s">
        <v>3417</v>
      </c>
      <c r="H31" s="43"/>
      <c r="I31" s="43"/>
      <c r="J31" s="43" t="s">
        <v>2906</v>
      </c>
      <c r="L31" s="6"/>
    </row>
    <row r="32" spans="2:21" x14ac:dyDescent="0.25">
      <c r="B32" s="152" t="s">
        <v>401</v>
      </c>
      <c r="C32" s="335" t="s">
        <v>38</v>
      </c>
      <c r="D32" s="152"/>
      <c r="E32" s="152" t="s">
        <v>3053</v>
      </c>
      <c r="F32" s="43" t="s">
        <v>2092</v>
      </c>
      <c r="G32" s="43" t="s">
        <v>3417</v>
      </c>
      <c r="H32" s="43"/>
      <c r="I32" s="152"/>
      <c r="J32" s="43" t="s">
        <v>2906</v>
      </c>
      <c r="K32" s="152"/>
      <c r="L32" s="152"/>
      <c r="M32" s="152"/>
      <c r="N32" s="152"/>
    </row>
    <row r="33" spans="2:21" ht="30" x14ac:dyDescent="0.25">
      <c r="B33" s="337" t="s">
        <v>400</v>
      </c>
      <c r="C33" s="335" t="s">
        <v>39</v>
      </c>
      <c r="D33" s="11"/>
      <c r="E33" s="7" t="s">
        <v>3054</v>
      </c>
      <c r="F33" s="43" t="s">
        <v>2092</v>
      </c>
      <c r="G33" s="43" t="s">
        <v>3417</v>
      </c>
      <c r="H33" s="6"/>
      <c r="I33" s="48"/>
      <c r="J33" s="43" t="s">
        <v>2906</v>
      </c>
      <c r="K33" s="48"/>
      <c r="L33" s="48"/>
      <c r="M33" s="48"/>
      <c r="N33" s="6"/>
      <c r="O33" s="45"/>
      <c r="P33" s="1"/>
      <c r="Q33" s="1"/>
      <c r="S33" s="163"/>
      <c r="U33" s="163"/>
    </row>
    <row r="34" spans="2:21" x14ac:dyDescent="0.25">
      <c r="B34" s="351" t="s">
        <v>399</v>
      </c>
      <c r="C34" s="864" t="s">
        <v>93</v>
      </c>
      <c r="D34" s="11"/>
      <c r="E34" s="7" t="s">
        <v>3055</v>
      </c>
      <c r="F34" s="43" t="s">
        <v>2092</v>
      </c>
      <c r="G34" s="43" t="s">
        <v>3417</v>
      </c>
      <c r="H34" s="6"/>
      <c r="I34" s="48"/>
      <c r="J34" s="43" t="s">
        <v>2906</v>
      </c>
      <c r="K34" s="48"/>
      <c r="L34" s="48"/>
      <c r="M34" s="48"/>
      <c r="N34" s="6"/>
      <c r="O34" s="45"/>
      <c r="P34" s="1"/>
      <c r="Q34" s="1"/>
      <c r="S34" s="163"/>
      <c r="U34" s="163"/>
    </row>
    <row r="35" spans="2:21" x14ac:dyDescent="0.25">
      <c r="B35" s="7" t="s">
        <v>2588</v>
      </c>
      <c r="C35" s="335" t="s">
        <v>40</v>
      </c>
      <c r="D35" s="11"/>
      <c r="E35" s="7" t="s">
        <v>3056</v>
      </c>
      <c r="F35" s="43" t="s">
        <v>2092</v>
      </c>
      <c r="G35" s="43" t="s">
        <v>3417</v>
      </c>
      <c r="H35" s="6"/>
      <c r="I35" s="48"/>
      <c r="J35" s="43" t="s">
        <v>2906</v>
      </c>
      <c r="K35" s="48"/>
      <c r="L35" s="48"/>
      <c r="M35" s="48"/>
      <c r="N35" s="6"/>
      <c r="O35" s="45"/>
      <c r="P35" s="1"/>
      <c r="Q35" s="1"/>
      <c r="S35" s="163"/>
      <c r="U35" s="163"/>
    </row>
    <row r="36" spans="2:21" x14ac:dyDescent="0.25">
      <c r="B36" s="152" t="s">
        <v>2425</v>
      </c>
      <c r="C36" s="335" t="s">
        <v>61</v>
      </c>
      <c r="D36" s="49" t="s">
        <v>3097</v>
      </c>
      <c r="E36" s="7" t="s">
        <v>3052</v>
      </c>
      <c r="F36" s="43" t="s">
        <v>2092</v>
      </c>
      <c r="G36" s="43" t="s">
        <v>3417</v>
      </c>
      <c r="H36" s="6"/>
      <c r="I36" s="152"/>
      <c r="J36" s="43" t="s">
        <v>2906</v>
      </c>
      <c r="K36" s="43" t="s">
        <v>3087</v>
      </c>
      <c r="L36" s="152"/>
      <c r="M36" s="152"/>
      <c r="N36" s="152"/>
    </row>
    <row r="37" spans="2:21" x14ac:dyDescent="0.25">
      <c r="B37" s="152" t="s">
        <v>408</v>
      </c>
      <c r="C37" s="335" t="s">
        <v>108</v>
      </c>
      <c r="D37" s="46"/>
      <c r="E37" s="7" t="s">
        <v>3052</v>
      </c>
      <c r="F37" s="43" t="s">
        <v>2092</v>
      </c>
      <c r="G37" s="43" t="s">
        <v>3417</v>
      </c>
      <c r="H37" s="6"/>
      <c r="I37" s="46"/>
      <c r="J37" s="43" t="s">
        <v>2906</v>
      </c>
      <c r="K37" s="43" t="s">
        <v>3088</v>
      </c>
      <c r="L37" s="46"/>
      <c r="M37" s="152"/>
      <c r="N37" s="152"/>
    </row>
    <row r="38" spans="2:21" ht="30" x14ac:dyDescent="0.25">
      <c r="B38" s="351" t="s">
        <v>416</v>
      </c>
      <c r="C38" s="205" t="s">
        <v>415</v>
      </c>
      <c r="D38" s="11"/>
      <c r="E38" s="7" t="s">
        <v>3037</v>
      </c>
      <c r="F38" s="43" t="s">
        <v>2092</v>
      </c>
      <c r="G38" s="43" t="s">
        <v>3417</v>
      </c>
      <c r="H38" s="6" t="s">
        <v>3014</v>
      </c>
      <c r="I38" s="6" t="s">
        <v>3015</v>
      </c>
      <c r="J38" s="6" t="s">
        <v>2899</v>
      </c>
      <c r="K38" s="6" t="s">
        <v>2943</v>
      </c>
      <c r="L38" s="48"/>
      <c r="M38" s="48"/>
      <c r="N38" s="48"/>
      <c r="O38" s="45"/>
      <c r="P38" s="45"/>
      <c r="Q38" s="1"/>
      <c r="S38" s="163"/>
      <c r="U38" s="163"/>
    </row>
    <row r="39" spans="2:21" ht="30" x14ac:dyDescent="0.25">
      <c r="B39" s="351" t="s">
        <v>414</v>
      </c>
      <c r="C39" s="205" t="s">
        <v>413</v>
      </c>
      <c r="D39" s="11"/>
      <c r="E39" s="7" t="s">
        <v>3037</v>
      </c>
      <c r="F39" s="43" t="s">
        <v>2092</v>
      </c>
      <c r="G39" s="43" t="s">
        <v>3417</v>
      </c>
      <c r="H39" s="6" t="s">
        <v>3014</v>
      </c>
      <c r="I39" s="6" t="s">
        <v>3015</v>
      </c>
      <c r="J39" s="6" t="s">
        <v>2899</v>
      </c>
      <c r="K39" s="6" t="s">
        <v>2943</v>
      </c>
      <c r="L39" s="6" t="s">
        <v>3064</v>
      </c>
      <c r="M39" s="48"/>
      <c r="N39" s="48"/>
      <c r="O39" s="45"/>
      <c r="P39" s="45"/>
      <c r="Q39" s="45"/>
      <c r="S39" s="163"/>
      <c r="U39" s="163"/>
    </row>
    <row r="40" spans="2:21" x14ac:dyDescent="0.25">
      <c r="B40" s="89" t="s">
        <v>352</v>
      </c>
      <c r="F40" s="152"/>
      <c r="G40" s="152"/>
      <c r="H40" s="152"/>
      <c r="I40" s="152"/>
      <c r="J40" s="152"/>
      <c r="K40" s="152"/>
      <c r="L40" s="152"/>
      <c r="M40" s="152"/>
    </row>
    <row r="41" spans="2:21" x14ac:dyDescent="0.25">
      <c r="B41" s="89" t="s">
        <v>3166</v>
      </c>
      <c r="F41" s="152"/>
      <c r="G41" s="152"/>
      <c r="H41" s="152"/>
      <c r="I41" s="152"/>
      <c r="J41" s="152"/>
      <c r="K41" s="152"/>
      <c r="L41" s="152"/>
      <c r="M41" s="152"/>
    </row>
    <row r="42" spans="2:21" x14ac:dyDescent="0.25">
      <c r="B42" s="89" t="s">
        <v>3000</v>
      </c>
      <c r="D42" s="310"/>
      <c r="F42" s="152"/>
      <c r="G42" s="152"/>
      <c r="H42" s="152"/>
      <c r="I42" s="152"/>
      <c r="J42" s="152"/>
      <c r="K42" s="152"/>
      <c r="L42" s="152"/>
      <c r="M42" s="152"/>
    </row>
    <row r="43" spans="2:21" x14ac:dyDescent="0.25">
      <c r="B43" s="89" t="s">
        <v>5345</v>
      </c>
      <c r="C43" s="860"/>
      <c r="D43" s="861"/>
    </row>
    <row r="44" spans="2:21" x14ac:dyDescent="0.25">
      <c r="B44" s="8" t="s">
        <v>5545</v>
      </c>
      <c r="C44" s="860"/>
      <c r="D44" s="861"/>
    </row>
    <row r="45" spans="2:21" x14ac:dyDescent="0.25">
      <c r="C45" s="284"/>
    </row>
    <row r="47" spans="2:21" ht="45" x14ac:dyDescent="0.25">
      <c r="C47" s="512" t="s">
        <v>2581</v>
      </c>
    </row>
    <row r="48" spans="2:21" x14ac:dyDescent="0.25">
      <c r="B48" s="132" t="s">
        <v>2582</v>
      </c>
      <c r="C48" s="746" t="s">
        <v>2467</v>
      </c>
      <c r="D48" s="42" t="s">
        <v>2097</v>
      </c>
      <c r="E48" s="42" t="s">
        <v>3420</v>
      </c>
    </row>
    <row r="49" spans="2:13" x14ac:dyDescent="0.25">
      <c r="B49" s="132" t="s">
        <v>2583</v>
      </c>
      <c r="C49" s="746" t="s">
        <v>2468</v>
      </c>
      <c r="D49" s="42" t="s">
        <v>2097</v>
      </c>
      <c r="E49" s="42" t="s">
        <v>3421</v>
      </c>
    </row>
    <row r="50" spans="2:13" x14ac:dyDescent="0.25">
      <c r="B50" s="132" t="s">
        <v>2584</v>
      </c>
      <c r="C50" s="746" t="s">
        <v>2470</v>
      </c>
      <c r="D50" s="42" t="s">
        <v>2097</v>
      </c>
      <c r="E50" s="42" t="s">
        <v>3422</v>
      </c>
    </row>
    <row r="51" spans="2:13" x14ac:dyDescent="0.25">
      <c r="B51" s="132" t="s">
        <v>425</v>
      </c>
      <c r="C51" s="746" t="s">
        <v>3789</v>
      </c>
      <c r="D51" s="42" t="s">
        <v>2097</v>
      </c>
      <c r="E51" s="42" t="s">
        <v>3423</v>
      </c>
    </row>
    <row r="52" spans="2:13" x14ac:dyDescent="0.25">
      <c r="B52" s="132" t="s">
        <v>424</v>
      </c>
      <c r="C52" s="746" t="s">
        <v>3790</v>
      </c>
      <c r="D52" s="42" t="s">
        <v>2097</v>
      </c>
      <c r="E52" s="42" t="s">
        <v>3424</v>
      </c>
    </row>
    <row r="53" spans="2:13" x14ac:dyDescent="0.25">
      <c r="B53" s="132" t="s">
        <v>421</v>
      </c>
      <c r="C53" s="746" t="s">
        <v>3791</v>
      </c>
      <c r="D53" s="42" t="s">
        <v>2097</v>
      </c>
      <c r="E53" s="42" t="s">
        <v>3425</v>
      </c>
    </row>
    <row r="54" spans="2:13" x14ac:dyDescent="0.25">
      <c r="B54" s="132" t="s">
        <v>409</v>
      </c>
      <c r="C54" s="746" t="s">
        <v>3792</v>
      </c>
      <c r="D54" s="42" t="s">
        <v>2097</v>
      </c>
      <c r="E54" s="42" t="s">
        <v>3426</v>
      </c>
    </row>
    <row r="55" spans="2:13" x14ac:dyDescent="0.25">
      <c r="B55" s="89" t="s">
        <v>352</v>
      </c>
      <c r="F55" s="152"/>
      <c r="G55" s="152"/>
      <c r="H55" s="152"/>
      <c r="I55" s="152"/>
      <c r="J55" s="152"/>
      <c r="K55" s="152"/>
      <c r="L55" s="152"/>
      <c r="M55" s="152"/>
    </row>
    <row r="56" spans="2:13" x14ac:dyDescent="0.25">
      <c r="B56" s="89" t="s">
        <v>3166</v>
      </c>
      <c r="F56" s="152"/>
      <c r="G56" s="152"/>
      <c r="H56" s="152"/>
      <c r="I56" s="152"/>
      <c r="J56" s="152"/>
      <c r="K56" s="152"/>
      <c r="L56" s="152"/>
      <c r="M56" s="152"/>
    </row>
    <row r="57" spans="2:13" x14ac:dyDescent="0.25">
      <c r="B57" s="89" t="s">
        <v>5345</v>
      </c>
      <c r="C57" s="860"/>
      <c r="D57" s="861"/>
    </row>
    <row r="58" spans="2:13" x14ac:dyDescent="0.25">
      <c r="B58" s="8" t="s">
        <v>5546</v>
      </c>
      <c r="C58" s="860"/>
      <c r="D58" s="861"/>
    </row>
  </sheetData>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3">
    <pageSetUpPr fitToPage="1"/>
  </sheetPr>
  <dimension ref="A1:U65"/>
  <sheetViews>
    <sheetView showGridLines="0" zoomScale="85" zoomScaleNormal="85" workbookViewId="0"/>
  </sheetViews>
  <sheetFormatPr defaultColWidth="9.140625" defaultRowHeight="15" x14ac:dyDescent="0.25"/>
  <cols>
    <col min="1" max="1" width="9.140625" style="132"/>
    <col min="2" max="2" width="63.28515625" style="132" customWidth="1"/>
    <col min="3" max="3" width="23.140625" style="132" customWidth="1"/>
    <col min="4" max="4" width="19.28515625" style="132" customWidth="1"/>
    <col min="5" max="5" width="19.85546875" style="132" customWidth="1"/>
    <col min="6" max="6" width="15.42578125" style="132" customWidth="1"/>
    <col min="7" max="7" width="14.28515625" style="132" customWidth="1"/>
    <col min="8" max="8" width="15.140625" style="132" customWidth="1"/>
    <col min="9" max="9" width="26.28515625" style="132" customWidth="1"/>
    <col min="10" max="10" width="13.42578125" style="132" customWidth="1"/>
    <col min="11" max="249" width="9.140625" style="132"/>
    <col min="250" max="250" width="50.5703125" style="132" customWidth="1"/>
    <col min="251" max="251" width="24.140625" style="132" customWidth="1"/>
    <col min="252" max="252" width="27" style="132" customWidth="1"/>
    <col min="253" max="253" width="9.140625" style="132"/>
    <col min="254" max="254" width="16.7109375" style="132" customWidth="1"/>
    <col min="255" max="255" width="9.140625" style="132"/>
    <col min="256" max="256" width="26.85546875" style="132" customWidth="1"/>
    <col min="257" max="505" width="9.140625" style="132"/>
    <col min="506" max="506" width="50.5703125" style="132" customWidth="1"/>
    <col min="507" max="507" width="24.140625" style="132" customWidth="1"/>
    <col min="508" max="508" width="27" style="132" customWidth="1"/>
    <col min="509" max="509" width="9.140625" style="132"/>
    <col min="510" max="510" width="16.7109375" style="132" customWidth="1"/>
    <col min="511" max="511" width="9.140625" style="132"/>
    <col min="512" max="512" width="26.85546875" style="132" customWidth="1"/>
    <col min="513" max="761" width="9.140625" style="132"/>
    <col min="762" max="762" width="50.5703125" style="132" customWidth="1"/>
    <col min="763" max="763" width="24.140625" style="132" customWidth="1"/>
    <col min="764" max="764" width="27" style="132" customWidth="1"/>
    <col min="765" max="765" width="9.140625" style="132"/>
    <col min="766" max="766" width="16.7109375" style="132" customWidth="1"/>
    <col min="767" max="767" width="9.140625" style="132"/>
    <col min="768" max="768" width="26.85546875" style="132" customWidth="1"/>
    <col min="769" max="1017" width="9.140625" style="132"/>
    <col min="1018" max="1018" width="50.5703125" style="132" customWidth="1"/>
    <col min="1019" max="1019" width="24.140625" style="132" customWidth="1"/>
    <col min="1020" max="1020" width="27" style="132" customWidth="1"/>
    <col min="1021" max="1021" width="9.140625" style="132"/>
    <col min="1022" max="1022" width="16.7109375" style="132" customWidth="1"/>
    <col min="1023" max="1023" width="9.140625" style="132"/>
    <col min="1024" max="1024" width="26.85546875" style="132" customWidth="1"/>
    <col min="1025" max="1273" width="9.140625" style="132"/>
    <col min="1274" max="1274" width="50.5703125" style="132" customWidth="1"/>
    <col min="1275" max="1275" width="24.140625" style="132" customWidth="1"/>
    <col min="1276" max="1276" width="27" style="132" customWidth="1"/>
    <col min="1277" max="1277" width="9.140625" style="132"/>
    <col min="1278" max="1278" width="16.7109375" style="132" customWidth="1"/>
    <col min="1279" max="1279" width="9.140625" style="132"/>
    <col min="1280" max="1280" width="26.85546875" style="132" customWidth="1"/>
    <col min="1281" max="1529" width="9.140625" style="132"/>
    <col min="1530" max="1530" width="50.5703125" style="132" customWidth="1"/>
    <col min="1531" max="1531" width="24.140625" style="132" customWidth="1"/>
    <col min="1532" max="1532" width="27" style="132" customWidth="1"/>
    <col min="1533" max="1533" width="9.140625" style="132"/>
    <col min="1534" max="1534" width="16.7109375" style="132" customWidth="1"/>
    <col min="1535" max="1535" width="9.140625" style="132"/>
    <col min="1536" max="1536" width="26.85546875" style="132" customWidth="1"/>
    <col min="1537" max="1785" width="9.140625" style="132"/>
    <col min="1786" max="1786" width="50.5703125" style="132" customWidth="1"/>
    <col min="1787" max="1787" width="24.140625" style="132" customWidth="1"/>
    <col min="1788" max="1788" width="27" style="132" customWidth="1"/>
    <col min="1789" max="1789" width="9.140625" style="132"/>
    <col min="1790" max="1790" width="16.7109375" style="132" customWidth="1"/>
    <col min="1791" max="1791" width="9.140625" style="132"/>
    <col min="1792" max="1792" width="26.85546875" style="132" customWidth="1"/>
    <col min="1793" max="2041" width="9.140625" style="132"/>
    <col min="2042" max="2042" width="50.5703125" style="132" customWidth="1"/>
    <col min="2043" max="2043" width="24.140625" style="132" customWidth="1"/>
    <col min="2044" max="2044" width="27" style="132" customWidth="1"/>
    <col min="2045" max="2045" width="9.140625" style="132"/>
    <col min="2046" max="2046" width="16.7109375" style="132" customWidth="1"/>
    <col min="2047" max="2047" width="9.140625" style="132"/>
    <col min="2048" max="2048" width="26.85546875" style="132" customWidth="1"/>
    <col min="2049" max="2297" width="9.140625" style="132"/>
    <col min="2298" max="2298" width="50.5703125" style="132" customWidth="1"/>
    <col min="2299" max="2299" width="24.140625" style="132" customWidth="1"/>
    <col min="2300" max="2300" width="27" style="132" customWidth="1"/>
    <col min="2301" max="2301" width="9.140625" style="132"/>
    <col min="2302" max="2302" width="16.7109375" style="132" customWidth="1"/>
    <col min="2303" max="2303" width="9.140625" style="132"/>
    <col min="2304" max="2304" width="26.85546875" style="132" customWidth="1"/>
    <col min="2305" max="2553" width="9.140625" style="132"/>
    <col min="2554" max="2554" width="50.5703125" style="132" customWidth="1"/>
    <col min="2555" max="2555" width="24.140625" style="132" customWidth="1"/>
    <col min="2556" max="2556" width="27" style="132" customWidth="1"/>
    <col min="2557" max="2557" width="9.140625" style="132"/>
    <col min="2558" max="2558" width="16.7109375" style="132" customWidth="1"/>
    <col min="2559" max="2559" width="9.140625" style="132"/>
    <col min="2560" max="2560" width="26.85546875" style="132" customWidth="1"/>
    <col min="2561" max="2809" width="9.140625" style="132"/>
    <col min="2810" max="2810" width="50.5703125" style="132" customWidth="1"/>
    <col min="2811" max="2811" width="24.140625" style="132" customWidth="1"/>
    <col min="2812" max="2812" width="27" style="132" customWidth="1"/>
    <col min="2813" max="2813" width="9.140625" style="132"/>
    <col min="2814" max="2814" width="16.7109375" style="132" customWidth="1"/>
    <col min="2815" max="2815" width="9.140625" style="132"/>
    <col min="2816" max="2816" width="26.85546875" style="132" customWidth="1"/>
    <col min="2817" max="3065" width="9.140625" style="132"/>
    <col min="3066" max="3066" width="50.5703125" style="132" customWidth="1"/>
    <col min="3067" max="3067" width="24.140625" style="132" customWidth="1"/>
    <col min="3068" max="3068" width="27" style="132" customWidth="1"/>
    <col min="3069" max="3069" width="9.140625" style="132"/>
    <col min="3070" max="3070" width="16.7109375" style="132" customWidth="1"/>
    <col min="3071" max="3071" width="9.140625" style="132"/>
    <col min="3072" max="3072" width="26.85546875" style="132" customWidth="1"/>
    <col min="3073" max="3321" width="9.140625" style="132"/>
    <col min="3322" max="3322" width="50.5703125" style="132" customWidth="1"/>
    <col min="3323" max="3323" width="24.140625" style="132" customWidth="1"/>
    <col min="3324" max="3324" width="27" style="132" customWidth="1"/>
    <col min="3325" max="3325" width="9.140625" style="132"/>
    <col min="3326" max="3326" width="16.7109375" style="132" customWidth="1"/>
    <col min="3327" max="3327" width="9.140625" style="132"/>
    <col min="3328" max="3328" width="26.85546875" style="132" customWidth="1"/>
    <col min="3329" max="3577" width="9.140625" style="132"/>
    <col min="3578" max="3578" width="50.5703125" style="132" customWidth="1"/>
    <col min="3579" max="3579" width="24.140625" style="132" customWidth="1"/>
    <col min="3580" max="3580" width="27" style="132" customWidth="1"/>
    <col min="3581" max="3581" width="9.140625" style="132"/>
    <col min="3582" max="3582" width="16.7109375" style="132" customWidth="1"/>
    <col min="3583" max="3583" width="9.140625" style="132"/>
    <col min="3584" max="3584" width="26.85546875" style="132" customWidth="1"/>
    <col min="3585" max="3833" width="9.140625" style="132"/>
    <col min="3834" max="3834" width="50.5703125" style="132" customWidth="1"/>
    <col min="3835" max="3835" width="24.140625" style="132" customWidth="1"/>
    <col min="3836" max="3836" width="27" style="132" customWidth="1"/>
    <col min="3837" max="3837" width="9.140625" style="132"/>
    <col min="3838" max="3838" width="16.7109375" style="132" customWidth="1"/>
    <col min="3839" max="3839" width="9.140625" style="132"/>
    <col min="3840" max="3840" width="26.85546875" style="132" customWidth="1"/>
    <col min="3841" max="4089" width="9.140625" style="132"/>
    <col min="4090" max="4090" width="50.5703125" style="132" customWidth="1"/>
    <col min="4091" max="4091" width="24.140625" style="132" customWidth="1"/>
    <col min="4092" max="4092" width="27" style="132" customWidth="1"/>
    <col min="4093" max="4093" width="9.140625" style="132"/>
    <col min="4094" max="4094" width="16.7109375" style="132" customWidth="1"/>
    <col min="4095" max="4095" width="9.140625" style="132"/>
    <col min="4096" max="4096" width="26.85546875" style="132" customWidth="1"/>
    <col min="4097" max="4345" width="9.140625" style="132"/>
    <col min="4346" max="4346" width="50.5703125" style="132" customWidth="1"/>
    <col min="4347" max="4347" width="24.140625" style="132" customWidth="1"/>
    <col min="4348" max="4348" width="27" style="132" customWidth="1"/>
    <col min="4349" max="4349" width="9.140625" style="132"/>
    <col min="4350" max="4350" width="16.7109375" style="132" customWidth="1"/>
    <col min="4351" max="4351" width="9.140625" style="132"/>
    <col min="4352" max="4352" width="26.85546875" style="132" customWidth="1"/>
    <col min="4353" max="4601" width="9.140625" style="132"/>
    <col min="4602" max="4602" width="50.5703125" style="132" customWidth="1"/>
    <col min="4603" max="4603" width="24.140625" style="132" customWidth="1"/>
    <col min="4604" max="4604" width="27" style="132" customWidth="1"/>
    <col min="4605" max="4605" width="9.140625" style="132"/>
    <col min="4606" max="4606" width="16.7109375" style="132" customWidth="1"/>
    <col min="4607" max="4607" width="9.140625" style="132"/>
    <col min="4608" max="4608" width="26.85546875" style="132" customWidth="1"/>
    <col min="4609" max="4857" width="9.140625" style="132"/>
    <col min="4858" max="4858" width="50.5703125" style="132" customWidth="1"/>
    <col min="4859" max="4859" width="24.140625" style="132" customWidth="1"/>
    <col min="4860" max="4860" width="27" style="132" customWidth="1"/>
    <col min="4861" max="4861" width="9.140625" style="132"/>
    <col min="4862" max="4862" width="16.7109375" style="132" customWidth="1"/>
    <col min="4863" max="4863" width="9.140625" style="132"/>
    <col min="4864" max="4864" width="26.85546875" style="132" customWidth="1"/>
    <col min="4865" max="5113" width="9.140625" style="132"/>
    <col min="5114" max="5114" width="50.5703125" style="132" customWidth="1"/>
    <col min="5115" max="5115" width="24.140625" style="132" customWidth="1"/>
    <col min="5116" max="5116" width="27" style="132" customWidth="1"/>
    <col min="5117" max="5117" width="9.140625" style="132"/>
    <col min="5118" max="5118" width="16.7109375" style="132" customWidth="1"/>
    <col min="5119" max="5119" width="9.140625" style="132"/>
    <col min="5120" max="5120" width="26.85546875" style="132" customWidth="1"/>
    <col min="5121" max="5369" width="9.140625" style="132"/>
    <col min="5370" max="5370" width="50.5703125" style="132" customWidth="1"/>
    <col min="5371" max="5371" width="24.140625" style="132" customWidth="1"/>
    <col min="5372" max="5372" width="27" style="132" customWidth="1"/>
    <col min="5373" max="5373" width="9.140625" style="132"/>
    <col min="5374" max="5374" width="16.7109375" style="132" customWidth="1"/>
    <col min="5375" max="5375" width="9.140625" style="132"/>
    <col min="5376" max="5376" width="26.85546875" style="132" customWidth="1"/>
    <col min="5377" max="5625" width="9.140625" style="132"/>
    <col min="5626" max="5626" width="50.5703125" style="132" customWidth="1"/>
    <col min="5627" max="5627" width="24.140625" style="132" customWidth="1"/>
    <col min="5628" max="5628" width="27" style="132" customWidth="1"/>
    <col min="5629" max="5629" width="9.140625" style="132"/>
    <col min="5630" max="5630" width="16.7109375" style="132" customWidth="1"/>
    <col min="5631" max="5631" width="9.140625" style="132"/>
    <col min="5632" max="5632" width="26.85546875" style="132" customWidth="1"/>
    <col min="5633" max="5881" width="9.140625" style="132"/>
    <col min="5882" max="5882" width="50.5703125" style="132" customWidth="1"/>
    <col min="5883" max="5883" width="24.140625" style="132" customWidth="1"/>
    <col min="5884" max="5884" width="27" style="132" customWidth="1"/>
    <col min="5885" max="5885" width="9.140625" style="132"/>
    <col min="5886" max="5886" width="16.7109375" style="132" customWidth="1"/>
    <col min="5887" max="5887" width="9.140625" style="132"/>
    <col min="5888" max="5888" width="26.85546875" style="132" customWidth="1"/>
    <col min="5889" max="6137" width="9.140625" style="132"/>
    <col min="6138" max="6138" width="50.5703125" style="132" customWidth="1"/>
    <col min="6139" max="6139" width="24.140625" style="132" customWidth="1"/>
    <col min="6140" max="6140" width="27" style="132" customWidth="1"/>
    <col min="6141" max="6141" width="9.140625" style="132"/>
    <col min="6142" max="6142" width="16.7109375" style="132" customWidth="1"/>
    <col min="6143" max="6143" width="9.140625" style="132"/>
    <col min="6144" max="6144" width="26.85546875" style="132" customWidth="1"/>
    <col min="6145" max="6393" width="9.140625" style="132"/>
    <col min="6394" max="6394" width="50.5703125" style="132" customWidth="1"/>
    <col min="6395" max="6395" width="24.140625" style="132" customWidth="1"/>
    <col min="6396" max="6396" width="27" style="132" customWidth="1"/>
    <col min="6397" max="6397" width="9.140625" style="132"/>
    <col min="6398" max="6398" width="16.7109375" style="132" customWidth="1"/>
    <col min="6399" max="6399" width="9.140625" style="132"/>
    <col min="6400" max="6400" width="26.85546875" style="132" customWidth="1"/>
    <col min="6401" max="6649" width="9.140625" style="132"/>
    <col min="6650" max="6650" width="50.5703125" style="132" customWidth="1"/>
    <col min="6651" max="6651" width="24.140625" style="132" customWidth="1"/>
    <col min="6652" max="6652" width="27" style="132" customWidth="1"/>
    <col min="6653" max="6653" width="9.140625" style="132"/>
    <col min="6654" max="6654" width="16.7109375" style="132" customWidth="1"/>
    <col min="6655" max="6655" width="9.140625" style="132"/>
    <col min="6656" max="6656" width="26.85546875" style="132" customWidth="1"/>
    <col min="6657" max="6905" width="9.140625" style="132"/>
    <col min="6906" max="6906" width="50.5703125" style="132" customWidth="1"/>
    <col min="6907" max="6907" width="24.140625" style="132" customWidth="1"/>
    <col min="6908" max="6908" width="27" style="132" customWidth="1"/>
    <col min="6909" max="6909" width="9.140625" style="132"/>
    <col min="6910" max="6910" width="16.7109375" style="132" customWidth="1"/>
    <col min="6911" max="6911" width="9.140625" style="132"/>
    <col min="6912" max="6912" width="26.85546875" style="132" customWidth="1"/>
    <col min="6913" max="7161" width="9.140625" style="132"/>
    <col min="7162" max="7162" width="50.5703125" style="132" customWidth="1"/>
    <col min="7163" max="7163" width="24.140625" style="132" customWidth="1"/>
    <col min="7164" max="7164" width="27" style="132" customWidth="1"/>
    <col min="7165" max="7165" width="9.140625" style="132"/>
    <col min="7166" max="7166" width="16.7109375" style="132" customWidth="1"/>
    <col min="7167" max="7167" width="9.140625" style="132"/>
    <col min="7168" max="7168" width="26.85546875" style="132" customWidth="1"/>
    <col min="7169" max="7417" width="9.140625" style="132"/>
    <col min="7418" max="7418" width="50.5703125" style="132" customWidth="1"/>
    <col min="7419" max="7419" width="24.140625" style="132" customWidth="1"/>
    <col min="7420" max="7420" width="27" style="132" customWidth="1"/>
    <col min="7421" max="7421" width="9.140625" style="132"/>
    <col min="7422" max="7422" width="16.7109375" style="132" customWidth="1"/>
    <col min="7423" max="7423" width="9.140625" style="132"/>
    <col min="7424" max="7424" width="26.85546875" style="132" customWidth="1"/>
    <col min="7425" max="7673" width="9.140625" style="132"/>
    <col min="7674" max="7674" width="50.5703125" style="132" customWidth="1"/>
    <col min="7675" max="7675" width="24.140625" style="132" customWidth="1"/>
    <col min="7676" max="7676" width="27" style="132" customWidth="1"/>
    <col min="7677" max="7677" width="9.140625" style="132"/>
    <col min="7678" max="7678" width="16.7109375" style="132" customWidth="1"/>
    <col min="7679" max="7679" width="9.140625" style="132"/>
    <col min="7680" max="7680" width="26.85546875" style="132" customWidth="1"/>
    <col min="7681" max="7929" width="9.140625" style="132"/>
    <col min="7930" max="7930" width="50.5703125" style="132" customWidth="1"/>
    <col min="7931" max="7931" width="24.140625" style="132" customWidth="1"/>
    <col min="7932" max="7932" width="27" style="132" customWidth="1"/>
    <col min="7933" max="7933" width="9.140625" style="132"/>
    <col min="7934" max="7934" width="16.7109375" style="132" customWidth="1"/>
    <col min="7935" max="7935" width="9.140625" style="132"/>
    <col min="7936" max="7936" width="26.85546875" style="132" customWidth="1"/>
    <col min="7937" max="8185" width="9.140625" style="132"/>
    <col min="8186" max="8186" width="50.5703125" style="132" customWidth="1"/>
    <col min="8187" max="8187" width="24.140625" style="132" customWidth="1"/>
    <col min="8188" max="8188" width="27" style="132" customWidth="1"/>
    <col min="8189" max="8189" width="9.140625" style="132"/>
    <col min="8190" max="8190" width="16.7109375" style="132" customWidth="1"/>
    <col min="8191" max="8191" width="9.140625" style="132"/>
    <col min="8192" max="8192" width="26.85546875" style="132" customWidth="1"/>
    <col min="8193" max="8441" width="9.140625" style="132"/>
    <col min="8442" max="8442" width="50.5703125" style="132" customWidth="1"/>
    <col min="8443" max="8443" width="24.140625" style="132" customWidth="1"/>
    <col min="8444" max="8444" width="27" style="132" customWidth="1"/>
    <col min="8445" max="8445" width="9.140625" style="132"/>
    <col min="8446" max="8446" width="16.7109375" style="132" customWidth="1"/>
    <col min="8447" max="8447" width="9.140625" style="132"/>
    <col min="8448" max="8448" width="26.85546875" style="132" customWidth="1"/>
    <col min="8449" max="8697" width="9.140625" style="132"/>
    <col min="8698" max="8698" width="50.5703125" style="132" customWidth="1"/>
    <col min="8699" max="8699" width="24.140625" style="132" customWidth="1"/>
    <col min="8700" max="8700" width="27" style="132" customWidth="1"/>
    <col min="8701" max="8701" width="9.140625" style="132"/>
    <col min="8702" max="8702" width="16.7109375" style="132" customWidth="1"/>
    <col min="8703" max="8703" width="9.140625" style="132"/>
    <col min="8704" max="8704" width="26.85546875" style="132" customWidth="1"/>
    <col min="8705" max="8953" width="9.140625" style="132"/>
    <col min="8954" max="8954" width="50.5703125" style="132" customWidth="1"/>
    <col min="8955" max="8955" width="24.140625" style="132" customWidth="1"/>
    <col min="8956" max="8956" width="27" style="132" customWidth="1"/>
    <col min="8957" max="8957" width="9.140625" style="132"/>
    <col min="8958" max="8958" width="16.7109375" style="132" customWidth="1"/>
    <col min="8959" max="8959" width="9.140625" style="132"/>
    <col min="8960" max="8960" width="26.85546875" style="132" customWidth="1"/>
    <col min="8961" max="9209" width="9.140625" style="132"/>
    <col min="9210" max="9210" width="50.5703125" style="132" customWidth="1"/>
    <col min="9211" max="9211" width="24.140625" style="132" customWidth="1"/>
    <col min="9212" max="9212" width="27" style="132" customWidth="1"/>
    <col min="9213" max="9213" width="9.140625" style="132"/>
    <col min="9214" max="9214" width="16.7109375" style="132" customWidth="1"/>
    <col min="9215" max="9215" width="9.140625" style="132"/>
    <col min="9216" max="9216" width="26.85546875" style="132" customWidth="1"/>
    <col min="9217" max="9465" width="9.140625" style="132"/>
    <col min="9466" max="9466" width="50.5703125" style="132" customWidth="1"/>
    <col min="9467" max="9467" width="24.140625" style="132" customWidth="1"/>
    <col min="9468" max="9468" width="27" style="132" customWidth="1"/>
    <col min="9469" max="9469" width="9.140625" style="132"/>
    <col min="9470" max="9470" width="16.7109375" style="132" customWidth="1"/>
    <col min="9471" max="9471" width="9.140625" style="132"/>
    <col min="9472" max="9472" width="26.85546875" style="132" customWidth="1"/>
    <col min="9473" max="9721" width="9.140625" style="132"/>
    <col min="9722" max="9722" width="50.5703125" style="132" customWidth="1"/>
    <col min="9723" max="9723" width="24.140625" style="132" customWidth="1"/>
    <col min="9724" max="9724" width="27" style="132" customWidth="1"/>
    <col min="9725" max="9725" width="9.140625" style="132"/>
    <col min="9726" max="9726" width="16.7109375" style="132" customWidth="1"/>
    <col min="9727" max="9727" width="9.140625" style="132"/>
    <col min="9728" max="9728" width="26.85546875" style="132" customWidth="1"/>
    <col min="9729" max="9977" width="9.140625" style="132"/>
    <col min="9978" max="9978" width="50.5703125" style="132" customWidth="1"/>
    <col min="9979" max="9979" width="24.140625" style="132" customWidth="1"/>
    <col min="9980" max="9980" width="27" style="132" customWidth="1"/>
    <col min="9981" max="9981" width="9.140625" style="132"/>
    <col min="9982" max="9982" width="16.7109375" style="132" customWidth="1"/>
    <col min="9983" max="9983" width="9.140625" style="132"/>
    <col min="9984" max="9984" width="26.85546875" style="132" customWidth="1"/>
    <col min="9985" max="10233" width="9.140625" style="132"/>
    <col min="10234" max="10234" width="50.5703125" style="132" customWidth="1"/>
    <col min="10235" max="10235" width="24.140625" style="132" customWidth="1"/>
    <col min="10236" max="10236" width="27" style="132" customWidth="1"/>
    <col min="10237" max="10237" width="9.140625" style="132"/>
    <col min="10238" max="10238" width="16.7109375" style="132" customWidth="1"/>
    <col min="10239" max="10239" width="9.140625" style="132"/>
    <col min="10240" max="10240" width="26.85546875" style="132" customWidth="1"/>
    <col min="10241" max="10489" width="9.140625" style="132"/>
    <col min="10490" max="10490" width="50.5703125" style="132" customWidth="1"/>
    <col min="10491" max="10491" width="24.140625" style="132" customWidth="1"/>
    <col min="10492" max="10492" width="27" style="132" customWidth="1"/>
    <col min="10493" max="10493" width="9.140625" style="132"/>
    <col min="10494" max="10494" width="16.7109375" style="132" customWidth="1"/>
    <col min="10495" max="10495" width="9.140625" style="132"/>
    <col min="10496" max="10496" width="26.85546875" style="132" customWidth="1"/>
    <col min="10497" max="10745" width="9.140625" style="132"/>
    <col min="10746" max="10746" width="50.5703125" style="132" customWidth="1"/>
    <col min="10747" max="10747" width="24.140625" style="132" customWidth="1"/>
    <col min="10748" max="10748" width="27" style="132" customWidth="1"/>
    <col min="10749" max="10749" width="9.140625" style="132"/>
    <col min="10750" max="10750" width="16.7109375" style="132" customWidth="1"/>
    <col min="10751" max="10751" width="9.140625" style="132"/>
    <col min="10752" max="10752" width="26.85546875" style="132" customWidth="1"/>
    <col min="10753" max="11001" width="9.140625" style="132"/>
    <col min="11002" max="11002" width="50.5703125" style="132" customWidth="1"/>
    <col min="11003" max="11003" width="24.140625" style="132" customWidth="1"/>
    <col min="11004" max="11004" width="27" style="132" customWidth="1"/>
    <col min="11005" max="11005" width="9.140625" style="132"/>
    <col min="11006" max="11006" width="16.7109375" style="132" customWidth="1"/>
    <col min="11007" max="11007" width="9.140625" style="132"/>
    <col min="11008" max="11008" width="26.85546875" style="132" customWidth="1"/>
    <col min="11009" max="11257" width="9.140625" style="132"/>
    <col min="11258" max="11258" width="50.5703125" style="132" customWidth="1"/>
    <col min="11259" max="11259" width="24.140625" style="132" customWidth="1"/>
    <col min="11260" max="11260" width="27" style="132" customWidth="1"/>
    <col min="11261" max="11261" width="9.140625" style="132"/>
    <col min="11262" max="11262" width="16.7109375" style="132" customWidth="1"/>
    <col min="11263" max="11263" width="9.140625" style="132"/>
    <col min="11264" max="11264" width="26.85546875" style="132" customWidth="1"/>
    <col min="11265" max="11513" width="9.140625" style="132"/>
    <col min="11514" max="11514" width="50.5703125" style="132" customWidth="1"/>
    <col min="11515" max="11515" width="24.140625" style="132" customWidth="1"/>
    <col min="11516" max="11516" width="27" style="132" customWidth="1"/>
    <col min="11517" max="11517" width="9.140625" style="132"/>
    <col min="11518" max="11518" width="16.7109375" style="132" customWidth="1"/>
    <col min="11519" max="11519" width="9.140625" style="132"/>
    <col min="11520" max="11520" width="26.85546875" style="132" customWidth="1"/>
    <col min="11521" max="11769" width="9.140625" style="132"/>
    <col min="11770" max="11770" width="50.5703125" style="132" customWidth="1"/>
    <col min="11771" max="11771" width="24.140625" style="132" customWidth="1"/>
    <col min="11772" max="11772" width="27" style="132" customWidth="1"/>
    <col min="11773" max="11773" width="9.140625" style="132"/>
    <col min="11774" max="11774" width="16.7109375" style="132" customWidth="1"/>
    <col min="11775" max="11775" width="9.140625" style="132"/>
    <col min="11776" max="11776" width="26.85546875" style="132" customWidth="1"/>
    <col min="11777" max="12025" width="9.140625" style="132"/>
    <col min="12026" max="12026" width="50.5703125" style="132" customWidth="1"/>
    <col min="12027" max="12027" width="24.140625" style="132" customWidth="1"/>
    <col min="12028" max="12028" width="27" style="132" customWidth="1"/>
    <col min="12029" max="12029" width="9.140625" style="132"/>
    <col min="12030" max="12030" width="16.7109375" style="132" customWidth="1"/>
    <col min="12031" max="12031" width="9.140625" style="132"/>
    <col min="12032" max="12032" width="26.85546875" style="132" customWidth="1"/>
    <col min="12033" max="12281" width="9.140625" style="132"/>
    <col min="12282" max="12282" width="50.5703125" style="132" customWidth="1"/>
    <col min="12283" max="12283" width="24.140625" style="132" customWidth="1"/>
    <col min="12284" max="12284" width="27" style="132" customWidth="1"/>
    <col min="12285" max="12285" width="9.140625" style="132"/>
    <col min="12286" max="12286" width="16.7109375" style="132" customWidth="1"/>
    <col min="12287" max="12287" width="9.140625" style="132"/>
    <col min="12288" max="12288" width="26.85546875" style="132" customWidth="1"/>
    <col min="12289" max="12537" width="9.140625" style="132"/>
    <col min="12538" max="12538" width="50.5703125" style="132" customWidth="1"/>
    <col min="12539" max="12539" width="24.140625" style="132" customWidth="1"/>
    <col min="12540" max="12540" width="27" style="132" customWidth="1"/>
    <col min="12541" max="12541" width="9.140625" style="132"/>
    <col min="12542" max="12542" width="16.7109375" style="132" customWidth="1"/>
    <col min="12543" max="12543" width="9.140625" style="132"/>
    <col min="12544" max="12544" width="26.85546875" style="132" customWidth="1"/>
    <col min="12545" max="12793" width="9.140625" style="132"/>
    <col min="12794" max="12794" width="50.5703125" style="132" customWidth="1"/>
    <col min="12795" max="12795" width="24.140625" style="132" customWidth="1"/>
    <col min="12796" max="12796" width="27" style="132" customWidth="1"/>
    <col min="12797" max="12797" width="9.140625" style="132"/>
    <col min="12798" max="12798" width="16.7109375" style="132" customWidth="1"/>
    <col min="12799" max="12799" width="9.140625" style="132"/>
    <col min="12800" max="12800" width="26.85546875" style="132" customWidth="1"/>
    <col min="12801" max="13049" width="9.140625" style="132"/>
    <col min="13050" max="13050" width="50.5703125" style="132" customWidth="1"/>
    <col min="13051" max="13051" width="24.140625" style="132" customWidth="1"/>
    <col min="13052" max="13052" width="27" style="132" customWidth="1"/>
    <col min="13053" max="13053" width="9.140625" style="132"/>
    <col min="13054" max="13054" width="16.7109375" style="132" customWidth="1"/>
    <col min="13055" max="13055" width="9.140625" style="132"/>
    <col min="13056" max="13056" width="26.85546875" style="132" customWidth="1"/>
    <col min="13057" max="13305" width="9.140625" style="132"/>
    <col min="13306" max="13306" width="50.5703125" style="132" customWidth="1"/>
    <col min="13307" max="13307" width="24.140625" style="132" customWidth="1"/>
    <col min="13308" max="13308" width="27" style="132" customWidth="1"/>
    <col min="13309" max="13309" width="9.140625" style="132"/>
    <col min="13310" max="13310" width="16.7109375" style="132" customWidth="1"/>
    <col min="13311" max="13311" width="9.140625" style="132"/>
    <col min="13312" max="13312" width="26.85546875" style="132" customWidth="1"/>
    <col min="13313" max="13561" width="9.140625" style="132"/>
    <col min="13562" max="13562" width="50.5703125" style="132" customWidth="1"/>
    <col min="13563" max="13563" width="24.140625" style="132" customWidth="1"/>
    <col min="13564" max="13564" width="27" style="132" customWidth="1"/>
    <col min="13565" max="13565" width="9.140625" style="132"/>
    <col min="13566" max="13566" width="16.7109375" style="132" customWidth="1"/>
    <col min="13567" max="13567" width="9.140625" style="132"/>
    <col min="13568" max="13568" width="26.85546875" style="132" customWidth="1"/>
    <col min="13569" max="13817" width="9.140625" style="132"/>
    <col min="13818" max="13818" width="50.5703125" style="132" customWidth="1"/>
    <col min="13819" max="13819" width="24.140625" style="132" customWidth="1"/>
    <col min="13820" max="13820" width="27" style="132" customWidth="1"/>
    <col min="13821" max="13821" width="9.140625" style="132"/>
    <col min="13822" max="13822" width="16.7109375" style="132" customWidth="1"/>
    <col min="13823" max="13823" width="9.140625" style="132"/>
    <col min="13824" max="13824" width="26.85546875" style="132" customWidth="1"/>
    <col min="13825" max="14073" width="9.140625" style="132"/>
    <col min="14074" max="14074" width="50.5703125" style="132" customWidth="1"/>
    <col min="14075" max="14075" width="24.140625" style="132" customWidth="1"/>
    <col min="14076" max="14076" width="27" style="132" customWidth="1"/>
    <col min="14077" max="14077" width="9.140625" style="132"/>
    <col min="14078" max="14078" width="16.7109375" style="132" customWidth="1"/>
    <col min="14079" max="14079" width="9.140625" style="132"/>
    <col min="14080" max="14080" width="26.85546875" style="132" customWidth="1"/>
    <col min="14081" max="14329" width="9.140625" style="132"/>
    <col min="14330" max="14330" width="50.5703125" style="132" customWidth="1"/>
    <col min="14331" max="14331" width="24.140625" style="132" customWidth="1"/>
    <col min="14332" max="14332" width="27" style="132" customWidth="1"/>
    <col min="14333" max="14333" width="9.140625" style="132"/>
    <col min="14334" max="14334" width="16.7109375" style="132" customWidth="1"/>
    <col min="14335" max="14335" width="9.140625" style="132"/>
    <col min="14336" max="14336" width="26.85546875" style="132" customWidth="1"/>
    <col min="14337" max="14585" width="9.140625" style="132"/>
    <col min="14586" max="14586" width="50.5703125" style="132" customWidth="1"/>
    <col min="14587" max="14587" width="24.140625" style="132" customWidth="1"/>
    <col min="14588" max="14588" width="27" style="132" customWidth="1"/>
    <col min="14589" max="14589" width="9.140625" style="132"/>
    <col min="14590" max="14590" width="16.7109375" style="132" customWidth="1"/>
    <col min="14591" max="14591" width="9.140625" style="132"/>
    <col min="14592" max="14592" width="26.85546875" style="132" customWidth="1"/>
    <col min="14593" max="14841" width="9.140625" style="132"/>
    <col min="14842" max="14842" width="50.5703125" style="132" customWidth="1"/>
    <col min="14843" max="14843" width="24.140625" style="132" customWidth="1"/>
    <col min="14844" max="14844" width="27" style="132" customWidth="1"/>
    <col min="14845" max="14845" width="9.140625" style="132"/>
    <col min="14846" max="14846" width="16.7109375" style="132" customWidth="1"/>
    <col min="14847" max="14847" width="9.140625" style="132"/>
    <col min="14848" max="14848" width="26.85546875" style="132" customWidth="1"/>
    <col min="14849" max="15097" width="9.140625" style="132"/>
    <col min="15098" max="15098" width="50.5703125" style="132" customWidth="1"/>
    <col min="15099" max="15099" width="24.140625" style="132" customWidth="1"/>
    <col min="15100" max="15100" width="27" style="132" customWidth="1"/>
    <col min="15101" max="15101" width="9.140625" style="132"/>
    <col min="15102" max="15102" width="16.7109375" style="132" customWidth="1"/>
    <col min="15103" max="15103" width="9.140625" style="132"/>
    <col min="15104" max="15104" width="26.85546875" style="132" customWidth="1"/>
    <col min="15105" max="15353" width="9.140625" style="132"/>
    <col min="15354" max="15354" width="50.5703125" style="132" customWidth="1"/>
    <col min="15355" max="15355" width="24.140625" style="132" customWidth="1"/>
    <col min="15356" max="15356" width="27" style="132" customWidth="1"/>
    <col min="15357" max="15357" width="9.140625" style="132"/>
    <col min="15358" max="15358" width="16.7109375" style="132" customWidth="1"/>
    <col min="15359" max="15359" width="9.140625" style="132"/>
    <col min="15360" max="15360" width="26.85546875" style="132" customWidth="1"/>
    <col min="15361" max="15609" width="9.140625" style="132"/>
    <col min="15610" max="15610" width="50.5703125" style="132" customWidth="1"/>
    <col min="15611" max="15611" width="24.140625" style="132" customWidth="1"/>
    <col min="15612" max="15612" width="27" style="132" customWidth="1"/>
    <col min="15613" max="15613" width="9.140625" style="132"/>
    <col min="15614" max="15614" width="16.7109375" style="132" customWidth="1"/>
    <col min="15615" max="15615" width="9.140625" style="132"/>
    <col min="15616" max="15616" width="26.85546875" style="132" customWidth="1"/>
    <col min="15617" max="15865" width="9.140625" style="132"/>
    <col min="15866" max="15866" width="50.5703125" style="132" customWidth="1"/>
    <col min="15867" max="15867" width="24.140625" style="132" customWidth="1"/>
    <col min="15868" max="15868" width="27" style="132" customWidth="1"/>
    <col min="15869" max="15869" width="9.140625" style="132"/>
    <col min="15870" max="15870" width="16.7109375" style="132" customWidth="1"/>
    <col min="15871" max="15871" width="9.140625" style="132"/>
    <col min="15872" max="15872" width="26.85546875" style="132" customWidth="1"/>
    <col min="15873" max="16121" width="9.140625" style="132"/>
    <col min="16122" max="16122" width="50.5703125" style="132" customWidth="1"/>
    <col min="16123" max="16123" width="24.140625" style="132" customWidth="1"/>
    <col min="16124" max="16124" width="27" style="132" customWidth="1"/>
    <col min="16125" max="16125" width="9.140625" style="132"/>
    <col min="16126" max="16126" width="16.7109375" style="132" customWidth="1"/>
    <col min="16127" max="16127" width="9.140625" style="132"/>
    <col min="16128" max="16128" width="26.85546875" style="132" customWidth="1"/>
    <col min="16129" max="16384" width="9.140625" style="132"/>
  </cols>
  <sheetData>
    <row r="1" spans="1:13" x14ac:dyDescent="0.25">
      <c r="A1" s="321" t="s">
        <v>3715</v>
      </c>
    </row>
    <row r="2" spans="1:13" ht="18.75" x14ac:dyDescent="0.3">
      <c r="A2" s="136" t="s">
        <v>431</v>
      </c>
      <c r="B2" s="331"/>
      <c r="C2" s="61"/>
      <c r="D2" s="332"/>
      <c r="E2" s="61"/>
      <c r="F2" s="137"/>
    </row>
    <row r="3" spans="1:13" ht="18.75" x14ac:dyDescent="0.3">
      <c r="A3" s="136" t="s">
        <v>430</v>
      </c>
      <c r="B3" s="61"/>
      <c r="C3" s="61"/>
      <c r="D3" s="332"/>
      <c r="E3" s="61"/>
      <c r="F3" s="137"/>
    </row>
    <row r="4" spans="1:13" x14ac:dyDescent="0.25">
      <c r="B4" s="284"/>
      <c r="C4" s="860"/>
      <c r="D4" s="861"/>
    </row>
    <row r="5" spans="1:13" ht="90" x14ac:dyDescent="0.25">
      <c r="B5" s="18"/>
      <c r="C5" s="320" t="s">
        <v>510</v>
      </c>
      <c r="D5" s="320" t="s">
        <v>429</v>
      </c>
    </row>
    <row r="6" spans="1:13" x14ac:dyDescent="0.25">
      <c r="B6" s="71"/>
      <c r="C6" s="862"/>
      <c r="D6" s="863"/>
    </row>
    <row r="7" spans="1:13" x14ac:dyDescent="0.25">
      <c r="B7" s="284" t="s">
        <v>2364</v>
      </c>
      <c r="C7" s="335" t="s">
        <v>23</v>
      </c>
      <c r="D7" s="335" t="s">
        <v>235</v>
      </c>
      <c r="E7" s="7" t="s">
        <v>3284</v>
      </c>
      <c r="F7" s="11"/>
      <c r="G7" s="43" t="s">
        <v>2092</v>
      </c>
      <c r="H7" s="43" t="s">
        <v>5346</v>
      </c>
      <c r="I7" s="43" t="s">
        <v>2906</v>
      </c>
      <c r="J7" s="6" t="s">
        <v>3285</v>
      </c>
      <c r="K7" s="23"/>
      <c r="L7" s="22"/>
      <c r="M7" s="3"/>
    </row>
    <row r="8" spans="1:13" x14ac:dyDescent="0.25">
      <c r="B8" s="284" t="s">
        <v>428</v>
      </c>
      <c r="C8" s="335" t="s">
        <v>24</v>
      </c>
      <c r="D8" s="335" t="s">
        <v>282</v>
      </c>
      <c r="E8" s="7" t="s">
        <v>3286</v>
      </c>
      <c r="F8" s="11"/>
      <c r="G8" s="43" t="s">
        <v>2092</v>
      </c>
      <c r="H8" s="43" t="s">
        <v>5346</v>
      </c>
      <c r="I8" s="43" t="s">
        <v>2906</v>
      </c>
      <c r="J8" s="6" t="s">
        <v>3285</v>
      </c>
      <c r="K8" s="23"/>
      <c r="L8" s="22"/>
      <c r="M8" s="3"/>
    </row>
    <row r="9" spans="1:13" x14ac:dyDescent="0.25">
      <c r="B9" s="284" t="s">
        <v>427</v>
      </c>
      <c r="C9" s="335" t="s">
        <v>25</v>
      </c>
      <c r="D9" s="335" t="s">
        <v>426</v>
      </c>
      <c r="E9" s="7" t="s">
        <v>3287</v>
      </c>
      <c r="F9" s="11"/>
      <c r="G9" s="43" t="s">
        <v>2092</v>
      </c>
      <c r="H9" s="43" t="s">
        <v>5346</v>
      </c>
      <c r="I9" s="43" t="s">
        <v>2906</v>
      </c>
      <c r="J9" s="6" t="s">
        <v>3285</v>
      </c>
      <c r="K9" s="23"/>
      <c r="L9" s="22"/>
      <c r="M9" s="3"/>
    </row>
    <row r="10" spans="1:13" x14ac:dyDescent="0.25">
      <c r="B10" s="284" t="s">
        <v>425</v>
      </c>
      <c r="C10" s="335" t="s">
        <v>26</v>
      </c>
      <c r="D10" s="335" t="s">
        <v>556</v>
      </c>
      <c r="E10" s="7" t="s">
        <v>3288</v>
      </c>
      <c r="F10" s="11"/>
      <c r="G10" s="43" t="s">
        <v>2092</v>
      </c>
      <c r="H10" s="43" t="s">
        <v>5346</v>
      </c>
      <c r="I10" s="43" t="s">
        <v>2906</v>
      </c>
      <c r="J10" s="6" t="s">
        <v>3285</v>
      </c>
      <c r="K10" s="23"/>
      <c r="L10" s="22"/>
      <c r="M10" s="3"/>
    </row>
    <row r="11" spans="1:13" x14ac:dyDescent="0.25">
      <c r="B11" s="284" t="s">
        <v>424</v>
      </c>
      <c r="C11" s="335" t="s">
        <v>27</v>
      </c>
      <c r="D11" s="335" t="s">
        <v>436</v>
      </c>
      <c r="E11" s="7" t="s">
        <v>3289</v>
      </c>
      <c r="F11" s="11"/>
      <c r="G11" s="43" t="s">
        <v>2092</v>
      </c>
      <c r="H11" s="43" t="s">
        <v>5346</v>
      </c>
      <c r="I11" s="43" t="s">
        <v>2906</v>
      </c>
      <c r="J11" s="6" t="s">
        <v>3285</v>
      </c>
      <c r="K11" s="23"/>
      <c r="L11" s="22"/>
      <c r="M11" s="3"/>
    </row>
    <row r="12" spans="1:13" x14ac:dyDescent="0.25">
      <c r="B12" s="284" t="s">
        <v>423</v>
      </c>
      <c r="C12" s="336" t="s">
        <v>28</v>
      </c>
      <c r="D12" s="336" t="s">
        <v>422</v>
      </c>
      <c r="E12" s="7" t="s">
        <v>3290</v>
      </c>
      <c r="F12" s="7" t="s">
        <v>3291</v>
      </c>
      <c r="G12" s="43" t="s">
        <v>2092</v>
      </c>
      <c r="H12" s="43" t="s">
        <v>5346</v>
      </c>
      <c r="I12" s="43" t="s">
        <v>2906</v>
      </c>
      <c r="J12" s="6" t="s">
        <v>3285</v>
      </c>
      <c r="K12" s="23"/>
      <c r="L12" s="22"/>
      <c r="M12" s="3"/>
    </row>
    <row r="13" spans="1:13" x14ac:dyDescent="0.25">
      <c r="B13" s="284" t="s">
        <v>421</v>
      </c>
      <c r="C13" s="335" t="s">
        <v>29</v>
      </c>
      <c r="D13" s="335" t="s">
        <v>494</v>
      </c>
      <c r="E13" s="7" t="s">
        <v>3292</v>
      </c>
      <c r="F13" s="7"/>
      <c r="G13" s="43" t="s">
        <v>2092</v>
      </c>
      <c r="H13" s="43" t="s">
        <v>5346</v>
      </c>
      <c r="I13" s="43" t="s">
        <v>2906</v>
      </c>
      <c r="J13" s="6" t="s">
        <v>3285</v>
      </c>
      <c r="K13" s="23"/>
      <c r="L13" s="22"/>
      <c r="M13" s="3"/>
    </row>
    <row r="14" spans="1:13" x14ac:dyDescent="0.25">
      <c r="B14" s="337" t="s">
        <v>417</v>
      </c>
      <c r="C14" s="336" t="s">
        <v>32</v>
      </c>
      <c r="D14" s="336" t="s">
        <v>490</v>
      </c>
      <c r="E14" s="7" t="s">
        <v>3293</v>
      </c>
      <c r="F14" s="7" t="s">
        <v>3294</v>
      </c>
      <c r="G14" s="43" t="s">
        <v>2092</v>
      </c>
      <c r="H14" s="43" t="s">
        <v>5346</v>
      </c>
      <c r="I14" s="43" t="s">
        <v>2906</v>
      </c>
      <c r="J14" s="6" t="s">
        <v>3285</v>
      </c>
      <c r="K14" s="23"/>
      <c r="L14" s="22"/>
      <c r="M14" s="3"/>
    </row>
    <row r="15" spans="1:13" x14ac:dyDescent="0.25">
      <c r="B15" s="284"/>
      <c r="C15" s="47" t="s">
        <v>3048</v>
      </c>
      <c r="D15" s="47" t="s">
        <v>3049</v>
      </c>
      <c r="F15" s="152"/>
      <c r="G15" s="152"/>
      <c r="H15" s="152"/>
      <c r="I15" s="152"/>
      <c r="J15" s="152"/>
      <c r="K15" s="152"/>
      <c r="L15" s="152"/>
    </row>
    <row r="16" spans="1:13" x14ac:dyDescent="0.25">
      <c r="B16" s="81" t="s">
        <v>352</v>
      </c>
    </row>
    <row r="17" spans="1:18" x14ac:dyDescent="0.25">
      <c r="B17" s="81" t="s">
        <v>5407</v>
      </c>
    </row>
    <row r="18" spans="1:18" x14ac:dyDescent="0.25">
      <c r="B18" s="81" t="s">
        <v>3000</v>
      </c>
    </row>
    <row r="19" spans="1:18" x14ac:dyDescent="0.25">
      <c r="B19" s="81" t="s">
        <v>3097</v>
      </c>
      <c r="D19" s="310"/>
    </row>
    <row r="20" spans="1:18" x14ac:dyDescent="0.25">
      <c r="B20" s="89" t="s">
        <v>5345</v>
      </c>
      <c r="C20" s="860"/>
      <c r="D20" s="861"/>
    </row>
    <row r="21" spans="1:18" x14ac:dyDescent="0.25">
      <c r="B21" s="8" t="s">
        <v>5547</v>
      </c>
      <c r="C21" s="860"/>
      <c r="D21" s="861"/>
    </row>
    <row r="22" spans="1:18" x14ac:dyDescent="0.25">
      <c r="C22" s="285"/>
      <c r="D22" s="310"/>
    </row>
    <row r="23" spans="1:18" x14ac:dyDescent="0.25">
      <c r="B23" s="284"/>
      <c r="C23" s="285"/>
      <c r="D23" s="310"/>
    </row>
    <row r="24" spans="1:18" x14ac:dyDescent="0.25">
      <c r="C24" s="285"/>
      <c r="D24" s="310"/>
    </row>
    <row r="25" spans="1:18" x14ac:dyDescent="0.25">
      <c r="C25" s="285" t="s">
        <v>2408</v>
      </c>
      <c r="D25" s="310"/>
    </row>
    <row r="26" spans="1:18" x14ac:dyDescent="0.25">
      <c r="B26" s="284" t="s">
        <v>409</v>
      </c>
      <c r="C26" s="335" t="s">
        <v>35</v>
      </c>
      <c r="D26" s="49" t="s">
        <v>3097</v>
      </c>
      <c r="E26" s="7" t="s">
        <v>3295</v>
      </c>
      <c r="F26" s="7" t="s">
        <v>3048</v>
      </c>
      <c r="G26" s="43" t="s">
        <v>2092</v>
      </c>
      <c r="H26" s="43" t="s">
        <v>5346</v>
      </c>
      <c r="I26" s="6"/>
      <c r="J26" s="48"/>
      <c r="K26" s="43" t="s">
        <v>2906</v>
      </c>
      <c r="L26" s="6" t="s">
        <v>3285</v>
      </c>
      <c r="M26" s="152"/>
      <c r="N26" s="45"/>
      <c r="O26" s="22"/>
      <c r="P26" s="45"/>
      <c r="Q26" s="1"/>
      <c r="R26" s="163"/>
    </row>
    <row r="27" spans="1:18" x14ac:dyDescent="0.25">
      <c r="B27" s="351" t="s">
        <v>412</v>
      </c>
      <c r="C27" s="223" t="s">
        <v>33</v>
      </c>
      <c r="D27" s="49" t="s">
        <v>3097</v>
      </c>
      <c r="E27" s="7"/>
      <c r="F27" s="7" t="s">
        <v>3050</v>
      </c>
      <c r="G27" s="43" t="s">
        <v>2092</v>
      </c>
      <c r="H27" s="43" t="s">
        <v>5346</v>
      </c>
      <c r="I27" s="6"/>
      <c r="J27" s="48"/>
      <c r="K27" s="43" t="s">
        <v>2906</v>
      </c>
      <c r="L27" s="6" t="s">
        <v>3285</v>
      </c>
      <c r="M27" s="152"/>
      <c r="N27" s="45"/>
      <c r="O27" s="22"/>
      <c r="P27" s="45"/>
      <c r="Q27" s="1"/>
      <c r="R27" s="163"/>
    </row>
    <row r="28" spans="1:18" x14ac:dyDescent="0.25">
      <c r="B28" s="351" t="s">
        <v>411</v>
      </c>
      <c r="C28" s="335" t="s">
        <v>34</v>
      </c>
      <c r="D28" s="49" t="s">
        <v>3097</v>
      </c>
      <c r="E28" s="7"/>
      <c r="F28" s="7" t="s">
        <v>3051</v>
      </c>
      <c r="G28" s="43" t="s">
        <v>2092</v>
      </c>
      <c r="H28" s="43" t="s">
        <v>5346</v>
      </c>
      <c r="I28" s="6"/>
      <c r="J28" s="48"/>
      <c r="K28" s="43" t="s">
        <v>2906</v>
      </c>
      <c r="L28" s="6" t="s">
        <v>3285</v>
      </c>
      <c r="M28" s="152"/>
      <c r="N28" s="45"/>
      <c r="O28" s="22"/>
      <c r="P28" s="45"/>
      <c r="Q28" s="1"/>
      <c r="R28" s="163"/>
    </row>
    <row r="29" spans="1:18" ht="30" x14ac:dyDescent="0.25">
      <c r="B29" s="351" t="s">
        <v>407</v>
      </c>
      <c r="C29" s="335" t="s">
        <v>193</v>
      </c>
      <c r="D29" s="49" t="s">
        <v>3097</v>
      </c>
      <c r="E29" s="7" t="s">
        <v>3291</v>
      </c>
      <c r="F29" s="7" t="s">
        <v>3052</v>
      </c>
      <c r="G29" s="43" t="s">
        <v>2092</v>
      </c>
      <c r="H29" s="43" t="s">
        <v>5346</v>
      </c>
      <c r="I29" s="6"/>
      <c r="J29" s="48"/>
      <c r="K29" s="43" t="s">
        <v>2906</v>
      </c>
      <c r="L29" s="6" t="s">
        <v>3296</v>
      </c>
      <c r="M29" s="152"/>
      <c r="N29" s="45"/>
      <c r="O29" s="6"/>
      <c r="P29" s="45"/>
      <c r="Q29" s="45"/>
      <c r="R29" s="163"/>
    </row>
    <row r="30" spans="1:18" x14ac:dyDescent="0.25">
      <c r="B30" s="7" t="s">
        <v>2587</v>
      </c>
      <c r="C30" s="335" t="s">
        <v>60</v>
      </c>
      <c r="D30" s="49" t="s">
        <v>3097</v>
      </c>
      <c r="E30" s="11"/>
      <c r="F30" s="7" t="s">
        <v>3052</v>
      </c>
      <c r="G30" s="43" t="s">
        <v>2092</v>
      </c>
      <c r="H30" s="43" t="s">
        <v>5346</v>
      </c>
      <c r="I30" s="6"/>
      <c r="J30" s="48"/>
      <c r="K30" s="43" t="s">
        <v>2906</v>
      </c>
      <c r="L30" s="6"/>
      <c r="M30" s="6"/>
      <c r="N30" s="45"/>
      <c r="O30" s="6"/>
      <c r="P30" s="45"/>
      <c r="Q30" s="45"/>
      <c r="R30" s="163"/>
    </row>
    <row r="31" spans="1:18" ht="45" x14ac:dyDescent="0.25">
      <c r="A31" s="152"/>
      <c r="B31" s="351" t="s">
        <v>2586</v>
      </c>
      <c r="C31" s="205" t="s">
        <v>30</v>
      </c>
      <c r="D31" s="49" t="s">
        <v>3097</v>
      </c>
      <c r="E31" s="11"/>
      <c r="F31" s="7" t="s">
        <v>3052</v>
      </c>
      <c r="G31" s="43" t="s">
        <v>2092</v>
      </c>
      <c r="H31" s="43" t="s">
        <v>3419</v>
      </c>
      <c r="I31" s="6"/>
      <c r="J31" s="48"/>
      <c r="K31" s="43" t="s">
        <v>2906</v>
      </c>
      <c r="L31" s="6"/>
      <c r="M31" s="6"/>
      <c r="N31" s="48"/>
      <c r="O31" s="6"/>
      <c r="P31" s="48"/>
      <c r="Q31" s="48"/>
      <c r="R31" s="164"/>
    </row>
    <row r="32" spans="1:18" x14ac:dyDescent="0.25">
      <c r="A32" s="152"/>
      <c r="B32" s="152" t="s">
        <v>419</v>
      </c>
      <c r="C32" s="205" t="s">
        <v>31</v>
      </c>
      <c r="D32" s="49" t="s">
        <v>3097</v>
      </c>
      <c r="E32" s="7" t="s">
        <v>3291</v>
      </c>
      <c r="F32" s="7" t="s">
        <v>3052</v>
      </c>
      <c r="G32" s="43" t="s">
        <v>2092</v>
      </c>
      <c r="H32" s="43" t="s">
        <v>3417</v>
      </c>
      <c r="I32" s="43"/>
      <c r="J32" s="43"/>
      <c r="K32" s="43" t="s">
        <v>2906</v>
      </c>
      <c r="L32" s="6"/>
      <c r="M32" s="6"/>
      <c r="N32" s="152"/>
      <c r="O32" s="152"/>
      <c r="P32" s="152"/>
      <c r="Q32" s="152"/>
      <c r="R32" s="152"/>
    </row>
    <row r="33" spans="2:21" x14ac:dyDescent="0.25">
      <c r="B33" s="152" t="s">
        <v>401</v>
      </c>
      <c r="C33" s="335" t="s">
        <v>38</v>
      </c>
      <c r="D33" s="49" t="s">
        <v>3097</v>
      </c>
      <c r="E33" s="152"/>
      <c r="F33" s="152" t="s">
        <v>3053</v>
      </c>
      <c r="G33" s="43" t="s">
        <v>2092</v>
      </c>
      <c r="H33" s="43" t="s">
        <v>3417</v>
      </c>
      <c r="I33" s="43"/>
      <c r="J33" s="43"/>
      <c r="K33" s="43" t="s">
        <v>2906</v>
      </c>
      <c r="L33" s="43"/>
      <c r="M33" s="43"/>
    </row>
    <row r="34" spans="2:21" ht="30" x14ac:dyDescent="0.25">
      <c r="B34" s="351" t="s">
        <v>2365</v>
      </c>
      <c r="C34" s="335" t="s">
        <v>36</v>
      </c>
      <c r="D34" s="49" t="s">
        <v>3602</v>
      </c>
      <c r="E34" s="11"/>
      <c r="F34" s="49" t="s">
        <v>3052</v>
      </c>
      <c r="G34" s="48" t="s">
        <v>2092</v>
      </c>
      <c r="H34" s="43" t="s">
        <v>3417</v>
      </c>
      <c r="I34" s="48"/>
      <c r="J34" s="23"/>
      <c r="K34" s="43" t="s">
        <v>2906</v>
      </c>
      <c r="L34" s="48" t="s">
        <v>3089</v>
      </c>
      <c r="M34" s="48"/>
      <c r="N34" s="45"/>
      <c r="P34" s="22"/>
      <c r="Q34" s="22"/>
      <c r="R34" s="22"/>
      <c r="T34" s="22"/>
      <c r="U34" s="22"/>
    </row>
    <row r="35" spans="2:21" x14ac:dyDescent="0.25">
      <c r="B35" s="339" t="s">
        <v>406</v>
      </c>
      <c r="C35" s="335" t="s">
        <v>216</v>
      </c>
      <c r="D35" s="49" t="s">
        <v>3098</v>
      </c>
      <c r="E35" s="11"/>
      <c r="F35" s="49" t="s">
        <v>3052</v>
      </c>
      <c r="G35" s="48" t="s">
        <v>2092</v>
      </c>
      <c r="H35" s="43" t="s">
        <v>3417</v>
      </c>
      <c r="I35" s="48"/>
      <c r="J35" s="23"/>
      <c r="K35" s="43" t="s">
        <v>2906</v>
      </c>
      <c r="L35" s="48" t="s">
        <v>3089</v>
      </c>
      <c r="M35" s="48"/>
      <c r="N35" s="45"/>
      <c r="P35" s="22"/>
      <c r="Q35" s="22"/>
      <c r="R35" s="22"/>
      <c r="T35" s="22"/>
      <c r="U35" s="22"/>
    </row>
    <row r="36" spans="2:21" x14ac:dyDescent="0.25">
      <c r="B36" s="339" t="s">
        <v>405</v>
      </c>
      <c r="C36" s="335" t="s">
        <v>404</v>
      </c>
      <c r="D36" s="49" t="s">
        <v>3099</v>
      </c>
      <c r="E36" s="11"/>
      <c r="F36" s="49" t="s">
        <v>3052</v>
      </c>
      <c r="G36" s="48" t="s">
        <v>2092</v>
      </c>
      <c r="H36" s="43" t="s">
        <v>3417</v>
      </c>
      <c r="I36" s="48"/>
      <c r="J36" s="23"/>
      <c r="K36" s="43" t="s">
        <v>2906</v>
      </c>
      <c r="L36" s="48" t="s">
        <v>3089</v>
      </c>
      <c r="M36" s="48"/>
      <c r="N36" s="45"/>
      <c r="P36" s="22"/>
      <c r="Q36" s="22"/>
      <c r="R36" s="22"/>
      <c r="T36" s="22"/>
      <c r="U36" s="22"/>
    </row>
    <row r="37" spans="2:21" x14ac:dyDescent="0.25">
      <c r="B37" s="339" t="s">
        <v>3603</v>
      </c>
      <c r="C37" s="335" t="s">
        <v>403</v>
      </c>
      <c r="D37" s="49" t="s">
        <v>3601</v>
      </c>
      <c r="E37" s="11"/>
      <c r="F37" s="49" t="s">
        <v>3052</v>
      </c>
      <c r="G37" s="48" t="s">
        <v>2092</v>
      </c>
      <c r="H37" s="43" t="s">
        <v>3417</v>
      </c>
      <c r="I37" s="48"/>
      <c r="J37" s="23"/>
      <c r="K37" s="43" t="s">
        <v>2906</v>
      </c>
      <c r="L37" s="48" t="s">
        <v>3089</v>
      </c>
      <c r="M37" s="48"/>
      <c r="N37" s="45"/>
      <c r="P37" s="22"/>
      <c r="Q37" s="22"/>
      <c r="R37" s="22"/>
      <c r="T37" s="22"/>
      <c r="U37" s="22"/>
    </row>
    <row r="38" spans="2:21" x14ac:dyDescent="0.25">
      <c r="B38" s="351" t="s">
        <v>402</v>
      </c>
      <c r="C38" s="335" t="s">
        <v>37</v>
      </c>
      <c r="D38" s="49" t="s">
        <v>3602</v>
      </c>
      <c r="E38" s="11"/>
      <c r="F38" s="49" t="s">
        <v>3052</v>
      </c>
      <c r="G38" s="48" t="s">
        <v>2092</v>
      </c>
      <c r="H38" s="43" t="s">
        <v>3417</v>
      </c>
      <c r="I38" s="48"/>
      <c r="J38" s="23"/>
      <c r="K38" s="43" t="s">
        <v>2906</v>
      </c>
      <c r="L38" s="48" t="s">
        <v>3090</v>
      </c>
      <c r="M38" s="48"/>
      <c r="N38" s="45"/>
      <c r="P38" s="22"/>
      <c r="Q38" s="22"/>
      <c r="R38" s="22"/>
      <c r="T38" s="22"/>
      <c r="U38" s="22"/>
    </row>
    <row r="39" spans="2:21" x14ac:dyDescent="0.25">
      <c r="B39" s="337" t="s">
        <v>400</v>
      </c>
      <c r="C39" s="335" t="s">
        <v>39</v>
      </c>
      <c r="D39" s="152"/>
      <c r="E39" s="11"/>
      <c r="F39" s="7" t="s">
        <v>3054</v>
      </c>
      <c r="G39" s="43" t="s">
        <v>2092</v>
      </c>
      <c r="H39" s="43" t="s">
        <v>3417</v>
      </c>
      <c r="I39" s="6"/>
      <c r="J39" s="48"/>
      <c r="K39" s="43" t="s">
        <v>2906</v>
      </c>
      <c r="L39" s="48"/>
      <c r="M39" s="48"/>
      <c r="N39" s="45"/>
      <c r="O39" s="6"/>
      <c r="P39" s="45"/>
      <c r="Q39" s="1"/>
      <c r="R39" s="163"/>
    </row>
    <row r="40" spans="2:21" x14ac:dyDescent="0.25">
      <c r="B40" s="351" t="s">
        <v>399</v>
      </c>
      <c r="C40" s="864" t="s">
        <v>93</v>
      </c>
      <c r="D40" s="152"/>
      <c r="E40" s="11"/>
      <c r="F40" s="7" t="s">
        <v>3055</v>
      </c>
      <c r="G40" s="43" t="s">
        <v>2092</v>
      </c>
      <c r="H40" s="43" t="s">
        <v>3417</v>
      </c>
      <c r="I40" s="6"/>
      <c r="J40" s="48"/>
      <c r="K40" s="43" t="s">
        <v>2906</v>
      </c>
      <c r="L40" s="48"/>
      <c r="M40" s="48"/>
      <c r="N40" s="45"/>
      <c r="O40" s="6"/>
      <c r="P40" s="45"/>
      <c r="Q40" s="1"/>
      <c r="R40" s="163"/>
    </row>
    <row r="41" spans="2:21" x14ac:dyDescent="0.25">
      <c r="B41" s="7" t="s">
        <v>2588</v>
      </c>
      <c r="C41" s="335" t="s">
        <v>40</v>
      </c>
      <c r="D41" s="152"/>
      <c r="E41" s="11"/>
      <c r="F41" s="7" t="s">
        <v>3056</v>
      </c>
      <c r="G41" s="43" t="s">
        <v>2092</v>
      </c>
      <c r="H41" s="43" t="s">
        <v>3417</v>
      </c>
      <c r="I41" s="6"/>
      <c r="J41" s="48"/>
      <c r="K41" s="43" t="s">
        <v>2906</v>
      </c>
      <c r="L41" s="48"/>
      <c r="M41" s="48"/>
      <c r="N41" s="45"/>
      <c r="O41" s="6"/>
      <c r="P41" s="45"/>
      <c r="Q41" s="1"/>
      <c r="R41" s="163"/>
    </row>
    <row r="42" spans="2:21" x14ac:dyDescent="0.25">
      <c r="B42" s="473" t="s">
        <v>398</v>
      </c>
      <c r="C42" s="335" t="s">
        <v>81</v>
      </c>
      <c r="D42" s="11"/>
      <c r="E42" s="49" t="s">
        <v>3009</v>
      </c>
      <c r="F42" s="11"/>
      <c r="G42" s="48" t="s">
        <v>2092</v>
      </c>
      <c r="H42" s="43" t="s">
        <v>3417</v>
      </c>
      <c r="I42" s="6"/>
      <c r="J42" s="23"/>
      <c r="K42" s="43" t="s">
        <v>2906</v>
      </c>
      <c r="L42" s="23"/>
      <c r="M42" s="48"/>
      <c r="N42" s="22"/>
      <c r="O42" s="22"/>
      <c r="Q42" s="48"/>
      <c r="R42" s="22"/>
      <c r="T42" s="22"/>
      <c r="U42" s="22"/>
    </row>
    <row r="43" spans="2:21" x14ac:dyDescent="0.25">
      <c r="B43" s="152" t="s">
        <v>2425</v>
      </c>
      <c r="C43" s="335" t="s">
        <v>61</v>
      </c>
      <c r="D43" s="152"/>
      <c r="E43" s="49" t="s">
        <v>3097</v>
      </c>
      <c r="F43" s="7" t="s">
        <v>3052</v>
      </c>
      <c r="G43" s="43" t="s">
        <v>2092</v>
      </c>
      <c r="H43" s="43" t="s">
        <v>3417</v>
      </c>
      <c r="I43" s="6"/>
      <c r="J43" s="152"/>
      <c r="K43" s="43" t="s">
        <v>2906</v>
      </c>
      <c r="L43" s="43" t="s">
        <v>3087</v>
      </c>
      <c r="M43" s="152"/>
    </row>
    <row r="44" spans="2:21" x14ac:dyDescent="0.25">
      <c r="B44" s="152" t="s">
        <v>408</v>
      </c>
      <c r="C44" s="335" t="s">
        <v>108</v>
      </c>
      <c r="D44" s="152"/>
      <c r="E44" s="46"/>
      <c r="F44" s="7" t="s">
        <v>3052</v>
      </c>
      <c r="G44" s="43" t="s">
        <v>2092</v>
      </c>
      <c r="H44" s="43" t="s">
        <v>3417</v>
      </c>
      <c r="I44" s="6"/>
      <c r="J44" s="46"/>
      <c r="K44" s="43" t="s">
        <v>2906</v>
      </c>
      <c r="L44" s="43" t="s">
        <v>3088</v>
      </c>
      <c r="M44" s="46"/>
    </row>
    <row r="45" spans="2:21" x14ac:dyDescent="0.25">
      <c r="B45" s="351" t="s">
        <v>416</v>
      </c>
      <c r="C45" s="205" t="s">
        <v>415</v>
      </c>
      <c r="D45" s="152"/>
      <c r="E45" s="11"/>
      <c r="F45" s="7" t="s">
        <v>3037</v>
      </c>
      <c r="G45" s="43" t="s">
        <v>2092</v>
      </c>
      <c r="H45" s="43" t="s">
        <v>3417</v>
      </c>
      <c r="I45" s="6" t="s">
        <v>3014</v>
      </c>
      <c r="J45" s="6" t="s">
        <v>3015</v>
      </c>
      <c r="K45" s="6" t="s">
        <v>2899</v>
      </c>
      <c r="L45" s="6" t="s">
        <v>2943</v>
      </c>
      <c r="M45" s="48"/>
      <c r="N45" s="45"/>
      <c r="O45" s="45"/>
      <c r="P45" s="45"/>
      <c r="Q45" s="45"/>
      <c r="R45" s="163"/>
    </row>
    <row r="46" spans="2:21" x14ac:dyDescent="0.25">
      <c r="B46" s="351" t="s">
        <v>414</v>
      </c>
      <c r="C46" s="205" t="s">
        <v>413</v>
      </c>
      <c r="D46" s="152"/>
      <c r="E46" s="11"/>
      <c r="F46" s="7" t="s">
        <v>3037</v>
      </c>
      <c r="G46" s="43" t="s">
        <v>2092</v>
      </c>
      <c r="H46" s="43" t="s">
        <v>3417</v>
      </c>
      <c r="I46" s="6" t="s">
        <v>3014</v>
      </c>
      <c r="J46" s="6" t="s">
        <v>3015</v>
      </c>
      <c r="K46" s="6" t="s">
        <v>2899</v>
      </c>
      <c r="L46" s="6" t="s">
        <v>2943</v>
      </c>
      <c r="M46" s="6" t="s">
        <v>3064</v>
      </c>
      <c r="N46" s="45"/>
      <c r="O46" s="45"/>
      <c r="P46" s="45"/>
      <c r="Q46" s="45"/>
      <c r="R46" s="163"/>
    </row>
    <row r="47" spans="2:21" x14ac:dyDescent="0.25">
      <c r="B47" s="89" t="s">
        <v>352</v>
      </c>
      <c r="F47" s="152"/>
      <c r="G47" s="152"/>
      <c r="H47" s="152"/>
      <c r="I47" s="152"/>
      <c r="J47" s="152"/>
      <c r="K47" s="152"/>
      <c r="L47" s="152"/>
      <c r="M47" s="152"/>
    </row>
    <row r="48" spans="2:21" x14ac:dyDescent="0.25">
      <c r="B48" s="89" t="s">
        <v>3000</v>
      </c>
      <c r="F48" s="152"/>
      <c r="G48" s="152"/>
      <c r="H48" s="152"/>
      <c r="I48" s="152"/>
      <c r="J48" s="152"/>
      <c r="K48" s="152"/>
      <c r="L48" s="152"/>
      <c r="M48" s="152"/>
    </row>
    <row r="49" spans="2:13" x14ac:dyDescent="0.25">
      <c r="B49" s="81" t="s">
        <v>5407</v>
      </c>
      <c r="E49" s="152"/>
      <c r="F49" s="152"/>
      <c r="G49" s="152"/>
      <c r="H49" s="152"/>
      <c r="I49" s="152"/>
    </row>
    <row r="50" spans="2:13" x14ac:dyDescent="0.25">
      <c r="B50" s="89" t="s">
        <v>5345</v>
      </c>
      <c r="C50" s="860"/>
      <c r="D50" s="861"/>
    </row>
    <row r="51" spans="2:13" x14ac:dyDescent="0.25">
      <c r="B51" s="8" t="s">
        <v>5548</v>
      </c>
      <c r="C51" s="860"/>
      <c r="D51" s="861"/>
    </row>
    <row r="54" spans="2:13" ht="45" x14ac:dyDescent="0.25">
      <c r="C54" s="512" t="s">
        <v>2581</v>
      </c>
    </row>
    <row r="55" spans="2:13" x14ac:dyDescent="0.25">
      <c r="B55" s="132" t="s">
        <v>2582</v>
      </c>
      <c r="C55" s="746" t="s">
        <v>2467</v>
      </c>
      <c r="D55" s="42" t="s">
        <v>2097</v>
      </c>
      <c r="E55" s="42" t="s">
        <v>3420</v>
      </c>
    </row>
    <row r="56" spans="2:13" x14ac:dyDescent="0.25">
      <c r="B56" s="132" t="s">
        <v>2583</v>
      </c>
      <c r="C56" s="746" t="s">
        <v>2468</v>
      </c>
      <c r="D56" s="42" t="s">
        <v>2097</v>
      </c>
      <c r="E56" s="42" t="s">
        <v>3421</v>
      </c>
    </row>
    <row r="57" spans="2:13" x14ac:dyDescent="0.25">
      <c r="B57" s="132" t="s">
        <v>2584</v>
      </c>
      <c r="C57" s="746" t="s">
        <v>2470</v>
      </c>
      <c r="D57" s="42" t="s">
        <v>2097</v>
      </c>
      <c r="E57" s="42" t="s">
        <v>3422</v>
      </c>
    </row>
    <row r="58" spans="2:13" x14ac:dyDescent="0.25">
      <c r="B58" s="132" t="s">
        <v>425</v>
      </c>
      <c r="C58" s="746" t="s">
        <v>3789</v>
      </c>
      <c r="D58" s="42" t="s">
        <v>2097</v>
      </c>
      <c r="E58" s="42" t="s">
        <v>3423</v>
      </c>
    </row>
    <row r="59" spans="2:13" x14ac:dyDescent="0.25">
      <c r="B59" s="132" t="s">
        <v>424</v>
      </c>
      <c r="C59" s="746" t="s">
        <v>3790</v>
      </c>
      <c r="D59" s="42" t="s">
        <v>2097</v>
      </c>
      <c r="E59" s="42" t="s">
        <v>3424</v>
      </c>
    </row>
    <row r="60" spans="2:13" x14ac:dyDescent="0.25">
      <c r="B60" s="132" t="s">
        <v>421</v>
      </c>
      <c r="C60" s="746" t="s">
        <v>3791</v>
      </c>
      <c r="D60" s="42" t="s">
        <v>2097</v>
      </c>
      <c r="E60" s="42" t="s">
        <v>3425</v>
      </c>
    </row>
    <row r="61" spans="2:13" x14ac:dyDescent="0.25">
      <c r="B61" s="132" t="s">
        <v>409</v>
      </c>
      <c r="C61" s="746" t="s">
        <v>3792</v>
      </c>
      <c r="D61" s="42" t="s">
        <v>2097</v>
      </c>
      <c r="E61" s="42" t="s">
        <v>3426</v>
      </c>
    </row>
    <row r="62" spans="2:13" x14ac:dyDescent="0.25">
      <c r="B62" s="89" t="s">
        <v>352</v>
      </c>
      <c r="F62" s="152"/>
      <c r="G62" s="152"/>
      <c r="H62" s="152"/>
      <c r="I62" s="152"/>
      <c r="J62" s="152"/>
      <c r="K62" s="152"/>
      <c r="L62" s="152"/>
      <c r="M62" s="152"/>
    </row>
    <row r="63" spans="2:13" x14ac:dyDescent="0.25">
      <c r="B63" s="81" t="s">
        <v>5407</v>
      </c>
      <c r="E63" s="152"/>
      <c r="F63" s="152"/>
      <c r="G63" s="152"/>
      <c r="H63" s="152"/>
      <c r="I63" s="152"/>
    </row>
    <row r="64" spans="2:13" x14ac:dyDescent="0.25">
      <c r="B64" s="89" t="s">
        <v>5345</v>
      </c>
      <c r="C64" s="860"/>
      <c r="D64" s="861"/>
    </row>
    <row r="65" spans="2:4" x14ac:dyDescent="0.25">
      <c r="B65" s="8" t="s">
        <v>5549</v>
      </c>
      <c r="C65" s="860"/>
      <c r="D65" s="861"/>
    </row>
  </sheetData>
  <pageMargins left="0.78740157499999996" right="0.78740157499999996" top="0.984251969" bottom="0.984251969" header="0.5" footer="0.5"/>
  <pageSetup paperSize="9" scale="28"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T50"/>
  <sheetViews>
    <sheetView showGridLines="0" zoomScale="85" zoomScaleNormal="85" workbookViewId="0"/>
  </sheetViews>
  <sheetFormatPr defaultColWidth="9.140625" defaultRowHeight="15" x14ac:dyDescent="0.25"/>
  <cols>
    <col min="1" max="1" width="9.140625" style="132"/>
    <col min="2" max="2" width="31.42578125" style="132" customWidth="1"/>
    <col min="3" max="3" width="23.140625" style="132" customWidth="1"/>
    <col min="4" max="4" width="19.7109375" style="132" customWidth="1"/>
    <col min="5" max="5" width="17.85546875" style="132" customWidth="1"/>
    <col min="6" max="6" width="19.140625" style="132" customWidth="1"/>
    <col min="7" max="7" width="13.7109375" style="132" customWidth="1"/>
    <col min="8" max="8" width="22" style="132" customWidth="1"/>
    <col min="9" max="9" width="23.140625" style="132" customWidth="1"/>
    <col min="10" max="10" width="18.5703125" style="132" customWidth="1"/>
    <col min="11" max="11" width="18.28515625" style="132" customWidth="1"/>
    <col min="12" max="249" width="9.140625" style="132"/>
    <col min="250" max="250" width="50.5703125" style="132" customWidth="1"/>
    <col min="251" max="251" width="24.140625" style="132" customWidth="1"/>
    <col min="252" max="252" width="27" style="132" customWidth="1"/>
    <col min="253" max="253" width="9.140625" style="132"/>
    <col min="254" max="254" width="16.7109375" style="132" customWidth="1"/>
    <col min="255" max="255" width="9.140625" style="132"/>
    <col min="256" max="256" width="26.85546875" style="132" customWidth="1"/>
    <col min="257" max="505" width="9.140625" style="132"/>
    <col min="506" max="506" width="50.5703125" style="132" customWidth="1"/>
    <col min="507" max="507" width="24.140625" style="132" customWidth="1"/>
    <col min="508" max="508" width="27" style="132" customWidth="1"/>
    <col min="509" max="509" width="9.140625" style="132"/>
    <col min="510" max="510" width="16.7109375" style="132" customWidth="1"/>
    <col min="511" max="511" width="9.140625" style="132"/>
    <col min="512" max="512" width="26.85546875" style="132" customWidth="1"/>
    <col min="513" max="761" width="9.140625" style="132"/>
    <col min="762" max="762" width="50.5703125" style="132" customWidth="1"/>
    <col min="763" max="763" width="24.140625" style="132" customWidth="1"/>
    <col min="764" max="764" width="27" style="132" customWidth="1"/>
    <col min="765" max="765" width="9.140625" style="132"/>
    <col min="766" max="766" width="16.7109375" style="132" customWidth="1"/>
    <col min="767" max="767" width="9.140625" style="132"/>
    <col min="768" max="768" width="26.85546875" style="132" customWidth="1"/>
    <col min="769" max="1017" width="9.140625" style="132"/>
    <col min="1018" max="1018" width="50.5703125" style="132" customWidth="1"/>
    <col min="1019" max="1019" width="24.140625" style="132" customWidth="1"/>
    <col min="1020" max="1020" width="27" style="132" customWidth="1"/>
    <col min="1021" max="1021" width="9.140625" style="132"/>
    <col min="1022" max="1022" width="16.7109375" style="132" customWidth="1"/>
    <col min="1023" max="1023" width="9.140625" style="132"/>
    <col min="1024" max="1024" width="26.85546875" style="132" customWidth="1"/>
    <col min="1025" max="1273" width="9.140625" style="132"/>
    <col min="1274" max="1274" width="50.5703125" style="132" customWidth="1"/>
    <col min="1275" max="1275" width="24.140625" style="132" customWidth="1"/>
    <col min="1276" max="1276" width="27" style="132" customWidth="1"/>
    <col min="1277" max="1277" width="9.140625" style="132"/>
    <col min="1278" max="1278" width="16.7109375" style="132" customWidth="1"/>
    <col min="1279" max="1279" width="9.140625" style="132"/>
    <col min="1280" max="1280" width="26.85546875" style="132" customWidth="1"/>
    <col min="1281" max="1529" width="9.140625" style="132"/>
    <col min="1530" max="1530" width="50.5703125" style="132" customWidth="1"/>
    <col min="1531" max="1531" width="24.140625" style="132" customWidth="1"/>
    <col min="1532" max="1532" width="27" style="132" customWidth="1"/>
    <col min="1533" max="1533" width="9.140625" style="132"/>
    <col min="1534" max="1534" width="16.7109375" style="132" customWidth="1"/>
    <col min="1535" max="1535" width="9.140625" style="132"/>
    <col min="1536" max="1536" width="26.85546875" style="132" customWidth="1"/>
    <col min="1537" max="1785" width="9.140625" style="132"/>
    <col min="1786" max="1786" width="50.5703125" style="132" customWidth="1"/>
    <col min="1787" max="1787" width="24.140625" style="132" customWidth="1"/>
    <col min="1788" max="1788" width="27" style="132" customWidth="1"/>
    <col min="1789" max="1789" width="9.140625" style="132"/>
    <col min="1790" max="1790" width="16.7109375" style="132" customWidth="1"/>
    <col min="1791" max="1791" width="9.140625" style="132"/>
    <col min="1792" max="1792" width="26.85546875" style="132" customWidth="1"/>
    <col min="1793" max="2041" width="9.140625" style="132"/>
    <col min="2042" max="2042" width="50.5703125" style="132" customWidth="1"/>
    <col min="2043" max="2043" width="24.140625" style="132" customWidth="1"/>
    <col min="2044" max="2044" width="27" style="132" customWidth="1"/>
    <col min="2045" max="2045" width="9.140625" style="132"/>
    <col min="2046" max="2046" width="16.7109375" style="132" customWidth="1"/>
    <col min="2047" max="2047" width="9.140625" style="132"/>
    <col min="2048" max="2048" width="26.85546875" style="132" customWidth="1"/>
    <col min="2049" max="2297" width="9.140625" style="132"/>
    <col min="2298" max="2298" width="50.5703125" style="132" customWidth="1"/>
    <col min="2299" max="2299" width="24.140625" style="132" customWidth="1"/>
    <col min="2300" max="2300" width="27" style="132" customWidth="1"/>
    <col min="2301" max="2301" width="9.140625" style="132"/>
    <col min="2302" max="2302" width="16.7109375" style="132" customWidth="1"/>
    <col min="2303" max="2303" width="9.140625" style="132"/>
    <col min="2304" max="2304" width="26.85546875" style="132" customWidth="1"/>
    <col min="2305" max="2553" width="9.140625" style="132"/>
    <col min="2554" max="2554" width="50.5703125" style="132" customWidth="1"/>
    <col min="2555" max="2555" width="24.140625" style="132" customWidth="1"/>
    <col min="2556" max="2556" width="27" style="132" customWidth="1"/>
    <col min="2557" max="2557" width="9.140625" style="132"/>
    <col min="2558" max="2558" width="16.7109375" style="132" customWidth="1"/>
    <col min="2559" max="2559" width="9.140625" style="132"/>
    <col min="2560" max="2560" width="26.85546875" style="132" customWidth="1"/>
    <col min="2561" max="2809" width="9.140625" style="132"/>
    <col min="2810" max="2810" width="50.5703125" style="132" customWidth="1"/>
    <col min="2811" max="2811" width="24.140625" style="132" customWidth="1"/>
    <col min="2812" max="2812" width="27" style="132" customWidth="1"/>
    <col min="2813" max="2813" width="9.140625" style="132"/>
    <col min="2814" max="2814" width="16.7109375" style="132" customWidth="1"/>
    <col min="2815" max="2815" width="9.140625" style="132"/>
    <col min="2816" max="2816" width="26.85546875" style="132" customWidth="1"/>
    <col min="2817" max="3065" width="9.140625" style="132"/>
    <col min="3066" max="3066" width="50.5703125" style="132" customWidth="1"/>
    <col min="3067" max="3067" width="24.140625" style="132" customWidth="1"/>
    <col min="3068" max="3068" width="27" style="132" customWidth="1"/>
    <col min="3069" max="3069" width="9.140625" style="132"/>
    <col min="3070" max="3070" width="16.7109375" style="132" customWidth="1"/>
    <col min="3071" max="3071" width="9.140625" style="132"/>
    <col min="3072" max="3072" width="26.85546875" style="132" customWidth="1"/>
    <col min="3073" max="3321" width="9.140625" style="132"/>
    <col min="3322" max="3322" width="50.5703125" style="132" customWidth="1"/>
    <col min="3323" max="3323" width="24.140625" style="132" customWidth="1"/>
    <col min="3324" max="3324" width="27" style="132" customWidth="1"/>
    <col min="3325" max="3325" width="9.140625" style="132"/>
    <col min="3326" max="3326" width="16.7109375" style="132" customWidth="1"/>
    <col min="3327" max="3327" width="9.140625" style="132"/>
    <col min="3328" max="3328" width="26.85546875" style="132" customWidth="1"/>
    <col min="3329" max="3577" width="9.140625" style="132"/>
    <col min="3578" max="3578" width="50.5703125" style="132" customWidth="1"/>
    <col min="3579" max="3579" width="24.140625" style="132" customWidth="1"/>
    <col min="3580" max="3580" width="27" style="132" customWidth="1"/>
    <col min="3581" max="3581" width="9.140625" style="132"/>
    <col min="3582" max="3582" width="16.7109375" style="132" customWidth="1"/>
    <col min="3583" max="3583" width="9.140625" style="132"/>
    <col min="3584" max="3584" width="26.85546875" style="132" customWidth="1"/>
    <col min="3585" max="3833" width="9.140625" style="132"/>
    <col min="3834" max="3834" width="50.5703125" style="132" customWidth="1"/>
    <col min="3835" max="3835" width="24.140625" style="132" customWidth="1"/>
    <col min="3836" max="3836" width="27" style="132" customWidth="1"/>
    <col min="3837" max="3837" width="9.140625" style="132"/>
    <col min="3838" max="3838" width="16.7109375" style="132" customWidth="1"/>
    <col min="3839" max="3839" width="9.140625" style="132"/>
    <col min="3840" max="3840" width="26.85546875" style="132" customWidth="1"/>
    <col min="3841" max="4089" width="9.140625" style="132"/>
    <col min="4090" max="4090" width="50.5703125" style="132" customWidth="1"/>
    <col min="4091" max="4091" width="24.140625" style="132" customWidth="1"/>
    <col min="4092" max="4092" width="27" style="132" customWidth="1"/>
    <col min="4093" max="4093" width="9.140625" style="132"/>
    <col min="4094" max="4094" width="16.7109375" style="132" customWidth="1"/>
    <col min="4095" max="4095" width="9.140625" style="132"/>
    <col min="4096" max="4096" width="26.85546875" style="132" customWidth="1"/>
    <col min="4097" max="4345" width="9.140625" style="132"/>
    <col min="4346" max="4346" width="50.5703125" style="132" customWidth="1"/>
    <col min="4347" max="4347" width="24.140625" style="132" customWidth="1"/>
    <col min="4348" max="4348" width="27" style="132" customWidth="1"/>
    <col min="4349" max="4349" width="9.140625" style="132"/>
    <col min="4350" max="4350" width="16.7109375" style="132" customWidth="1"/>
    <col min="4351" max="4351" width="9.140625" style="132"/>
    <col min="4352" max="4352" width="26.85546875" style="132" customWidth="1"/>
    <col min="4353" max="4601" width="9.140625" style="132"/>
    <col min="4602" max="4602" width="50.5703125" style="132" customWidth="1"/>
    <col min="4603" max="4603" width="24.140625" style="132" customWidth="1"/>
    <col min="4604" max="4604" width="27" style="132" customWidth="1"/>
    <col min="4605" max="4605" width="9.140625" style="132"/>
    <col min="4606" max="4606" width="16.7109375" style="132" customWidth="1"/>
    <col min="4607" max="4607" width="9.140625" style="132"/>
    <col min="4608" max="4608" width="26.85546875" style="132" customWidth="1"/>
    <col min="4609" max="4857" width="9.140625" style="132"/>
    <col min="4858" max="4858" width="50.5703125" style="132" customWidth="1"/>
    <col min="4859" max="4859" width="24.140625" style="132" customWidth="1"/>
    <col min="4860" max="4860" width="27" style="132" customWidth="1"/>
    <col min="4861" max="4861" width="9.140625" style="132"/>
    <col min="4862" max="4862" width="16.7109375" style="132" customWidth="1"/>
    <col min="4863" max="4863" width="9.140625" style="132"/>
    <col min="4864" max="4864" width="26.85546875" style="132" customWidth="1"/>
    <col min="4865" max="5113" width="9.140625" style="132"/>
    <col min="5114" max="5114" width="50.5703125" style="132" customWidth="1"/>
    <col min="5115" max="5115" width="24.140625" style="132" customWidth="1"/>
    <col min="5116" max="5116" width="27" style="132" customWidth="1"/>
    <col min="5117" max="5117" width="9.140625" style="132"/>
    <col min="5118" max="5118" width="16.7109375" style="132" customWidth="1"/>
    <col min="5119" max="5119" width="9.140625" style="132"/>
    <col min="5120" max="5120" width="26.85546875" style="132" customWidth="1"/>
    <col min="5121" max="5369" width="9.140625" style="132"/>
    <col min="5370" max="5370" width="50.5703125" style="132" customWidth="1"/>
    <col min="5371" max="5371" width="24.140625" style="132" customWidth="1"/>
    <col min="5372" max="5372" width="27" style="132" customWidth="1"/>
    <col min="5373" max="5373" width="9.140625" style="132"/>
    <col min="5374" max="5374" width="16.7109375" style="132" customWidth="1"/>
    <col min="5375" max="5375" width="9.140625" style="132"/>
    <col min="5376" max="5376" width="26.85546875" style="132" customWidth="1"/>
    <col min="5377" max="5625" width="9.140625" style="132"/>
    <col min="5626" max="5626" width="50.5703125" style="132" customWidth="1"/>
    <col min="5627" max="5627" width="24.140625" style="132" customWidth="1"/>
    <col min="5628" max="5628" width="27" style="132" customWidth="1"/>
    <col min="5629" max="5629" width="9.140625" style="132"/>
    <col min="5630" max="5630" width="16.7109375" style="132" customWidth="1"/>
    <col min="5631" max="5631" width="9.140625" style="132"/>
    <col min="5632" max="5632" width="26.85546875" style="132" customWidth="1"/>
    <col min="5633" max="5881" width="9.140625" style="132"/>
    <col min="5882" max="5882" width="50.5703125" style="132" customWidth="1"/>
    <col min="5883" max="5883" width="24.140625" style="132" customWidth="1"/>
    <col min="5884" max="5884" width="27" style="132" customWidth="1"/>
    <col min="5885" max="5885" width="9.140625" style="132"/>
    <col min="5886" max="5886" width="16.7109375" style="132" customWidth="1"/>
    <col min="5887" max="5887" width="9.140625" style="132"/>
    <col min="5888" max="5888" width="26.85546875" style="132" customWidth="1"/>
    <col min="5889" max="6137" width="9.140625" style="132"/>
    <col min="6138" max="6138" width="50.5703125" style="132" customWidth="1"/>
    <col min="6139" max="6139" width="24.140625" style="132" customWidth="1"/>
    <col min="6140" max="6140" width="27" style="132" customWidth="1"/>
    <col min="6141" max="6141" width="9.140625" style="132"/>
    <col min="6142" max="6142" width="16.7109375" style="132" customWidth="1"/>
    <col min="6143" max="6143" width="9.140625" style="132"/>
    <col min="6144" max="6144" width="26.85546875" style="132" customWidth="1"/>
    <col min="6145" max="6393" width="9.140625" style="132"/>
    <col min="6394" max="6394" width="50.5703125" style="132" customWidth="1"/>
    <col min="6395" max="6395" width="24.140625" style="132" customWidth="1"/>
    <col min="6396" max="6396" width="27" style="132" customWidth="1"/>
    <col min="6397" max="6397" width="9.140625" style="132"/>
    <col min="6398" max="6398" width="16.7109375" style="132" customWidth="1"/>
    <col min="6399" max="6399" width="9.140625" style="132"/>
    <col min="6400" max="6400" width="26.85546875" style="132" customWidth="1"/>
    <col min="6401" max="6649" width="9.140625" style="132"/>
    <col min="6650" max="6650" width="50.5703125" style="132" customWidth="1"/>
    <col min="6651" max="6651" width="24.140625" style="132" customWidth="1"/>
    <col min="6652" max="6652" width="27" style="132" customWidth="1"/>
    <col min="6653" max="6653" width="9.140625" style="132"/>
    <col min="6654" max="6654" width="16.7109375" style="132" customWidth="1"/>
    <col min="6655" max="6655" width="9.140625" style="132"/>
    <col min="6656" max="6656" width="26.85546875" style="132" customWidth="1"/>
    <col min="6657" max="6905" width="9.140625" style="132"/>
    <col min="6906" max="6906" width="50.5703125" style="132" customWidth="1"/>
    <col min="6907" max="6907" width="24.140625" style="132" customWidth="1"/>
    <col min="6908" max="6908" width="27" style="132" customWidth="1"/>
    <col min="6909" max="6909" width="9.140625" style="132"/>
    <col min="6910" max="6910" width="16.7109375" style="132" customWidth="1"/>
    <col min="6911" max="6911" width="9.140625" style="132"/>
    <col min="6912" max="6912" width="26.85546875" style="132" customWidth="1"/>
    <col min="6913" max="7161" width="9.140625" style="132"/>
    <col min="7162" max="7162" width="50.5703125" style="132" customWidth="1"/>
    <col min="7163" max="7163" width="24.140625" style="132" customWidth="1"/>
    <col min="7164" max="7164" width="27" style="132" customWidth="1"/>
    <col min="7165" max="7165" width="9.140625" style="132"/>
    <col min="7166" max="7166" width="16.7109375" style="132" customWidth="1"/>
    <col min="7167" max="7167" width="9.140625" style="132"/>
    <col min="7168" max="7168" width="26.85546875" style="132" customWidth="1"/>
    <col min="7169" max="7417" width="9.140625" style="132"/>
    <col min="7418" max="7418" width="50.5703125" style="132" customWidth="1"/>
    <col min="7419" max="7419" width="24.140625" style="132" customWidth="1"/>
    <col min="7420" max="7420" width="27" style="132" customWidth="1"/>
    <col min="7421" max="7421" width="9.140625" style="132"/>
    <col min="7422" max="7422" width="16.7109375" style="132" customWidth="1"/>
    <col min="7423" max="7423" width="9.140625" style="132"/>
    <col min="7424" max="7424" width="26.85546875" style="132" customWidth="1"/>
    <col min="7425" max="7673" width="9.140625" style="132"/>
    <col min="7674" max="7674" width="50.5703125" style="132" customWidth="1"/>
    <col min="7675" max="7675" width="24.140625" style="132" customWidth="1"/>
    <col min="7676" max="7676" width="27" style="132" customWidth="1"/>
    <col min="7677" max="7677" width="9.140625" style="132"/>
    <col min="7678" max="7678" width="16.7109375" style="132" customWidth="1"/>
    <col min="7679" max="7679" width="9.140625" style="132"/>
    <col min="7680" max="7680" width="26.85546875" style="132" customWidth="1"/>
    <col min="7681" max="7929" width="9.140625" style="132"/>
    <col min="7930" max="7930" width="50.5703125" style="132" customWidth="1"/>
    <col min="7931" max="7931" width="24.140625" style="132" customWidth="1"/>
    <col min="7932" max="7932" width="27" style="132" customWidth="1"/>
    <col min="7933" max="7933" width="9.140625" style="132"/>
    <col min="7934" max="7934" width="16.7109375" style="132" customWidth="1"/>
    <col min="7935" max="7935" width="9.140625" style="132"/>
    <col min="7936" max="7936" width="26.85546875" style="132" customWidth="1"/>
    <col min="7937" max="8185" width="9.140625" style="132"/>
    <col min="8186" max="8186" width="50.5703125" style="132" customWidth="1"/>
    <col min="8187" max="8187" width="24.140625" style="132" customWidth="1"/>
    <col min="8188" max="8188" width="27" style="132" customWidth="1"/>
    <col min="8189" max="8189" width="9.140625" style="132"/>
    <col min="8190" max="8190" width="16.7109375" style="132" customWidth="1"/>
    <col min="8191" max="8191" width="9.140625" style="132"/>
    <col min="8192" max="8192" width="26.85546875" style="132" customWidth="1"/>
    <col min="8193" max="8441" width="9.140625" style="132"/>
    <col min="8442" max="8442" width="50.5703125" style="132" customWidth="1"/>
    <col min="8443" max="8443" width="24.140625" style="132" customWidth="1"/>
    <col min="8444" max="8444" width="27" style="132" customWidth="1"/>
    <col min="8445" max="8445" width="9.140625" style="132"/>
    <col min="8446" max="8446" width="16.7109375" style="132" customWidth="1"/>
    <col min="8447" max="8447" width="9.140625" style="132"/>
    <col min="8448" max="8448" width="26.85546875" style="132" customWidth="1"/>
    <col min="8449" max="8697" width="9.140625" style="132"/>
    <col min="8698" max="8698" width="50.5703125" style="132" customWidth="1"/>
    <col min="8699" max="8699" width="24.140625" style="132" customWidth="1"/>
    <col min="8700" max="8700" width="27" style="132" customWidth="1"/>
    <col min="8701" max="8701" width="9.140625" style="132"/>
    <col min="8702" max="8702" width="16.7109375" style="132" customWidth="1"/>
    <col min="8703" max="8703" width="9.140625" style="132"/>
    <col min="8704" max="8704" width="26.85546875" style="132" customWidth="1"/>
    <col min="8705" max="8953" width="9.140625" style="132"/>
    <col min="8954" max="8954" width="50.5703125" style="132" customWidth="1"/>
    <col min="8955" max="8955" width="24.140625" style="132" customWidth="1"/>
    <col min="8956" max="8956" width="27" style="132" customWidth="1"/>
    <col min="8957" max="8957" width="9.140625" style="132"/>
    <col min="8958" max="8958" width="16.7109375" style="132" customWidth="1"/>
    <col min="8959" max="8959" width="9.140625" style="132"/>
    <col min="8960" max="8960" width="26.85546875" style="132" customWidth="1"/>
    <col min="8961" max="9209" width="9.140625" style="132"/>
    <col min="9210" max="9210" width="50.5703125" style="132" customWidth="1"/>
    <col min="9211" max="9211" width="24.140625" style="132" customWidth="1"/>
    <col min="9212" max="9212" width="27" style="132" customWidth="1"/>
    <col min="9213" max="9213" width="9.140625" style="132"/>
    <col min="9214" max="9214" width="16.7109375" style="132" customWidth="1"/>
    <col min="9215" max="9215" width="9.140625" style="132"/>
    <col min="9216" max="9216" width="26.85546875" style="132" customWidth="1"/>
    <col min="9217" max="9465" width="9.140625" style="132"/>
    <col min="9466" max="9466" width="50.5703125" style="132" customWidth="1"/>
    <col min="9467" max="9467" width="24.140625" style="132" customWidth="1"/>
    <col min="9468" max="9468" width="27" style="132" customWidth="1"/>
    <col min="9469" max="9469" width="9.140625" style="132"/>
    <col min="9470" max="9470" width="16.7109375" style="132" customWidth="1"/>
    <col min="9471" max="9471" width="9.140625" style="132"/>
    <col min="9472" max="9472" width="26.85546875" style="132" customWidth="1"/>
    <col min="9473" max="9721" width="9.140625" style="132"/>
    <col min="9722" max="9722" width="50.5703125" style="132" customWidth="1"/>
    <col min="9723" max="9723" width="24.140625" style="132" customWidth="1"/>
    <col min="9724" max="9724" width="27" style="132" customWidth="1"/>
    <col min="9725" max="9725" width="9.140625" style="132"/>
    <col min="9726" max="9726" width="16.7109375" style="132" customWidth="1"/>
    <col min="9727" max="9727" width="9.140625" style="132"/>
    <col min="9728" max="9728" width="26.85546875" style="132" customWidth="1"/>
    <col min="9729" max="9977" width="9.140625" style="132"/>
    <col min="9978" max="9978" width="50.5703125" style="132" customWidth="1"/>
    <col min="9979" max="9979" width="24.140625" style="132" customWidth="1"/>
    <col min="9980" max="9980" width="27" style="132" customWidth="1"/>
    <col min="9981" max="9981" width="9.140625" style="132"/>
    <col min="9982" max="9982" width="16.7109375" style="132" customWidth="1"/>
    <col min="9983" max="9983" width="9.140625" style="132"/>
    <col min="9984" max="9984" width="26.85546875" style="132" customWidth="1"/>
    <col min="9985" max="10233" width="9.140625" style="132"/>
    <col min="10234" max="10234" width="50.5703125" style="132" customWidth="1"/>
    <col min="10235" max="10235" width="24.140625" style="132" customWidth="1"/>
    <col min="10236" max="10236" width="27" style="132" customWidth="1"/>
    <col min="10237" max="10237" width="9.140625" style="132"/>
    <col min="10238" max="10238" width="16.7109375" style="132" customWidth="1"/>
    <col min="10239" max="10239" width="9.140625" style="132"/>
    <col min="10240" max="10240" width="26.85546875" style="132" customWidth="1"/>
    <col min="10241" max="10489" width="9.140625" style="132"/>
    <col min="10490" max="10490" width="50.5703125" style="132" customWidth="1"/>
    <col min="10491" max="10491" width="24.140625" style="132" customWidth="1"/>
    <col min="10492" max="10492" width="27" style="132" customWidth="1"/>
    <col min="10493" max="10493" width="9.140625" style="132"/>
    <col min="10494" max="10494" width="16.7109375" style="132" customWidth="1"/>
    <col min="10495" max="10495" width="9.140625" style="132"/>
    <col min="10496" max="10496" width="26.85546875" style="132" customWidth="1"/>
    <col min="10497" max="10745" width="9.140625" style="132"/>
    <col min="10746" max="10746" width="50.5703125" style="132" customWidth="1"/>
    <col min="10747" max="10747" width="24.140625" style="132" customWidth="1"/>
    <col min="10748" max="10748" width="27" style="132" customWidth="1"/>
    <col min="10749" max="10749" width="9.140625" style="132"/>
    <col min="10750" max="10750" width="16.7109375" style="132" customWidth="1"/>
    <col min="10751" max="10751" width="9.140625" style="132"/>
    <col min="10752" max="10752" width="26.85546875" style="132" customWidth="1"/>
    <col min="10753" max="11001" width="9.140625" style="132"/>
    <col min="11002" max="11002" width="50.5703125" style="132" customWidth="1"/>
    <col min="11003" max="11003" width="24.140625" style="132" customWidth="1"/>
    <col min="11004" max="11004" width="27" style="132" customWidth="1"/>
    <col min="11005" max="11005" width="9.140625" style="132"/>
    <col min="11006" max="11006" width="16.7109375" style="132" customWidth="1"/>
    <col min="11007" max="11007" width="9.140625" style="132"/>
    <col min="11008" max="11008" width="26.85546875" style="132" customWidth="1"/>
    <col min="11009" max="11257" width="9.140625" style="132"/>
    <col min="11258" max="11258" width="50.5703125" style="132" customWidth="1"/>
    <col min="11259" max="11259" width="24.140625" style="132" customWidth="1"/>
    <col min="11260" max="11260" width="27" style="132" customWidth="1"/>
    <col min="11261" max="11261" width="9.140625" style="132"/>
    <col min="11262" max="11262" width="16.7109375" style="132" customWidth="1"/>
    <col min="11263" max="11263" width="9.140625" style="132"/>
    <col min="11264" max="11264" width="26.85546875" style="132" customWidth="1"/>
    <col min="11265" max="11513" width="9.140625" style="132"/>
    <col min="11514" max="11514" width="50.5703125" style="132" customWidth="1"/>
    <col min="11515" max="11515" width="24.140625" style="132" customWidth="1"/>
    <col min="11516" max="11516" width="27" style="132" customWidth="1"/>
    <col min="11517" max="11517" width="9.140625" style="132"/>
    <col min="11518" max="11518" width="16.7109375" style="132" customWidth="1"/>
    <col min="11519" max="11519" width="9.140625" style="132"/>
    <col min="11520" max="11520" width="26.85546875" style="132" customWidth="1"/>
    <col min="11521" max="11769" width="9.140625" style="132"/>
    <col min="11770" max="11770" width="50.5703125" style="132" customWidth="1"/>
    <col min="11771" max="11771" width="24.140625" style="132" customWidth="1"/>
    <col min="11772" max="11772" width="27" style="132" customWidth="1"/>
    <col min="11773" max="11773" width="9.140625" style="132"/>
    <col min="11774" max="11774" width="16.7109375" style="132" customWidth="1"/>
    <col min="11775" max="11775" width="9.140625" style="132"/>
    <col min="11776" max="11776" width="26.85546875" style="132" customWidth="1"/>
    <col min="11777" max="12025" width="9.140625" style="132"/>
    <col min="12026" max="12026" width="50.5703125" style="132" customWidth="1"/>
    <col min="12027" max="12027" width="24.140625" style="132" customWidth="1"/>
    <col min="12028" max="12028" width="27" style="132" customWidth="1"/>
    <col min="12029" max="12029" width="9.140625" style="132"/>
    <col min="12030" max="12030" width="16.7109375" style="132" customWidth="1"/>
    <col min="12031" max="12031" width="9.140625" style="132"/>
    <col min="12032" max="12032" width="26.85546875" style="132" customWidth="1"/>
    <col min="12033" max="12281" width="9.140625" style="132"/>
    <col min="12282" max="12282" width="50.5703125" style="132" customWidth="1"/>
    <col min="12283" max="12283" width="24.140625" style="132" customWidth="1"/>
    <col min="12284" max="12284" width="27" style="132" customWidth="1"/>
    <col min="12285" max="12285" width="9.140625" style="132"/>
    <col min="12286" max="12286" width="16.7109375" style="132" customWidth="1"/>
    <col min="12287" max="12287" width="9.140625" style="132"/>
    <col min="12288" max="12288" width="26.85546875" style="132" customWidth="1"/>
    <col min="12289" max="12537" width="9.140625" style="132"/>
    <col min="12538" max="12538" width="50.5703125" style="132" customWidth="1"/>
    <col min="12539" max="12539" width="24.140625" style="132" customWidth="1"/>
    <col min="12540" max="12540" width="27" style="132" customWidth="1"/>
    <col min="12541" max="12541" width="9.140625" style="132"/>
    <col min="12542" max="12542" width="16.7109375" style="132" customWidth="1"/>
    <col min="12543" max="12543" width="9.140625" style="132"/>
    <col min="12544" max="12544" width="26.85546875" style="132" customWidth="1"/>
    <col min="12545" max="12793" width="9.140625" style="132"/>
    <col min="12794" max="12794" width="50.5703125" style="132" customWidth="1"/>
    <col min="12795" max="12795" width="24.140625" style="132" customWidth="1"/>
    <col min="12796" max="12796" width="27" style="132" customWidth="1"/>
    <col min="12797" max="12797" width="9.140625" style="132"/>
    <col min="12798" max="12798" width="16.7109375" style="132" customWidth="1"/>
    <col min="12799" max="12799" width="9.140625" style="132"/>
    <col min="12800" max="12800" width="26.85546875" style="132" customWidth="1"/>
    <col min="12801" max="13049" width="9.140625" style="132"/>
    <col min="13050" max="13050" width="50.5703125" style="132" customWidth="1"/>
    <col min="13051" max="13051" width="24.140625" style="132" customWidth="1"/>
    <col min="13052" max="13052" width="27" style="132" customWidth="1"/>
    <col min="13053" max="13053" width="9.140625" style="132"/>
    <col min="13054" max="13054" width="16.7109375" style="132" customWidth="1"/>
    <col min="13055" max="13055" width="9.140625" style="132"/>
    <col min="13056" max="13056" width="26.85546875" style="132" customWidth="1"/>
    <col min="13057" max="13305" width="9.140625" style="132"/>
    <col min="13306" max="13306" width="50.5703125" style="132" customWidth="1"/>
    <col min="13307" max="13307" width="24.140625" style="132" customWidth="1"/>
    <col min="13308" max="13308" width="27" style="132" customWidth="1"/>
    <col min="13309" max="13309" width="9.140625" style="132"/>
    <col min="13310" max="13310" width="16.7109375" style="132" customWidth="1"/>
    <col min="13311" max="13311" width="9.140625" style="132"/>
    <col min="13312" max="13312" width="26.85546875" style="132" customWidth="1"/>
    <col min="13313" max="13561" width="9.140625" style="132"/>
    <col min="13562" max="13562" width="50.5703125" style="132" customWidth="1"/>
    <col min="13563" max="13563" width="24.140625" style="132" customWidth="1"/>
    <col min="13564" max="13564" width="27" style="132" customWidth="1"/>
    <col min="13565" max="13565" width="9.140625" style="132"/>
    <col min="13566" max="13566" width="16.7109375" style="132" customWidth="1"/>
    <col min="13567" max="13567" width="9.140625" style="132"/>
    <col min="13568" max="13568" width="26.85546875" style="132" customWidth="1"/>
    <col min="13569" max="13817" width="9.140625" style="132"/>
    <col min="13818" max="13818" width="50.5703125" style="132" customWidth="1"/>
    <col min="13819" max="13819" width="24.140625" style="132" customWidth="1"/>
    <col min="13820" max="13820" width="27" style="132" customWidth="1"/>
    <col min="13821" max="13821" width="9.140625" style="132"/>
    <col min="13822" max="13822" width="16.7109375" style="132" customWidth="1"/>
    <col min="13823" max="13823" width="9.140625" style="132"/>
    <col min="13824" max="13824" width="26.85546875" style="132" customWidth="1"/>
    <col min="13825" max="14073" width="9.140625" style="132"/>
    <col min="14074" max="14074" width="50.5703125" style="132" customWidth="1"/>
    <col min="14075" max="14075" width="24.140625" style="132" customWidth="1"/>
    <col min="14076" max="14076" width="27" style="132" customWidth="1"/>
    <col min="14077" max="14077" width="9.140625" style="132"/>
    <col min="14078" max="14078" width="16.7109375" style="132" customWidth="1"/>
    <col min="14079" max="14079" width="9.140625" style="132"/>
    <col min="14080" max="14080" width="26.85546875" style="132" customWidth="1"/>
    <col min="14081" max="14329" width="9.140625" style="132"/>
    <col min="14330" max="14330" width="50.5703125" style="132" customWidth="1"/>
    <col min="14331" max="14331" width="24.140625" style="132" customWidth="1"/>
    <col min="14332" max="14332" width="27" style="132" customWidth="1"/>
    <col min="14333" max="14333" width="9.140625" style="132"/>
    <col min="14334" max="14334" width="16.7109375" style="132" customWidth="1"/>
    <col min="14335" max="14335" width="9.140625" style="132"/>
    <col min="14336" max="14336" width="26.85546875" style="132" customWidth="1"/>
    <col min="14337" max="14585" width="9.140625" style="132"/>
    <col min="14586" max="14586" width="50.5703125" style="132" customWidth="1"/>
    <col min="14587" max="14587" width="24.140625" style="132" customWidth="1"/>
    <col min="14588" max="14588" width="27" style="132" customWidth="1"/>
    <col min="14589" max="14589" width="9.140625" style="132"/>
    <col min="14590" max="14590" width="16.7109375" style="132" customWidth="1"/>
    <col min="14591" max="14591" width="9.140625" style="132"/>
    <col min="14592" max="14592" width="26.85546875" style="132" customWidth="1"/>
    <col min="14593" max="14841" width="9.140625" style="132"/>
    <col min="14842" max="14842" width="50.5703125" style="132" customWidth="1"/>
    <col min="14843" max="14843" width="24.140625" style="132" customWidth="1"/>
    <col min="14844" max="14844" width="27" style="132" customWidth="1"/>
    <col min="14845" max="14845" width="9.140625" style="132"/>
    <col min="14846" max="14846" width="16.7109375" style="132" customWidth="1"/>
    <col min="14847" max="14847" width="9.140625" style="132"/>
    <col min="14848" max="14848" width="26.85546875" style="132" customWidth="1"/>
    <col min="14849" max="15097" width="9.140625" style="132"/>
    <col min="15098" max="15098" width="50.5703125" style="132" customWidth="1"/>
    <col min="15099" max="15099" width="24.140625" style="132" customWidth="1"/>
    <col min="15100" max="15100" width="27" style="132" customWidth="1"/>
    <col min="15101" max="15101" width="9.140625" style="132"/>
    <col min="15102" max="15102" width="16.7109375" style="132" customWidth="1"/>
    <col min="15103" max="15103" width="9.140625" style="132"/>
    <col min="15104" max="15104" width="26.85546875" style="132" customWidth="1"/>
    <col min="15105" max="15353" width="9.140625" style="132"/>
    <col min="15354" max="15354" width="50.5703125" style="132" customWidth="1"/>
    <col min="15355" max="15355" width="24.140625" style="132" customWidth="1"/>
    <col min="15356" max="15356" width="27" style="132" customWidth="1"/>
    <col min="15357" max="15357" width="9.140625" style="132"/>
    <col min="15358" max="15358" width="16.7109375" style="132" customWidth="1"/>
    <col min="15359" max="15359" width="9.140625" style="132"/>
    <col min="15360" max="15360" width="26.85546875" style="132" customWidth="1"/>
    <col min="15361" max="15609" width="9.140625" style="132"/>
    <col min="15610" max="15610" width="50.5703125" style="132" customWidth="1"/>
    <col min="15611" max="15611" width="24.140625" style="132" customWidth="1"/>
    <col min="15612" max="15612" width="27" style="132" customWidth="1"/>
    <col min="15613" max="15613" width="9.140625" style="132"/>
    <col min="15614" max="15614" width="16.7109375" style="132" customWidth="1"/>
    <col min="15615" max="15615" width="9.140625" style="132"/>
    <col min="15616" max="15616" width="26.85546875" style="132" customWidth="1"/>
    <col min="15617" max="15865" width="9.140625" style="132"/>
    <col min="15866" max="15866" width="50.5703125" style="132" customWidth="1"/>
    <col min="15867" max="15867" width="24.140625" style="132" customWidth="1"/>
    <col min="15868" max="15868" width="27" style="132" customWidth="1"/>
    <col min="15869" max="15869" width="9.140625" style="132"/>
    <col min="15870" max="15870" width="16.7109375" style="132" customWidth="1"/>
    <col min="15871" max="15871" width="9.140625" style="132"/>
    <col min="15872" max="15872" width="26.85546875" style="132" customWidth="1"/>
    <col min="15873" max="16121" width="9.140625" style="132"/>
    <col min="16122" max="16122" width="50.5703125" style="132" customWidth="1"/>
    <col min="16123" max="16123" width="24.140625" style="132" customWidth="1"/>
    <col min="16124" max="16124" width="27" style="132" customWidth="1"/>
    <col min="16125" max="16125" width="9.140625" style="132"/>
    <col min="16126" max="16126" width="16.7109375" style="132" customWidth="1"/>
    <col min="16127" max="16127" width="9.140625" style="132"/>
    <col min="16128" max="16128" width="26.85546875" style="132" customWidth="1"/>
    <col min="16129" max="16384" width="9.140625" style="132"/>
  </cols>
  <sheetData>
    <row r="1" spans="1:13" x14ac:dyDescent="0.25">
      <c r="A1" s="321" t="s">
        <v>5214</v>
      </c>
    </row>
    <row r="2" spans="1:13" ht="18.75" x14ac:dyDescent="0.3">
      <c r="A2" s="136" t="s">
        <v>431</v>
      </c>
      <c r="B2" s="331"/>
      <c r="C2" s="61"/>
      <c r="D2" s="332"/>
      <c r="E2" s="61"/>
      <c r="F2" s="137"/>
    </row>
    <row r="3" spans="1:13" ht="18.75" x14ac:dyDescent="0.3">
      <c r="A3" s="136" t="s">
        <v>430</v>
      </c>
      <c r="B3" s="61"/>
      <c r="C3" s="61"/>
      <c r="D3" s="332"/>
      <c r="E3" s="61"/>
      <c r="F3" s="137"/>
    </row>
    <row r="4" spans="1:13" x14ac:dyDescent="0.25">
      <c r="A4" s="333"/>
      <c r="B4" s="334"/>
      <c r="C4" s="334"/>
      <c r="D4" s="334"/>
      <c r="E4" s="334"/>
      <c r="F4" s="14"/>
    </row>
    <row r="5" spans="1:13" x14ac:dyDescent="0.25">
      <c r="B5" s="284"/>
      <c r="C5" s="860"/>
      <c r="D5" s="861"/>
    </row>
    <row r="6" spans="1:13" ht="90" x14ac:dyDescent="0.25">
      <c r="B6" s="18"/>
      <c r="C6" s="320" t="s">
        <v>510</v>
      </c>
      <c r="D6" s="862" t="s">
        <v>429</v>
      </c>
    </row>
    <row r="7" spans="1:13" x14ac:dyDescent="0.25">
      <c r="B7" s="284" t="s">
        <v>2364</v>
      </c>
      <c r="C7" s="335" t="s">
        <v>23</v>
      </c>
      <c r="D7" s="335" t="s">
        <v>235</v>
      </c>
      <c r="E7" s="7" t="s">
        <v>3284</v>
      </c>
      <c r="F7" s="11"/>
      <c r="G7" s="43" t="s">
        <v>2092</v>
      </c>
      <c r="H7" s="43" t="s">
        <v>5346</v>
      </c>
      <c r="I7" s="43" t="s">
        <v>2906</v>
      </c>
      <c r="J7" s="6"/>
      <c r="K7" s="23"/>
      <c r="L7" s="3"/>
    </row>
    <row r="8" spans="1:13" x14ac:dyDescent="0.25">
      <c r="B8" s="284" t="s">
        <v>428</v>
      </c>
      <c r="C8" s="335" t="s">
        <v>24</v>
      </c>
      <c r="D8" s="335" t="s">
        <v>282</v>
      </c>
      <c r="E8" s="7" t="s">
        <v>3286</v>
      </c>
      <c r="F8" s="11"/>
      <c r="G8" s="43" t="s">
        <v>2092</v>
      </c>
      <c r="H8" s="43" t="s">
        <v>5346</v>
      </c>
      <c r="I8" s="43" t="s">
        <v>2906</v>
      </c>
      <c r="J8" s="6"/>
      <c r="K8" s="23"/>
      <c r="L8" s="3"/>
    </row>
    <row r="9" spans="1:13" x14ac:dyDescent="0.25">
      <c r="B9" s="284" t="s">
        <v>427</v>
      </c>
      <c r="C9" s="335" t="s">
        <v>25</v>
      </c>
      <c r="D9" s="335" t="s">
        <v>426</v>
      </c>
      <c r="E9" s="7" t="s">
        <v>3287</v>
      </c>
      <c r="F9" s="11"/>
      <c r="G9" s="43" t="s">
        <v>2092</v>
      </c>
      <c r="H9" s="43" t="s">
        <v>5346</v>
      </c>
      <c r="I9" s="43" t="s">
        <v>2906</v>
      </c>
      <c r="J9" s="6"/>
      <c r="K9" s="23"/>
      <c r="L9" s="3"/>
    </row>
    <row r="10" spans="1:13" x14ac:dyDescent="0.25">
      <c r="B10" s="284" t="s">
        <v>425</v>
      </c>
      <c r="C10" s="335" t="s">
        <v>26</v>
      </c>
      <c r="D10" s="335" t="s">
        <v>556</v>
      </c>
      <c r="E10" s="7" t="s">
        <v>3288</v>
      </c>
      <c r="F10" s="11"/>
      <c r="G10" s="43" t="s">
        <v>2092</v>
      </c>
      <c r="H10" s="43" t="s">
        <v>5346</v>
      </c>
      <c r="I10" s="43" t="s">
        <v>2906</v>
      </c>
      <c r="J10" s="6"/>
      <c r="K10" s="23"/>
      <c r="L10" s="3"/>
    </row>
    <row r="11" spans="1:13" x14ac:dyDescent="0.25">
      <c r="B11" s="284" t="s">
        <v>424</v>
      </c>
      <c r="C11" s="335" t="s">
        <v>27</v>
      </c>
      <c r="D11" s="335" t="s">
        <v>436</v>
      </c>
      <c r="E11" s="7" t="s">
        <v>3289</v>
      </c>
      <c r="F11" s="11"/>
      <c r="G11" s="43" t="s">
        <v>2092</v>
      </c>
      <c r="H11" s="43" t="s">
        <v>5346</v>
      </c>
      <c r="I11" s="43" t="s">
        <v>2906</v>
      </c>
      <c r="J11" s="6"/>
      <c r="K11" s="23"/>
      <c r="L11" s="3"/>
    </row>
    <row r="12" spans="1:13" x14ac:dyDescent="0.25">
      <c r="B12" s="284" t="s">
        <v>423</v>
      </c>
      <c r="C12" s="336" t="s">
        <v>28</v>
      </c>
      <c r="D12" s="336" t="s">
        <v>422</v>
      </c>
      <c r="E12" s="7" t="s">
        <v>3290</v>
      </c>
      <c r="F12" s="7" t="s">
        <v>3291</v>
      </c>
      <c r="G12" s="43" t="s">
        <v>2092</v>
      </c>
      <c r="H12" s="43" t="s">
        <v>5346</v>
      </c>
      <c r="I12" s="43" t="s">
        <v>2906</v>
      </c>
      <c r="J12" s="6"/>
      <c r="K12" s="23"/>
      <c r="L12" s="3"/>
    </row>
    <row r="13" spans="1:13" x14ac:dyDescent="0.25">
      <c r="B13" s="284" t="s">
        <v>421</v>
      </c>
      <c r="C13" s="335" t="s">
        <v>29</v>
      </c>
      <c r="D13" s="335" t="s">
        <v>494</v>
      </c>
      <c r="E13" s="7" t="s">
        <v>3292</v>
      </c>
      <c r="F13" s="7"/>
      <c r="G13" s="43" t="s">
        <v>2092</v>
      </c>
      <c r="H13" s="43" t="s">
        <v>5346</v>
      </c>
      <c r="I13" s="43" t="s">
        <v>2906</v>
      </c>
      <c r="J13" s="6"/>
      <c r="K13" s="23"/>
      <c r="L13" s="3"/>
    </row>
    <row r="14" spans="1:13" ht="30" x14ac:dyDescent="0.25">
      <c r="B14" s="337" t="s">
        <v>417</v>
      </c>
      <c r="C14" s="336" t="s">
        <v>32</v>
      </c>
      <c r="D14" s="336" t="s">
        <v>490</v>
      </c>
      <c r="E14" s="7" t="s">
        <v>3293</v>
      </c>
      <c r="F14" s="7" t="s">
        <v>3294</v>
      </c>
      <c r="G14" s="43" t="s">
        <v>2092</v>
      </c>
      <c r="H14" s="43" t="s">
        <v>5346</v>
      </c>
      <c r="I14" s="43" t="s">
        <v>2906</v>
      </c>
      <c r="J14" s="6"/>
      <c r="K14" s="23"/>
      <c r="L14" s="3"/>
    </row>
    <row r="15" spans="1:13" x14ac:dyDescent="0.25">
      <c r="B15" s="284"/>
      <c r="C15" s="47" t="s">
        <v>3048</v>
      </c>
      <c r="D15" s="47" t="s">
        <v>3049</v>
      </c>
      <c r="F15" s="152"/>
      <c r="G15" s="152"/>
      <c r="H15" s="152"/>
      <c r="I15" s="152"/>
      <c r="J15" s="152"/>
      <c r="K15" s="152"/>
      <c r="L15" s="152"/>
      <c r="M15" s="152"/>
    </row>
    <row r="16" spans="1:13" x14ac:dyDescent="0.25">
      <c r="B16" s="89" t="s">
        <v>352</v>
      </c>
      <c r="F16" s="152"/>
      <c r="G16" s="152"/>
      <c r="H16" s="152"/>
      <c r="I16" s="152"/>
      <c r="J16" s="152"/>
      <c r="K16" s="152"/>
      <c r="L16" s="152"/>
      <c r="M16" s="152"/>
    </row>
    <row r="17" spans="2:20" x14ac:dyDescent="0.25">
      <c r="B17" s="89" t="s">
        <v>3166</v>
      </c>
      <c r="F17" s="152"/>
      <c r="G17" s="152"/>
      <c r="H17" s="152"/>
      <c r="I17" s="152"/>
      <c r="J17" s="152"/>
      <c r="K17" s="152"/>
      <c r="L17" s="152"/>
      <c r="M17" s="152"/>
    </row>
    <row r="18" spans="2:20" x14ac:dyDescent="0.25">
      <c r="B18" s="89" t="s">
        <v>3000</v>
      </c>
      <c r="D18" s="310"/>
      <c r="F18" s="152"/>
      <c r="G18" s="152"/>
      <c r="H18" s="152"/>
      <c r="I18" s="152"/>
      <c r="J18" s="152"/>
      <c r="K18" s="152"/>
      <c r="L18" s="152"/>
      <c r="M18" s="152"/>
    </row>
    <row r="19" spans="2:20" x14ac:dyDescent="0.25">
      <c r="B19" s="89" t="s">
        <v>3087</v>
      </c>
      <c r="C19" s="860"/>
      <c r="D19" s="861"/>
    </row>
    <row r="20" spans="2:20" x14ac:dyDescent="0.25">
      <c r="B20" s="89" t="s">
        <v>5352</v>
      </c>
      <c r="C20" s="860"/>
      <c r="D20" s="861"/>
    </row>
    <row r="21" spans="2:20" x14ac:dyDescent="0.25">
      <c r="B21" s="89" t="s">
        <v>5345</v>
      </c>
      <c r="C21" s="860"/>
      <c r="D21" s="861"/>
    </row>
    <row r="22" spans="2:20" x14ac:dyDescent="0.25">
      <c r="B22" s="8" t="s">
        <v>5550</v>
      </c>
      <c r="C22" s="285"/>
      <c r="D22" s="310"/>
    </row>
    <row r="23" spans="2:20" x14ac:dyDescent="0.25">
      <c r="B23" s="8"/>
      <c r="C23" s="285"/>
      <c r="D23" s="310"/>
    </row>
    <row r="24" spans="2:20" x14ac:dyDescent="0.25">
      <c r="C24" s="285" t="s">
        <v>2408</v>
      </c>
      <c r="D24" s="457"/>
      <c r="E24" s="152"/>
      <c r="F24" s="152"/>
      <c r="G24" s="152"/>
      <c r="H24" s="152"/>
      <c r="I24" s="152"/>
      <c r="J24" s="152"/>
      <c r="K24" s="152"/>
      <c r="L24" s="152"/>
      <c r="M24" s="152"/>
      <c r="N24" s="152"/>
    </row>
    <row r="25" spans="2:20" x14ac:dyDescent="0.25">
      <c r="B25" s="284" t="s">
        <v>409</v>
      </c>
      <c r="C25" s="335" t="s">
        <v>35</v>
      </c>
      <c r="D25" s="7" t="s">
        <v>3295</v>
      </c>
      <c r="E25" s="7" t="s">
        <v>3048</v>
      </c>
      <c r="F25" s="43" t="s">
        <v>2092</v>
      </c>
      <c r="G25" s="43" t="s">
        <v>5346</v>
      </c>
      <c r="H25" s="43" t="s">
        <v>2906</v>
      </c>
      <c r="I25" s="6"/>
      <c r="J25" s="152"/>
      <c r="K25" s="48"/>
      <c r="L25" s="23"/>
      <c r="N25" s="45"/>
      <c r="O25" s="1"/>
      <c r="P25" s="1"/>
      <c r="Q25" s="163"/>
      <c r="R25" s="163"/>
      <c r="T25" s="163"/>
    </row>
    <row r="26" spans="2:20" ht="30" x14ac:dyDescent="0.25">
      <c r="B26" s="351" t="s">
        <v>412</v>
      </c>
      <c r="C26" s="223" t="s">
        <v>33</v>
      </c>
      <c r="D26" s="7"/>
      <c r="E26" s="7" t="s">
        <v>3050</v>
      </c>
      <c r="F26" s="43" t="s">
        <v>2092</v>
      </c>
      <c r="G26" s="43" t="s">
        <v>5346</v>
      </c>
      <c r="H26" s="43" t="s">
        <v>2906</v>
      </c>
      <c r="I26" s="6"/>
      <c r="J26" s="152"/>
      <c r="K26" s="48"/>
      <c r="L26" s="23"/>
      <c r="N26" s="45"/>
      <c r="O26" s="1"/>
      <c r="P26" s="1"/>
      <c r="Q26" s="163"/>
      <c r="R26" s="163"/>
      <c r="T26" s="163"/>
    </row>
    <row r="27" spans="2:20" ht="30" x14ac:dyDescent="0.25">
      <c r="B27" s="351" t="s">
        <v>411</v>
      </c>
      <c r="C27" s="335" t="s">
        <v>34</v>
      </c>
      <c r="D27" s="7"/>
      <c r="E27" s="7" t="s">
        <v>3051</v>
      </c>
      <c r="F27" s="43" t="s">
        <v>2092</v>
      </c>
      <c r="G27" s="43" t="s">
        <v>5346</v>
      </c>
      <c r="H27" s="43" t="s">
        <v>2906</v>
      </c>
      <c r="I27" s="6"/>
      <c r="J27" s="152"/>
      <c r="K27" s="48"/>
      <c r="L27" s="23"/>
      <c r="N27" s="45"/>
      <c r="O27" s="1"/>
      <c r="P27" s="1"/>
      <c r="Q27" s="163"/>
      <c r="R27" s="163"/>
      <c r="T27" s="163"/>
    </row>
    <row r="28" spans="2:20" x14ac:dyDescent="0.25">
      <c r="B28" s="7" t="s">
        <v>2585</v>
      </c>
      <c r="C28" s="859" t="s">
        <v>82</v>
      </c>
      <c r="D28" s="7" t="s">
        <v>3294</v>
      </c>
      <c r="E28" s="7" t="s">
        <v>3052</v>
      </c>
      <c r="F28" s="43" t="s">
        <v>2092</v>
      </c>
      <c r="G28" s="43" t="s">
        <v>3417</v>
      </c>
      <c r="H28" s="43" t="s">
        <v>2906</v>
      </c>
      <c r="I28" s="6"/>
      <c r="J28" s="152"/>
      <c r="K28" s="48"/>
      <c r="L28" s="6"/>
      <c r="N28" s="45"/>
      <c r="O28" s="45"/>
      <c r="P28" s="1"/>
      <c r="Q28" s="163"/>
      <c r="R28" s="163"/>
      <c r="T28" s="163"/>
    </row>
    <row r="29" spans="2:20" x14ac:dyDescent="0.25">
      <c r="B29" s="89" t="s">
        <v>352</v>
      </c>
      <c r="C29" s="284"/>
      <c r="D29" s="152"/>
      <c r="E29" s="152"/>
      <c r="F29" s="152"/>
      <c r="G29" s="152"/>
      <c r="H29" s="152"/>
      <c r="I29" s="152"/>
      <c r="J29" s="152"/>
      <c r="K29" s="152"/>
      <c r="L29" s="152"/>
      <c r="M29" s="152"/>
      <c r="N29" s="152"/>
    </row>
    <row r="30" spans="2:20" x14ac:dyDescent="0.25">
      <c r="B30" s="89" t="s">
        <v>3166</v>
      </c>
      <c r="C30" s="284"/>
      <c r="D30" s="152"/>
      <c r="E30" s="152"/>
      <c r="F30" s="152"/>
      <c r="G30" s="152"/>
      <c r="H30" s="152"/>
      <c r="I30" s="152"/>
      <c r="J30" s="152"/>
      <c r="K30" s="152"/>
      <c r="L30" s="152"/>
      <c r="M30" s="152"/>
      <c r="N30" s="152"/>
    </row>
    <row r="31" spans="2:20" x14ac:dyDescent="0.25">
      <c r="B31" s="89" t="s">
        <v>3000</v>
      </c>
      <c r="C31" s="284"/>
      <c r="D31" s="152"/>
      <c r="E31" s="152"/>
      <c r="F31" s="152"/>
      <c r="G31" s="152"/>
      <c r="H31" s="152"/>
      <c r="I31" s="152"/>
      <c r="J31" s="152"/>
      <c r="K31" s="152"/>
      <c r="L31" s="152"/>
      <c r="M31" s="152"/>
      <c r="N31" s="152"/>
    </row>
    <row r="32" spans="2:20" x14ac:dyDescent="0.25">
      <c r="B32" s="89" t="s">
        <v>3087</v>
      </c>
      <c r="C32" s="860"/>
      <c r="D32" s="861"/>
    </row>
    <row r="33" spans="2:5" x14ac:dyDescent="0.25">
      <c r="B33" s="89" t="s">
        <v>5352</v>
      </c>
      <c r="C33" s="860"/>
      <c r="D33" s="861"/>
    </row>
    <row r="34" spans="2:5" x14ac:dyDescent="0.25">
      <c r="B34" s="89" t="s">
        <v>5345</v>
      </c>
      <c r="C34" s="860"/>
      <c r="D34" s="861"/>
    </row>
    <row r="35" spans="2:5" x14ac:dyDescent="0.25">
      <c r="B35" s="8" t="s">
        <v>5551</v>
      </c>
      <c r="C35" s="284"/>
    </row>
    <row r="37" spans="2:5" ht="45" x14ac:dyDescent="0.25">
      <c r="C37" s="512" t="s">
        <v>2581</v>
      </c>
    </row>
    <row r="38" spans="2:5" x14ac:dyDescent="0.25">
      <c r="B38" s="132" t="s">
        <v>2582</v>
      </c>
      <c r="C38" s="746" t="s">
        <v>2467</v>
      </c>
      <c r="D38" s="42" t="s">
        <v>2097</v>
      </c>
      <c r="E38" s="42" t="s">
        <v>3420</v>
      </c>
    </row>
    <row r="39" spans="2:5" x14ac:dyDescent="0.25">
      <c r="B39" s="132" t="s">
        <v>2583</v>
      </c>
      <c r="C39" s="746" t="s">
        <v>2468</v>
      </c>
      <c r="D39" s="42" t="s">
        <v>2097</v>
      </c>
      <c r="E39" s="42" t="s">
        <v>3421</v>
      </c>
    </row>
    <row r="40" spans="2:5" x14ac:dyDescent="0.25">
      <c r="B40" s="132" t="s">
        <v>2584</v>
      </c>
      <c r="C40" s="746" t="s">
        <v>2470</v>
      </c>
      <c r="D40" s="42" t="s">
        <v>2097</v>
      </c>
      <c r="E40" s="42" t="s">
        <v>3422</v>
      </c>
    </row>
    <row r="41" spans="2:5" x14ac:dyDescent="0.25">
      <c r="B41" s="132" t="s">
        <v>425</v>
      </c>
      <c r="C41" s="746" t="s">
        <v>3789</v>
      </c>
      <c r="D41" s="42" t="s">
        <v>2097</v>
      </c>
      <c r="E41" s="42" t="s">
        <v>3423</v>
      </c>
    </row>
    <row r="42" spans="2:5" x14ac:dyDescent="0.25">
      <c r="B42" s="132" t="s">
        <v>424</v>
      </c>
      <c r="C42" s="746" t="s">
        <v>3790</v>
      </c>
      <c r="D42" s="42" t="s">
        <v>2097</v>
      </c>
      <c r="E42" s="42" t="s">
        <v>3424</v>
      </c>
    </row>
    <row r="43" spans="2:5" x14ac:dyDescent="0.25">
      <c r="B43" s="132" t="s">
        <v>421</v>
      </c>
      <c r="C43" s="746" t="s">
        <v>3791</v>
      </c>
      <c r="D43" s="42" t="s">
        <v>2097</v>
      </c>
      <c r="E43" s="42" t="s">
        <v>3425</v>
      </c>
    </row>
    <row r="44" spans="2:5" x14ac:dyDescent="0.25">
      <c r="B44" s="132" t="s">
        <v>409</v>
      </c>
      <c r="C44" s="746" t="s">
        <v>3792</v>
      </c>
      <c r="D44" s="42" t="s">
        <v>2097</v>
      </c>
      <c r="E44" s="42" t="s">
        <v>3426</v>
      </c>
    </row>
    <row r="45" spans="2:5" x14ac:dyDescent="0.25">
      <c r="B45" s="89" t="s">
        <v>352</v>
      </c>
      <c r="C45" s="284"/>
    </row>
    <row r="46" spans="2:5" x14ac:dyDescent="0.25">
      <c r="B46" s="89" t="s">
        <v>3166</v>
      </c>
      <c r="C46" s="284"/>
    </row>
    <row r="47" spans="2:5" x14ac:dyDescent="0.25">
      <c r="B47" s="89" t="s">
        <v>3087</v>
      </c>
      <c r="C47" s="860"/>
      <c r="D47" s="861"/>
    </row>
    <row r="48" spans="2:5" x14ac:dyDescent="0.25">
      <c r="B48" s="89" t="s">
        <v>5352</v>
      </c>
      <c r="C48" s="860"/>
      <c r="D48" s="861"/>
    </row>
    <row r="49" spans="2:4" x14ac:dyDescent="0.25">
      <c r="B49" s="89" t="s">
        <v>5345</v>
      </c>
      <c r="C49" s="860"/>
      <c r="D49" s="861"/>
    </row>
    <row r="50" spans="2:4" x14ac:dyDescent="0.25">
      <c r="B50" s="8" t="s">
        <v>5552</v>
      </c>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R53"/>
  <sheetViews>
    <sheetView showGridLines="0" zoomScale="85" zoomScaleNormal="85" workbookViewId="0"/>
  </sheetViews>
  <sheetFormatPr defaultColWidth="9.140625" defaultRowHeight="15" x14ac:dyDescent="0.25"/>
  <cols>
    <col min="1" max="1" width="9.140625" style="132"/>
    <col min="2" max="2" width="40.5703125" style="132" customWidth="1"/>
    <col min="3" max="3" width="23.140625" style="132" customWidth="1"/>
    <col min="4" max="4" width="21" style="132" customWidth="1"/>
    <col min="5" max="5" width="19.85546875" style="132" customWidth="1"/>
    <col min="6" max="6" width="15.42578125" style="132" customWidth="1"/>
    <col min="7" max="7" width="14.28515625" style="132" customWidth="1"/>
    <col min="8" max="8" width="15.140625" style="132" customWidth="1"/>
    <col min="9" max="9" width="26.28515625" style="132" customWidth="1"/>
    <col min="10" max="10" width="13.42578125" style="132" customWidth="1"/>
    <col min="11" max="249" width="9.140625" style="132"/>
    <col min="250" max="250" width="50.5703125" style="132" customWidth="1"/>
    <col min="251" max="251" width="24.140625" style="132" customWidth="1"/>
    <col min="252" max="252" width="27" style="132" customWidth="1"/>
    <col min="253" max="253" width="9.140625" style="132"/>
    <col min="254" max="254" width="16.7109375" style="132" customWidth="1"/>
    <col min="255" max="255" width="9.140625" style="132"/>
    <col min="256" max="256" width="26.85546875" style="132" customWidth="1"/>
    <col min="257" max="505" width="9.140625" style="132"/>
    <col min="506" max="506" width="50.5703125" style="132" customWidth="1"/>
    <col min="507" max="507" width="24.140625" style="132" customWidth="1"/>
    <col min="508" max="508" width="27" style="132" customWidth="1"/>
    <col min="509" max="509" width="9.140625" style="132"/>
    <col min="510" max="510" width="16.7109375" style="132" customWidth="1"/>
    <col min="511" max="511" width="9.140625" style="132"/>
    <col min="512" max="512" width="26.85546875" style="132" customWidth="1"/>
    <col min="513" max="761" width="9.140625" style="132"/>
    <col min="762" max="762" width="50.5703125" style="132" customWidth="1"/>
    <col min="763" max="763" width="24.140625" style="132" customWidth="1"/>
    <col min="764" max="764" width="27" style="132" customWidth="1"/>
    <col min="765" max="765" width="9.140625" style="132"/>
    <col min="766" max="766" width="16.7109375" style="132" customWidth="1"/>
    <col min="767" max="767" width="9.140625" style="132"/>
    <col min="768" max="768" width="26.85546875" style="132" customWidth="1"/>
    <col min="769" max="1017" width="9.140625" style="132"/>
    <col min="1018" max="1018" width="50.5703125" style="132" customWidth="1"/>
    <col min="1019" max="1019" width="24.140625" style="132" customWidth="1"/>
    <col min="1020" max="1020" width="27" style="132" customWidth="1"/>
    <col min="1021" max="1021" width="9.140625" style="132"/>
    <col min="1022" max="1022" width="16.7109375" style="132" customWidth="1"/>
    <col min="1023" max="1023" width="9.140625" style="132"/>
    <col min="1024" max="1024" width="26.85546875" style="132" customWidth="1"/>
    <col min="1025" max="1273" width="9.140625" style="132"/>
    <col min="1274" max="1274" width="50.5703125" style="132" customWidth="1"/>
    <col min="1275" max="1275" width="24.140625" style="132" customWidth="1"/>
    <col min="1276" max="1276" width="27" style="132" customWidth="1"/>
    <col min="1277" max="1277" width="9.140625" style="132"/>
    <col min="1278" max="1278" width="16.7109375" style="132" customWidth="1"/>
    <col min="1279" max="1279" width="9.140625" style="132"/>
    <col min="1280" max="1280" width="26.85546875" style="132" customWidth="1"/>
    <col min="1281" max="1529" width="9.140625" style="132"/>
    <col min="1530" max="1530" width="50.5703125" style="132" customWidth="1"/>
    <col min="1531" max="1531" width="24.140625" style="132" customWidth="1"/>
    <col min="1532" max="1532" width="27" style="132" customWidth="1"/>
    <col min="1533" max="1533" width="9.140625" style="132"/>
    <col min="1534" max="1534" width="16.7109375" style="132" customWidth="1"/>
    <col min="1535" max="1535" width="9.140625" style="132"/>
    <col min="1536" max="1536" width="26.85546875" style="132" customWidth="1"/>
    <col min="1537" max="1785" width="9.140625" style="132"/>
    <col min="1786" max="1786" width="50.5703125" style="132" customWidth="1"/>
    <col min="1787" max="1787" width="24.140625" style="132" customWidth="1"/>
    <col min="1788" max="1788" width="27" style="132" customWidth="1"/>
    <col min="1789" max="1789" width="9.140625" style="132"/>
    <col min="1790" max="1790" width="16.7109375" style="132" customWidth="1"/>
    <col min="1791" max="1791" width="9.140625" style="132"/>
    <col min="1792" max="1792" width="26.85546875" style="132" customWidth="1"/>
    <col min="1793" max="2041" width="9.140625" style="132"/>
    <col min="2042" max="2042" width="50.5703125" style="132" customWidth="1"/>
    <col min="2043" max="2043" width="24.140625" style="132" customWidth="1"/>
    <col min="2044" max="2044" width="27" style="132" customWidth="1"/>
    <col min="2045" max="2045" width="9.140625" style="132"/>
    <col min="2046" max="2046" width="16.7109375" style="132" customWidth="1"/>
    <col min="2047" max="2047" width="9.140625" style="132"/>
    <col min="2048" max="2048" width="26.85546875" style="132" customWidth="1"/>
    <col min="2049" max="2297" width="9.140625" style="132"/>
    <col min="2298" max="2298" width="50.5703125" style="132" customWidth="1"/>
    <col min="2299" max="2299" width="24.140625" style="132" customWidth="1"/>
    <col min="2300" max="2300" width="27" style="132" customWidth="1"/>
    <col min="2301" max="2301" width="9.140625" style="132"/>
    <col min="2302" max="2302" width="16.7109375" style="132" customWidth="1"/>
    <col min="2303" max="2303" width="9.140625" style="132"/>
    <col min="2304" max="2304" width="26.85546875" style="132" customWidth="1"/>
    <col min="2305" max="2553" width="9.140625" style="132"/>
    <col min="2554" max="2554" width="50.5703125" style="132" customWidth="1"/>
    <col min="2555" max="2555" width="24.140625" style="132" customWidth="1"/>
    <col min="2556" max="2556" width="27" style="132" customWidth="1"/>
    <col min="2557" max="2557" width="9.140625" style="132"/>
    <col min="2558" max="2558" width="16.7109375" style="132" customWidth="1"/>
    <col min="2559" max="2559" width="9.140625" style="132"/>
    <col min="2560" max="2560" width="26.85546875" style="132" customWidth="1"/>
    <col min="2561" max="2809" width="9.140625" style="132"/>
    <col min="2810" max="2810" width="50.5703125" style="132" customWidth="1"/>
    <col min="2811" max="2811" width="24.140625" style="132" customWidth="1"/>
    <col min="2812" max="2812" width="27" style="132" customWidth="1"/>
    <col min="2813" max="2813" width="9.140625" style="132"/>
    <col min="2814" max="2814" width="16.7109375" style="132" customWidth="1"/>
    <col min="2815" max="2815" width="9.140625" style="132"/>
    <col min="2816" max="2816" width="26.85546875" style="132" customWidth="1"/>
    <col min="2817" max="3065" width="9.140625" style="132"/>
    <col min="3066" max="3066" width="50.5703125" style="132" customWidth="1"/>
    <col min="3067" max="3067" width="24.140625" style="132" customWidth="1"/>
    <col min="3068" max="3068" width="27" style="132" customWidth="1"/>
    <col min="3069" max="3069" width="9.140625" style="132"/>
    <col min="3070" max="3070" width="16.7109375" style="132" customWidth="1"/>
    <col min="3071" max="3071" width="9.140625" style="132"/>
    <col min="3072" max="3072" width="26.85546875" style="132" customWidth="1"/>
    <col min="3073" max="3321" width="9.140625" style="132"/>
    <col min="3322" max="3322" width="50.5703125" style="132" customWidth="1"/>
    <col min="3323" max="3323" width="24.140625" style="132" customWidth="1"/>
    <col min="3324" max="3324" width="27" style="132" customWidth="1"/>
    <col min="3325" max="3325" width="9.140625" style="132"/>
    <col min="3326" max="3326" width="16.7109375" style="132" customWidth="1"/>
    <col min="3327" max="3327" width="9.140625" style="132"/>
    <col min="3328" max="3328" width="26.85546875" style="132" customWidth="1"/>
    <col min="3329" max="3577" width="9.140625" style="132"/>
    <col min="3578" max="3578" width="50.5703125" style="132" customWidth="1"/>
    <col min="3579" max="3579" width="24.140625" style="132" customWidth="1"/>
    <col min="3580" max="3580" width="27" style="132" customWidth="1"/>
    <col min="3581" max="3581" width="9.140625" style="132"/>
    <col min="3582" max="3582" width="16.7109375" style="132" customWidth="1"/>
    <col min="3583" max="3583" width="9.140625" style="132"/>
    <col min="3584" max="3584" width="26.85546875" style="132" customWidth="1"/>
    <col min="3585" max="3833" width="9.140625" style="132"/>
    <col min="3834" max="3834" width="50.5703125" style="132" customWidth="1"/>
    <col min="3835" max="3835" width="24.140625" style="132" customWidth="1"/>
    <col min="3836" max="3836" width="27" style="132" customWidth="1"/>
    <col min="3837" max="3837" width="9.140625" style="132"/>
    <col min="3838" max="3838" width="16.7109375" style="132" customWidth="1"/>
    <col min="3839" max="3839" width="9.140625" style="132"/>
    <col min="3840" max="3840" width="26.85546875" style="132" customWidth="1"/>
    <col min="3841" max="4089" width="9.140625" style="132"/>
    <col min="4090" max="4090" width="50.5703125" style="132" customWidth="1"/>
    <col min="4091" max="4091" width="24.140625" style="132" customWidth="1"/>
    <col min="4092" max="4092" width="27" style="132" customWidth="1"/>
    <col min="4093" max="4093" width="9.140625" style="132"/>
    <col min="4094" max="4094" width="16.7109375" style="132" customWidth="1"/>
    <col min="4095" max="4095" width="9.140625" style="132"/>
    <col min="4096" max="4096" width="26.85546875" style="132" customWidth="1"/>
    <col min="4097" max="4345" width="9.140625" style="132"/>
    <col min="4346" max="4346" width="50.5703125" style="132" customWidth="1"/>
    <col min="4347" max="4347" width="24.140625" style="132" customWidth="1"/>
    <col min="4348" max="4348" width="27" style="132" customWidth="1"/>
    <col min="4349" max="4349" width="9.140625" style="132"/>
    <col min="4350" max="4350" width="16.7109375" style="132" customWidth="1"/>
    <col min="4351" max="4351" width="9.140625" style="132"/>
    <col min="4352" max="4352" width="26.85546875" style="132" customWidth="1"/>
    <col min="4353" max="4601" width="9.140625" style="132"/>
    <col min="4602" max="4602" width="50.5703125" style="132" customWidth="1"/>
    <col min="4603" max="4603" width="24.140625" style="132" customWidth="1"/>
    <col min="4604" max="4604" width="27" style="132" customWidth="1"/>
    <col min="4605" max="4605" width="9.140625" style="132"/>
    <col min="4606" max="4606" width="16.7109375" style="132" customWidth="1"/>
    <col min="4607" max="4607" width="9.140625" style="132"/>
    <col min="4608" max="4608" width="26.85546875" style="132" customWidth="1"/>
    <col min="4609" max="4857" width="9.140625" style="132"/>
    <col min="4858" max="4858" width="50.5703125" style="132" customWidth="1"/>
    <col min="4859" max="4859" width="24.140625" style="132" customWidth="1"/>
    <col min="4860" max="4860" width="27" style="132" customWidth="1"/>
    <col min="4861" max="4861" width="9.140625" style="132"/>
    <col min="4862" max="4862" width="16.7109375" style="132" customWidth="1"/>
    <col min="4863" max="4863" width="9.140625" style="132"/>
    <col min="4864" max="4864" width="26.85546875" style="132" customWidth="1"/>
    <col min="4865" max="5113" width="9.140625" style="132"/>
    <col min="5114" max="5114" width="50.5703125" style="132" customWidth="1"/>
    <col min="5115" max="5115" width="24.140625" style="132" customWidth="1"/>
    <col min="5116" max="5116" width="27" style="132" customWidth="1"/>
    <col min="5117" max="5117" width="9.140625" style="132"/>
    <col min="5118" max="5118" width="16.7109375" style="132" customWidth="1"/>
    <col min="5119" max="5119" width="9.140625" style="132"/>
    <col min="5120" max="5120" width="26.85546875" style="132" customWidth="1"/>
    <col min="5121" max="5369" width="9.140625" style="132"/>
    <col min="5370" max="5370" width="50.5703125" style="132" customWidth="1"/>
    <col min="5371" max="5371" width="24.140625" style="132" customWidth="1"/>
    <col min="5372" max="5372" width="27" style="132" customWidth="1"/>
    <col min="5373" max="5373" width="9.140625" style="132"/>
    <col min="5374" max="5374" width="16.7109375" style="132" customWidth="1"/>
    <col min="5375" max="5375" width="9.140625" style="132"/>
    <col min="5376" max="5376" width="26.85546875" style="132" customWidth="1"/>
    <col min="5377" max="5625" width="9.140625" style="132"/>
    <col min="5626" max="5626" width="50.5703125" style="132" customWidth="1"/>
    <col min="5627" max="5627" width="24.140625" style="132" customWidth="1"/>
    <col min="5628" max="5628" width="27" style="132" customWidth="1"/>
    <col min="5629" max="5629" width="9.140625" style="132"/>
    <col min="5630" max="5630" width="16.7109375" style="132" customWidth="1"/>
    <col min="5631" max="5631" width="9.140625" style="132"/>
    <col min="5632" max="5632" width="26.85546875" style="132" customWidth="1"/>
    <col min="5633" max="5881" width="9.140625" style="132"/>
    <col min="5882" max="5882" width="50.5703125" style="132" customWidth="1"/>
    <col min="5883" max="5883" width="24.140625" style="132" customWidth="1"/>
    <col min="5884" max="5884" width="27" style="132" customWidth="1"/>
    <col min="5885" max="5885" width="9.140625" style="132"/>
    <col min="5886" max="5886" width="16.7109375" style="132" customWidth="1"/>
    <col min="5887" max="5887" width="9.140625" style="132"/>
    <col min="5888" max="5888" width="26.85546875" style="132" customWidth="1"/>
    <col min="5889" max="6137" width="9.140625" style="132"/>
    <col min="6138" max="6138" width="50.5703125" style="132" customWidth="1"/>
    <col min="6139" max="6139" width="24.140625" style="132" customWidth="1"/>
    <col min="6140" max="6140" width="27" style="132" customWidth="1"/>
    <col min="6141" max="6141" width="9.140625" style="132"/>
    <col min="6142" max="6142" width="16.7109375" style="132" customWidth="1"/>
    <col min="6143" max="6143" width="9.140625" style="132"/>
    <col min="6144" max="6144" width="26.85546875" style="132" customWidth="1"/>
    <col min="6145" max="6393" width="9.140625" style="132"/>
    <col min="6394" max="6394" width="50.5703125" style="132" customWidth="1"/>
    <col min="6395" max="6395" width="24.140625" style="132" customWidth="1"/>
    <col min="6396" max="6396" width="27" style="132" customWidth="1"/>
    <col min="6397" max="6397" width="9.140625" style="132"/>
    <col min="6398" max="6398" width="16.7109375" style="132" customWidth="1"/>
    <col min="6399" max="6399" width="9.140625" style="132"/>
    <col min="6400" max="6400" width="26.85546875" style="132" customWidth="1"/>
    <col min="6401" max="6649" width="9.140625" style="132"/>
    <col min="6650" max="6650" width="50.5703125" style="132" customWidth="1"/>
    <col min="6651" max="6651" width="24.140625" style="132" customWidth="1"/>
    <col min="6652" max="6652" width="27" style="132" customWidth="1"/>
    <col min="6653" max="6653" width="9.140625" style="132"/>
    <col min="6654" max="6654" width="16.7109375" style="132" customWidth="1"/>
    <col min="6655" max="6655" width="9.140625" style="132"/>
    <col min="6656" max="6656" width="26.85546875" style="132" customWidth="1"/>
    <col min="6657" max="6905" width="9.140625" style="132"/>
    <col min="6906" max="6906" width="50.5703125" style="132" customWidth="1"/>
    <col min="6907" max="6907" width="24.140625" style="132" customWidth="1"/>
    <col min="6908" max="6908" width="27" style="132" customWidth="1"/>
    <col min="6909" max="6909" width="9.140625" style="132"/>
    <col min="6910" max="6910" width="16.7109375" style="132" customWidth="1"/>
    <col min="6911" max="6911" width="9.140625" style="132"/>
    <col min="6912" max="6912" width="26.85546875" style="132" customWidth="1"/>
    <col min="6913" max="7161" width="9.140625" style="132"/>
    <col min="7162" max="7162" width="50.5703125" style="132" customWidth="1"/>
    <col min="7163" max="7163" width="24.140625" style="132" customWidth="1"/>
    <col min="7164" max="7164" width="27" style="132" customWidth="1"/>
    <col min="7165" max="7165" width="9.140625" style="132"/>
    <col min="7166" max="7166" width="16.7109375" style="132" customWidth="1"/>
    <col min="7167" max="7167" width="9.140625" style="132"/>
    <col min="7168" max="7168" width="26.85546875" style="132" customWidth="1"/>
    <col min="7169" max="7417" width="9.140625" style="132"/>
    <col min="7418" max="7418" width="50.5703125" style="132" customWidth="1"/>
    <col min="7419" max="7419" width="24.140625" style="132" customWidth="1"/>
    <col min="7420" max="7420" width="27" style="132" customWidth="1"/>
    <col min="7421" max="7421" width="9.140625" style="132"/>
    <col min="7422" max="7422" width="16.7109375" style="132" customWidth="1"/>
    <col min="7423" max="7423" width="9.140625" style="132"/>
    <col min="7424" max="7424" width="26.85546875" style="132" customWidth="1"/>
    <col min="7425" max="7673" width="9.140625" style="132"/>
    <col min="7674" max="7674" width="50.5703125" style="132" customWidth="1"/>
    <col min="7675" max="7675" width="24.140625" style="132" customWidth="1"/>
    <col min="7676" max="7676" width="27" style="132" customWidth="1"/>
    <col min="7677" max="7677" width="9.140625" style="132"/>
    <col min="7678" max="7678" width="16.7109375" style="132" customWidth="1"/>
    <col min="7679" max="7679" width="9.140625" style="132"/>
    <col min="7680" max="7680" width="26.85546875" style="132" customWidth="1"/>
    <col min="7681" max="7929" width="9.140625" style="132"/>
    <col min="7930" max="7930" width="50.5703125" style="132" customWidth="1"/>
    <col min="7931" max="7931" width="24.140625" style="132" customWidth="1"/>
    <col min="7932" max="7932" width="27" style="132" customWidth="1"/>
    <col min="7933" max="7933" width="9.140625" style="132"/>
    <col min="7934" max="7934" width="16.7109375" style="132" customWidth="1"/>
    <col min="7935" max="7935" width="9.140625" style="132"/>
    <col min="7936" max="7936" width="26.85546875" style="132" customWidth="1"/>
    <col min="7937" max="8185" width="9.140625" style="132"/>
    <col min="8186" max="8186" width="50.5703125" style="132" customWidth="1"/>
    <col min="8187" max="8187" width="24.140625" style="132" customWidth="1"/>
    <col min="8188" max="8188" width="27" style="132" customWidth="1"/>
    <col min="8189" max="8189" width="9.140625" style="132"/>
    <col min="8190" max="8190" width="16.7109375" style="132" customWidth="1"/>
    <col min="8191" max="8191" width="9.140625" style="132"/>
    <col min="8192" max="8192" width="26.85546875" style="132" customWidth="1"/>
    <col min="8193" max="8441" width="9.140625" style="132"/>
    <col min="8442" max="8442" width="50.5703125" style="132" customWidth="1"/>
    <col min="8443" max="8443" width="24.140625" style="132" customWidth="1"/>
    <col min="8444" max="8444" width="27" style="132" customWidth="1"/>
    <col min="8445" max="8445" width="9.140625" style="132"/>
    <col min="8446" max="8446" width="16.7109375" style="132" customWidth="1"/>
    <col min="8447" max="8447" width="9.140625" style="132"/>
    <col min="8448" max="8448" width="26.85546875" style="132" customWidth="1"/>
    <col min="8449" max="8697" width="9.140625" style="132"/>
    <col min="8698" max="8698" width="50.5703125" style="132" customWidth="1"/>
    <col min="8699" max="8699" width="24.140625" style="132" customWidth="1"/>
    <col min="8700" max="8700" width="27" style="132" customWidth="1"/>
    <col min="8701" max="8701" width="9.140625" style="132"/>
    <col min="8702" max="8702" width="16.7109375" style="132" customWidth="1"/>
    <col min="8703" max="8703" width="9.140625" style="132"/>
    <col min="8704" max="8704" width="26.85546875" style="132" customWidth="1"/>
    <col min="8705" max="8953" width="9.140625" style="132"/>
    <col min="8954" max="8954" width="50.5703125" style="132" customWidth="1"/>
    <col min="8955" max="8955" width="24.140625" style="132" customWidth="1"/>
    <col min="8956" max="8956" width="27" style="132" customWidth="1"/>
    <col min="8957" max="8957" width="9.140625" style="132"/>
    <col min="8958" max="8958" width="16.7109375" style="132" customWidth="1"/>
    <col min="8959" max="8959" width="9.140625" style="132"/>
    <col min="8960" max="8960" width="26.85546875" style="132" customWidth="1"/>
    <col min="8961" max="9209" width="9.140625" style="132"/>
    <col min="9210" max="9210" width="50.5703125" style="132" customWidth="1"/>
    <col min="9211" max="9211" width="24.140625" style="132" customWidth="1"/>
    <col min="9212" max="9212" width="27" style="132" customWidth="1"/>
    <col min="9213" max="9213" width="9.140625" style="132"/>
    <col min="9214" max="9214" width="16.7109375" style="132" customWidth="1"/>
    <col min="9215" max="9215" width="9.140625" style="132"/>
    <col min="9216" max="9216" width="26.85546875" style="132" customWidth="1"/>
    <col min="9217" max="9465" width="9.140625" style="132"/>
    <col min="9466" max="9466" width="50.5703125" style="132" customWidth="1"/>
    <col min="9467" max="9467" width="24.140625" style="132" customWidth="1"/>
    <col min="9468" max="9468" width="27" style="132" customWidth="1"/>
    <col min="9469" max="9469" width="9.140625" style="132"/>
    <col min="9470" max="9470" width="16.7109375" style="132" customWidth="1"/>
    <col min="9471" max="9471" width="9.140625" style="132"/>
    <col min="9472" max="9472" width="26.85546875" style="132" customWidth="1"/>
    <col min="9473" max="9721" width="9.140625" style="132"/>
    <col min="9722" max="9722" width="50.5703125" style="132" customWidth="1"/>
    <col min="9723" max="9723" width="24.140625" style="132" customWidth="1"/>
    <col min="9724" max="9724" width="27" style="132" customWidth="1"/>
    <col min="9725" max="9725" width="9.140625" style="132"/>
    <col min="9726" max="9726" width="16.7109375" style="132" customWidth="1"/>
    <col min="9727" max="9727" width="9.140625" style="132"/>
    <col min="9728" max="9728" width="26.85546875" style="132" customWidth="1"/>
    <col min="9729" max="9977" width="9.140625" style="132"/>
    <col min="9978" max="9978" width="50.5703125" style="132" customWidth="1"/>
    <col min="9979" max="9979" width="24.140625" style="132" customWidth="1"/>
    <col min="9980" max="9980" width="27" style="132" customWidth="1"/>
    <col min="9981" max="9981" width="9.140625" style="132"/>
    <col min="9982" max="9982" width="16.7109375" style="132" customWidth="1"/>
    <col min="9983" max="9983" width="9.140625" style="132"/>
    <col min="9984" max="9984" width="26.85546875" style="132" customWidth="1"/>
    <col min="9985" max="10233" width="9.140625" style="132"/>
    <col min="10234" max="10234" width="50.5703125" style="132" customWidth="1"/>
    <col min="10235" max="10235" width="24.140625" style="132" customWidth="1"/>
    <col min="10236" max="10236" width="27" style="132" customWidth="1"/>
    <col min="10237" max="10237" width="9.140625" style="132"/>
    <col min="10238" max="10238" width="16.7109375" style="132" customWidth="1"/>
    <col min="10239" max="10239" width="9.140625" style="132"/>
    <col min="10240" max="10240" width="26.85546875" style="132" customWidth="1"/>
    <col min="10241" max="10489" width="9.140625" style="132"/>
    <col min="10490" max="10490" width="50.5703125" style="132" customWidth="1"/>
    <col min="10491" max="10491" width="24.140625" style="132" customWidth="1"/>
    <col min="10492" max="10492" width="27" style="132" customWidth="1"/>
    <col min="10493" max="10493" width="9.140625" style="132"/>
    <col min="10494" max="10494" width="16.7109375" style="132" customWidth="1"/>
    <col min="10495" max="10495" width="9.140625" style="132"/>
    <col min="10496" max="10496" width="26.85546875" style="132" customWidth="1"/>
    <col min="10497" max="10745" width="9.140625" style="132"/>
    <col min="10746" max="10746" width="50.5703125" style="132" customWidth="1"/>
    <col min="10747" max="10747" width="24.140625" style="132" customWidth="1"/>
    <col min="10748" max="10748" width="27" style="132" customWidth="1"/>
    <col min="10749" max="10749" width="9.140625" style="132"/>
    <col min="10750" max="10750" width="16.7109375" style="132" customWidth="1"/>
    <col min="10751" max="10751" width="9.140625" style="132"/>
    <col min="10752" max="10752" width="26.85546875" style="132" customWidth="1"/>
    <col min="10753" max="11001" width="9.140625" style="132"/>
    <col min="11002" max="11002" width="50.5703125" style="132" customWidth="1"/>
    <col min="11003" max="11003" width="24.140625" style="132" customWidth="1"/>
    <col min="11004" max="11004" width="27" style="132" customWidth="1"/>
    <col min="11005" max="11005" width="9.140625" style="132"/>
    <col min="11006" max="11006" width="16.7109375" style="132" customWidth="1"/>
    <col min="11007" max="11007" width="9.140625" style="132"/>
    <col min="11008" max="11008" width="26.85546875" style="132" customWidth="1"/>
    <col min="11009" max="11257" width="9.140625" style="132"/>
    <col min="11258" max="11258" width="50.5703125" style="132" customWidth="1"/>
    <col min="11259" max="11259" width="24.140625" style="132" customWidth="1"/>
    <col min="11260" max="11260" width="27" style="132" customWidth="1"/>
    <col min="11261" max="11261" width="9.140625" style="132"/>
    <col min="11262" max="11262" width="16.7109375" style="132" customWidth="1"/>
    <col min="11263" max="11263" width="9.140625" style="132"/>
    <col min="11264" max="11264" width="26.85546875" style="132" customWidth="1"/>
    <col min="11265" max="11513" width="9.140625" style="132"/>
    <col min="11514" max="11514" width="50.5703125" style="132" customWidth="1"/>
    <col min="11515" max="11515" width="24.140625" style="132" customWidth="1"/>
    <col min="11516" max="11516" width="27" style="132" customWidth="1"/>
    <col min="11517" max="11517" width="9.140625" style="132"/>
    <col min="11518" max="11518" width="16.7109375" style="132" customWidth="1"/>
    <col min="11519" max="11519" width="9.140625" style="132"/>
    <col min="11520" max="11520" width="26.85546875" style="132" customWidth="1"/>
    <col min="11521" max="11769" width="9.140625" style="132"/>
    <col min="11770" max="11770" width="50.5703125" style="132" customWidth="1"/>
    <col min="11771" max="11771" width="24.140625" style="132" customWidth="1"/>
    <col min="11772" max="11772" width="27" style="132" customWidth="1"/>
    <col min="11773" max="11773" width="9.140625" style="132"/>
    <col min="11774" max="11774" width="16.7109375" style="132" customWidth="1"/>
    <col min="11775" max="11775" width="9.140625" style="132"/>
    <col min="11776" max="11776" width="26.85546875" style="132" customWidth="1"/>
    <col min="11777" max="12025" width="9.140625" style="132"/>
    <col min="12026" max="12026" width="50.5703125" style="132" customWidth="1"/>
    <col min="12027" max="12027" width="24.140625" style="132" customWidth="1"/>
    <col min="12028" max="12028" width="27" style="132" customWidth="1"/>
    <col min="12029" max="12029" width="9.140625" style="132"/>
    <col min="12030" max="12030" width="16.7109375" style="132" customWidth="1"/>
    <col min="12031" max="12031" width="9.140625" style="132"/>
    <col min="12032" max="12032" width="26.85546875" style="132" customWidth="1"/>
    <col min="12033" max="12281" width="9.140625" style="132"/>
    <col min="12282" max="12282" width="50.5703125" style="132" customWidth="1"/>
    <col min="12283" max="12283" width="24.140625" style="132" customWidth="1"/>
    <col min="12284" max="12284" width="27" style="132" customWidth="1"/>
    <col min="12285" max="12285" width="9.140625" style="132"/>
    <col min="12286" max="12286" width="16.7109375" style="132" customWidth="1"/>
    <col min="12287" max="12287" width="9.140625" style="132"/>
    <col min="12288" max="12288" width="26.85546875" style="132" customWidth="1"/>
    <col min="12289" max="12537" width="9.140625" style="132"/>
    <col min="12538" max="12538" width="50.5703125" style="132" customWidth="1"/>
    <col min="12539" max="12539" width="24.140625" style="132" customWidth="1"/>
    <col min="12540" max="12540" width="27" style="132" customWidth="1"/>
    <col min="12541" max="12541" width="9.140625" style="132"/>
    <col min="12542" max="12542" width="16.7109375" style="132" customWidth="1"/>
    <col min="12543" max="12543" width="9.140625" style="132"/>
    <col min="12544" max="12544" width="26.85546875" style="132" customWidth="1"/>
    <col min="12545" max="12793" width="9.140625" style="132"/>
    <col min="12794" max="12794" width="50.5703125" style="132" customWidth="1"/>
    <col min="12795" max="12795" width="24.140625" style="132" customWidth="1"/>
    <col min="12796" max="12796" width="27" style="132" customWidth="1"/>
    <col min="12797" max="12797" width="9.140625" style="132"/>
    <col min="12798" max="12798" width="16.7109375" style="132" customWidth="1"/>
    <col min="12799" max="12799" width="9.140625" style="132"/>
    <col min="12800" max="12800" width="26.85546875" style="132" customWidth="1"/>
    <col min="12801" max="13049" width="9.140625" style="132"/>
    <col min="13050" max="13050" width="50.5703125" style="132" customWidth="1"/>
    <col min="13051" max="13051" width="24.140625" style="132" customWidth="1"/>
    <col min="13052" max="13052" width="27" style="132" customWidth="1"/>
    <col min="13053" max="13053" width="9.140625" style="132"/>
    <col min="13054" max="13054" width="16.7109375" style="132" customWidth="1"/>
    <col min="13055" max="13055" width="9.140625" style="132"/>
    <col min="13056" max="13056" width="26.85546875" style="132" customWidth="1"/>
    <col min="13057" max="13305" width="9.140625" style="132"/>
    <col min="13306" max="13306" width="50.5703125" style="132" customWidth="1"/>
    <col min="13307" max="13307" width="24.140625" style="132" customWidth="1"/>
    <col min="13308" max="13308" width="27" style="132" customWidth="1"/>
    <col min="13309" max="13309" width="9.140625" style="132"/>
    <col min="13310" max="13310" width="16.7109375" style="132" customWidth="1"/>
    <col min="13311" max="13311" width="9.140625" style="132"/>
    <col min="13312" max="13312" width="26.85546875" style="132" customWidth="1"/>
    <col min="13313" max="13561" width="9.140625" style="132"/>
    <col min="13562" max="13562" width="50.5703125" style="132" customWidth="1"/>
    <col min="13563" max="13563" width="24.140625" style="132" customWidth="1"/>
    <col min="13564" max="13564" width="27" style="132" customWidth="1"/>
    <col min="13565" max="13565" width="9.140625" style="132"/>
    <col min="13566" max="13566" width="16.7109375" style="132" customWidth="1"/>
    <col min="13567" max="13567" width="9.140625" style="132"/>
    <col min="13568" max="13568" width="26.85546875" style="132" customWidth="1"/>
    <col min="13569" max="13817" width="9.140625" style="132"/>
    <col min="13818" max="13818" width="50.5703125" style="132" customWidth="1"/>
    <col min="13819" max="13819" width="24.140625" style="132" customWidth="1"/>
    <col min="13820" max="13820" width="27" style="132" customWidth="1"/>
    <col min="13821" max="13821" width="9.140625" style="132"/>
    <col min="13822" max="13822" width="16.7109375" style="132" customWidth="1"/>
    <col min="13823" max="13823" width="9.140625" style="132"/>
    <col min="13824" max="13824" width="26.85546875" style="132" customWidth="1"/>
    <col min="13825" max="14073" width="9.140625" style="132"/>
    <col min="14074" max="14074" width="50.5703125" style="132" customWidth="1"/>
    <col min="14075" max="14075" width="24.140625" style="132" customWidth="1"/>
    <col min="14076" max="14076" width="27" style="132" customWidth="1"/>
    <col min="14077" max="14077" width="9.140625" style="132"/>
    <col min="14078" max="14078" width="16.7109375" style="132" customWidth="1"/>
    <col min="14079" max="14079" width="9.140625" style="132"/>
    <col min="14080" max="14080" width="26.85546875" style="132" customWidth="1"/>
    <col min="14081" max="14329" width="9.140625" style="132"/>
    <col min="14330" max="14330" width="50.5703125" style="132" customWidth="1"/>
    <col min="14331" max="14331" width="24.140625" style="132" customWidth="1"/>
    <col min="14332" max="14332" width="27" style="132" customWidth="1"/>
    <col min="14333" max="14333" width="9.140625" style="132"/>
    <col min="14334" max="14334" width="16.7109375" style="132" customWidth="1"/>
    <col min="14335" max="14335" width="9.140625" style="132"/>
    <col min="14336" max="14336" width="26.85546875" style="132" customWidth="1"/>
    <col min="14337" max="14585" width="9.140625" style="132"/>
    <col min="14586" max="14586" width="50.5703125" style="132" customWidth="1"/>
    <col min="14587" max="14587" width="24.140625" style="132" customWidth="1"/>
    <col min="14588" max="14588" width="27" style="132" customWidth="1"/>
    <col min="14589" max="14589" width="9.140625" style="132"/>
    <col min="14590" max="14590" width="16.7109375" style="132" customWidth="1"/>
    <col min="14591" max="14591" width="9.140625" style="132"/>
    <col min="14592" max="14592" width="26.85546875" style="132" customWidth="1"/>
    <col min="14593" max="14841" width="9.140625" style="132"/>
    <col min="14842" max="14842" width="50.5703125" style="132" customWidth="1"/>
    <col min="14843" max="14843" width="24.140625" style="132" customWidth="1"/>
    <col min="14844" max="14844" width="27" style="132" customWidth="1"/>
    <col min="14845" max="14845" width="9.140625" style="132"/>
    <col min="14846" max="14846" width="16.7109375" style="132" customWidth="1"/>
    <col min="14847" max="14847" width="9.140625" style="132"/>
    <col min="14848" max="14848" width="26.85546875" style="132" customWidth="1"/>
    <col min="14849" max="15097" width="9.140625" style="132"/>
    <col min="15098" max="15098" width="50.5703125" style="132" customWidth="1"/>
    <col min="15099" max="15099" width="24.140625" style="132" customWidth="1"/>
    <col min="15100" max="15100" width="27" style="132" customWidth="1"/>
    <col min="15101" max="15101" width="9.140625" style="132"/>
    <col min="15102" max="15102" width="16.7109375" style="132" customWidth="1"/>
    <col min="15103" max="15103" width="9.140625" style="132"/>
    <col min="15104" max="15104" width="26.85546875" style="132" customWidth="1"/>
    <col min="15105" max="15353" width="9.140625" style="132"/>
    <col min="15354" max="15354" width="50.5703125" style="132" customWidth="1"/>
    <col min="15355" max="15355" width="24.140625" style="132" customWidth="1"/>
    <col min="15356" max="15356" width="27" style="132" customWidth="1"/>
    <col min="15357" max="15357" width="9.140625" style="132"/>
    <col min="15358" max="15358" width="16.7109375" style="132" customWidth="1"/>
    <col min="15359" max="15359" width="9.140625" style="132"/>
    <col min="15360" max="15360" width="26.85546875" style="132" customWidth="1"/>
    <col min="15361" max="15609" width="9.140625" style="132"/>
    <col min="15610" max="15610" width="50.5703125" style="132" customWidth="1"/>
    <col min="15611" max="15611" width="24.140625" style="132" customWidth="1"/>
    <col min="15612" max="15612" width="27" style="132" customWidth="1"/>
    <col min="15613" max="15613" width="9.140625" style="132"/>
    <col min="15614" max="15614" width="16.7109375" style="132" customWidth="1"/>
    <col min="15615" max="15615" width="9.140625" style="132"/>
    <col min="15616" max="15616" width="26.85546875" style="132" customWidth="1"/>
    <col min="15617" max="15865" width="9.140625" style="132"/>
    <col min="15866" max="15866" width="50.5703125" style="132" customWidth="1"/>
    <col min="15867" max="15867" width="24.140625" style="132" customWidth="1"/>
    <col min="15868" max="15868" width="27" style="132" customWidth="1"/>
    <col min="15869" max="15869" width="9.140625" style="132"/>
    <col min="15870" max="15870" width="16.7109375" style="132" customWidth="1"/>
    <col min="15871" max="15871" width="9.140625" style="132"/>
    <col min="15872" max="15872" width="26.85546875" style="132" customWidth="1"/>
    <col min="15873" max="16121" width="9.140625" style="132"/>
    <col min="16122" max="16122" width="50.5703125" style="132" customWidth="1"/>
    <col min="16123" max="16123" width="24.140625" style="132" customWidth="1"/>
    <col min="16124" max="16124" width="27" style="132" customWidth="1"/>
    <col min="16125" max="16125" width="9.140625" style="132"/>
    <col min="16126" max="16126" width="16.7109375" style="132" customWidth="1"/>
    <col min="16127" max="16127" width="9.140625" style="132"/>
    <col min="16128" max="16128" width="26.85546875" style="132" customWidth="1"/>
    <col min="16129" max="16384" width="9.140625" style="132"/>
  </cols>
  <sheetData>
    <row r="1" spans="1:12" x14ac:dyDescent="0.25">
      <c r="A1" s="321" t="s">
        <v>5215</v>
      </c>
    </row>
    <row r="2" spans="1:12" ht="18.75" x14ac:dyDescent="0.3">
      <c r="A2" s="136" t="s">
        <v>431</v>
      </c>
      <c r="B2" s="331"/>
      <c r="C2" s="61"/>
      <c r="D2" s="332"/>
      <c r="E2" s="61"/>
      <c r="F2" s="137"/>
    </row>
    <row r="3" spans="1:12" ht="18.75" x14ac:dyDescent="0.3">
      <c r="A3" s="136" t="s">
        <v>430</v>
      </c>
      <c r="B3" s="61"/>
      <c r="C3" s="61"/>
      <c r="D3" s="332"/>
      <c r="E3" s="61"/>
      <c r="F3" s="137"/>
    </row>
    <row r="4" spans="1:12" x14ac:dyDescent="0.25">
      <c r="A4" s="333"/>
      <c r="B4" s="334"/>
      <c r="C4" s="334"/>
      <c r="D4" s="334"/>
      <c r="E4" s="334"/>
      <c r="F4" s="14"/>
    </row>
    <row r="6" spans="1:12" ht="75" x14ac:dyDescent="0.25">
      <c r="B6" s="18"/>
      <c r="C6" s="320" t="s">
        <v>510</v>
      </c>
      <c r="D6" s="320" t="s">
        <v>429</v>
      </c>
    </row>
    <row r="7" spans="1:12" x14ac:dyDescent="0.25">
      <c r="B7" s="284" t="s">
        <v>2364</v>
      </c>
      <c r="C7" s="335" t="s">
        <v>23</v>
      </c>
      <c r="D7" s="335" t="s">
        <v>235</v>
      </c>
      <c r="E7" s="7" t="s">
        <v>3284</v>
      </c>
      <c r="F7" s="11"/>
      <c r="G7" s="43" t="s">
        <v>2092</v>
      </c>
      <c r="H7" s="43" t="s">
        <v>5346</v>
      </c>
      <c r="I7" s="43" t="s">
        <v>2906</v>
      </c>
      <c r="J7" s="6"/>
      <c r="K7" s="23"/>
      <c r="L7" s="22"/>
    </row>
    <row r="8" spans="1:12" x14ac:dyDescent="0.25">
      <c r="B8" s="284" t="s">
        <v>428</v>
      </c>
      <c r="C8" s="335" t="s">
        <v>24</v>
      </c>
      <c r="D8" s="335" t="s">
        <v>282</v>
      </c>
      <c r="E8" s="7" t="s">
        <v>3286</v>
      </c>
      <c r="F8" s="11"/>
      <c r="G8" s="43" t="s">
        <v>2092</v>
      </c>
      <c r="H8" s="43" t="s">
        <v>5346</v>
      </c>
      <c r="I8" s="43" t="s">
        <v>2906</v>
      </c>
      <c r="J8" s="6"/>
      <c r="K8" s="23"/>
      <c r="L8" s="22"/>
    </row>
    <row r="9" spans="1:12" x14ac:dyDescent="0.25">
      <c r="B9" s="284" t="s">
        <v>427</v>
      </c>
      <c r="C9" s="335" t="s">
        <v>25</v>
      </c>
      <c r="D9" s="335" t="s">
        <v>426</v>
      </c>
      <c r="E9" s="7" t="s">
        <v>3287</v>
      </c>
      <c r="F9" s="11"/>
      <c r="G9" s="43" t="s">
        <v>2092</v>
      </c>
      <c r="H9" s="43" t="s">
        <v>5346</v>
      </c>
      <c r="I9" s="43" t="s">
        <v>2906</v>
      </c>
      <c r="J9" s="6"/>
      <c r="K9" s="23"/>
      <c r="L9" s="22"/>
    </row>
    <row r="10" spans="1:12" x14ac:dyDescent="0.25">
      <c r="B10" s="284" t="s">
        <v>425</v>
      </c>
      <c r="C10" s="335" t="s">
        <v>26</v>
      </c>
      <c r="D10" s="335" t="s">
        <v>556</v>
      </c>
      <c r="E10" s="7" t="s">
        <v>3288</v>
      </c>
      <c r="F10" s="11"/>
      <c r="G10" s="43" t="s">
        <v>2092</v>
      </c>
      <c r="H10" s="43" t="s">
        <v>5346</v>
      </c>
      <c r="I10" s="43" t="s">
        <v>2906</v>
      </c>
      <c r="J10" s="6"/>
      <c r="K10" s="23"/>
      <c r="L10" s="22"/>
    </row>
    <row r="11" spans="1:12" x14ac:dyDescent="0.25">
      <c r="B11" s="284" t="s">
        <v>424</v>
      </c>
      <c r="C11" s="335" t="s">
        <v>27</v>
      </c>
      <c r="D11" s="335" t="s">
        <v>436</v>
      </c>
      <c r="E11" s="7" t="s">
        <v>3289</v>
      </c>
      <c r="F11" s="11"/>
      <c r="G11" s="43" t="s">
        <v>2092</v>
      </c>
      <c r="H11" s="43" t="s">
        <v>5346</v>
      </c>
      <c r="I11" s="43" t="s">
        <v>2906</v>
      </c>
      <c r="J11" s="6"/>
      <c r="K11" s="23"/>
      <c r="L11" s="22"/>
    </row>
    <row r="12" spans="1:12" x14ac:dyDescent="0.25">
      <c r="B12" s="284" t="s">
        <v>423</v>
      </c>
      <c r="C12" s="336" t="s">
        <v>28</v>
      </c>
      <c r="D12" s="336" t="s">
        <v>422</v>
      </c>
      <c r="E12" s="7" t="s">
        <v>3290</v>
      </c>
      <c r="F12" s="7" t="s">
        <v>3291</v>
      </c>
      <c r="G12" s="43" t="s">
        <v>2092</v>
      </c>
      <c r="H12" s="43" t="s">
        <v>5346</v>
      </c>
      <c r="I12" s="43" t="s">
        <v>2906</v>
      </c>
      <c r="J12" s="6"/>
      <c r="K12" s="23"/>
      <c r="L12" s="22"/>
    </row>
    <row r="13" spans="1:12" x14ac:dyDescent="0.25">
      <c r="B13" s="284" t="s">
        <v>421</v>
      </c>
      <c r="C13" s="335" t="s">
        <v>29</v>
      </c>
      <c r="D13" s="335" t="s">
        <v>494</v>
      </c>
      <c r="E13" s="7" t="s">
        <v>3292</v>
      </c>
      <c r="F13" s="7"/>
      <c r="G13" s="43" t="s">
        <v>2092</v>
      </c>
      <c r="H13" s="43" t="s">
        <v>5346</v>
      </c>
      <c r="I13" s="43" t="s">
        <v>2906</v>
      </c>
      <c r="J13" s="6"/>
      <c r="K13" s="23"/>
      <c r="L13" s="22"/>
    </row>
    <row r="14" spans="1:12" x14ac:dyDescent="0.25">
      <c r="B14" s="337" t="s">
        <v>417</v>
      </c>
      <c r="C14" s="336" t="s">
        <v>32</v>
      </c>
      <c r="D14" s="336" t="s">
        <v>490</v>
      </c>
      <c r="E14" s="7" t="s">
        <v>3293</v>
      </c>
      <c r="F14" s="7" t="s">
        <v>3294</v>
      </c>
      <c r="G14" s="43" t="s">
        <v>2092</v>
      </c>
      <c r="H14" s="43" t="s">
        <v>5346</v>
      </c>
      <c r="I14" s="43" t="s">
        <v>2906</v>
      </c>
      <c r="J14" s="6"/>
      <c r="K14" s="23"/>
      <c r="L14" s="22"/>
    </row>
    <row r="15" spans="1:12" x14ac:dyDescent="0.25">
      <c r="B15" s="284"/>
      <c r="C15" s="47" t="s">
        <v>3048</v>
      </c>
      <c r="D15" s="47" t="s">
        <v>3049</v>
      </c>
      <c r="F15" s="152"/>
      <c r="G15" s="152"/>
      <c r="H15" s="152"/>
      <c r="I15" s="152"/>
      <c r="J15" s="152"/>
      <c r="K15" s="152"/>
      <c r="L15" s="152"/>
    </row>
    <row r="16" spans="1:12" x14ac:dyDescent="0.25">
      <c r="B16" s="81" t="s">
        <v>352</v>
      </c>
    </row>
    <row r="17" spans="2:18" x14ac:dyDescent="0.25">
      <c r="B17" s="81" t="s">
        <v>5407</v>
      </c>
    </row>
    <row r="18" spans="2:18" x14ac:dyDescent="0.25">
      <c r="B18" s="81" t="s">
        <v>3000</v>
      </c>
    </row>
    <row r="19" spans="2:18" x14ac:dyDescent="0.25">
      <c r="B19" s="81" t="s">
        <v>3097</v>
      </c>
      <c r="D19" s="310"/>
    </row>
    <row r="20" spans="2:18" x14ac:dyDescent="0.25">
      <c r="B20" s="89" t="s">
        <v>3087</v>
      </c>
      <c r="C20" s="860"/>
      <c r="D20" s="861"/>
    </row>
    <row r="21" spans="2:18" x14ac:dyDescent="0.25">
      <c r="B21" s="89" t="s">
        <v>5352</v>
      </c>
      <c r="C21" s="860"/>
      <c r="D21" s="861"/>
    </row>
    <row r="22" spans="2:18" x14ac:dyDescent="0.25">
      <c r="B22" s="89" t="s">
        <v>5345</v>
      </c>
      <c r="C22" s="860"/>
      <c r="D22" s="861"/>
    </row>
    <row r="23" spans="2:18" x14ac:dyDescent="0.25">
      <c r="B23" s="8" t="s">
        <v>5553</v>
      </c>
      <c r="C23" s="285"/>
      <c r="D23" s="310"/>
    </row>
    <row r="24" spans="2:18" x14ac:dyDescent="0.25">
      <c r="B24" s="284"/>
      <c r="C24" s="285"/>
      <c r="D24" s="310"/>
    </row>
    <row r="25" spans="2:18" x14ac:dyDescent="0.25">
      <c r="C25" s="285" t="s">
        <v>2408</v>
      </c>
      <c r="D25" s="310"/>
    </row>
    <row r="26" spans="2:18" x14ac:dyDescent="0.25">
      <c r="B26" s="284" t="s">
        <v>409</v>
      </c>
      <c r="C26" s="335" t="s">
        <v>35</v>
      </c>
      <c r="D26" s="7" t="s">
        <v>3295</v>
      </c>
      <c r="E26" s="7" t="s">
        <v>3048</v>
      </c>
      <c r="F26" s="43" t="s">
        <v>2092</v>
      </c>
      <c r="G26" s="43" t="s">
        <v>5346</v>
      </c>
      <c r="H26" s="43" t="s">
        <v>2906</v>
      </c>
      <c r="I26" s="6"/>
      <c r="J26" s="152"/>
      <c r="K26" s="45"/>
      <c r="L26" s="22"/>
      <c r="N26" s="22"/>
      <c r="O26" s="45"/>
      <c r="P26" s="1"/>
      <c r="Q26" s="1"/>
      <c r="R26" s="163"/>
    </row>
    <row r="27" spans="2:18" ht="30" x14ac:dyDescent="0.25">
      <c r="B27" s="351" t="s">
        <v>412</v>
      </c>
      <c r="C27" s="223" t="s">
        <v>33</v>
      </c>
      <c r="D27" s="7"/>
      <c r="E27" s="7" t="s">
        <v>3050</v>
      </c>
      <c r="F27" s="43" t="s">
        <v>2092</v>
      </c>
      <c r="G27" s="43" t="s">
        <v>5346</v>
      </c>
      <c r="H27" s="43" t="s">
        <v>2906</v>
      </c>
      <c r="I27" s="6"/>
      <c r="J27" s="152"/>
      <c r="K27" s="45"/>
      <c r="L27" s="22"/>
      <c r="N27" s="22"/>
      <c r="O27" s="45"/>
      <c r="P27" s="1"/>
      <c r="Q27" s="1"/>
      <c r="R27" s="163"/>
    </row>
    <row r="28" spans="2:18" x14ac:dyDescent="0.25">
      <c r="B28" s="351" t="s">
        <v>411</v>
      </c>
      <c r="C28" s="335" t="s">
        <v>34</v>
      </c>
      <c r="D28" s="7"/>
      <c r="E28" s="7" t="s">
        <v>3051</v>
      </c>
      <c r="F28" s="43" t="s">
        <v>2092</v>
      </c>
      <c r="G28" s="43" t="s">
        <v>5346</v>
      </c>
      <c r="H28" s="43" t="s">
        <v>2906</v>
      </c>
      <c r="I28" s="6"/>
      <c r="J28" s="152"/>
      <c r="K28" s="45"/>
      <c r="L28" s="22"/>
      <c r="N28" s="22"/>
      <c r="O28" s="45"/>
      <c r="P28" s="1"/>
      <c r="Q28" s="1"/>
      <c r="R28" s="163"/>
    </row>
    <row r="29" spans="2:18" x14ac:dyDescent="0.25">
      <c r="B29" s="7" t="s">
        <v>2585</v>
      </c>
      <c r="C29" s="859" t="s">
        <v>82</v>
      </c>
      <c r="D29" s="7" t="s">
        <v>3294</v>
      </c>
      <c r="E29" s="7" t="s">
        <v>3052</v>
      </c>
      <c r="F29" s="43" t="s">
        <v>2092</v>
      </c>
      <c r="G29" s="43" t="s">
        <v>3417</v>
      </c>
      <c r="H29" s="43" t="s">
        <v>2906</v>
      </c>
      <c r="I29" s="6"/>
      <c r="J29" s="152"/>
      <c r="K29" s="45"/>
      <c r="L29" s="6"/>
      <c r="N29" s="6"/>
      <c r="O29" s="45"/>
      <c r="P29" s="45"/>
      <c r="Q29" s="1"/>
      <c r="R29" s="163"/>
    </row>
    <row r="30" spans="2:18" x14ac:dyDescent="0.25">
      <c r="B30" s="81" t="s">
        <v>352</v>
      </c>
    </row>
    <row r="31" spans="2:18" x14ac:dyDescent="0.25">
      <c r="B31" s="81" t="s">
        <v>5407</v>
      </c>
    </row>
    <row r="32" spans="2:18" x14ac:dyDescent="0.25">
      <c r="B32" s="81" t="s">
        <v>3000</v>
      </c>
    </row>
    <row r="33" spans="2:5" x14ac:dyDescent="0.25">
      <c r="B33" s="81" t="s">
        <v>3097</v>
      </c>
      <c r="D33" s="310"/>
    </row>
    <row r="34" spans="2:5" x14ac:dyDescent="0.25">
      <c r="B34" s="89" t="s">
        <v>3087</v>
      </c>
      <c r="C34" s="860"/>
      <c r="D34" s="861"/>
    </row>
    <row r="35" spans="2:5" x14ac:dyDescent="0.25">
      <c r="B35" s="89" t="s">
        <v>5352</v>
      </c>
      <c r="C35" s="860"/>
      <c r="D35" s="861"/>
    </row>
    <row r="36" spans="2:5" x14ac:dyDescent="0.25">
      <c r="B36" s="89" t="s">
        <v>5345</v>
      </c>
      <c r="C36" s="860"/>
      <c r="D36" s="861"/>
    </row>
    <row r="37" spans="2:5" x14ac:dyDescent="0.25">
      <c r="B37" s="8" t="s">
        <v>5554</v>
      </c>
    </row>
    <row r="39" spans="2:5" ht="45" x14ac:dyDescent="0.25">
      <c r="C39" s="512" t="s">
        <v>2581</v>
      </c>
    </row>
    <row r="40" spans="2:5" x14ac:dyDescent="0.25">
      <c r="B40" s="132" t="s">
        <v>2582</v>
      </c>
      <c r="C40" s="746" t="s">
        <v>2467</v>
      </c>
      <c r="D40" s="42" t="s">
        <v>2097</v>
      </c>
      <c r="E40" s="42" t="s">
        <v>3420</v>
      </c>
    </row>
    <row r="41" spans="2:5" x14ac:dyDescent="0.25">
      <c r="B41" s="132" t="s">
        <v>2583</v>
      </c>
      <c r="C41" s="746" t="s">
        <v>2468</v>
      </c>
      <c r="D41" s="42" t="s">
        <v>2097</v>
      </c>
      <c r="E41" s="42" t="s">
        <v>3421</v>
      </c>
    </row>
    <row r="42" spans="2:5" x14ac:dyDescent="0.25">
      <c r="B42" s="132" t="s">
        <v>2584</v>
      </c>
      <c r="C42" s="746" t="s">
        <v>2470</v>
      </c>
      <c r="D42" s="42" t="s">
        <v>2097</v>
      </c>
      <c r="E42" s="42" t="s">
        <v>3422</v>
      </c>
    </row>
    <row r="43" spans="2:5" x14ac:dyDescent="0.25">
      <c r="B43" s="132" t="s">
        <v>425</v>
      </c>
      <c r="C43" s="746" t="s">
        <v>3789</v>
      </c>
      <c r="D43" s="42" t="s">
        <v>2097</v>
      </c>
      <c r="E43" s="42" t="s">
        <v>3423</v>
      </c>
    </row>
    <row r="44" spans="2:5" x14ac:dyDescent="0.25">
      <c r="B44" s="132" t="s">
        <v>424</v>
      </c>
      <c r="C44" s="746" t="s">
        <v>3790</v>
      </c>
      <c r="D44" s="42" t="s">
        <v>2097</v>
      </c>
      <c r="E44" s="42" t="s">
        <v>3424</v>
      </c>
    </row>
    <row r="45" spans="2:5" x14ac:dyDescent="0.25">
      <c r="B45" s="132" t="s">
        <v>421</v>
      </c>
      <c r="C45" s="746" t="s">
        <v>3791</v>
      </c>
      <c r="D45" s="42" t="s">
        <v>2097</v>
      </c>
      <c r="E45" s="42" t="s">
        <v>3425</v>
      </c>
    </row>
    <row r="46" spans="2:5" x14ac:dyDescent="0.25">
      <c r="B46" s="132" t="s">
        <v>409</v>
      </c>
      <c r="C46" s="746" t="s">
        <v>3792</v>
      </c>
      <c r="D46" s="42" t="s">
        <v>2097</v>
      </c>
      <c r="E46" s="42" t="s">
        <v>3426</v>
      </c>
    </row>
    <row r="47" spans="2:5" x14ac:dyDescent="0.25">
      <c r="B47" s="81" t="s">
        <v>352</v>
      </c>
    </row>
    <row r="48" spans="2:5" x14ac:dyDescent="0.25">
      <c r="B48" s="81" t="s">
        <v>5407</v>
      </c>
    </row>
    <row r="49" spans="2:4" x14ac:dyDescent="0.25">
      <c r="B49" s="81" t="s">
        <v>3097</v>
      </c>
      <c r="D49" s="310"/>
    </row>
    <row r="50" spans="2:4" x14ac:dyDescent="0.25">
      <c r="B50" s="89" t="s">
        <v>3087</v>
      </c>
      <c r="C50" s="860"/>
      <c r="D50" s="861"/>
    </row>
    <row r="51" spans="2:4" x14ac:dyDescent="0.25">
      <c r="B51" s="89" t="s">
        <v>5352</v>
      </c>
      <c r="C51" s="860"/>
      <c r="D51" s="861"/>
    </row>
    <row r="52" spans="2:4" x14ac:dyDescent="0.25">
      <c r="B52" s="89" t="s">
        <v>5345</v>
      </c>
      <c r="C52" s="860"/>
      <c r="D52" s="861"/>
    </row>
    <row r="53" spans="2:4" x14ac:dyDescent="0.25">
      <c r="B53" s="8" t="s">
        <v>5555</v>
      </c>
    </row>
  </sheetData>
  <pageMargins left="0.78740157499999996" right="0.78740157499999996" top="0.984251969" bottom="0.984251969" header="0.5" footer="0.5"/>
  <pageSetup paperSize="9" scale="2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T49"/>
  <sheetViews>
    <sheetView showGridLines="0" zoomScale="85" zoomScaleNormal="85" workbookViewId="0"/>
  </sheetViews>
  <sheetFormatPr defaultColWidth="9.140625" defaultRowHeight="15" x14ac:dyDescent="0.25"/>
  <cols>
    <col min="1" max="1" width="9.140625" style="132"/>
    <col min="2" max="2" width="31.42578125" style="132" customWidth="1"/>
    <col min="3" max="3" width="23.140625" style="132" customWidth="1"/>
    <col min="4" max="4" width="19.7109375" style="132" customWidth="1"/>
    <col min="5" max="5" width="17.85546875" style="132" customWidth="1"/>
    <col min="6" max="6" width="19.140625" style="132" customWidth="1"/>
    <col min="7" max="7" width="13.7109375" style="132" customWidth="1"/>
    <col min="8" max="8" width="22" style="132" customWidth="1"/>
    <col min="9" max="9" width="23.140625" style="132" customWidth="1"/>
    <col min="10" max="10" width="18.5703125" style="132" customWidth="1"/>
    <col min="11" max="11" width="18.28515625" style="132" customWidth="1"/>
    <col min="12" max="249" width="9.140625" style="132"/>
    <col min="250" max="250" width="50.5703125" style="132" customWidth="1"/>
    <col min="251" max="251" width="24.140625" style="132" customWidth="1"/>
    <col min="252" max="252" width="27" style="132" customWidth="1"/>
    <col min="253" max="253" width="9.140625" style="132"/>
    <col min="254" max="254" width="16.7109375" style="132" customWidth="1"/>
    <col min="255" max="255" width="9.140625" style="132"/>
    <col min="256" max="256" width="26.85546875" style="132" customWidth="1"/>
    <col min="257" max="505" width="9.140625" style="132"/>
    <col min="506" max="506" width="50.5703125" style="132" customWidth="1"/>
    <col min="507" max="507" width="24.140625" style="132" customWidth="1"/>
    <col min="508" max="508" width="27" style="132" customWidth="1"/>
    <col min="509" max="509" width="9.140625" style="132"/>
    <col min="510" max="510" width="16.7109375" style="132" customWidth="1"/>
    <col min="511" max="511" width="9.140625" style="132"/>
    <col min="512" max="512" width="26.85546875" style="132" customWidth="1"/>
    <col min="513" max="761" width="9.140625" style="132"/>
    <col min="762" max="762" width="50.5703125" style="132" customWidth="1"/>
    <col min="763" max="763" width="24.140625" style="132" customWidth="1"/>
    <col min="764" max="764" width="27" style="132" customWidth="1"/>
    <col min="765" max="765" width="9.140625" style="132"/>
    <col min="766" max="766" width="16.7109375" style="132" customWidth="1"/>
    <col min="767" max="767" width="9.140625" style="132"/>
    <col min="768" max="768" width="26.85546875" style="132" customWidth="1"/>
    <col min="769" max="1017" width="9.140625" style="132"/>
    <col min="1018" max="1018" width="50.5703125" style="132" customWidth="1"/>
    <col min="1019" max="1019" width="24.140625" style="132" customWidth="1"/>
    <col min="1020" max="1020" width="27" style="132" customWidth="1"/>
    <col min="1021" max="1021" width="9.140625" style="132"/>
    <col min="1022" max="1022" width="16.7109375" style="132" customWidth="1"/>
    <col min="1023" max="1023" width="9.140625" style="132"/>
    <col min="1024" max="1024" width="26.85546875" style="132" customWidth="1"/>
    <col min="1025" max="1273" width="9.140625" style="132"/>
    <col min="1274" max="1274" width="50.5703125" style="132" customWidth="1"/>
    <col min="1275" max="1275" width="24.140625" style="132" customWidth="1"/>
    <col min="1276" max="1276" width="27" style="132" customWidth="1"/>
    <col min="1277" max="1277" width="9.140625" style="132"/>
    <col min="1278" max="1278" width="16.7109375" style="132" customWidth="1"/>
    <col min="1279" max="1279" width="9.140625" style="132"/>
    <col min="1280" max="1280" width="26.85546875" style="132" customWidth="1"/>
    <col min="1281" max="1529" width="9.140625" style="132"/>
    <col min="1530" max="1530" width="50.5703125" style="132" customWidth="1"/>
    <col min="1531" max="1531" width="24.140625" style="132" customWidth="1"/>
    <col min="1532" max="1532" width="27" style="132" customWidth="1"/>
    <col min="1533" max="1533" width="9.140625" style="132"/>
    <col min="1534" max="1534" width="16.7109375" style="132" customWidth="1"/>
    <col min="1535" max="1535" width="9.140625" style="132"/>
    <col min="1536" max="1536" width="26.85546875" style="132" customWidth="1"/>
    <col min="1537" max="1785" width="9.140625" style="132"/>
    <col min="1786" max="1786" width="50.5703125" style="132" customWidth="1"/>
    <col min="1787" max="1787" width="24.140625" style="132" customWidth="1"/>
    <col min="1788" max="1788" width="27" style="132" customWidth="1"/>
    <col min="1789" max="1789" width="9.140625" style="132"/>
    <col min="1790" max="1790" width="16.7109375" style="132" customWidth="1"/>
    <col min="1791" max="1791" width="9.140625" style="132"/>
    <col min="1792" max="1792" width="26.85546875" style="132" customWidth="1"/>
    <col min="1793" max="2041" width="9.140625" style="132"/>
    <col min="2042" max="2042" width="50.5703125" style="132" customWidth="1"/>
    <col min="2043" max="2043" width="24.140625" style="132" customWidth="1"/>
    <col min="2044" max="2044" width="27" style="132" customWidth="1"/>
    <col min="2045" max="2045" width="9.140625" style="132"/>
    <col min="2046" max="2046" width="16.7109375" style="132" customWidth="1"/>
    <col min="2047" max="2047" width="9.140625" style="132"/>
    <col min="2048" max="2048" width="26.85546875" style="132" customWidth="1"/>
    <col min="2049" max="2297" width="9.140625" style="132"/>
    <col min="2298" max="2298" width="50.5703125" style="132" customWidth="1"/>
    <col min="2299" max="2299" width="24.140625" style="132" customWidth="1"/>
    <col min="2300" max="2300" width="27" style="132" customWidth="1"/>
    <col min="2301" max="2301" width="9.140625" style="132"/>
    <col min="2302" max="2302" width="16.7109375" style="132" customWidth="1"/>
    <col min="2303" max="2303" width="9.140625" style="132"/>
    <col min="2304" max="2304" width="26.85546875" style="132" customWidth="1"/>
    <col min="2305" max="2553" width="9.140625" style="132"/>
    <col min="2554" max="2554" width="50.5703125" style="132" customWidth="1"/>
    <col min="2555" max="2555" width="24.140625" style="132" customWidth="1"/>
    <col min="2556" max="2556" width="27" style="132" customWidth="1"/>
    <col min="2557" max="2557" width="9.140625" style="132"/>
    <col min="2558" max="2558" width="16.7109375" style="132" customWidth="1"/>
    <col min="2559" max="2559" width="9.140625" style="132"/>
    <col min="2560" max="2560" width="26.85546875" style="132" customWidth="1"/>
    <col min="2561" max="2809" width="9.140625" style="132"/>
    <col min="2810" max="2810" width="50.5703125" style="132" customWidth="1"/>
    <col min="2811" max="2811" width="24.140625" style="132" customWidth="1"/>
    <col min="2812" max="2812" width="27" style="132" customWidth="1"/>
    <col min="2813" max="2813" width="9.140625" style="132"/>
    <col min="2814" max="2814" width="16.7109375" style="132" customWidth="1"/>
    <col min="2815" max="2815" width="9.140625" style="132"/>
    <col min="2816" max="2816" width="26.85546875" style="132" customWidth="1"/>
    <col min="2817" max="3065" width="9.140625" style="132"/>
    <col min="3066" max="3066" width="50.5703125" style="132" customWidth="1"/>
    <col min="3067" max="3067" width="24.140625" style="132" customWidth="1"/>
    <col min="3068" max="3068" width="27" style="132" customWidth="1"/>
    <col min="3069" max="3069" width="9.140625" style="132"/>
    <col min="3070" max="3070" width="16.7109375" style="132" customWidth="1"/>
    <col min="3071" max="3071" width="9.140625" style="132"/>
    <col min="3072" max="3072" width="26.85546875" style="132" customWidth="1"/>
    <col min="3073" max="3321" width="9.140625" style="132"/>
    <col min="3322" max="3322" width="50.5703125" style="132" customWidth="1"/>
    <col min="3323" max="3323" width="24.140625" style="132" customWidth="1"/>
    <col min="3324" max="3324" width="27" style="132" customWidth="1"/>
    <col min="3325" max="3325" width="9.140625" style="132"/>
    <col min="3326" max="3326" width="16.7109375" style="132" customWidth="1"/>
    <col min="3327" max="3327" width="9.140625" style="132"/>
    <col min="3328" max="3328" width="26.85546875" style="132" customWidth="1"/>
    <col min="3329" max="3577" width="9.140625" style="132"/>
    <col min="3578" max="3578" width="50.5703125" style="132" customWidth="1"/>
    <col min="3579" max="3579" width="24.140625" style="132" customWidth="1"/>
    <col min="3580" max="3580" width="27" style="132" customWidth="1"/>
    <col min="3581" max="3581" width="9.140625" style="132"/>
    <col min="3582" max="3582" width="16.7109375" style="132" customWidth="1"/>
    <col min="3583" max="3583" width="9.140625" style="132"/>
    <col min="3584" max="3584" width="26.85546875" style="132" customWidth="1"/>
    <col min="3585" max="3833" width="9.140625" style="132"/>
    <col min="3834" max="3834" width="50.5703125" style="132" customWidth="1"/>
    <col min="3835" max="3835" width="24.140625" style="132" customWidth="1"/>
    <col min="3836" max="3836" width="27" style="132" customWidth="1"/>
    <col min="3837" max="3837" width="9.140625" style="132"/>
    <col min="3838" max="3838" width="16.7109375" style="132" customWidth="1"/>
    <col min="3839" max="3839" width="9.140625" style="132"/>
    <col min="3840" max="3840" width="26.85546875" style="132" customWidth="1"/>
    <col min="3841" max="4089" width="9.140625" style="132"/>
    <col min="4090" max="4090" width="50.5703125" style="132" customWidth="1"/>
    <col min="4091" max="4091" width="24.140625" style="132" customWidth="1"/>
    <col min="4092" max="4092" width="27" style="132" customWidth="1"/>
    <col min="4093" max="4093" width="9.140625" style="132"/>
    <col min="4094" max="4094" width="16.7109375" style="132" customWidth="1"/>
    <col min="4095" max="4095" width="9.140625" style="132"/>
    <col min="4096" max="4096" width="26.85546875" style="132" customWidth="1"/>
    <col min="4097" max="4345" width="9.140625" style="132"/>
    <col min="4346" max="4346" width="50.5703125" style="132" customWidth="1"/>
    <col min="4347" max="4347" width="24.140625" style="132" customWidth="1"/>
    <col min="4348" max="4348" width="27" style="132" customWidth="1"/>
    <col min="4349" max="4349" width="9.140625" style="132"/>
    <col min="4350" max="4350" width="16.7109375" style="132" customWidth="1"/>
    <col min="4351" max="4351" width="9.140625" style="132"/>
    <col min="4352" max="4352" width="26.85546875" style="132" customWidth="1"/>
    <col min="4353" max="4601" width="9.140625" style="132"/>
    <col min="4602" max="4602" width="50.5703125" style="132" customWidth="1"/>
    <col min="4603" max="4603" width="24.140625" style="132" customWidth="1"/>
    <col min="4604" max="4604" width="27" style="132" customWidth="1"/>
    <col min="4605" max="4605" width="9.140625" style="132"/>
    <col min="4606" max="4606" width="16.7109375" style="132" customWidth="1"/>
    <col min="4607" max="4607" width="9.140625" style="132"/>
    <col min="4608" max="4608" width="26.85546875" style="132" customWidth="1"/>
    <col min="4609" max="4857" width="9.140625" style="132"/>
    <col min="4858" max="4858" width="50.5703125" style="132" customWidth="1"/>
    <col min="4859" max="4859" width="24.140625" style="132" customWidth="1"/>
    <col min="4860" max="4860" width="27" style="132" customWidth="1"/>
    <col min="4861" max="4861" width="9.140625" style="132"/>
    <col min="4862" max="4862" width="16.7109375" style="132" customWidth="1"/>
    <col min="4863" max="4863" width="9.140625" style="132"/>
    <col min="4864" max="4864" width="26.85546875" style="132" customWidth="1"/>
    <col min="4865" max="5113" width="9.140625" style="132"/>
    <col min="5114" max="5114" width="50.5703125" style="132" customWidth="1"/>
    <col min="5115" max="5115" width="24.140625" style="132" customWidth="1"/>
    <col min="5116" max="5116" width="27" style="132" customWidth="1"/>
    <col min="5117" max="5117" width="9.140625" style="132"/>
    <col min="5118" max="5118" width="16.7109375" style="132" customWidth="1"/>
    <col min="5119" max="5119" width="9.140625" style="132"/>
    <col min="5120" max="5120" width="26.85546875" style="132" customWidth="1"/>
    <col min="5121" max="5369" width="9.140625" style="132"/>
    <col min="5370" max="5370" width="50.5703125" style="132" customWidth="1"/>
    <col min="5371" max="5371" width="24.140625" style="132" customWidth="1"/>
    <col min="5372" max="5372" width="27" style="132" customWidth="1"/>
    <col min="5373" max="5373" width="9.140625" style="132"/>
    <col min="5374" max="5374" width="16.7109375" style="132" customWidth="1"/>
    <col min="5375" max="5375" width="9.140625" style="132"/>
    <col min="5376" max="5376" width="26.85546875" style="132" customWidth="1"/>
    <col min="5377" max="5625" width="9.140625" style="132"/>
    <col min="5626" max="5626" width="50.5703125" style="132" customWidth="1"/>
    <col min="5627" max="5627" width="24.140625" style="132" customWidth="1"/>
    <col min="5628" max="5628" width="27" style="132" customWidth="1"/>
    <col min="5629" max="5629" width="9.140625" style="132"/>
    <col min="5630" max="5630" width="16.7109375" style="132" customWidth="1"/>
    <col min="5631" max="5631" width="9.140625" style="132"/>
    <col min="5632" max="5632" width="26.85546875" style="132" customWidth="1"/>
    <col min="5633" max="5881" width="9.140625" style="132"/>
    <col min="5882" max="5882" width="50.5703125" style="132" customWidth="1"/>
    <col min="5883" max="5883" width="24.140625" style="132" customWidth="1"/>
    <col min="5884" max="5884" width="27" style="132" customWidth="1"/>
    <col min="5885" max="5885" width="9.140625" style="132"/>
    <col min="5886" max="5886" width="16.7109375" style="132" customWidth="1"/>
    <col min="5887" max="5887" width="9.140625" style="132"/>
    <col min="5888" max="5888" width="26.85546875" style="132" customWidth="1"/>
    <col min="5889" max="6137" width="9.140625" style="132"/>
    <col min="6138" max="6138" width="50.5703125" style="132" customWidth="1"/>
    <col min="6139" max="6139" width="24.140625" style="132" customWidth="1"/>
    <col min="6140" max="6140" width="27" style="132" customWidth="1"/>
    <col min="6141" max="6141" width="9.140625" style="132"/>
    <col min="6142" max="6142" width="16.7109375" style="132" customWidth="1"/>
    <col min="6143" max="6143" width="9.140625" style="132"/>
    <col min="6144" max="6144" width="26.85546875" style="132" customWidth="1"/>
    <col min="6145" max="6393" width="9.140625" style="132"/>
    <col min="6394" max="6394" width="50.5703125" style="132" customWidth="1"/>
    <col min="6395" max="6395" width="24.140625" style="132" customWidth="1"/>
    <col min="6396" max="6396" width="27" style="132" customWidth="1"/>
    <col min="6397" max="6397" width="9.140625" style="132"/>
    <col min="6398" max="6398" width="16.7109375" style="132" customWidth="1"/>
    <col min="6399" max="6399" width="9.140625" style="132"/>
    <col min="6400" max="6400" width="26.85546875" style="132" customWidth="1"/>
    <col min="6401" max="6649" width="9.140625" style="132"/>
    <col min="6650" max="6650" width="50.5703125" style="132" customWidth="1"/>
    <col min="6651" max="6651" width="24.140625" style="132" customWidth="1"/>
    <col min="6652" max="6652" width="27" style="132" customWidth="1"/>
    <col min="6653" max="6653" width="9.140625" style="132"/>
    <col min="6654" max="6654" width="16.7109375" style="132" customWidth="1"/>
    <col min="6655" max="6655" width="9.140625" style="132"/>
    <col min="6656" max="6656" width="26.85546875" style="132" customWidth="1"/>
    <col min="6657" max="6905" width="9.140625" style="132"/>
    <col min="6906" max="6906" width="50.5703125" style="132" customWidth="1"/>
    <col min="6907" max="6907" width="24.140625" style="132" customWidth="1"/>
    <col min="6908" max="6908" width="27" style="132" customWidth="1"/>
    <col min="6909" max="6909" width="9.140625" style="132"/>
    <col min="6910" max="6910" width="16.7109375" style="132" customWidth="1"/>
    <col min="6911" max="6911" width="9.140625" style="132"/>
    <col min="6912" max="6912" width="26.85546875" style="132" customWidth="1"/>
    <col min="6913" max="7161" width="9.140625" style="132"/>
    <col min="7162" max="7162" width="50.5703125" style="132" customWidth="1"/>
    <col min="7163" max="7163" width="24.140625" style="132" customWidth="1"/>
    <col min="7164" max="7164" width="27" style="132" customWidth="1"/>
    <col min="7165" max="7165" width="9.140625" style="132"/>
    <col min="7166" max="7166" width="16.7109375" style="132" customWidth="1"/>
    <col min="7167" max="7167" width="9.140625" style="132"/>
    <col min="7168" max="7168" width="26.85546875" style="132" customWidth="1"/>
    <col min="7169" max="7417" width="9.140625" style="132"/>
    <col min="7418" max="7418" width="50.5703125" style="132" customWidth="1"/>
    <col min="7419" max="7419" width="24.140625" style="132" customWidth="1"/>
    <col min="7420" max="7420" width="27" style="132" customWidth="1"/>
    <col min="7421" max="7421" width="9.140625" style="132"/>
    <col min="7422" max="7422" width="16.7109375" style="132" customWidth="1"/>
    <col min="7423" max="7423" width="9.140625" style="132"/>
    <col min="7424" max="7424" width="26.85546875" style="132" customWidth="1"/>
    <col min="7425" max="7673" width="9.140625" style="132"/>
    <col min="7674" max="7674" width="50.5703125" style="132" customWidth="1"/>
    <col min="7675" max="7675" width="24.140625" style="132" customWidth="1"/>
    <col min="7676" max="7676" width="27" style="132" customWidth="1"/>
    <col min="7677" max="7677" width="9.140625" style="132"/>
    <col min="7678" max="7678" width="16.7109375" style="132" customWidth="1"/>
    <col min="7679" max="7679" width="9.140625" style="132"/>
    <col min="7680" max="7680" width="26.85546875" style="132" customWidth="1"/>
    <col min="7681" max="7929" width="9.140625" style="132"/>
    <col min="7930" max="7930" width="50.5703125" style="132" customWidth="1"/>
    <col min="7931" max="7931" width="24.140625" style="132" customWidth="1"/>
    <col min="7932" max="7932" width="27" style="132" customWidth="1"/>
    <col min="7933" max="7933" width="9.140625" style="132"/>
    <col min="7934" max="7934" width="16.7109375" style="132" customWidth="1"/>
    <col min="7935" max="7935" width="9.140625" style="132"/>
    <col min="7936" max="7936" width="26.85546875" style="132" customWidth="1"/>
    <col min="7937" max="8185" width="9.140625" style="132"/>
    <col min="8186" max="8186" width="50.5703125" style="132" customWidth="1"/>
    <col min="8187" max="8187" width="24.140625" style="132" customWidth="1"/>
    <col min="8188" max="8188" width="27" style="132" customWidth="1"/>
    <col min="8189" max="8189" width="9.140625" style="132"/>
    <col min="8190" max="8190" width="16.7109375" style="132" customWidth="1"/>
    <col min="8191" max="8191" width="9.140625" style="132"/>
    <col min="8192" max="8192" width="26.85546875" style="132" customWidth="1"/>
    <col min="8193" max="8441" width="9.140625" style="132"/>
    <col min="8442" max="8442" width="50.5703125" style="132" customWidth="1"/>
    <col min="8443" max="8443" width="24.140625" style="132" customWidth="1"/>
    <col min="8444" max="8444" width="27" style="132" customWidth="1"/>
    <col min="8445" max="8445" width="9.140625" style="132"/>
    <col min="8446" max="8446" width="16.7109375" style="132" customWidth="1"/>
    <col min="8447" max="8447" width="9.140625" style="132"/>
    <col min="8448" max="8448" width="26.85546875" style="132" customWidth="1"/>
    <col min="8449" max="8697" width="9.140625" style="132"/>
    <col min="8698" max="8698" width="50.5703125" style="132" customWidth="1"/>
    <col min="8699" max="8699" width="24.140625" style="132" customWidth="1"/>
    <col min="8700" max="8700" width="27" style="132" customWidth="1"/>
    <col min="8701" max="8701" width="9.140625" style="132"/>
    <col min="8702" max="8702" width="16.7109375" style="132" customWidth="1"/>
    <col min="8703" max="8703" width="9.140625" style="132"/>
    <col min="8704" max="8704" width="26.85546875" style="132" customWidth="1"/>
    <col min="8705" max="8953" width="9.140625" style="132"/>
    <col min="8954" max="8954" width="50.5703125" style="132" customWidth="1"/>
    <col min="8955" max="8955" width="24.140625" style="132" customWidth="1"/>
    <col min="8956" max="8956" width="27" style="132" customWidth="1"/>
    <col min="8957" max="8957" width="9.140625" style="132"/>
    <col min="8958" max="8958" width="16.7109375" style="132" customWidth="1"/>
    <col min="8959" max="8959" width="9.140625" style="132"/>
    <col min="8960" max="8960" width="26.85546875" style="132" customWidth="1"/>
    <col min="8961" max="9209" width="9.140625" style="132"/>
    <col min="9210" max="9210" width="50.5703125" style="132" customWidth="1"/>
    <col min="9211" max="9211" width="24.140625" style="132" customWidth="1"/>
    <col min="9212" max="9212" width="27" style="132" customWidth="1"/>
    <col min="9213" max="9213" width="9.140625" style="132"/>
    <col min="9214" max="9214" width="16.7109375" style="132" customWidth="1"/>
    <col min="9215" max="9215" width="9.140625" style="132"/>
    <col min="9216" max="9216" width="26.85546875" style="132" customWidth="1"/>
    <col min="9217" max="9465" width="9.140625" style="132"/>
    <col min="9466" max="9466" width="50.5703125" style="132" customWidth="1"/>
    <col min="9467" max="9467" width="24.140625" style="132" customWidth="1"/>
    <col min="9468" max="9468" width="27" style="132" customWidth="1"/>
    <col min="9469" max="9469" width="9.140625" style="132"/>
    <col min="9470" max="9470" width="16.7109375" style="132" customWidth="1"/>
    <col min="9471" max="9471" width="9.140625" style="132"/>
    <col min="9472" max="9472" width="26.85546875" style="132" customWidth="1"/>
    <col min="9473" max="9721" width="9.140625" style="132"/>
    <col min="9722" max="9722" width="50.5703125" style="132" customWidth="1"/>
    <col min="9723" max="9723" width="24.140625" style="132" customWidth="1"/>
    <col min="9724" max="9724" width="27" style="132" customWidth="1"/>
    <col min="9725" max="9725" width="9.140625" style="132"/>
    <col min="9726" max="9726" width="16.7109375" style="132" customWidth="1"/>
    <col min="9727" max="9727" width="9.140625" style="132"/>
    <col min="9728" max="9728" width="26.85546875" style="132" customWidth="1"/>
    <col min="9729" max="9977" width="9.140625" style="132"/>
    <col min="9978" max="9978" width="50.5703125" style="132" customWidth="1"/>
    <col min="9979" max="9979" width="24.140625" style="132" customWidth="1"/>
    <col min="9980" max="9980" width="27" style="132" customWidth="1"/>
    <col min="9981" max="9981" width="9.140625" style="132"/>
    <col min="9982" max="9982" width="16.7109375" style="132" customWidth="1"/>
    <col min="9983" max="9983" width="9.140625" style="132"/>
    <col min="9984" max="9984" width="26.85546875" style="132" customWidth="1"/>
    <col min="9985" max="10233" width="9.140625" style="132"/>
    <col min="10234" max="10234" width="50.5703125" style="132" customWidth="1"/>
    <col min="10235" max="10235" width="24.140625" style="132" customWidth="1"/>
    <col min="10236" max="10236" width="27" style="132" customWidth="1"/>
    <col min="10237" max="10237" width="9.140625" style="132"/>
    <col min="10238" max="10238" width="16.7109375" style="132" customWidth="1"/>
    <col min="10239" max="10239" width="9.140625" style="132"/>
    <col min="10240" max="10240" width="26.85546875" style="132" customWidth="1"/>
    <col min="10241" max="10489" width="9.140625" style="132"/>
    <col min="10490" max="10490" width="50.5703125" style="132" customWidth="1"/>
    <col min="10491" max="10491" width="24.140625" style="132" customWidth="1"/>
    <col min="10492" max="10492" width="27" style="132" customWidth="1"/>
    <col min="10493" max="10493" width="9.140625" style="132"/>
    <col min="10494" max="10494" width="16.7109375" style="132" customWidth="1"/>
    <col min="10495" max="10495" width="9.140625" style="132"/>
    <col min="10496" max="10496" width="26.85546875" style="132" customWidth="1"/>
    <col min="10497" max="10745" width="9.140625" style="132"/>
    <col min="10746" max="10746" width="50.5703125" style="132" customWidth="1"/>
    <col min="10747" max="10747" width="24.140625" style="132" customWidth="1"/>
    <col min="10748" max="10748" width="27" style="132" customWidth="1"/>
    <col min="10749" max="10749" width="9.140625" style="132"/>
    <col min="10750" max="10750" width="16.7109375" style="132" customWidth="1"/>
    <col min="10751" max="10751" width="9.140625" style="132"/>
    <col min="10752" max="10752" width="26.85546875" style="132" customWidth="1"/>
    <col min="10753" max="11001" width="9.140625" style="132"/>
    <col min="11002" max="11002" width="50.5703125" style="132" customWidth="1"/>
    <col min="11003" max="11003" width="24.140625" style="132" customWidth="1"/>
    <col min="11004" max="11004" width="27" style="132" customWidth="1"/>
    <col min="11005" max="11005" width="9.140625" style="132"/>
    <col min="11006" max="11006" width="16.7109375" style="132" customWidth="1"/>
    <col min="11007" max="11007" width="9.140625" style="132"/>
    <col min="11008" max="11008" width="26.85546875" style="132" customWidth="1"/>
    <col min="11009" max="11257" width="9.140625" style="132"/>
    <col min="11258" max="11258" width="50.5703125" style="132" customWidth="1"/>
    <col min="11259" max="11259" width="24.140625" style="132" customWidth="1"/>
    <col min="11260" max="11260" width="27" style="132" customWidth="1"/>
    <col min="11261" max="11261" width="9.140625" style="132"/>
    <col min="11262" max="11262" width="16.7109375" style="132" customWidth="1"/>
    <col min="11263" max="11263" width="9.140625" style="132"/>
    <col min="11264" max="11264" width="26.85546875" style="132" customWidth="1"/>
    <col min="11265" max="11513" width="9.140625" style="132"/>
    <col min="11514" max="11514" width="50.5703125" style="132" customWidth="1"/>
    <col min="11515" max="11515" width="24.140625" style="132" customWidth="1"/>
    <col min="11516" max="11516" width="27" style="132" customWidth="1"/>
    <col min="11517" max="11517" width="9.140625" style="132"/>
    <col min="11518" max="11518" width="16.7109375" style="132" customWidth="1"/>
    <col min="11519" max="11519" width="9.140625" style="132"/>
    <col min="11520" max="11520" width="26.85546875" style="132" customWidth="1"/>
    <col min="11521" max="11769" width="9.140625" style="132"/>
    <col min="11770" max="11770" width="50.5703125" style="132" customWidth="1"/>
    <col min="11771" max="11771" width="24.140625" style="132" customWidth="1"/>
    <col min="11772" max="11772" width="27" style="132" customWidth="1"/>
    <col min="11773" max="11773" width="9.140625" style="132"/>
    <col min="11774" max="11774" width="16.7109375" style="132" customWidth="1"/>
    <col min="11775" max="11775" width="9.140625" style="132"/>
    <col min="11776" max="11776" width="26.85546875" style="132" customWidth="1"/>
    <col min="11777" max="12025" width="9.140625" style="132"/>
    <col min="12026" max="12026" width="50.5703125" style="132" customWidth="1"/>
    <col min="12027" max="12027" width="24.140625" style="132" customWidth="1"/>
    <col min="12028" max="12028" width="27" style="132" customWidth="1"/>
    <col min="12029" max="12029" width="9.140625" style="132"/>
    <col min="12030" max="12030" width="16.7109375" style="132" customWidth="1"/>
    <col min="12031" max="12031" width="9.140625" style="132"/>
    <col min="12032" max="12032" width="26.85546875" style="132" customWidth="1"/>
    <col min="12033" max="12281" width="9.140625" style="132"/>
    <col min="12282" max="12282" width="50.5703125" style="132" customWidth="1"/>
    <col min="12283" max="12283" width="24.140625" style="132" customWidth="1"/>
    <col min="12284" max="12284" width="27" style="132" customWidth="1"/>
    <col min="12285" max="12285" width="9.140625" style="132"/>
    <col min="12286" max="12286" width="16.7109375" style="132" customWidth="1"/>
    <col min="12287" max="12287" width="9.140625" style="132"/>
    <col min="12288" max="12288" width="26.85546875" style="132" customWidth="1"/>
    <col min="12289" max="12537" width="9.140625" style="132"/>
    <col min="12538" max="12538" width="50.5703125" style="132" customWidth="1"/>
    <col min="12539" max="12539" width="24.140625" style="132" customWidth="1"/>
    <col min="12540" max="12540" width="27" style="132" customWidth="1"/>
    <col min="12541" max="12541" width="9.140625" style="132"/>
    <col min="12542" max="12542" width="16.7109375" style="132" customWidth="1"/>
    <col min="12543" max="12543" width="9.140625" style="132"/>
    <col min="12544" max="12544" width="26.85546875" style="132" customWidth="1"/>
    <col min="12545" max="12793" width="9.140625" style="132"/>
    <col min="12794" max="12794" width="50.5703125" style="132" customWidth="1"/>
    <col min="12795" max="12795" width="24.140625" style="132" customWidth="1"/>
    <col min="12796" max="12796" width="27" style="132" customWidth="1"/>
    <col min="12797" max="12797" width="9.140625" style="132"/>
    <col min="12798" max="12798" width="16.7109375" style="132" customWidth="1"/>
    <col min="12799" max="12799" width="9.140625" style="132"/>
    <col min="12800" max="12800" width="26.85546875" style="132" customWidth="1"/>
    <col min="12801" max="13049" width="9.140625" style="132"/>
    <col min="13050" max="13050" width="50.5703125" style="132" customWidth="1"/>
    <col min="13051" max="13051" width="24.140625" style="132" customWidth="1"/>
    <col min="13052" max="13052" width="27" style="132" customWidth="1"/>
    <col min="13053" max="13053" width="9.140625" style="132"/>
    <col min="13054" max="13054" width="16.7109375" style="132" customWidth="1"/>
    <col min="13055" max="13055" width="9.140625" style="132"/>
    <col min="13056" max="13056" width="26.85546875" style="132" customWidth="1"/>
    <col min="13057" max="13305" width="9.140625" style="132"/>
    <col min="13306" max="13306" width="50.5703125" style="132" customWidth="1"/>
    <col min="13307" max="13307" width="24.140625" style="132" customWidth="1"/>
    <col min="13308" max="13308" width="27" style="132" customWidth="1"/>
    <col min="13309" max="13309" width="9.140625" style="132"/>
    <col min="13310" max="13310" width="16.7109375" style="132" customWidth="1"/>
    <col min="13311" max="13311" width="9.140625" style="132"/>
    <col min="13312" max="13312" width="26.85546875" style="132" customWidth="1"/>
    <col min="13313" max="13561" width="9.140625" style="132"/>
    <col min="13562" max="13562" width="50.5703125" style="132" customWidth="1"/>
    <col min="13563" max="13563" width="24.140625" style="132" customWidth="1"/>
    <col min="13564" max="13564" width="27" style="132" customWidth="1"/>
    <col min="13565" max="13565" width="9.140625" style="132"/>
    <col min="13566" max="13566" width="16.7109375" style="132" customWidth="1"/>
    <col min="13567" max="13567" width="9.140625" style="132"/>
    <col min="13568" max="13568" width="26.85546875" style="132" customWidth="1"/>
    <col min="13569" max="13817" width="9.140625" style="132"/>
    <col min="13818" max="13818" width="50.5703125" style="132" customWidth="1"/>
    <col min="13819" max="13819" width="24.140625" style="132" customWidth="1"/>
    <col min="13820" max="13820" width="27" style="132" customWidth="1"/>
    <col min="13821" max="13821" width="9.140625" style="132"/>
    <col min="13822" max="13822" width="16.7109375" style="132" customWidth="1"/>
    <col min="13823" max="13823" width="9.140625" style="132"/>
    <col min="13824" max="13824" width="26.85546875" style="132" customWidth="1"/>
    <col min="13825" max="14073" width="9.140625" style="132"/>
    <col min="14074" max="14074" width="50.5703125" style="132" customWidth="1"/>
    <col min="14075" max="14075" width="24.140625" style="132" customWidth="1"/>
    <col min="14076" max="14076" width="27" style="132" customWidth="1"/>
    <col min="14077" max="14077" width="9.140625" style="132"/>
    <col min="14078" max="14078" width="16.7109375" style="132" customWidth="1"/>
    <col min="14079" max="14079" width="9.140625" style="132"/>
    <col min="14080" max="14080" width="26.85546875" style="132" customWidth="1"/>
    <col min="14081" max="14329" width="9.140625" style="132"/>
    <col min="14330" max="14330" width="50.5703125" style="132" customWidth="1"/>
    <col min="14331" max="14331" width="24.140625" style="132" customWidth="1"/>
    <col min="14332" max="14332" width="27" style="132" customWidth="1"/>
    <col min="14333" max="14333" width="9.140625" style="132"/>
    <col min="14334" max="14334" width="16.7109375" style="132" customWidth="1"/>
    <col min="14335" max="14335" width="9.140625" style="132"/>
    <col min="14336" max="14336" width="26.85546875" style="132" customWidth="1"/>
    <col min="14337" max="14585" width="9.140625" style="132"/>
    <col min="14586" max="14586" width="50.5703125" style="132" customWidth="1"/>
    <col min="14587" max="14587" width="24.140625" style="132" customWidth="1"/>
    <col min="14588" max="14588" width="27" style="132" customWidth="1"/>
    <col min="14589" max="14589" width="9.140625" style="132"/>
    <col min="14590" max="14590" width="16.7109375" style="132" customWidth="1"/>
    <col min="14591" max="14591" width="9.140625" style="132"/>
    <col min="14592" max="14592" width="26.85546875" style="132" customWidth="1"/>
    <col min="14593" max="14841" width="9.140625" style="132"/>
    <col min="14842" max="14842" width="50.5703125" style="132" customWidth="1"/>
    <col min="14843" max="14843" width="24.140625" style="132" customWidth="1"/>
    <col min="14844" max="14844" width="27" style="132" customWidth="1"/>
    <col min="14845" max="14845" width="9.140625" style="132"/>
    <col min="14846" max="14846" width="16.7109375" style="132" customWidth="1"/>
    <col min="14847" max="14847" width="9.140625" style="132"/>
    <col min="14848" max="14848" width="26.85546875" style="132" customWidth="1"/>
    <col min="14849" max="15097" width="9.140625" style="132"/>
    <col min="15098" max="15098" width="50.5703125" style="132" customWidth="1"/>
    <col min="15099" max="15099" width="24.140625" style="132" customWidth="1"/>
    <col min="15100" max="15100" width="27" style="132" customWidth="1"/>
    <col min="15101" max="15101" width="9.140625" style="132"/>
    <col min="15102" max="15102" width="16.7109375" style="132" customWidth="1"/>
    <col min="15103" max="15103" width="9.140625" style="132"/>
    <col min="15104" max="15104" width="26.85546875" style="132" customWidth="1"/>
    <col min="15105" max="15353" width="9.140625" style="132"/>
    <col min="15354" max="15354" width="50.5703125" style="132" customWidth="1"/>
    <col min="15355" max="15355" width="24.140625" style="132" customWidth="1"/>
    <col min="15356" max="15356" width="27" style="132" customWidth="1"/>
    <col min="15357" max="15357" width="9.140625" style="132"/>
    <col min="15358" max="15358" width="16.7109375" style="132" customWidth="1"/>
    <col min="15359" max="15359" width="9.140625" style="132"/>
    <col min="15360" max="15360" width="26.85546875" style="132" customWidth="1"/>
    <col min="15361" max="15609" width="9.140625" style="132"/>
    <col min="15610" max="15610" width="50.5703125" style="132" customWidth="1"/>
    <col min="15611" max="15611" width="24.140625" style="132" customWidth="1"/>
    <col min="15612" max="15612" width="27" style="132" customWidth="1"/>
    <col min="15613" max="15613" width="9.140625" style="132"/>
    <col min="15614" max="15614" width="16.7109375" style="132" customWidth="1"/>
    <col min="15615" max="15615" width="9.140625" style="132"/>
    <col min="15616" max="15616" width="26.85546875" style="132" customWidth="1"/>
    <col min="15617" max="15865" width="9.140625" style="132"/>
    <col min="15866" max="15866" width="50.5703125" style="132" customWidth="1"/>
    <col min="15867" max="15867" width="24.140625" style="132" customWidth="1"/>
    <col min="15868" max="15868" width="27" style="132" customWidth="1"/>
    <col min="15869" max="15869" width="9.140625" style="132"/>
    <col min="15870" max="15870" width="16.7109375" style="132" customWidth="1"/>
    <col min="15871" max="15871" width="9.140625" style="132"/>
    <col min="15872" max="15872" width="26.85546875" style="132" customWidth="1"/>
    <col min="15873" max="16121" width="9.140625" style="132"/>
    <col min="16122" max="16122" width="50.5703125" style="132" customWidth="1"/>
    <col min="16123" max="16123" width="24.140625" style="132" customWidth="1"/>
    <col min="16124" max="16124" width="27" style="132" customWidth="1"/>
    <col min="16125" max="16125" width="9.140625" style="132"/>
    <col min="16126" max="16126" width="16.7109375" style="132" customWidth="1"/>
    <col min="16127" max="16127" width="9.140625" style="132"/>
    <col min="16128" max="16128" width="26.85546875" style="132" customWidth="1"/>
    <col min="16129" max="16384" width="9.140625" style="132"/>
  </cols>
  <sheetData>
    <row r="1" spans="1:13" x14ac:dyDescent="0.25">
      <c r="A1" s="321" t="s">
        <v>5353</v>
      </c>
    </row>
    <row r="2" spans="1:13" ht="18.75" x14ac:dyDescent="0.3">
      <c r="A2" s="136" t="s">
        <v>431</v>
      </c>
      <c r="B2" s="331"/>
      <c r="C2" s="61"/>
      <c r="D2" s="332"/>
      <c r="E2" s="61"/>
      <c r="F2" s="137"/>
    </row>
    <row r="3" spans="1:13" ht="18.75" x14ac:dyDescent="0.3">
      <c r="A3" s="136" t="s">
        <v>430</v>
      </c>
      <c r="B3" s="61"/>
      <c r="C3" s="61"/>
      <c r="D3" s="332"/>
      <c r="E3" s="61"/>
      <c r="F3" s="137"/>
    </row>
    <row r="4" spans="1:13" x14ac:dyDescent="0.25">
      <c r="A4" s="333"/>
      <c r="B4" s="334"/>
      <c r="C4" s="334"/>
      <c r="D4" s="334"/>
      <c r="E4" s="334"/>
      <c r="F4" s="14"/>
    </row>
    <row r="5" spans="1:13" x14ac:dyDescent="0.25">
      <c r="B5" s="284"/>
      <c r="C5" s="860"/>
      <c r="D5" s="861"/>
    </row>
    <row r="6" spans="1:13" ht="90" x14ac:dyDescent="0.25">
      <c r="B6" s="18"/>
      <c r="C6" s="320" t="s">
        <v>510</v>
      </c>
      <c r="D6" s="862" t="s">
        <v>429</v>
      </c>
    </row>
    <row r="7" spans="1:13" x14ac:dyDescent="0.25">
      <c r="B7" s="284" t="s">
        <v>2364</v>
      </c>
      <c r="C7" s="335" t="s">
        <v>23</v>
      </c>
      <c r="D7" s="335" t="s">
        <v>235</v>
      </c>
      <c r="E7" s="7" t="s">
        <v>3284</v>
      </c>
      <c r="F7" s="11"/>
      <c r="G7" s="43" t="s">
        <v>2092</v>
      </c>
      <c r="H7" s="43" t="s">
        <v>5346</v>
      </c>
      <c r="I7" s="43" t="s">
        <v>2906</v>
      </c>
      <c r="J7" s="6"/>
      <c r="K7" s="23"/>
      <c r="L7" s="3"/>
    </row>
    <row r="8" spans="1:13" x14ac:dyDescent="0.25">
      <c r="B8" s="284" t="s">
        <v>428</v>
      </c>
      <c r="C8" s="335" t="s">
        <v>24</v>
      </c>
      <c r="D8" s="335" t="s">
        <v>282</v>
      </c>
      <c r="E8" s="7" t="s">
        <v>3286</v>
      </c>
      <c r="F8" s="11"/>
      <c r="G8" s="43" t="s">
        <v>2092</v>
      </c>
      <c r="H8" s="43" t="s">
        <v>5346</v>
      </c>
      <c r="I8" s="43" t="s">
        <v>2906</v>
      </c>
      <c r="J8" s="6"/>
      <c r="K8" s="23"/>
      <c r="L8" s="3"/>
    </row>
    <row r="9" spans="1:13" x14ac:dyDescent="0.25">
      <c r="B9" s="284" t="s">
        <v>427</v>
      </c>
      <c r="C9" s="335" t="s">
        <v>25</v>
      </c>
      <c r="D9" s="335" t="s">
        <v>426</v>
      </c>
      <c r="E9" s="7" t="s">
        <v>3287</v>
      </c>
      <c r="F9" s="11"/>
      <c r="G9" s="43" t="s">
        <v>2092</v>
      </c>
      <c r="H9" s="43" t="s">
        <v>5346</v>
      </c>
      <c r="I9" s="43" t="s">
        <v>2906</v>
      </c>
      <c r="J9" s="6"/>
      <c r="K9" s="23"/>
      <c r="L9" s="3"/>
    </row>
    <row r="10" spans="1:13" x14ac:dyDescent="0.25">
      <c r="B10" s="284" t="s">
        <v>425</v>
      </c>
      <c r="C10" s="335" t="s">
        <v>26</v>
      </c>
      <c r="D10" s="335" t="s">
        <v>556</v>
      </c>
      <c r="E10" s="7" t="s">
        <v>3288</v>
      </c>
      <c r="F10" s="11"/>
      <c r="G10" s="43" t="s">
        <v>2092</v>
      </c>
      <c r="H10" s="43" t="s">
        <v>5346</v>
      </c>
      <c r="I10" s="43" t="s">
        <v>2906</v>
      </c>
      <c r="J10" s="6"/>
      <c r="K10" s="23"/>
      <c r="L10" s="3"/>
    </row>
    <row r="11" spans="1:13" x14ac:dyDescent="0.25">
      <c r="B11" s="284" t="s">
        <v>424</v>
      </c>
      <c r="C11" s="335" t="s">
        <v>27</v>
      </c>
      <c r="D11" s="335" t="s">
        <v>436</v>
      </c>
      <c r="E11" s="7" t="s">
        <v>3289</v>
      </c>
      <c r="F11" s="11"/>
      <c r="G11" s="43" t="s">
        <v>2092</v>
      </c>
      <c r="H11" s="43" t="s">
        <v>5346</v>
      </c>
      <c r="I11" s="43" t="s">
        <v>2906</v>
      </c>
      <c r="J11" s="6"/>
      <c r="K11" s="23"/>
      <c r="L11" s="3"/>
    </row>
    <row r="12" spans="1:13" x14ac:dyDescent="0.25">
      <c r="B12" s="284" t="s">
        <v>423</v>
      </c>
      <c r="C12" s="336" t="s">
        <v>28</v>
      </c>
      <c r="D12" s="336" t="s">
        <v>422</v>
      </c>
      <c r="E12" s="7" t="s">
        <v>3290</v>
      </c>
      <c r="F12" s="7" t="s">
        <v>3291</v>
      </c>
      <c r="G12" s="43" t="s">
        <v>2092</v>
      </c>
      <c r="H12" s="43" t="s">
        <v>5346</v>
      </c>
      <c r="I12" s="43" t="s">
        <v>2906</v>
      </c>
      <c r="J12" s="6"/>
      <c r="K12" s="23"/>
      <c r="L12" s="3"/>
    </row>
    <row r="13" spans="1:13" x14ac:dyDescent="0.25">
      <c r="B13" s="284" t="s">
        <v>421</v>
      </c>
      <c r="C13" s="335" t="s">
        <v>29</v>
      </c>
      <c r="D13" s="335" t="s">
        <v>494</v>
      </c>
      <c r="E13" s="7" t="s">
        <v>3292</v>
      </c>
      <c r="F13" s="7"/>
      <c r="G13" s="43" t="s">
        <v>2092</v>
      </c>
      <c r="H13" s="43" t="s">
        <v>5346</v>
      </c>
      <c r="I13" s="43" t="s">
        <v>2906</v>
      </c>
      <c r="J13" s="6"/>
      <c r="K13" s="23"/>
      <c r="L13" s="3"/>
    </row>
    <row r="14" spans="1:13" ht="30" x14ac:dyDescent="0.25">
      <c r="B14" s="337" t="s">
        <v>417</v>
      </c>
      <c r="C14" s="336" t="s">
        <v>32</v>
      </c>
      <c r="D14" s="336" t="s">
        <v>490</v>
      </c>
      <c r="E14" s="7" t="s">
        <v>3293</v>
      </c>
      <c r="F14" s="7" t="s">
        <v>3294</v>
      </c>
      <c r="G14" s="43" t="s">
        <v>2092</v>
      </c>
      <c r="H14" s="43" t="s">
        <v>5346</v>
      </c>
      <c r="I14" s="43" t="s">
        <v>2906</v>
      </c>
      <c r="J14" s="6"/>
      <c r="K14" s="23"/>
      <c r="L14" s="3"/>
    </row>
    <row r="15" spans="1:13" x14ac:dyDescent="0.25">
      <c r="B15" s="284"/>
      <c r="C15" s="47" t="s">
        <v>3048</v>
      </c>
      <c r="D15" s="47" t="s">
        <v>3049</v>
      </c>
      <c r="E15" s="152"/>
      <c r="F15" s="152"/>
      <c r="G15" s="152"/>
      <c r="H15" s="152"/>
      <c r="I15" s="152"/>
      <c r="J15" s="152"/>
      <c r="K15" s="152"/>
      <c r="L15" s="152"/>
    </row>
    <row r="16" spans="1:13" x14ac:dyDescent="0.25">
      <c r="B16" s="89" t="s">
        <v>352</v>
      </c>
      <c r="F16" s="152"/>
      <c r="G16" s="152"/>
      <c r="H16" s="152"/>
      <c r="I16" s="152"/>
      <c r="J16" s="152"/>
      <c r="K16" s="152"/>
      <c r="L16" s="152"/>
      <c r="M16" s="152"/>
    </row>
    <row r="17" spans="2:20" x14ac:dyDescent="0.25">
      <c r="B17" s="89" t="s">
        <v>3166</v>
      </c>
      <c r="F17" s="152"/>
      <c r="G17" s="152"/>
      <c r="H17" s="152"/>
      <c r="I17" s="152"/>
      <c r="J17" s="152"/>
      <c r="K17" s="152"/>
      <c r="L17" s="152"/>
      <c r="M17" s="152"/>
    </row>
    <row r="18" spans="2:20" x14ac:dyDescent="0.25">
      <c r="B18" s="89" t="s">
        <v>3000</v>
      </c>
      <c r="D18" s="310"/>
      <c r="F18" s="152"/>
      <c r="G18" s="152"/>
      <c r="H18" s="152"/>
      <c r="I18" s="152"/>
      <c r="J18" s="152"/>
      <c r="K18" s="152"/>
      <c r="L18" s="152"/>
      <c r="M18" s="152"/>
    </row>
    <row r="19" spans="2:20" x14ac:dyDescent="0.25">
      <c r="B19" s="89" t="s">
        <v>3088</v>
      </c>
      <c r="C19" s="860"/>
      <c r="D19" s="861"/>
    </row>
    <row r="20" spans="2:20" x14ac:dyDescent="0.25">
      <c r="B20" s="89" t="s">
        <v>5345</v>
      </c>
      <c r="C20" s="860"/>
      <c r="D20" s="861"/>
    </row>
    <row r="21" spans="2:20" x14ac:dyDescent="0.25">
      <c r="B21" s="8" t="s">
        <v>5556</v>
      </c>
      <c r="C21" s="285"/>
      <c r="D21" s="310"/>
    </row>
    <row r="22" spans="2:20" x14ac:dyDescent="0.25">
      <c r="C22" s="285"/>
      <c r="D22" s="457"/>
      <c r="E22" s="152"/>
      <c r="F22" s="152"/>
      <c r="G22" s="152"/>
      <c r="H22" s="152"/>
      <c r="I22" s="152"/>
      <c r="J22" s="152"/>
      <c r="K22" s="152"/>
      <c r="L22" s="152"/>
      <c r="M22" s="152"/>
      <c r="N22" s="152"/>
    </row>
    <row r="23" spans="2:20" x14ac:dyDescent="0.25">
      <c r="C23" s="285" t="s">
        <v>2408</v>
      </c>
      <c r="D23" s="457"/>
      <c r="E23" s="152"/>
      <c r="F23" s="152"/>
      <c r="G23" s="152"/>
      <c r="H23" s="152"/>
      <c r="I23" s="152"/>
      <c r="J23" s="152"/>
      <c r="K23" s="152"/>
      <c r="L23" s="152"/>
      <c r="M23" s="152"/>
      <c r="N23" s="152"/>
    </row>
    <row r="24" spans="2:20" x14ac:dyDescent="0.25">
      <c r="B24" s="284" t="s">
        <v>409</v>
      </c>
      <c r="C24" s="335" t="s">
        <v>35</v>
      </c>
      <c r="D24" s="7" t="s">
        <v>3295</v>
      </c>
      <c r="E24" s="7" t="s">
        <v>3048</v>
      </c>
      <c r="F24" s="43" t="s">
        <v>2092</v>
      </c>
      <c r="G24" s="43" t="s">
        <v>5346</v>
      </c>
      <c r="H24" s="43" t="s">
        <v>2906</v>
      </c>
      <c r="I24" s="6"/>
      <c r="J24" s="152"/>
      <c r="K24" s="48"/>
      <c r="L24" s="23"/>
      <c r="M24" s="45"/>
      <c r="O24" s="1"/>
      <c r="P24" s="1"/>
      <c r="Q24" s="163"/>
      <c r="R24" s="163"/>
      <c r="T24" s="163"/>
    </row>
    <row r="25" spans="2:20" ht="30" x14ac:dyDescent="0.25">
      <c r="B25" s="351" t="s">
        <v>412</v>
      </c>
      <c r="C25" s="223" t="s">
        <v>33</v>
      </c>
      <c r="D25" s="7"/>
      <c r="E25" s="7" t="s">
        <v>3050</v>
      </c>
      <c r="F25" s="43" t="s">
        <v>2092</v>
      </c>
      <c r="G25" s="43" t="s">
        <v>5346</v>
      </c>
      <c r="H25" s="43" t="s">
        <v>2906</v>
      </c>
      <c r="I25" s="6"/>
      <c r="J25" s="152"/>
      <c r="K25" s="48"/>
      <c r="L25" s="23"/>
      <c r="M25" s="45"/>
      <c r="O25" s="1"/>
      <c r="P25" s="1"/>
      <c r="Q25" s="163"/>
      <c r="R25" s="163"/>
      <c r="T25" s="163"/>
    </row>
    <row r="26" spans="2:20" ht="30" x14ac:dyDescent="0.25">
      <c r="B26" s="351" t="s">
        <v>411</v>
      </c>
      <c r="C26" s="335" t="s">
        <v>34</v>
      </c>
      <c r="D26" s="7"/>
      <c r="E26" s="7" t="s">
        <v>3051</v>
      </c>
      <c r="F26" s="43" t="s">
        <v>2092</v>
      </c>
      <c r="G26" s="43" t="s">
        <v>5346</v>
      </c>
      <c r="H26" s="43" t="s">
        <v>2906</v>
      </c>
      <c r="I26" s="6"/>
      <c r="J26" s="152"/>
      <c r="K26" s="48"/>
      <c r="L26" s="23"/>
      <c r="M26" s="45"/>
      <c r="O26" s="1"/>
      <c r="P26" s="1"/>
      <c r="Q26" s="163"/>
      <c r="R26" s="163"/>
      <c r="T26" s="163"/>
    </row>
    <row r="27" spans="2:20" x14ac:dyDescent="0.25">
      <c r="B27" s="7" t="s">
        <v>2585</v>
      </c>
      <c r="C27" s="859" t="s">
        <v>82</v>
      </c>
      <c r="D27" s="7" t="s">
        <v>3294</v>
      </c>
      <c r="E27" s="7" t="s">
        <v>3052</v>
      </c>
      <c r="F27" s="43" t="s">
        <v>2092</v>
      </c>
      <c r="G27" s="43" t="s">
        <v>3417</v>
      </c>
      <c r="H27" s="43" t="s">
        <v>2906</v>
      </c>
      <c r="I27" s="6"/>
      <c r="J27" s="152"/>
      <c r="K27" s="48"/>
      <c r="L27" s="6"/>
      <c r="M27" s="45"/>
      <c r="O27" s="45"/>
      <c r="P27" s="1"/>
      <c r="Q27" s="163"/>
      <c r="R27" s="163"/>
      <c r="T27" s="163"/>
    </row>
    <row r="29" spans="2:20" x14ac:dyDescent="0.25">
      <c r="B29" s="89" t="s">
        <v>352</v>
      </c>
      <c r="C29" s="284"/>
      <c r="D29" s="152"/>
      <c r="E29" s="152"/>
      <c r="F29" s="152"/>
      <c r="G29" s="152"/>
      <c r="H29" s="152"/>
      <c r="I29" s="152"/>
      <c r="J29" s="152"/>
      <c r="K29" s="152"/>
      <c r="L29" s="152"/>
      <c r="M29" s="152"/>
      <c r="N29" s="152"/>
    </row>
    <row r="30" spans="2:20" x14ac:dyDescent="0.25">
      <c r="B30" s="89" t="s">
        <v>3166</v>
      </c>
      <c r="C30" s="284"/>
      <c r="D30" s="152"/>
      <c r="E30" s="152"/>
      <c r="F30" s="152"/>
      <c r="G30" s="152"/>
      <c r="H30" s="152"/>
      <c r="I30" s="152"/>
      <c r="J30" s="152"/>
      <c r="K30" s="152"/>
      <c r="L30" s="152"/>
      <c r="M30" s="152"/>
      <c r="N30" s="152"/>
    </row>
    <row r="31" spans="2:20" x14ac:dyDescent="0.25">
      <c r="B31" s="89" t="s">
        <v>3000</v>
      </c>
      <c r="C31" s="284"/>
      <c r="D31" s="152"/>
      <c r="E31" s="152"/>
      <c r="F31" s="152"/>
      <c r="G31" s="152"/>
      <c r="H31" s="152"/>
      <c r="I31" s="152"/>
      <c r="J31" s="152"/>
      <c r="K31" s="152"/>
      <c r="L31" s="152"/>
      <c r="M31" s="152"/>
      <c r="N31" s="152"/>
    </row>
    <row r="32" spans="2:20" x14ac:dyDescent="0.25">
      <c r="B32" s="89" t="s">
        <v>3088</v>
      </c>
      <c r="C32" s="860"/>
      <c r="D32" s="861"/>
    </row>
    <row r="33" spans="2:5" x14ac:dyDescent="0.25">
      <c r="B33" s="89" t="s">
        <v>5345</v>
      </c>
      <c r="C33" s="860"/>
      <c r="D33" s="861"/>
    </row>
    <row r="34" spans="2:5" x14ac:dyDescent="0.25">
      <c r="B34" s="8" t="s">
        <v>5557</v>
      </c>
      <c r="C34" s="284"/>
    </row>
    <row r="36" spans="2:5" ht="45" x14ac:dyDescent="0.25">
      <c r="C36" s="512" t="s">
        <v>2581</v>
      </c>
    </row>
    <row r="37" spans="2:5" x14ac:dyDescent="0.25">
      <c r="B37" s="132" t="s">
        <v>2582</v>
      </c>
      <c r="C37" s="746" t="s">
        <v>2467</v>
      </c>
      <c r="D37" s="42" t="s">
        <v>2097</v>
      </c>
      <c r="E37" s="42" t="s">
        <v>3420</v>
      </c>
    </row>
    <row r="38" spans="2:5" x14ac:dyDescent="0.25">
      <c r="B38" s="132" t="s">
        <v>2583</v>
      </c>
      <c r="C38" s="746" t="s">
        <v>2468</v>
      </c>
      <c r="D38" s="42" t="s">
        <v>2097</v>
      </c>
      <c r="E38" s="42" t="s">
        <v>3421</v>
      </c>
    </row>
    <row r="39" spans="2:5" x14ac:dyDescent="0.25">
      <c r="B39" s="132" t="s">
        <v>2584</v>
      </c>
      <c r="C39" s="746" t="s">
        <v>2470</v>
      </c>
      <c r="D39" s="42" t="s">
        <v>2097</v>
      </c>
      <c r="E39" s="42" t="s">
        <v>3422</v>
      </c>
    </row>
    <row r="40" spans="2:5" x14ac:dyDescent="0.25">
      <c r="B40" s="132" t="s">
        <v>425</v>
      </c>
      <c r="C40" s="746" t="s">
        <v>3789</v>
      </c>
      <c r="D40" s="42" t="s">
        <v>2097</v>
      </c>
      <c r="E40" s="42" t="s">
        <v>3423</v>
      </c>
    </row>
    <row r="41" spans="2:5" x14ac:dyDescent="0.25">
      <c r="B41" s="132" t="s">
        <v>424</v>
      </c>
      <c r="C41" s="746" t="s">
        <v>3790</v>
      </c>
      <c r="D41" s="42" t="s">
        <v>2097</v>
      </c>
      <c r="E41" s="42" t="s">
        <v>3424</v>
      </c>
    </row>
    <row r="42" spans="2:5" x14ac:dyDescent="0.25">
      <c r="B42" s="132" t="s">
        <v>421</v>
      </c>
      <c r="C42" s="746" t="s">
        <v>3791</v>
      </c>
      <c r="D42" s="42" t="s">
        <v>2097</v>
      </c>
      <c r="E42" s="42" t="s">
        <v>3425</v>
      </c>
    </row>
    <row r="43" spans="2:5" x14ac:dyDescent="0.25">
      <c r="B43" s="132" t="s">
        <v>409</v>
      </c>
      <c r="C43" s="746" t="s">
        <v>3792</v>
      </c>
      <c r="D43" s="42" t="s">
        <v>2097</v>
      </c>
      <c r="E43" s="42" t="s">
        <v>3426</v>
      </c>
    </row>
    <row r="45" spans="2:5" x14ac:dyDescent="0.25">
      <c r="B45" s="89" t="s">
        <v>352</v>
      </c>
      <c r="C45" s="284"/>
    </row>
    <row r="46" spans="2:5" x14ac:dyDescent="0.25">
      <c r="B46" s="89" t="s">
        <v>3166</v>
      </c>
      <c r="C46" s="284"/>
    </row>
    <row r="47" spans="2:5" x14ac:dyDescent="0.25">
      <c r="B47" s="89" t="s">
        <v>3088</v>
      </c>
      <c r="C47" s="860"/>
      <c r="D47" s="861"/>
    </row>
    <row r="48" spans="2:5" x14ac:dyDescent="0.25">
      <c r="B48" s="89" t="s">
        <v>5345</v>
      </c>
      <c r="C48" s="860"/>
      <c r="D48" s="861"/>
    </row>
    <row r="49" spans="2:2" x14ac:dyDescent="0.25">
      <c r="B49" s="8" t="s">
        <v>5558</v>
      </c>
    </row>
  </sheetData>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R55"/>
  <sheetViews>
    <sheetView showGridLines="0" zoomScale="85" zoomScaleNormal="85" workbookViewId="0"/>
  </sheetViews>
  <sheetFormatPr defaultColWidth="9.140625" defaultRowHeight="15" x14ac:dyDescent="0.25"/>
  <cols>
    <col min="1" max="1" width="9.140625" style="132"/>
    <col min="2" max="2" width="40.5703125" style="132" customWidth="1"/>
    <col min="3" max="3" width="23.140625" style="132" customWidth="1"/>
    <col min="4" max="4" width="21" style="132" customWidth="1"/>
    <col min="5" max="5" width="19.85546875" style="132" customWidth="1"/>
    <col min="6" max="6" width="15.42578125" style="132" customWidth="1"/>
    <col min="7" max="7" width="14.28515625" style="132" customWidth="1"/>
    <col min="8" max="8" width="15.140625" style="132" customWidth="1"/>
    <col min="9" max="9" width="26.28515625" style="132" customWidth="1"/>
    <col min="10" max="10" width="13.42578125" style="132" customWidth="1"/>
    <col min="11" max="249" width="9.140625" style="132"/>
    <col min="250" max="250" width="50.5703125" style="132" customWidth="1"/>
    <col min="251" max="251" width="24.140625" style="132" customWidth="1"/>
    <col min="252" max="252" width="27" style="132" customWidth="1"/>
    <col min="253" max="253" width="9.140625" style="132"/>
    <col min="254" max="254" width="16.7109375" style="132" customWidth="1"/>
    <col min="255" max="255" width="9.140625" style="132"/>
    <col min="256" max="256" width="26.85546875" style="132" customWidth="1"/>
    <col min="257" max="505" width="9.140625" style="132"/>
    <col min="506" max="506" width="50.5703125" style="132" customWidth="1"/>
    <col min="507" max="507" width="24.140625" style="132" customWidth="1"/>
    <col min="508" max="508" width="27" style="132" customWidth="1"/>
    <col min="509" max="509" width="9.140625" style="132"/>
    <col min="510" max="510" width="16.7109375" style="132" customWidth="1"/>
    <col min="511" max="511" width="9.140625" style="132"/>
    <col min="512" max="512" width="26.85546875" style="132" customWidth="1"/>
    <col min="513" max="761" width="9.140625" style="132"/>
    <col min="762" max="762" width="50.5703125" style="132" customWidth="1"/>
    <col min="763" max="763" width="24.140625" style="132" customWidth="1"/>
    <col min="764" max="764" width="27" style="132" customWidth="1"/>
    <col min="765" max="765" width="9.140625" style="132"/>
    <col min="766" max="766" width="16.7109375" style="132" customWidth="1"/>
    <col min="767" max="767" width="9.140625" style="132"/>
    <col min="768" max="768" width="26.85546875" style="132" customWidth="1"/>
    <col min="769" max="1017" width="9.140625" style="132"/>
    <col min="1018" max="1018" width="50.5703125" style="132" customWidth="1"/>
    <col min="1019" max="1019" width="24.140625" style="132" customWidth="1"/>
    <col min="1020" max="1020" width="27" style="132" customWidth="1"/>
    <col min="1021" max="1021" width="9.140625" style="132"/>
    <col min="1022" max="1022" width="16.7109375" style="132" customWidth="1"/>
    <col min="1023" max="1023" width="9.140625" style="132"/>
    <col min="1024" max="1024" width="26.85546875" style="132" customWidth="1"/>
    <col min="1025" max="1273" width="9.140625" style="132"/>
    <col min="1274" max="1274" width="50.5703125" style="132" customWidth="1"/>
    <col min="1275" max="1275" width="24.140625" style="132" customWidth="1"/>
    <col min="1276" max="1276" width="27" style="132" customWidth="1"/>
    <col min="1277" max="1277" width="9.140625" style="132"/>
    <col min="1278" max="1278" width="16.7109375" style="132" customWidth="1"/>
    <col min="1279" max="1279" width="9.140625" style="132"/>
    <col min="1280" max="1280" width="26.85546875" style="132" customWidth="1"/>
    <col min="1281" max="1529" width="9.140625" style="132"/>
    <col min="1530" max="1530" width="50.5703125" style="132" customWidth="1"/>
    <col min="1531" max="1531" width="24.140625" style="132" customWidth="1"/>
    <col min="1532" max="1532" width="27" style="132" customWidth="1"/>
    <col min="1533" max="1533" width="9.140625" style="132"/>
    <col min="1534" max="1534" width="16.7109375" style="132" customWidth="1"/>
    <col min="1535" max="1535" width="9.140625" style="132"/>
    <col min="1536" max="1536" width="26.85546875" style="132" customWidth="1"/>
    <col min="1537" max="1785" width="9.140625" style="132"/>
    <col min="1786" max="1786" width="50.5703125" style="132" customWidth="1"/>
    <col min="1787" max="1787" width="24.140625" style="132" customWidth="1"/>
    <col min="1788" max="1788" width="27" style="132" customWidth="1"/>
    <col min="1789" max="1789" width="9.140625" style="132"/>
    <col min="1790" max="1790" width="16.7109375" style="132" customWidth="1"/>
    <col min="1791" max="1791" width="9.140625" style="132"/>
    <col min="1792" max="1792" width="26.85546875" style="132" customWidth="1"/>
    <col min="1793" max="2041" width="9.140625" style="132"/>
    <col min="2042" max="2042" width="50.5703125" style="132" customWidth="1"/>
    <col min="2043" max="2043" width="24.140625" style="132" customWidth="1"/>
    <col min="2044" max="2044" width="27" style="132" customWidth="1"/>
    <col min="2045" max="2045" width="9.140625" style="132"/>
    <col min="2046" max="2046" width="16.7109375" style="132" customWidth="1"/>
    <col min="2047" max="2047" width="9.140625" style="132"/>
    <col min="2048" max="2048" width="26.85546875" style="132" customWidth="1"/>
    <col min="2049" max="2297" width="9.140625" style="132"/>
    <col min="2298" max="2298" width="50.5703125" style="132" customWidth="1"/>
    <col min="2299" max="2299" width="24.140625" style="132" customWidth="1"/>
    <col min="2300" max="2300" width="27" style="132" customWidth="1"/>
    <col min="2301" max="2301" width="9.140625" style="132"/>
    <col min="2302" max="2302" width="16.7109375" style="132" customWidth="1"/>
    <col min="2303" max="2303" width="9.140625" style="132"/>
    <col min="2304" max="2304" width="26.85546875" style="132" customWidth="1"/>
    <col min="2305" max="2553" width="9.140625" style="132"/>
    <col min="2554" max="2554" width="50.5703125" style="132" customWidth="1"/>
    <col min="2555" max="2555" width="24.140625" style="132" customWidth="1"/>
    <col min="2556" max="2556" width="27" style="132" customWidth="1"/>
    <col min="2557" max="2557" width="9.140625" style="132"/>
    <col min="2558" max="2558" width="16.7109375" style="132" customWidth="1"/>
    <col min="2559" max="2559" width="9.140625" style="132"/>
    <col min="2560" max="2560" width="26.85546875" style="132" customWidth="1"/>
    <col min="2561" max="2809" width="9.140625" style="132"/>
    <col min="2810" max="2810" width="50.5703125" style="132" customWidth="1"/>
    <col min="2811" max="2811" width="24.140625" style="132" customWidth="1"/>
    <col min="2812" max="2812" width="27" style="132" customWidth="1"/>
    <col min="2813" max="2813" width="9.140625" style="132"/>
    <col min="2814" max="2814" width="16.7109375" style="132" customWidth="1"/>
    <col min="2815" max="2815" width="9.140625" style="132"/>
    <col min="2816" max="2816" width="26.85546875" style="132" customWidth="1"/>
    <col min="2817" max="3065" width="9.140625" style="132"/>
    <col min="3066" max="3066" width="50.5703125" style="132" customWidth="1"/>
    <col min="3067" max="3067" width="24.140625" style="132" customWidth="1"/>
    <col min="3068" max="3068" width="27" style="132" customWidth="1"/>
    <col min="3069" max="3069" width="9.140625" style="132"/>
    <col min="3070" max="3070" width="16.7109375" style="132" customWidth="1"/>
    <col min="3071" max="3071" width="9.140625" style="132"/>
    <col min="3072" max="3072" width="26.85546875" style="132" customWidth="1"/>
    <col min="3073" max="3321" width="9.140625" style="132"/>
    <col min="3322" max="3322" width="50.5703125" style="132" customWidth="1"/>
    <col min="3323" max="3323" width="24.140625" style="132" customWidth="1"/>
    <col min="3324" max="3324" width="27" style="132" customWidth="1"/>
    <col min="3325" max="3325" width="9.140625" style="132"/>
    <col min="3326" max="3326" width="16.7109375" style="132" customWidth="1"/>
    <col min="3327" max="3327" width="9.140625" style="132"/>
    <col min="3328" max="3328" width="26.85546875" style="132" customWidth="1"/>
    <col min="3329" max="3577" width="9.140625" style="132"/>
    <col min="3578" max="3578" width="50.5703125" style="132" customWidth="1"/>
    <col min="3579" max="3579" width="24.140625" style="132" customWidth="1"/>
    <col min="3580" max="3580" width="27" style="132" customWidth="1"/>
    <col min="3581" max="3581" width="9.140625" style="132"/>
    <col min="3582" max="3582" width="16.7109375" style="132" customWidth="1"/>
    <col min="3583" max="3583" width="9.140625" style="132"/>
    <col min="3584" max="3584" width="26.85546875" style="132" customWidth="1"/>
    <col min="3585" max="3833" width="9.140625" style="132"/>
    <col min="3834" max="3834" width="50.5703125" style="132" customWidth="1"/>
    <col min="3835" max="3835" width="24.140625" style="132" customWidth="1"/>
    <col min="3836" max="3836" width="27" style="132" customWidth="1"/>
    <col min="3837" max="3837" width="9.140625" style="132"/>
    <col min="3838" max="3838" width="16.7109375" style="132" customWidth="1"/>
    <col min="3839" max="3839" width="9.140625" style="132"/>
    <col min="3840" max="3840" width="26.85546875" style="132" customWidth="1"/>
    <col min="3841" max="4089" width="9.140625" style="132"/>
    <col min="4090" max="4090" width="50.5703125" style="132" customWidth="1"/>
    <col min="4091" max="4091" width="24.140625" style="132" customWidth="1"/>
    <col min="4092" max="4092" width="27" style="132" customWidth="1"/>
    <col min="4093" max="4093" width="9.140625" style="132"/>
    <col min="4094" max="4094" width="16.7109375" style="132" customWidth="1"/>
    <col min="4095" max="4095" width="9.140625" style="132"/>
    <col min="4096" max="4096" width="26.85546875" style="132" customWidth="1"/>
    <col min="4097" max="4345" width="9.140625" style="132"/>
    <col min="4346" max="4346" width="50.5703125" style="132" customWidth="1"/>
    <col min="4347" max="4347" width="24.140625" style="132" customWidth="1"/>
    <col min="4348" max="4348" width="27" style="132" customWidth="1"/>
    <col min="4349" max="4349" width="9.140625" style="132"/>
    <col min="4350" max="4350" width="16.7109375" style="132" customWidth="1"/>
    <col min="4351" max="4351" width="9.140625" style="132"/>
    <col min="4352" max="4352" width="26.85546875" style="132" customWidth="1"/>
    <col min="4353" max="4601" width="9.140625" style="132"/>
    <col min="4602" max="4602" width="50.5703125" style="132" customWidth="1"/>
    <col min="4603" max="4603" width="24.140625" style="132" customWidth="1"/>
    <col min="4604" max="4604" width="27" style="132" customWidth="1"/>
    <col min="4605" max="4605" width="9.140625" style="132"/>
    <col min="4606" max="4606" width="16.7109375" style="132" customWidth="1"/>
    <col min="4607" max="4607" width="9.140625" style="132"/>
    <col min="4608" max="4608" width="26.85546875" style="132" customWidth="1"/>
    <col min="4609" max="4857" width="9.140625" style="132"/>
    <col min="4858" max="4858" width="50.5703125" style="132" customWidth="1"/>
    <col min="4859" max="4859" width="24.140625" style="132" customWidth="1"/>
    <col min="4860" max="4860" width="27" style="132" customWidth="1"/>
    <col min="4861" max="4861" width="9.140625" style="132"/>
    <col min="4862" max="4862" width="16.7109375" style="132" customWidth="1"/>
    <col min="4863" max="4863" width="9.140625" style="132"/>
    <col min="4864" max="4864" width="26.85546875" style="132" customWidth="1"/>
    <col min="4865" max="5113" width="9.140625" style="132"/>
    <col min="5114" max="5114" width="50.5703125" style="132" customWidth="1"/>
    <col min="5115" max="5115" width="24.140625" style="132" customWidth="1"/>
    <col min="5116" max="5116" width="27" style="132" customWidth="1"/>
    <col min="5117" max="5117" width="9.140625" style="132"/>
    <col min="5118" max="5118" width="16.7109375" style="132" customWidth="1"/>
    <col min="5119" max="5119" width="9.140625" style="132"/>
    <col min="5120" max="5120" width="26.85546875" style="132" customWidth="1"/>
    <col min="5121" max="5369" width="9.140625" style="132"/>
    <col min="5370" max="5370" width="50.5703125" style="132" customWidth="1"/>
    <col min="5371" max="5371" width="24.140625" style="132" customWidth="1"/>
    <col min="5372" max="5372" width="27" style="132" customWidth="1"/>
    <col min="5373" max="5373" width="9.140625" style="132"/>
    <col min="5374" max="5374" width="16.7109375" style="132" customWidth="1"/>
    <col min="5375" max="5375" width="9.140625" style="132"/>
    <col min="5376" max="5376" width="26.85546875" style="132" customWidth="1"/>
    <col min="5377" max="5625" width="9.140625" style="132"/>
    <col min="5626" max="5626" width="50.5703125" style="132" customWidth="1"/>
    <col min="5627" max="5627" width="24.140625" style="132" customWidth="1"/>
    <col min="5628" max="5628" width="27" style="132" customWidth="1"/>
    <col min="5629" max="5629" width="9.140625" style="132"/>
    <col min="5630" max="5630" width="16.7109375" style="132" customWidth="1"/>
    <col min="5631" max="5631" width="9.140625" style="132"/>
    <col min="5632" max="5632" width="26.85546875" style="132" customWidth="1"/>
    <col min="5633" max="5881" width="9.140625" style="132"/>
    <col min="5882" max="5882" width="50.5703125" style="132" customWidth="1"/>
    <col min="5883" max="5883" width="24.140625" style="132" customWidth="1"/>
    <col min="5884" max="5884" width="27" style="132" customWidth="1"/>
    <col min="5885" max="5885" width="9.140625" style="132"/>
    <col min="5886" max="5886" width="16.7109375" style="132" customWidth="1"/>
    <col min="5887" max="5887" width="9.140625" style="132"/>
    <col min="5888" max="5888" width="26.85546875" style="132" customWidth="1"/>
    <col min="5889" max="6137" width="9.140625" style="132"/>
    <col min="6138" max="6138" width="50.5703125" style="132" customWidth="1"/>
    <col min="6139" max="6139" width="24.140625" style="132" customWidth="1"/>
    <col min="6140" max="6140" width="27" style="132" customWidth="1"/>
    <col min="6141" max="6141" width="9.140625" style="132"/>
    <col min="6142" max="6142" width="16.7109375" style="132" customWidth="1"/>
    <col min="6143" max="6143" width="9.140625" style="132"/>
    <col min="6144" max="6144" width="26.85546875" style="132" customWidth="1"/>
    <col min="6145" max="6393" width="9.140625" style="132"/>
    <col min="6394" max="6394" width="50.5703125" style="132" customWidth="1"/>
    <col min="6395" max="6395" width="24.140625" style="132" customWidth="1"/>
    <col min="6396" max="6396" width="27" style="132" customWidth="1"/>
    <col min="6397" max="6397" width="9.140625" style="132"/>
    <col min="6398" max="6398" width="16.7109375" style="132" customWidth="1"/>
    <col min="6399" max="6399" width="9.140625" style="132"/>
    <col min="6400" max="6400" width="26.85546875" style="132" customWidth="1"/>
    <col min="6401" max="6649" width="9.140625" style="132"/>
    <col min="6650" max="6650" width="50.5703125" style="132" customWidth="1"/>
    <col min="6651" max="6651" width="24.140625" style="132" customWidth="1"/>
    <col min="6652" max="6652" width="27" style="132" customWidth="1"/>
    <col min="6653" max="6653" width="9.140625" style="132"/>
    <col min="6654" max="6654" width="16.7109375" style="132" customWidth="1"/>
    <col min="6655" max="6655" width="9.140625" style="132"/>
    <col min="6656" max="6656" width="26.85546875" style="132" customWidth="1"/>
    <col min="6657" max="6905" width="9.140625" style="132"/>
    <col min="6906" max="6906" width="50.5703125" style="132" customWidth="1"/>
    <col min="6907" max="6907" width="24.140625" style="132" customWidth="1"/>
    <col min="6908" max="6908" width="27" style="132" customWidth="1"/>
    <col min="6909" max="6909" width="9.140625" style="132"/>
    <col min="6910" max="6910" width="16.7109375" style="132" customWidth="1"/>
    <col min="6911" max="6911" width="9.140625" style="132"/>
    <col min="6912" max="6912" width="26.85546875" style="132" customWidth="1"/>
    <col min="6913" max="7161" width="9.140625" style="132"/>
    <col min="7162" max="7162" width="50.5703125" style="132" customWidth="1"/>
    <col min="7163" max="7163" width="24.140625" style="132" customWidth="1"/>
    <col min="7164" max="7164" width="27" style="132" customWidth="1"/>
    <col min="7165" max="7165" width="9.140625" style="132"/>
    <col min="7166" max="7166" width="16.7109375" style="132" customWidth="1"/>
    <col min="7167" max="7167" width="9.140625" style="132"/>
    <col min="7168" max="7168" width="26.85546875" style="132" customWidth="1"/>
    <col min="7169" max="7417" width="9.140625" style="132"/>
    <col min="7418" max="7418" width="50.5703125" style="132" customWidth="1"/>
    <col min="7419" max="7419" width="24.140625" style="132" customWidth="1"/>
    <col min="7420" max="7420" width="27" style="132" customWidth="1"/>
    <col min="7421" max="7421" width="9.140625" style="132"/>
    <col min="7422" max="7422" width="16.7109375" style="132" customWidth="1"/>
    <col min="7423" max="7423" width="9.140625" style="132"/>
    <col min="7424" max="7424" width="26.85546875" style="132" customWidth="1"/>
    <col min="7425" max="7673" width="9.140625" style="132"/>
    <col min="7674" max="7674" width="50.5703125" style="132" customWidth="1"/>
    <col min="7675" max="7675" width="24.140625" style="132" customWidth="1"/>
    <col min="7676" max="7676" width="27" style="132" customWidth="1"/>
    <col min="7677" max="7677" width="9.140625" style="132"/>
    <col min="7678" max="7678" width="16.7109375" style="132" customWidth="1"/>
    <col min="7679" max="7679" width="9.140625" style="132"/>
    <col min="7680" max="7680" width="26.85546875" style="132" customWidth="1"/>
    <col min="7681" max="7929" width="9.140625" style="132"/>
    <col min="7930" max="7930" width="50.5703125" style="132" customWidth="1"/>
    <col min="7931" max="7931" width="24.140625" style="132" customWidth="1"/>
    <col min="7932" max="7932" width="27" style="132" customWidth="1"/>
    <col min="7933" max="7933" width="9.140625" style="132"/>
    <col min="7934" max="7934" width="16.7109375" style="132" customWidth="1"/>
    <col min="7935" max="7935" width="9.140625" style="132"/>
    <col min="7936" max="7936" width="26.85546875" style="132" customWidth="1"/>
    <col min="7937" max="8185" width="9.140625" style="132"/>
    <col min="8186" max="8186" width="50.5703125" style="132" customWidth="1"/>
    <col min="8187" max="8187" width="24.140625" style="132" customWidth="1"/>
    <col min="8188" max="8188" width="27" style="132" customWidth="1"/>
    <col min="8189" max="8189" width="9.140625" style="132"/>
    <col min="8190" max="8190" width="16.7109375" style="132" customWidth="1"/>
    <col min="8191" max="8191" width="9.140625" style="132"/>
    <col min="8192" max="8192" width="26.85546875" style="132" customWidth="1"/>
    <col min="8193" max="8441" width="9.140625" style="132"/>
    <col min="8442" max="8442" width="50.5703125" style="132" customWidth="1"/>
    <col min="8443" max="8443" width="24.140625" style="132" customWidth="1"/>
    <col min="8444" max="8444" width="27" style="132" customWidth="1"/>
    <col min="8445" max="8445" width="9.140625" style="132"/>
    <col min="8446" max="8446" width="16.7109375" style="132" customWidth="1"/>
    <col min="8447" max="8447" width="9.140625" style="132"/>
    <col min="8448" max="8448" width="26.85546875" style="132" customWidth="1"/>
    <col min="8449" max="8697" width="9.140625" style="132"/>
    <col min="8698" max="8698" width="50.5703125" style="132" customWidth="1"/>
    <col min="8699" max="8699" width="24.140625" style="132" customWidth="1"/>
    <col min="8700" max="8700" width="27" style="132" customWidth="1"/>
    <col min="8701" max="8701" width="9.140625" style="132"/>
    <col min="8702" max="8702" width="16.7109375" style="132" customWidth="1"/>
    <col min="8703" max="8703" width="9.140625" style="132"/>
    <col min="8704" max="8704" width="26.85546875" style="132" customWidth="1"/>
    <col min="8705" max="8953" width="9.140625" style="132"/>
    <col min="8954" max="8954" width="50.5703125" style="132" customWidth="1"/>
    <col min="8955" max="8955" width="24.140625" style="132" customWidth="1"/>
    <col min="8956" max="8956" width="27" style="132" customWidth="1"/>
    <col min="8957" max="8957" width="9.140625" style="132"/>
    <col min="8958" max="8958" width="16.7109375" style="132" customWidth="1"/>
    <col min="8959" max="8959" width="9.140625" style="132"/>
    <col min="8960" max="8960" width="26.85546875" style="132" customWidth="1"/>
    <col min="8961" max="9209" width="9.140625" style="132"/>
    <col min="9210" max="9210" width="50.5703125" style="132" customWidth="1"/>
    <col min="9211" max="9211" width="24.140625" style="132" customWidth="1"/>
    <col min="9212" max="9212" width="27" style="132" customWidth="1"/>
    <col min="9213" max="9213" width="9.140625" style="132"/>
    <col min="9214" max="9214" width="16.7109375" style="132" customWidth="1"/>
    <col min="9215" max="9215" width="9.140625" style="132"/>
    <col min="9216" max="9216" width="26.85546875" style="132" customWidth="1"/>
    <col min="9217" max="9465" width="9.140625" style="132"/>
    <col min="9466" max="9466" width="50.5703125" style="132" customWidth="1"/>
    <col min="9467" max="9467" width="24.140625" style="132" customWidth="1"/>
    <col min="9468" max="9468" width="27" style="132" customWidth="1"/>
    <col min="9469" max="9469" width="9.140625" style="132"/>
    <col min="9470" max="9470" width="16.7109375" style="132" customWidth="1"/>
    <col min="9471" max="9471" width="9.140625" style="132"/>
    <col min="9472" max="9472" width="26.85546875" style="132" customWidth="1"/>
    <col min="9473" max="9721" width="9.140625" style="132"/>
    <col min="9722" max="9722" width="50.5703125" style="132" customWidth="1"/>
    <col min="9723" max="9723" width="24.140625" style="132" customWidth="1"/>
    <col min="9724" max="9724" width="27" style="132" customWidth="1"/>
    <col min="9725" max="9725" width="9.140625" style="132"/>
    <col min="9726" max="9726" width="16.7109375" style="132" customWidth="1"/>
    <col min="9727" max="9727" width="9.140625" style="132"/>
    <col min="9728" max="9728" width="26.85546875" style="132" customWidth="1"/>
    <col min="9729" max="9977" width="9.140625" style="132"/>
    <col min="9978" max="9978" width="50.5703125" style="132" customWidth="1"/>
    <col min="9979" max="9979" width="24.140625" style="132" customWidth="1"/>
    <col min="9980" max="9980" width="27" style="132" customWidth="1"/>
    <col min="9981" max="9981" width="9.140625" style="132"/>
    <col min="9982" max="9982" width="16.7109375" style="132" customWidth="1"/>
    <col min="9983" max="9983" width="9.140625" style="132"/>
    <col min="9984" max="9984" width="26.85546875" style="132" customWidth="1"/>
    <col min="9985" max="10233" width="9.140625" style="132"/>
    <col min="10234" max="10234" width="50.5703125" style="132" customWidth="1"/>
    <col min="10235" max="10235" width="24.140625" style="132" customWidth="1"/>
    <col min="10236" max="10236" width="27" style="132" customWidth="1"/>
    <col min="10237" max="10237" width="9.140625" style="132"/>
    <col min="10238" max="10238" width="16.7109375" style="132" customWidth="1"/>
    <col min="10239" max="10239" width="9.140625" style="132"/>
    <col min="10240" max="10240" width="26.85546875" style="132" customWidth="1"/>
    <col min="10241" max="10489" width="9.140625" style="132"/>
    <col min="10490" max="10490" width="50.5703125" style="132" customWidth="1"/>
    <col min="10491" max="10491" width="24.140625" style="132" customWidth="1"/>
    <col min="10492" max="10492" width="27" style="132" customWidth="1"/>
    <col min="10493" max="10493" width="9.140625" style="132"/>
    <col min="10494" max="10494" width="16.7109375" style="132" customWidth="1"/>
    <col min="10495" max="10495" width="9.140625" style="132"/>
    <col min="10496" max="10496" width="26.85546875" style="132" customWidth="1"/>
    <col min="10497" max="10745" width="9.140625" style="132"/>
    <col min="10746" max="10746" width="50.5703125" style="132" customWidth="1"/>
    <col min="10747" max="10747" width="24.140625" style="132" customWidth="1"/>
    <col min="10748" max="10748" width="27" style="132" customWidth="1"/>
    <col min="10749" max="10749" width="9.140625" style="132"/>
    <col min="10750" max="10750" width="16.7109375" style="132" customWidth="1"/>
    <col min="10751" max="10751" width="9.140625" style="132"/>
    <col min="10752" max="10752" width="26.85546875" style="132" customWidth="1"/>
    <col min="10753" max="11001" width="9.140625" style="132"/>
    <col min="11002" max="11002" width="50.5703125" style="132" customWidth="1"/>
    <col min="11003" max="11003" width="24.140625" style="132" customWidth="1"/>
    <col min="11004" max="11004" width="27" style="132" customWidth="1"/>
    <col min="11005" max="11005" width="9.140625" style="132"/>
    <col min="11006" max="11006" width="16.7109375" style="132" customWidth="1"/>
    <col min="11007" max="11007" width="9.140625" style="132"/>
    <col min="11008" max="11008" width="26.85546875" style="132" customWidth="1"/>
    <col min="11009" max="11257" width="9.140625" style="132"/>
    <col min="11258" max="11258" width="50.5703125" style="132" customWidth="1"/>
    <col min="11259" max="11259" width="24.140625" style="132" customWidth="1"/>
    <col min="11260" max="11260" width="27" style="132" customWidth="1"/>
    <col min="11261" max="11261" width="9.140625" style="132"/>
    <col min="11262" max="11262" width="16.7109375" style="132" customWidth="1"/>
    <col min="11263" max="11263" width="9.140625" style="132"/>
    <col min="11264" max="11264" width="26.85546875" style="132" customWidth="1"/>
    <col min="11265" max="11513" width="9.140625" style="132"/>
    <col min="11514" max="11514" width="50.5703125" style="132" customWidth="1"/>
    <col min="11515" max="11515" width="24.140625" style="132" customWidth="1"/>
    <col min="11516" max="11516" width="27" style="132" customWidth="1"/>
    <col min="11517" max="11517" width="9.140625" style="132"/>
    <col min="11518" max="11518" width="16.7109375" style="132" customWidth="1"/>
    <col min="11519" max="11519" width="9.140625" style="132"/>
    <col min="11520" max="11520" width="26.85546875" style="132" customWidth="1"/>
    <col min="11521" max="11769" width="9.140625" style="132"/>
    <col min="11770" max="11770" width="50.5703125" style="132" customWidth="1"/>
    <col min="11771" max="11771" width="24.140625" style="132" customWidth="1"/>
    <col min="11772" max="11772" width="27" style="132" customWidth="1"/>
    <col min="11773" max="11773" width="9.140625" style="132"/>
    <col min="11774" max="11774" width="16.7109375" style="132" customWidth="1"/>
    <col min="11775" max="11775" width="9.140625" style="132"/>
    <col min="11776" max="11776" width="26.85546875" style="132" customWidth="1"/>
    <col min="11777" max="12025" width="9.140625" style="132"/>
    <col min="12026" max="12026" width="50.5703125" style="132" customWidth="1"/>
    <col min="12027" max="12027" width="24.140625" style="132" customWidth="1"/>
    <col min="12028" max="12028" width="27" style="132" customWidth="1"/>
    <col min="12029" max="12029" width="9.140625" style="132"/>
    <col min="12030" max="12030" width="16.7109375" style="132" customWidth="1"/>
    <col min="12031" max="12031" width="9.140625" style="132"/>
    <col min="12032" max="12032" width="26.85546875" style="132" customWidth="1"/>
    <col min="12033" max="12281" width="9.140625" style="132"/>
    <col min="12282" max="12282" width="50.5703125" style="132" customWidth="1"/>
    <col min="12283" max="12283" width="24.140625" style="132" customWidth="1"/>
    <col min="12284" max="12284" width="27" style="132" customWidth="1"/>
    <col min="12285" max="12285" width="9.140625" style="132"/>
    <col min="12286" max="12286" width="16.7109375" style="132" customWidth="1"/>
    <col min="12287" max="12287" width="9.140625" style="132"/>
    <col min="12288" max="12288" width="26.85546875" style="132" customWidth="1"/>
    <col min="12289" max="12537" width="9.140625" style="132"/>
    <col min="12538" max="12538" width="50.5703125" style="132" customWidth="1"/>
    <col min="12539" max="12539" width="24.140625" style="132" customWidth="1"/>
    <col min="12540" max="12540" width="27" style="132" customWidth="1"/>
    <col min="12541" max="12541" width="9.140625" style="132"/>
    <col min="12542" max="12542" width="16.7109375" style="132" customWidth="1"/>
    <col min="12543" max="12543" width="9.140625" style="132"/>
    <col min="12544" max="12544" width="26.85546875" style="132" customWidth="1"/>
    <col min="12545" max="12793" width="9.140625" style="132"/>
    <col min="12794" max="12794" width="50.5703125" style="132" customWidth="1"/>
    <col min="12795" max="12795" width="24.140625" style="132" customWidth="1"/>
    <col min="12796" max="12796" width="27" style="132" customWidth="1"/>
    <col min="12797" max="12797" width="9.140625" style="132"/>
    <col min="12798" max="12798" width="16.7109375" style="132" customWidth="1"/>
    <col min="12799" max="12799" width="9.140625" style="132"/>
    <col min="12800" max="12800" width="26.85546875" style="132" customWidth="1"/>
    <col min="12801" max="13049" width="9.140625" style="132"/>
    <col min="13050" max="13050" width="50.5703125" style="132" customWidth="1"/>
    <col min="13051" max="13051" width="24.140625" style="132" customWidth="1"/>
    <col min="13052" max="13052" width="27" style="132" customWidth="1"/>
    <col min="13053" max="13053" width="9.140625" style="132"/>
    <col min="13054" max="13054" width="16.7109375" style="132" customWidth="1"/>
    <col min="13055" max="13055" width="9.140625" style="132"/>
    <col min="13056" max="13056" width="26.85546875" style="132" customWidth="1"/>
    <col min="13057" max="13305" width="9.140625" style="132"/>
    <col min="13306" max="13306" width="50.5703125" style="132" customWidth="1"/>
    <col min="13307" max="13307" width="24.140625" style="132" customWidth="1"/>
    <col min="13308" max="13308" width="27" style="132" customWidth="1"/>
    <col min="13309" max="13309" width="9.140625" style="132"/>
    <col min="13310" max="13310" width="16.7109375" style="132" customWidth="1"/>
    <col min="13311" max="13311" width="9.140625" style="132"/>
    <col min="13312" max="13312" width="26.85546875" style="132" customWidth="1"/>
    <col min="13313" max="13561" width="9.140625" style="132"/>
    <col min="13562" max="13562" width="50.5703125" style="132" customWidth="1"/>
    <col min="13563" max="13563" width="24.140625" style="132" customWidth="1"/>
    <col min="13564" max="13564" width="27" style="132" customWidth="1"/>
    <col min="13565" max="13565" width="9.140625" style="132"/>
    <col min="13566" max="13566" width="16.7109375" style="132" customWidth="1"/>
    <col min="13567" max="13567" width="9.140625" style="132"/>
    <col min="13568" max="13568" width="26.85546875" style="132" customWidth="1"/>
    <col min="13569" max="13817" width="9.140625" style="132"/>
    <col min="13818" max="13818" width="50.5703125" style="132" customWidth="1"/>
    <col min="13819" max="13819" width="24.140625" style="132" customWidth="1"/>
    <col min="13820" max="13820" width="27" style="132" customWidth="1"/>
    <col min="13821" max="13821" width="9.140625" style="132"/>
    <col min="13822" max="13822" width="16.7109375" style="132" customWidth="1"/>
    <col min="13823" max="13823" width="9.140625" style="132"/>
    <col min="13824" max="13824" width="26.85546875" style="132" customWidth="1"/>
    <col min="13825" max="14073" width="9.140625" style="132"/>
    <col min="14074" max="14074" width="50.5703125" style="132" customWidth="1"/>
    <col min="14075" max="14075" width="24.140625" style="132" customWidth="1"/>
    <col min="14076" max="14076" width="27" style="132" customWidth="1"/>
    <col min="14077" max="14077" width="9.140625" style="132"/>
    <col min="14078" max="14078" width="16.7109375" style="132" customWidth="1"/>
    <col min="14079" max="14079" width="9.140625" style="132"/>
    <col min="14080" max="14080" width="26.85546875" style="132" customWidth="1"/>
    <col min="14081" max="14329" width="9.140625" style="132"/>
    <col min="14330" max="14330" width="50.5703125" style="132" customWidth="1"/>
    <col min="14331" max="14331" width="24.140625" style="132" customWidth="1"/>
    <col min="14332" max="14332" width="27" style="132" customWidth="1"/>
    <col min="14333" max="14333" width="9.140625" style="132"/>
    <col min="14334" max="14334" width="16.7109375" style="132" customWidth="1"/>
    <col min="14335" max="14335" width="9.140625" style="132"/>
    <col min="14336" max="14336" width="26.85546875" style="132" customWidth="1"/>
    <col min="14337" max="14585" width="9.140625" style="132"/>
    <col min="14586" max="14586" width="50.5703125" style="132" customWidth="1"/>
    <col min="14587" max="14587" width="24.140625" style="132" customWidth="1"/>
    <col min="14588" max="14588" width="27" style="132" customWidth="1"/>
    <col min="14589" max="14589" width="9.140625" style="132"/>
    <col min="14590" max="14590" width="16.7109375" style="132" customWidth="1"/>
    <col min="14591" max="14591" width="9.140625" style="132"/>
    <col min="14592" max="14592" width="26.85546875" style="132" customWidth="1"/>
    <col min="14593" max="14841" width="9.140625" style="132"/>
    <col min="14842" max="14842" width="50.5703125" style="132" customWidth="1"/>
    <col min="14843" max="14843" width="24.140625" style="132" customWidth="1"/>
    <col min="14844" max="14844" width="27" style="132" customWidth="1"/>
    <col min="14845" max="14845" width="9.140625" style="132"/>
    <col min="14846" max="14846" width="16.7109375" style="132" customWidth="1"/>
    <col min="14847" max="14847" width="9.140625" style="132"/>
    <col min="14848" max="14848" width="26.85546875" style="132" customWidth="1"/>
    <col min="14849" max="15097" width="9.140625" style="132"/>
    <col min="15098" max="15098" width="50.5703125" style="132" customWidth="1"/>
    <col min="15099" max="15099" width="24.140625" style="132" customWidth="1"/>
    <col min="15100" max="15100" width="27" style="132" customWidth="1"/>
    <col min="15101" max="15101" width="9.140625" style="132"/>
    <col min="15102" max="15102" width="16.7109375" style="132" customWidth="1"/>
    <col min="15103" max="15103" width="9.140625" style="132"/>
    <col min="15104" max="15104" width="26.85546875" style="132" customWidth="1"/>
    <col min="15105" max="15353" width="9.140625" style="132"/>
    <col min="15354" max="15354" width="50.5703125" style="132" customWidth="1"/>
    <col min="15355" max="15355" width="24.140625" style="132" customWidth="1"/>
    <col min="15356" max="15356" width="27" style="132" customWidth="1"/>
    <col min="15357" max="15357" width="9.140625" style="132"/>
    <col min="15358" max="15358" width="16.7109375" style="132" customWidth="1"/>
    <col min="15359" max="15359" width="9.140625" style="132"/>
    <col min="15360" max="15360" width="26.85546875" style="132" customWidth="1"/>
    <col min="15361" max="15609" width="9.140625" style="132"/>
    <col min="15610" max="15610" width="50.5703125" style="132" customWidth="1"/>
    <col min="15611" max="15611" width="24.140625" style="132" customWidth="1"/>
    <col min="15612" max="15612" width="27" style="132" customWidth="1"/>
    <col min="15613" max="15613" width="9.140625" style="132"/>
    <col min="15614" max="15614" width="16.7109375" style="132" customWidth="1"/>
    <col min="15615" max="15615" width="9.140625" style="132"/>
    <col min="15616" max="15616" width="26.85546875" style="132" customWidth="1"/>
    <col min="15617" max="15865" width="9.140625" style="132"/>
    <col min="15866" max="15866" width="50.5703125" style="132" customWidth="1"/>
    <col min="15867" max="15867" width="24.140625" style="132" customWidth="1"/>
    <col min="15868" max="15868" width="27" style="132" customWidth="1"/>
    <col min="15869" max="15869" width="9.140625" style="132"/>
    <col min="15870" max="15870" width="16.7109375" style="132" customWidth="1"/>
    <col min="15871" max="15871" width="9.140625" style="132"/>
    <col min="15872" max="15872" width="26.85546875" style="132" customWidth="1"/>
    <col min="15873" max="16121" width="9.140625" style="132"/>
    <col min="16122" max="16122" width="50.5703125" style="132" customWidth="1"/>
    <col min="16123" max="16123" width="24.140625" style="132" customWidth="1"/>
    <col min="16124" max="16124" width="27" style="132" customWidth="1"/>
    <col min="16125" max="16125" width="9.140625" style="132"/>
    <col min="16126" max="16126" width="16.7109375" style="132" customWidth="1"/>
    <col min="16127" max="16127" width="9.140625" style="132"/>
    <col min="16128" max="16128" width="26.85546875" style="132" customWidth="1"/>
    <col min="16129" max="16384" width="9.140625" style="132"/>
  </cols>
  <sheetData>
    <row r="1" spans="1:12" x14ac:dyDescent="0.25">
      <c r="A1" s="321" t="s">
        <v>5354</v>
      </c>
    </row>
    <row r="2" spans="1:12" ht="18.75" x14ac:dyDescent="0.3">
      <c r="A2" s="136" t="s">
        <v>431</v>
      </c>
      <c r="B2" s="331"/>
      <c r="C2" s="61"/>
      <c r="D2" s="332"/>
      <c r="E2" s="61"/>
      <c r="F2" s="137"/>
    </row>
    <row r="3" spans="1:12" ht="18.75" x14ac:dyDescent="0.3">
      <c r="A3" s="136" t="s">
        <v>430</v>
      </c>
      <c r="B3" s="61"/>
      <c r="C3" s="61"/>
      <c r="D3" s="332"/>
      <c r="E3" s="61"/>
      <c r="F3" s="137"/>
    </row>
    <row r="4" spans="1:12" x14ac:dyDescent="0.25">
      <c r="A4" s="333"/>
      <c r="B4" s="334"/>
      <c r="C4" s="334"/>
      <c r="D4" s="334"/>
      <c r="E4" s="334"/>
      <c r="F4" s="14"/>
    </row>
    <row r="6" spans="1:12" ht="75" x14ac:dyDescent="0.25">
      <c r="B6" s="18"/>
      <c r="C6" s="320" t="s">
        <v>510</v>
      </c>
      <c r="D6" s="320" t="s">
        <v>429</v>
      </c>
    </row>
    <row r="7" spans="1:12" x14ac:dyDescent="0.25">
      <c r="B7" s="284" t="s">
        <v>2364</v>
      </c>
      <c r="C7" s="335" t="s">
        <v>23</v>
      </c>
      <c r="D7" s="335" t="s">
        <v>235</v>
      </c>
      <c r="E7" s="7" t="s">
        <v>3284</v>
      </c>
      <c r="F7" s="11"/>
      <c r="G7" s="43" t="s">
        <v>2092</v>
      </c>
      <c r="H7" s="43" t="s">
        <v>5346</v>
      </c>
      <c r="I7" s="43" t="s">
        <v>2906</v>
      </c>
      <c r="J7" s="6"/>
      <c r="K7" s="23"/>
      <c r="L7" s="22"/>
    </row>
    <row r="8" spans="1:12" x14ac:dyDescent="0.25">
      <c r="B8" s="284" t="s">
        <v>428</v>
      </c>
      <c r="C8" s="335" t="s">
        <v>24</v>
      </c>
      <c r="D8" s="335" t="s">
        <v>282</v>
      </c>
      <c r="E8" s="7" t="s">
        <v>3286</v>
      </c>
      <c r="F8" s="11"/>
      <c r="G8" s="43" t="s">
        <v>2092</v>
      </c>
      <c r="H8" s="43" t="s">
        <v>5346</v>
      </c>
      <c r="I8" s="43" t="s">
        <v>2906</v>
      </c>
      <c r="J8" s="6"/>
      <c r="K8" s="23"/>
      <c r="L8" s="22"/>
    </row>
    <row r="9" spans="1:12" x14ac:dyDescent="0.25">
      <c r="B9" s="284" t="s">
        <v>427</v>
      </c>
      <c r="C9" s="335" t="s">
        <v>25</v>
      </c>
      <c r="D9" s="335" t="s">
        <v>426</v>
      </c>
      <c r="E9" s="7" t="s">
        <v>3287</v>
      </c>
      <c r="F9" s="11"/>
      <c r="G9" s="43" t="s">
        <v>2092</v>
      </c>
      <c r="H9" s="43" t="s">
        <v>5346</v>
      </c>
      <c r="I9" s="43" t="s">
        <v>2906</v>
      </c>
      <c r="J9" s="6"/>
      <c r="K9" s="23"/>
      <c r="L9" s="22"/>
    </row>
    <row r="10" spans="1:12" x14ac:dyDescent="0.25">
      <c r="B10" s="284" t="s">
        <v>425</v>
      </c>
      <c r="C10" s="335" t="s">
        <v>26</v>
      </c>
      <c r="D10" s="335" t="s">
        <v>556</v>
      </c>
      <c r="E10" s="7" t="s">
        <v>3288</v>
      </c>
      <c r="F10" s="11"/>
      <c r="G10" s="43" t="s">
        <v>2092</v>
      </c>
      <c r="H10" s="43" t="s">
        <v>5346</v>
      </c>
      <c r="I10" s="43" t="s">
        <v>2906</v>
      </c>
      <c r="J10" s="6"/>
      <c r="K10" s="23"/>
      <c r="L10" s="22"/>
    </row>
    <row r="11" spans="1:12" x14ac:dyDescent="0.25">
      <c r="B11" s="284" t="s">
        <v>424</v>
      </c>
      <c r="C11" s="335" t="s">
        <v>27</v>
      </c>
      <c r="D11" s="335" t="s">
        <v>436</v>
      </c>
      <c r="E11" s="7" t="s">
        <v>3289</v>
      </c>
      <c r="F11" s="11"/>
      <c r="G11" s="43" t="s">
        <v>2092</v>
      </c>
      <c r="H11" s="43" t="s">
        <v>5346</v>
      </c>
      <c r="I11" s="43" t="s">
        <v>2906</v>
      </c>
      <c r="J11" s="6"/>
      <c r="K11" s="23"/>
      <c r="L11" s="22"/>
    </row>
    <row r="12" spans="1:12" x14ac:dyDescent="0.25">
      <c r="B12" s="284" t="s">
        <v>423</v>
      </c>
      <c r="C12" s="336" t="s">
        <v>28</v>
      </c>
      <c r="D12" s="336" t="s">
        <v>422</v>
      </c>
      <c r="E12" s="7" t="s">
        <v>3290</v>
      </c>
      <c r="F12" s="7" t="s">
        <v>3291</v>
      </c>
      <c r="G12" s="43" t="s">
        <v>2092</v>
      </c>
      <c r="H12" s="43" t="s">
        <v>5346</v>
      </c>
      <c r="I12" s="43" t="s">
        <v>2906</v>
      </c>
      <c r="J12" s="6"/>
      <c r="K12" s="23"/>
      <c r="L12" s="22"/>
    </row>
    <row r="13" spans="1:12" x14ac:dyDescent="0.25">
      <c r="B13" s="284" t="s">
        <v>421</v>
      </c>
      <c r="C13" s="335" t="s">
        <v>29</v>
      </c>
      <c r="D13" s="335" t="s">
        <v>494</v>
      </c>
      <c r="E13" s="7" t="s">
        <v>3292</v>
      </c>
      <c r="F13" s="7"/>
      <c r="G13" s="43" t="s">
        <v>2092</v>
      </c>
      <c r="H13" s="43" t="s">
        <v>5346</v>
      </c>
      <c r="I13" s="43" t="s">
        <v>2906</v>
      </c>
      <c r="J13" s="6"/>
      <c r="K13" s="23"/>
      <c r="L13" s="22"/>
    </row>
    <row r="14" spans="1:12" x14ac:dyDescent="0.25">
      <c r="B14" s="337" t="s">
        <v>417</v>
      </c>
      <c r="C14" s="336" t="s">
        <v>32</v>
      </c>
      <c r="D14" s="336" t="s">
        <v>490</v>
      </c>
      <c r="E14" s="7" t="s">
        <v>3293</v>
      </c>
      <c r="F14" s="7" t="s">
        <v>3294</v>
      </c>
      <c r="G14" s="43" t="s">
        <v>2092</v>
      </c>
      <c r="H14" s="43" t="s">
        <v>5346</v>
      </c>
      <c r="I14" s="43" t="s">
        <v>2906</v>
      </c>
      <c r="J14" s="6"/>
      <c r="K14" s="23"/>
      <c r="L14" s="22"/>
    </row>
    <row r="15" spans="1:12" x14ac:dyDescent="0.25">
      <c r="B15" s="284"/>
      <c r="C15" s="47" t="s">
        <v>3048</v>
      </c>
      <c r="D15" s="47" t="s">
        <v>3049</v>
      </c>
      <c r="F15" s="152"/>
      <c r="G15" s="152"/>
      <c r="H15" s="152"/>
      <c r="I15" s="152"/>
      <c r="J15" s="152"/>
      <c r="K15" s="152"/>
      <c r="L15" s="152"/>
    </row>
    <row r="16" spans="1:12" x14ac:dyDescent="0.25">
      <c r="B16" s="284"/>
      <c r="C16" s="285"/>
      <c r="D16" s="310"/>
    </row>
    <row r="17" spans="2:18" x14ac:dyDescent="0.25">
      <c r="B17" s="81" t="s">
        <v>352</v>
      </c>
    </row>
    <row r="18" spans="2:18" x14ac:dyDescent="0.25">
      <c r="B18" s="81" t="s">
        <v>5407</v>
      </c>
    </row>
    <row r="19" spans="2:18" x14ac:dyDescent="0.25">
      <c r="B19" s="81" t="s">
        <v>3000</v>
      </c>
    </row>
    <row r="20" spans="2:18" x14ac:dyDescent="0.25">
      <c r="B20" s="81" t="s">
        <v>3097</v>
      </c>
      <c r="D20" s="310"/>
    </row>
    <row r="21" spans="2:18" x14ac:dyDescent="0.25">
      <c r="B21" s="89" t="s">
        <v>3088</v>
      </c>
      <c r="C21" s="860"/>
      <c r="D21" s="861"/>
    </row>
    <row r="22" spans="2:18" x14ac:dyDescent="0.25">
      <c r="B22" s="89" t="s">
        <v>5345</v>
      </c>
      <c r="C22" s="860"/>
      <c r="D22" s="861"/>
    </row>
    <row r="23" spans="2:18" x14ac:dyDescent="0.25">
      <c r="B23" s="8" t="s">
        <v>5559</v>
      </c>
      <c r="C23" s="285"/>
      <c r="D23" s="310"/>
    </row>
    <row r="24" spans="2:18" x14ac:dyDescent="0.25">
      <c r="B24" s="284"/>
      <c r="C24" s="285"/>
      <c r="D24" s="310"/>
    </row>
    <row r="25" spans="2:18" x14ac:dyDescent="0.25">
      <c r="C25" s="285"/>
      <c r="D25" s="310"/>
    </row>
    <row r="26" spans="2:18" x14ac:dyDescent="0.25">
      <c r="C26" s="285" t="s">
        <v>2408</v>
      </c>
      <c r="D26" s="310"/>
    </row>
    <row r="27" spans="2:18" x14ac:dyDescent="0.25">
      <c r="B27" s="284" t="s">
        <v>409</v>
      </c>
      <c r="C27" s="335" t="s">
        <v>35</v>
      </c>
      <c r="D27" s="7" t="s">
        <v>3295</v>
      </c>
      <c r="E27" s="7" t="s">
        <v>3048</v>
      </c>
      <c r="F27" s="43" t="s">
        <v>2092</v>
      </c>
      <c r="G27" s="43" t="s">
        <v>5346</v>
      </c>
      <c r="H27" s="43" t="s">
        <v>2906</v>
      </c>
      <c r="I27" s="6"/>
      <c r="J27" s="152"/>
      <c r="K27" s="45"/>
      <c r="L27" s="22"/>
      <c r="M27" s="22"/>
      <c r="O27" s="45"/>
      <c r="P27" s="1"/>
      <c r="Q27" s="1"/>
      <c r="R27" s="163"/>
    </row>
    <row r="28" spans="2:18" ht="30" x14ac:dyDescent="0.25">
      <c r="B28" s="351" t="s">
        <v>412</v>
      </c>
      <c r="C28" s="223" t="s">
        <v>33</v>
      </c>
      <c r="D28" s="7"/>
      <c r="E28" s="7" t="s">
        <v>3050</v>
      </c>
      <c r="F28" s="43" t="s">
        <v>2092</v>
      </c>
      <c r="G28" s="43" t="s">
        <v>5346</v>
      </c>
      <c r="H28" s="43" t="s">
        <v>2906</v>
      </c>
      <c r="I28" s="6"/>
      <c r="J28" s="152"/>
      <c r="K28" s="45"/>
      <c r="L28" s="22"/>
      <c r="M28" s="22"/>
      <c r="O28" s="45"/>
      <c r="P28" s="1"/>
      <c r="Q28" s="1"/>
      <c r="R28" s="163"/>
    </row>
    <row r="29" spans="2:18" x14ac:dyDescent="0.25">
      <c r="B29" s="351" t="s">
        <v>411</v>
      </c>
      <c r="C29" s="335" t="s">
        <v>34</v>
      </c>
      <c r="D29" s="7"/>
      <c r="E29" s="7" t="s">
        <v>3051</v>
      </c>
      <c r="F29" s="43" t="s">
        <v>2092</v>
      </c>
      <c r="G29" s="43" t="s">
        <v>5346</v>
      </c>
      <c r="H29" s="43" t="s">
        <v>2906</v>
      </c>
      <c r="I29" s="6"/>
      <c r="J29" s="152"/>
      <c r="K29" s="45"/>
      <c r="L29" s="22"/>
      <c r="M29" s="22"/>
      <c r="O29" s="45"/>
      <c r="P29" s="1"/>
      <c r="Q29" s="1"/>
      <c r="R29" s="163"/>
    </row>
    <row r="30" spans="2:18" x14ac:dyDescent="0.25">
      <c r="B30" s="7" t="s">
        <v>2585</v>
      </c>
      <c r="C30" s="859" t="s">
        <v>82</v>
      </c>
      <c r="D30" s="7" t="s">
        <v>3294</v>
      </c>
      <c r="E30" s="7" t="s">
        <v>3052</v>
      </c>
      <c r="F30" s="43" t="s">
        <v>2092</v>
      </c>
      <c r="G30" s="43" t="s">
        <v>3417</v>
      </c>
      <c r="H30" s="43" t="s">
        <v>2906</v>
      </c>
      <c r="I30" s="6"/>
      <c r="J30" s="152"/>
      <c r="K30" s="45"/>
      <c r="L30" s="6"/>
      <c r="M30" s="6"/>
      <c r="O30" s="45"/>
      <c r="P30" s="45"/>
      <c r="Q30" s="1"/>
      <c r="R30" s="163"/>
    </row>
    <row r="32" spans="2:18" x14ac:dyDescent="0.25">
      <c r="B32" s="81" t="s">
        <v>352</v>
      </c>
    </row>
    <row r="33" spans="2:5" x14ac:dyDescent="0.25">
      <c r="B33" s="81" t="s">
        <v>5407</v>
      </c>
    </row>
    <row r="34" spans="2:5" x14ac:dyDescent="0.25">
      <c r="B34" s="81" t="s">
        <v>3000</v>
      </c>
    </row>
    <row r="35" spans="2:5" x14ac:dyDescent="0.25">
      <c r="B35" s="81" t="s">
        <v>3097</v>
      </c>
      <c r="D35" s="310"/>
    </row>
    <row r="36" spans="2:5" x14ac:dyDescent="0.25">
      <c r="B36" s="89" t="s">
        <v>3088</v>
      </c>
      <c r="C36" s="860"/>
      <c r="D36" s="861"/>
    </row>
    <row r="37" spans="2:5" x14ac:dyDescent="0.25">
      <c r="B37" s="89" t="s">
        <v>5345</v>
      </c>
      <c r="C37" s="860"/>
      <c r="D37" s="861"/>
    </row>
    <row r="38" spans="2:5" x14ac:dyDescent="0.25">
      <c r="B38" s="8" t="s">
        <v>5560</v>
      </c>
    </row>
    <row r="41" spans="2:5" ht="45" x14ac:dyDescent="0.25">
      <c r="C41" s="512" t="s">
        <v>2581</v>
      </c>
    </row>
    <row r="42" spans="2:5" x14ac:dyDescent="0.25">
      <c r="B42" s="132" t="s">
        <v>2582</v>
      </c>
      <c r="C42" s="746" t="s">
        <v>2467</v>
      </c>
      <c r="D42" s="42" t="s">
        <v>2097</v>
      </c>
      <c r="E42" s="42" t="s">
        <v>3420</v>
      </c>
    </row>
    <row r="43" spans="2:5" x14ac:dyDescent="0.25">
      <c r="B43" s="132" t="s">
        <v>2583</v>
      </c>
      <c r="C43" s="746" t="s">
        <v>2468</v>
      </c>
      <c r="D43" s="42" t="s">
        <v>2097</v>
      </c>
      <c r="E43" s="42" t="s">
        <v>3421</v>
      </c>
    </row>
    <row r="44" spans="2:5" x14ac:dyDescent="0.25">
      <c r="B44" s="132" t="s">
        <v>2584</v>
      </c>
      <c r="C44" s="746" t="s">
        <v>2470</v>
      </c>
      <c r="D44" s="42" t="s">
        <v>2097</v>
      </c>
      <c r="E44" s="42" t="s">
        <v>3422</v>
      </c>
    </row>
    <row r="45" spans="2:5" x14ac:dyDescent="0.25">
      <c r="B45" s="132" t="s">
        <v>425</v>
      </c>
      <c r="C45" s="746" t="s">
        <v>3789</v>
      </c>
      <c r="D45" s="42" t="s">
        <v>2097</v>
      </c>
      <c r="E45" s="42" t="s">
        <v>3423</v>
      </c>
    </row>
    <row r="46" spans="2:5" x14ac:dyDescent="0.25">
      <c r="B46" s="132" t="s">
        <v>424</v>
      </c>
      <c r="C46" s="746" t="s">
        <v>3790</v>
      </c>
      <c r="D46" s="42" t="s">
        <v>2097</v>
      </c>
      <c r="E46" s="42" t="s">
        <v>3424</v>
      </c>
    </row>
    <row r="47" spans="2:5" x14ac:dyDescent="0.25">
      <c r="B47" s="132" t="s">
        <v>421</v>
      </c>
      <c r="C47" s="746" t="s">
        <v>3791</v>
      </c>
      <c r="D47" s="42" t="s">
        <v>2097</v>
      </c>
      <c r="E47" s="42" t="s">
        <v>3425</v>
      </c>
    </row>
    <row r="48" spans="2:5" x14ac:dyDescent="0.25">
      <c r="B48" s="132" t="s">
        <v>409</v>
      </c>
      <c r="C48" s="746" t="s">
        <v>3792</v>
      </c>
      <c r="D48" s="42" t="s">
        <v>2097</v>
      </c>
      <c r="E48" s="42" t="s">
        <v>3426</v>
      </c>
    </row>
    <row r="50" spans="2:4" x14ac:dyDescent="0.25">
      <c r="B50" s="81" t="s">
        <v>352</v>
      </c>
    </row>
    <row r="51" spans="2:4" x14ac:dyDescent="0.25">
      <c r="B51" s="81" t="s">
        <v>5407</v>
      </c>
    </row>
    <row r="52" spans="2:4" x14ac:dyDescent="0.25">
      <c r="B52" s="81" t="s">
        <v>3097</v>
      </c>
      <c r="D52" s="310"/>
    </row>
    <row r="53" spans="2:4" x14ac:dyDescent="0.25">
      <c r="B53" s="89" t="s">
        <v>3088</v>
      </c>
      <c r="C53" s="860"/>
      <c r="D53" s="861"/>
    </row>
    <row r="54" spans="2:4" x14ac:dyDescent="0.25">
      <c r="B54" s="89" t="s">
        <v>5345</v>
      </c>
      <c r="C54" s="860"/>
      <c r="D54" s="861"/>
    </row>
    <row r="55" spans="2:4" x14ac:dyDescent="0.25">
      <c r="B55" s="8" t="s">
        <v>5561</v>
      </c>
    </row>
  </sheetData>
  <pageMargins left="0.78740157499999996" right="0.78740157499999996" top="0.984251969" bottom="0.984251969" header="0.5" footer="0.5"/>
  <pageSetup paperSize="9" scale="28"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4"/>
  <dimension ref="A1:X87"/>
  <sheetViews>
    <sheetView showGridLines="0" zoomScale="80" zoomScaleNormal="80" workbookViewId="0"/>
  </sheetViews>
  <sheetFormatPr defaultColWidth="9.140625" defaultRowHeight="15" x14ac:dyDescent="0.25"/>
  <cols>
    <col min="1" max="1" width="9.140625" style="132"/>
    <col min="2" max="2" width="13.5703125" style="132" customWidth="1"/>
    <col min="3" max="3" width="26" style="132" customWidth="1"/>
    <col min="4" max="4" width="35.5703125" style="132" bestFit="1" customWidth="1"/>
    <col min="5" max="5" width="22" style="132" customWidth="1"/>
    <col min="6" max="6" width="17.140625" style="132" customWidth="1"/>
    <col min="7" max="7" width="14.42578125" style="132" customWidth="1"/>
    <col min="8" max="8" width="16" style="132" customWidth="1"/>
    <col min="9" max="9" width="11.7109375" style="132" customWidth="1"/>
    <col min="10" max="10" width="13.28515625" style="132" customWidth="1"/>
    <col min="11" max="11" width="17" style="132" customWidth="1"/>
    <col min="12" max="12" width="13.5703125" style="132" customWidth="1"/>
    <col min="13" max="13" width="19.7109375" style="132" customWidth="1"/>
    <col min="14" max="14" width="14" style="132" customWidth="1"/>
    <col min="15" max="247" width="9.140625" style="132"/>
    <col min="248" max="248" width="40" style="132" customWidth="1"/>
    <col min="249" max="249" width="14.5703125" style="132" customWidth="1"/>
    <col min="250" max="250" width="29" style="132" customWidth="1"/>
    <col min="251" max="251" width="32.85546875" style="132" customWidth="1"/>
    <col min="252" max="503" width="9.140625" style="132"/>
    <col min="504" max="504" width="40" style="132" customWidth="1"/>
    <col min="505" max="505" width="14.5703125" style="132" customWidth="1"/>
    <col min="506" max="506" width="29" style="132" customWidth="1"/>
    <col min="507" max="507" width="32.85546875" style="132" customWidth="1"/>
    <col min="508" max="759" width="9.140625" style="132"/>
    <col min="760" max="760" width="40" style="132" customWidth="1"/>
    <col min="761" max="761" width="14.5703125" style="132" customWidth="1"/>
    <col min="762" max="762" width="29" style="132" customWidth="1"/>
    <col min="763" max="763" width="32.85546875" style="132" customWidth="1"/>
    <col min="764" max="1015" width="9.140625" style="132"/>
    <col min="1016" max="1016" width="40" style="132" customWidth="1"/>
    <col min="1017" max="1017" width="14.5703125" style="132" customWidth="1"/>
    <col min="1018" max="1018" width="29" style="132" customWidth="1"/>
    <col min="1019" max="1019" width="32.85546875" style="132" customWidth="1"/>
    <col min="1020" max="1271" width="9.140625" style="132"/>
    <col min="1272" max="1272" width="40" style="132" customWidth="1"/>
    <col min="1273" max="1273" width="14.5703125" style="132" customWidth="1"/>
    <col min="1274" max="1274" width="29" style="132" customWidth="1"/>
    <col min="1275" max="1275" width="32.85546875" style="132" customWidth="1"/>
    <col min="1276" max="1527" width="9.140625" style="132"/>
    <col min="1528" max="1528" width="40" style="132" customWidth="1"/>
    <col min="1529" max="1529" width="14.5703125" style="132" customWidth="1"/>
    <col min="1530" max="1530" width="29" style="132" customWidth="1"/>
    <col min="1531" max="1531" width="32.85546875" style="132" customWidth="1"/>
    <col min="1532" max="1783" width="9.140625" style="132"/>
    <col min="1784" max="1784" width="40" style="132" customWidth="1"/>
    <col min="1785" max="1785" width="14.5703125" style="132" customWidth="1"/>
    <col min="1786" max="1786" width="29" style="132" customWidth="1"/>
    <col min="1787" max="1787" width="32.85546875" style="132" customWidth="1"/>
    <col min="1788" max="2039" width="9.140625" style="132"/>
    <col min="2040" max="2040" width="40" style="132" customWidth="1"/>
    <col min="2041" max="2041" width="14.5703125" style="132" customWidth="1"/>
    <col min="2042" max="2042" width="29" style="132" customWidth="1"/>
    <col min="2043" max="2043" width="32.85546875" style="132" customWidth="1"/>
    <col min="2044" max="2295" width="9.140625" style="132"/>
    <col min="2296" max="2296" width="40" style="132" customWidth="1"/>
    <col min="2297" max="2297" width="14.5703125" style="132" customWidth="1"/>
    <col min="2298" max="2298" width="29" style="132" customWidth="1"/>
    <col min="2299" max="2299" width="32.85546875" style="132" customWidth="1"/>
    <col min="2300" max="2551" width="9.140625" style="132"/>
    <col min="2552" max="2552" width="40" style="132" customWidth="1"/>
    <col min="2553" max="2553" width="14.5703125" style="132" customWidth="1"/>
    <col min="2554" max="2554" width="29" style="132" customWidth="1"/>
    <col min="2555" max="2555" width="32.85546875" style="132" customWidth="1"/>
    <col min="2556" max="2807" width="9.140625" style="132"/>
    <col min="2808" max="2808" width="40" style="132" customWidth="1"/>
    <col min="2809" max="2809" width="14.5703125" style="132" customWidth="1"/>
    <col min="2810" max="2810" width="29" style="132" customWidth="1"/>
    <col min="2811" max="2811" width="32.85546875" style="132" customWidth="1"/>
    <col min="2812" max="3063" width="9.140625" style="132"/>
    <col min="3064" max="3064" width="40" style="132" customWidth="1"/>
    <col min="3065" max="3065" width="14.5703125" style="132" customWidth="1"/>
    <col min="3066" max="3066" width="29" style="132" customWidth="1"/>
    <col min="3067" max="3067" width="32.85546875" style="132" customWidth="1"/>
    <col min="3068" max="3319" width="9.140625" style="132"/>
    <col min="3320" max="3320" width="40" style="132" customWidth="1"/>
    <col min="3321" max="3321" width="14.5703125" style="132" customWidth="1"/>
    <col min="3322" max="3322" width="29" style="132" customWidth="1"/>
    <col min="3323" max="3323" width="32.85546875" style="132" customWidth="1"/>
    <col min="3324" max="3575" width="9.140625" style="132"/>
    <col min="3576" max="3576" width="40" style="132" customWidth="1"/>
    <col min="3577" max="3577" width="14.5703125" style="132" customWidth="1"/>
    <col min="3578" max="3578" width="29" style="132" customWidth="1"/>
    <col min="3579" max="3579" width="32.85546875" style="132" customWidth="1"/>
    <col min="3580" max="3831" width="9.140625" style="132"/>
    <col min="3832" max="3832" width="40" style="132" customWidth="1"/>
    <col min="3833" max="3833" width="14.5703125" style="132" customWidth="1"/>
    <col min="3834" max="3834" width="29" style="132" customWidth="1"/>
    <col min="3835" max="3835" width="32.85546875" style="132" customWidth="1"/>
    <col min="3836" max="4087" width="9.140625" style="132"/>
    <col min="4088" max="4088" width="40" style="132" customWidth="1"/>
    <col min="4089" max="4089" width="14.5703125" style="132" customWidth="1"/>
    <col min="4090" max="4090" width="29" style="132" customWidth="1"/>
    <col min="4091" max="4091" width="32.85546875" style="132" customWidth="1"/>
    <col min="4092" max="4343" width="9.140625" style="132"/>
    <col min="4344" max="4344" width="40" style="132" customWidth="1"/>
    <col min="4345" max="4345" width="14.5703125" style="132" customWidth="1"/>
    <col min="4346" max="4346" width="29" style="132" customWidth="1"/>
    <col min="4347" max="4347" width="32.85546875" style="132" customWidth="1"/>
    <col min="4348" max="4599" width="9.140625" style="132"/>
    <col min="4600" max="4600" width="40" style="132" customWidth="1"/>
    <col min="4601" max="4601" width="14.5703125" style="132" customWidth="1"/>
    <col min="4602" max="4602" width="29" style="132" customWidth="1"/>
    <col min="4603" max="4603" width="32.85546875" style="132" customWidth="1"/>
    <col min="4604" max="4855" width="9.140625" style="132"/>
    <col min="4856" max="4856" width="40" style="132" customWidth="1"/>
    <col min="4857" max="4857" width="14.5703125" style="132" customWidth="1"/>
    <col min="4858" max="4858" width="29" style="132" customWidth="1"/>
    <col min="4859" max="4859" width="32.85546875" style="132" customWidth="1"/>
    <col min="4860" max="5111" width="9.140625" style="132"/>
    <col min="5112" max="5112" width="40" style="132" customWidth="1"/>
    <col min="5113" max="5113" width="14.5703125" style="132" customWidth="1"/>
    <col min="5114" max="5114" width="29" style="132" customWidth="1"/>
    <col min="5115" max="5115" width="32.85546875" style="132" customWidth="1"/>
    <col min="5116" max="5367" width="9.140625" style="132"/>
    <col min="5368" max="5368" width="40" style="132" customWidth="1"/>
    <col min="5369" max="5369" width="14.5703125" style="132" customWidth="1"/>
    <col min="5370" max="5370" width="29" style="132" customWidth="1"/>
    <col min="5371" max="5371" width="32.85546875" style="132" customWidth="1"/>
    <col min="5372" max="5623" width="9.140625" style="132"/>
    <col min="5624" max="5624" width="40" style="132" customWidth="1"/>
    <col min="5625" max="5625" width="14.5703125" style="132" customWidth="1"/>
    <col min="5626" max="5626" width="29" style="132" customWidth="1"/>
    <col min="5627" max="5627" width="32.85546875" style="132" customWidth="1"/>
    <col min="5628" max="5879" width="9.140625" style="132"/>
    <col min="5880" max="5880" width="40" style="132" customWidth="1"/>
    <col min="5881" max="5881" width="14.5703125" style="132" customWidth="1"/>
    <col min="5882" max="5882" width="29" style="132" customWidth="1"/>
    <col min="5883" max="5883" width="32.85546875" style="132" customWidth="1"/>
    <col min="5884" max="6135" width="9.140625" style="132"/>
    <col min="6136" max="6136" width="40" style="132" customWidth="1"/>
    <col min="6137" max="6137" width="14.5703125" style="132" customWidth="1"/>
    <col min="6138" max="6138" width="29" style="132" customWidth="1"/>
    <col min="6139" max="6139" width="32.85546875" style="132" customWidth="1"/>
    <col min="6140" max="6391" width="9.140625" style="132"/>
    <col min="6392" max="6392" width="40" style="132" customWidth="1"/>
    <col min="6393" max="6393" width="14.5703125" style="132" customWidth="1"/>
    <col min="6394" max="6394" width="29" style="132" customWidth="1"/>
    <col min="6395" max="6395" width="32.85546875" style="132" customWidth="1"/>
    <col min="6396" max="6647" width="9.140625" style="132"/>
    <col min="6648" max="6648" width="40" style="132" customWidth="1"/>
    <col min="6649" max="6649" width="14.5703125" style="132" customWidth="1"/>
    <col min="6650" max="6650" width="29" style="132" customWidth="1"/>
    <col min="6651" max="6651" width="32.85546875" style="132" customWidth="1"/>
    <col min="6652" max="6903" width="9.140625" style="132"/>
    <col min="6904" max="6904" width="40" style="132" customWidth="1"/>
    <col min="6905" max="6905" width="14.5703125" style="132" customWidth="1"/>
    <col min="6906" max="6906" width="29" style="132" customWidth="1"/>
    <col min="6907" max="6907" width="32.85546875" style="132" customWidth="1"/>
    <col min="6908" max="7159" width="9.140625" style="132"/>
    <col min="7160" max="7160" width="40" style="132" customWidth="1"/>
    <col min="7161" max="7161" width="14.5703125" style="132" customWidth="1"/>
    <col min="7162" max="7162" width="29" style="132" customWidth="1"/>
    <col min="7163" max="7163" width="32.85546875" style="132" customWidth="1"/>
    <col min="7164" max="7415" width="9.140625" style="132"/>
    <col min="7416" max="7416" width="40" style="132" customWidth="1"/>
    <col min="7417" max="7417" width="14.5703125" style="132" customWidth="1"/>
    <col min="7418" max="7418" width="29" style="132" customWidth="1"/>
    <col min="7419" max="7419" width="32.85546875" style="132" customWidth="1"/>
    <col min="7420" max="7671" width="9.140625" style="132"/>
    <col min="7672" max="7672" width="40" style="132" customWidth="1"/>
    <col min="7673" max="7673" width="14.5703125" style="132" customWidth="1"/>
    <col min="7674" max="7674" width="29" style="132" customWidth="1"/>
    <col min="7675" max="7675" width="32.85546875" style="132" customWidth="1"/>
    <col min="7676" max="7927" width="9.140625" style="132"/>
    <col min="7928" max="7928" width="40" style="132" customWidth="1"/>
    <col min="7929" max="7929" width="14.5703125" style="132" customWidth="1"/>
    <col min="7930" max="7930" width="29" style="132" customWidth="1"/>
    <col min="7931" max="7931" width="32.85546875" style="132" customWidth="1"/>
    <col min="7932" max="8183" width="9.140625" style="132"/>
    <col min="8184" max="8184" width="40" style="132" customWidth="1"/>
    <col min="8185" max="8185" width="14.5703125" style="132" customWidth="1"/>
    <col min="8186" max="8186" width="29" style="132" customWidth="1"/>
    <col min="8187" max="8187" width="32.85546875" style="132" customWidth="1"/>
    <col min="8188" max="8439" width="9.140625" style="132"/>
    <col min="8440" max="8440" width="40" style="132" customWidth="1"/>
    <col min="8441" max="8441" width="14.5703125" style="132" customWidth="1"/>
    <col min="8442" max="8442" width="29" style="132" customWidth="1"/>
    <col min="8443" max="8443" width="32.85546875" style="132" customWidth="1"/>
    <col min="8444" max="8695" width="9.140625" style="132"/>
    <col min="8696" max="8696" width="40" style="132" customWidth="1"/>
    <col min="8697" max="8697" width="14.5703125" style="132" customWidth="1"/>
    <col min="8698" max="8698" width="29" style="132" customWidth="1"/>
    <col min="8699" max="8699" width="32.85546875" style="132" customWidth="1"/>
    <col min="8700" max="8951" width="9.140625" style="132"/>
    <col min="8952" max="8952" width="40" style="132" customWidth="1"/>
    <col min="8953" max="8953" width="14.5703125" style="132" customWidth="1"/>
    <col min="8954" max="8954" width="29" style="132" customWidth="1"/>
    <col min="8955" max="8955" width="32.85546875" style="132" customWidth="1"/>
    <col min="8956" max="9207" width="9.140625" style="132"/>
    <col min="9208" max="9208" width="40" style="132" customWidth="1"/>
    <col min="9209" max="9209" width="14.5703125" style="132" customWidth="1"/>
    <col min="9210" max="9210" width="29" style="132" customWidth="1"/>
    <col min="9211" max="9211" width="32.85546875" style="132" customWidth="1"/>
    <col min="9212" max="9463" width="9.140625" style="132"/>
    <col min="9464" max="9464" width="40" style="132" customWidth="1"/>
    <col min="9465" max="9465" width="14.5703125" style="132" customWidth="1"/>
    <col min="9466" max="9466" width="29" style="132" customWidth="1"/>
    <col min="9467" max="9467" width="32.85546875" style="132" customWidth="1"/>
    <col min="9468" max="9719" width="9.140625" style="132"/>
    <col min="9720" max="9720" width="40" style="132" customWidth="1"/>
    <col min="9721" max="9721" width="14.5703125" style="132" customWidth="1"/>
    <col min="9722" max="9722" width="29" style="132" customWidth="1"/>
    <col min="9723" max="9723" width="32.85546875" style="132" customWidth="1"/>
    <col min="9724" max="9975" width="9.140625" style="132"/>
    <col min="9976" max="9976" width="40" style="132" customWidth="1"/>
    <col min="9977" max="9977" width="14.5703125" style="132" customWidth="1"/>
    <col min="9978" max="9978" width="29" style="132" customWidth="1"/>
    <col min="9979" max="9979" width="32.85546875" style="132" customWidth="1"/>
    <col min="9980" max="10231" width="9.140625" style="132"/>
    <col min="10232" max="10232" width="40" style="132" customWidth="1"/>
    <col min="10233" max="10233" width="14.5703125" style="132" customWidth="1"/>
    <col min="10234" max="10234" width="29" style="132" customWidth="1"/>
    <col min="10235" max="10235" width="32.85546875" style="132" customWidth="1"/>
    <col min="10236" max="10487" width="9.140625" style="132"/>
    <col min="10488" max="10488" width="40" style="132" customWidth="1"/>
    <col min="10489" max="10489" width="14.5703125" style="132" customWidth="1"/>
    <col min="10490" max="10490" width="29" style="132" customWidth="1"/>
    <col min="10491" max="10491" width="32.85546875" style="132" customWidth="1"/>
    <col min="10492" max="10743" width="9.140625" style="132"/>
    <col min="10744" max="10744" width="40" style="132" customWidth="1"/>
    <col min="10745" max="10745" width="14.5703125" style="132" customWidth="1"/>
    <col min="10746" max="10746" width="29" style="132" customWidth="1"/>
    <col min="10747" max="10747" width="32.85546875" style="132" customWidth="1"/>
    <col min="10748" max="10999" width="9.140625" style="132"/>
    <col min="11000" max="11000" width="40" style="132" customWidth="1"/>
    <col min="11001" max="11001" width="14.5703125" style="132" customWidth="1"/>
    <col min="11002" max="11002" width="29" style="132" customWidth="1"/>
    <col min="11003" max="11003" width="32.85546875" style="132" customWidth="1"/>
    <col min="11004" max="11255" width="9.140625" style="132"/>
    <col min="11256" max="11256" width="40" style="132" customWidth="1"/>
    <col min="11257" max="11257" width="14.5703125" style="132" customWidth="1"/>
    <col min="11258" max="11258" width="29" style="132" customWidth="1"/>
    <col min="11259" max="11259" width="32.85546875" style="132" customWidth="1"/>
    <col min="11260" max="11511" width="9.140625" style="132"/>
    <col min="11512" max="11512" width="40" style="132" customWidth="1"/>
    <col min="11513" max="11513" width="14.5703125" style="132" customWidth="1"/>
    <col min="11514" max="11514" width="29" style="132" customWidth="1"/>
    <col min="11515" max="11515" width="32.85546875" style="132" customWidth="1"/>
    <col min="11516" max="11767" width="9.140625" style="132"/>
    <col min="11768" max="11768" width="40" style="132" customWidth="1"/>
    <col min="11769" max="11769" width="14.5703125" style="132" customWidth="1"/>
    <col min="11770" max="11770" width="29" style="132" customWidth="1"/>
    <col min="11771" max="11771" width="32.85546875" style="132" customWidth="1"/>
    <col min="11772" max="12023" width="9.140625" style="132"/>
    <col min="12024" max="12024" width="40" style="132" customWidth="1"/>
    <col min="12025" max="12025" width="14.5703125" style="132" customWidth="1"/>
    <col min="12026" max="12026" width="29" style="132" customWidth="1"/>
    <col min="12027" max="12027" width="32.85546875" style="132" customWidth="1"/>
    <col min="12028" max="12279" width="9.140625" style="132"/>
    <col min="12280" max="12280" width="40" style="132" customWidth="1"/>
    <col min="12281" max="12281" width="14.5703125" style="132" customWidth="1"/>
    <col min="12282" max="12282" width="29" style="132" customWidth="1"/>
    <col min="12283" max="12283" width="32.85546875" style="132" customWidth="1"/>
    <col min="12284" max="12535" width="9.140625" style="132"/>
    <col min="12536" max="12536" width="40" style="132" customWidth="1"/>
    <col min="12537" max="12537" width="14.5703125" style="132" customWidth="1"/>
    <col min="12538" max="12538" width="29" style="132" customWidth="1"/>
    <col min="12539" max="12539" width="32.85546875" style="132" customWidth="1"/>
    <col min="12540" max="12791" width="9.140625" style="132"/>
    <col min="12792" max="12792" width="40" style="132" customWidth="1"/>
    <col min="12793" max="12793" width="14.5703125" style="132" customWidth="1"/>
    <col min="12794" max="12794" width="29" style="132" customWidth="1"/>
    <col min="12795" max="12795" width="32.85546875" style="132" customWidth="1"/>
    <col min="12796" max="13047" width="9.140625" style="132"/>
    <col min="13048" max="13048" width="40" style="132" customWidth="1"/>
    <col min="13049" max="13049" width="14.5703125" style="132" customWidth="1"/>
    <col min="13050" max="13050" width="29" style="132" customWidth="1"/>
    <col min="13051" max="13051" width="32.85546875" style="132" customWidth="1"/>
    <col min="13052" max="13303" width="9.140625" style="132"/>
    <col min="13304" max="13304" width="40" style="132" customWidth="1"/>
    <col min="13305" max="13305" width="14.5703125" style="132" customWidth="1"/>
    <col min="13306" max="13306" width="29" style="132" customWidth="1"/>
    <col min="13307" max="13307" width="32.85546875" style="132" customWidth="1"/>
    <col min="13308" max="13559" width="9.140625" style="132"/>
    <col min="13560" max="13560" width="40" style="132" customWidth="1"/>
    <col min="13561" max="13561" width="14.5703125" style="132" customWidth="1"/>
    <col min="13562" max="13562" width="29" style="132" customWidth="1"/>
    <col min="13563" max="13563" width="32.85546875" style="132" customWidth="1"/>
    <col min="13564" max="13815" width="9.140625" style="132"/>
    <col min="13816" max="13816" width="40" style="132" customWidth="1"/>
    <col min="13817" max="13817" width="14.5703125" style="132" customWidth="1"/>
    <col min="13818" max="13818" width="29" style="132" customWidth="1"/>
    <col min="13819" max="13819" width="32.85546875" style="132" customWidth="1"/>
    <col min="13820" max="14071" width="9.140625" style="132"/>
    <col min="14072" max="14072" width="40" style="132" customWidth="1"/>
    <col min="14073" max="14073" width="14.5703125" style="132" customWidth="1"/>
    <col min="14074" max="14074" width="29" style="132" customWidth="1"/>
    <col min="14075" max="14075" width="32.85546875" style="132" customWidth="1"/>
    <col min="14076" max="14327" width="9.140625" style="132"/>
    <col min="14328" max="14328" width="40" style="132" customWidth="1"/>
    <col min="14329" max="14329" width="14.5703125" style="132" customWidth="1"/>
    <col min="14330" max="14330" width="29" style="132" customWidth="1"/>
    <col min="14331" max="14331" width="32.85546875" style="132" customWidth="1"/>
    <col min="14332" max="14583" width="9.140625" style="132"/>
    <col min="14584" max="14584" width="40" style="132" customWidth="1"/>
    <col min="14585" max="14585" width="14.5703125" style="132" customWidth="1"/>
    <col min="14586" max="14586" width="29" style="132" customWidth="1"/>
    <col min="14587" max="14587" width="32.85546875" style="132" customWidth="1"/>
    <col min="14588" max="14839" width="9.140625" style="132"/>
    <col min="14840" max="14840" width="40" style="132" customWidth="1"/>
    <col min="14841" max="14841" width="14.5703125" style="132" customWidth="1"/>
    <col min="14842" max="14842" width="29" style="132" customWidth="1"/>
    <col min="14843" max="14843" width="32.85546875" style="132" customWidth="1"/>
    <col min="14844" max="15095" width="9.140625" style="132"/>
    <col min="15096" max="15096" width="40" style="132" customWidth="1"/>
    <col min="15097" max="15097" width="14.5703125" style="132" customWidth="1"/>
    <col min="15098" max="15098" width="29" style="132" customWidth="1"/>
    <col min="15099" max="15099" width="32.85546875" style="132" customWidth="1"/>
    <col min="15100" max="15351" width="9.140625" style="132"/>
    <col min="15352" max="15352" width="40" style="132" customWidth="1"/>
    <col min="15353" max="15353" width="14.5703125" style="132" customWidth="1"/>
    <col min="15354" max="15354" width="29" style="132" customWidth="1"/>
    <col min="15355" max="15355" width="32.85546875" style="132" customWidth="1"/>
    <col min="15356" max="15607" width="9.140625" style="132"/>
    <col min="15608" max="15608" width="40" style="132" customWidth="1"/>
    <col min="15609" max="15609" width="14.5703125" style="132" customWidth="1"/>
    <col min="15610" max="15610" width="29" style="132" customWidth="1"/>
    <col min="15611" max="15611" width="32.85546875" style="132" customWidth="1"/>
    <col min="15612" max="15863" width="9.140625" style="132"/>
    <col min="15864" max="15864" width="40" style="132" customWidth="1"/>
    <col min="15865" max="15865" width="14.5703125" style="132" customWidth="1"/>
    <col min="15866" max="15866" width="29" style="132" customWidth="1"/>
    <col min="15867" max="15867" width="32.85546875" style="132" customWidth="1"/>
    <col min="15868" max="16119" width="9.140625" style="132"/>
    <col min="16120" max="16120" width="40" style="132" customWidth="1"/>
    <col min="16121" max="16121" width="14.5703125" style="132" customWidth="1"/>
    <col min="16122" max="16122" width="29" style="132" customWidth="1"/>
    <col min="16123" max="16123" width="32.85546875" style="132" customWidth="1"/>
    <col min="16124" max="16384" width="9.140625" style="132"/>
  </cols>
  <sheetData>
    <row r="1" spans="1:9" x14ac:dyDescent="0.25">
      <c r="A1" s="321" t="s">
        <v>3716</v>
      </c>
    </row>
    <row r="2" spans="1:9" x14ac:dyDescent="0.25">
      <c r="A2" s="321" t="s">
        <v>3717</v>
      </c>
    </row>
    <row r="3" spans="1:9" ht="18.75" x14ac:dyDescent="0.3">
      <c r="A3" s="199" t="s">
        <v>442</v>
      </c>
      <c r="B3" s="61"/>
      <c r="C3" s="61"/>
      <c r="D3" s="342"/>
      <c r="E3" s="342"/>
      <c r="F3" s="11"/>
      <c r="G3" s="11"/>
    </row>
    <row r="4" spans="1:9" ht="18.75" x14ac:dyDescent="0.3">
      <c r="A4" s="199" t="s">
        <v>441</v>
      </c>
      <c r="B4" s="11"/>
      <c r="C4" s="61"/>
      <c r="D4" s="11"/>
      <c r="E4" s="11"/>
      <c r="F4" s="11"/>
      <c r="G4" s="11"/>
    </row>
    <row r="5" spans="1:9" x14ac:dyDescent="0.25">
      <c r="A5" s="198"/>
      <c r="B5" s="11"/>
      <c r="C5" s="61"/>
      <c r="D5" s="11"/>
      <c r="E5" s="11"/>
      <c r="F5" s="11"/>
      <c r="G5" s="11"/>
    </row>
    <row r="6" spans="1:9" x14ac:dyDescent="0.25">
      <c r="A6" s="198"/>
      <c r="B6" s="11"/>
      <c r="C6" s="61"/>
      <c r="D6" s="166"/>
      <c r="E6" s="166"/>
      <c r="F6" s="166"/>
      <c r="G6" s="166"/>
    </row>
    <row r="7" spans="1:9" x14ac:dyDescent="0.25">
      <c r="E7" s="343"/>
    </row>
    <row r="8" spans="1:9" ht="116.25" customHeight="1" x14ac:dyDescent="0.25">
      <c r="C8" s="320" t="s">
        <v>440</v>
      </c>
      <c r="D8" s="320" t="s">
        <v>2589</v>
      </c>
      <c r="E8" s="320" t="s">
        <v>2590</v>
      </c>
      <c r="F8" s="320" t="s">
        <v>5222</v>
      </c>
      <c r="G8" s="320" t="s">
        <v>410</v>
      </c>
      <c r="H8" s="320" t="s">
        <v>437</v>
      </c>
    </row>
    <row r="9" spans="1:9" x14ac:dyDescent="0.25">
      <c r="C9" s="135" t="s">
        <v>277</v>
      </c>
      <c r="D9" s="135" t="s">
        <v>3793</v>
      </c>
      <c r="E9" s="135" t="s">
        <v>3794</v>
      </c>
      <c r="F9" s="135"/>
      <c r="G9" s="135"/>
      <c r="H9" s="135"/>
    </row>
    <row r="10" spans="1:9" ht="30" x14ac:dyDescent="0.25">
      <c r="C10" s="128" t="s">
        <v>3627</v>
      </c>
      <c r="D10" s="126" t="s">
        <v>5171</v>
      </c>
      <c r="E10" s="126" t="s">
        <v>5172</v>
      </c>
      <c r="F10" s="207" t="s">
        <v>23</v>
      </c>
      <c r="G10" s="207" t="s">
        <v>235</v>
      </c>
      <c r="H10" s="207" t="s">
        <v>208</v>
      </c>
    </row>
    <row r="11" spans="1:9" x14ac:dyDescent="0.25">
      <c r="C11" s="10" t="s">
        <v>5790</v>
      </c>
      <c r="F11" s="22" t="s">
        <v>2093</v>
      </c>
      <c r="G11" s="22" t="s">
        <v>2092</v>
      </c>
      <c r="H11" s="22" t="s">
        <v>2092</v>
      </c>
    </row>
    <row r="12" spans="1:9" x14ac:dyDescent="0.25">
      <c r="F12" s="22" t="s">
        <v>3419</v>
      </c>
      <c r="G12" s="22" t="s">
        <v>3419</v>
      </c>
      <c r="H12" s="22" t="s">
        <v>3419</v>
      </c>
    </row>
    <row r="13" spans="1:9" x14ac:dyDescent="0.25">
      <c r="B13" s="330" t="s">
        <v>2355</v>
      </c>
      <c r="D13" s="133"/>
      <c r="E13" s="133"/>
      <c r="G13" s="596" t="s">
        <v>2906</v>
      </c>
      <c r="H13" s="596" t="s">
        <v>2906</v>
      </c>
      <c r="I13" s="22"/>
    </row>
    <row r="14" spans="1:9" x14ac:dyDescent="0.25">
      <c r="B14" s="330" t="s">
        <v>3166</v>
      </c>
      <c r="F14" s="6" t="s">
        <v>3297</v>
      </c>
      <c r="G14" s="6" t="s">
        <v>3297</v>
      </c>
      <c r="H14" s="6" t="s">
        <v>3297</v>
      </c>
    </row>
    <row r="15" spans="1:9" x14ac:dyDescent="0.25">
      <c r="B15" s="8" t="s">
        <v>5562</v>
      </c>
      <c r="F15" s="23" t="s">
        <v>3285</v>
      </c>
      <c r="G15" s="23" t="s">
        <v>3285</v>
      </c>
      <c r="H15" s="23" t="s">
        <v>3285</v>
      </c>
    </row>
    <row r="16" spans="1:9" x14ac:dyDescent="0.25">
      <c r="F16" s="23" t="s">
        <v>3243</v>
      </c>
      <c r="G16" s="21" t="s">
        <v>3064</v>
      </c>
      <c r="H16" s="21" t="s">
        <v>3064</v>
      </c>
    </row>
    <row r="17" spans="2:17" x14ac:dyDescent="0.25">
      <c r="F17" s="22"/>
      <c r="G17" s="22" t="s">
        <v>3052</v>
      </c>
      <c r="H17" s="23" t="s">
        <v>3049</v>
      </c>
    </row>
    <row r="19" spans="2:17" x14ac:dyDescent="0.25">
      <c r="B19" s="330" t="s">
        <v>2356</v>
      </c>
    </row>
    <row r="20" spans="2:17" x14ac:dyDescent="0.25">
      <c r="B20" s="81" t="s">
        <v>5407</v>
      </c>
    </row>
    <row r="21" spans="2:17" x14ac:dyDescent="0.25">
      <c r="B21" s="81" t="s">
        <v>3097</v>
      </c>
    </row>
    <row r="22" spans="2:17" x14ac:dyDescent="0.25">
      <c r="B22" s="8" t="s">
        <v>5563</v>
      </c>
    </row>
    <row r="26" spans="2:17" ht="150" x14ac:dyDescent="0.25">
      <c r="E26" s="320" t="s">
        <v>410</v>
      </c>
      <c r="F26" s="320" t="s">
        <v>437</v>
      </c>
      <c r="H26" s="152"/>
      <c r="I26" s="152"/>
      <c r="J26" s="152"/>
      <c r="K26" s="152"/>
      <c r="L26" s="152"/>
      <c r="M26" s="152"/>
      <c r="N26" s="152"/>
    </row>
    <row r="27" spans="2:17" x14ac:dyDescent="0.25">
      <c r="D27" s="344" t="s">
        <v>439</v>
      </c>
      <c r="E27" s="345" t="s">
        <v>282</v>
      </c>
      <c r="F27" s="223" t="s">
        <v>249</v>
      </c>
      <c r="G27" s="11" t="s">
        <v>3294</v>
      </c>
      <c r="H27" s="6" t="s">
        <v>2092</v>
      </c>
      <c r="I27" s="22" t="s">
        <v>3419</v>
      </c>
      <c r="J27" s="43" t="s">
        <v>2906</v>
      </c>
      <c r="K27" s="6" t="s">
        <v>3297</v>
      </c>
      <c r="L27" s="23" t="s">
        <v>3285</v>
      </c>
      <c r="M27" s="43" t="s">
        <v>3064</v>
      </c>
      <c r="O27" s="22"/>
      <c r="P27" s="22"/>
      <c r="Q27" s="22"/>
    </row>
    <row r="28" spans="2:17" x14ac:dyDescent="0.25">
      <c r="D28" s="344" t="s">
        <v>438</v>
      </c>
      <c r="E28" s="346" t="s">
        <v>426</v>
      </c>
      <c r="F28" s="207" t="s">
        <v>248</v>
      </c>
      <c r="G28" s="11" t="s">
        <v>3291</v>
      </c>
      <c r="H28" s="6" t="s">
        <v>2092</v>
      </c>
      <c r="I28" s="22" t="s">
        <v>3419</v>
      </c>
      <c r="J28" s="43" t="s">
        <v>2906</v>
      </c>
      <c r="K28" s="6" t="s">
        <v>3297</v>
      </c>
      <c r="L28" s="23" t="s">
        <v>3285</v>
      </c>
      <c r="M28" s="43" t="s">
        <v>3064</v>
      </c>
      <c r="O28" s="22"/>
      <c r="P28" s="22"/>
      <c r="Q28" s="22"/>
    </row>
    <row r="29" spans="2:17" x14ac:dyDescent="0.25">
      <c r="B29" s="330" t="s">
        <v>2355</v>
      </c>
      <c r="E29" s="10" t="s">
        <v>3052</v>
      </c>
      <c r="F29" s="11" t="s">
        <v>3049</v>
      </c>
      <c r="H29" s="152"/>
      <c r="I29" s="152"/>
      <c r="J29" s="152"/>
      <c r="K29" s="152"/>
      <c r="L29" s="152"/>
      <c r="M29" s="152"/>
      <c r="N29" s="152"/>
    </row>
    <row r="30" spans="2:17" x14ac:dyDescent="0.25">
      <c r="B30" s="330" t="s">
        <v>3166</v>
      </c>
      <c r="N30" s="152"/>
    </row>
    <row r="31" spans="2:17" x14ac:dyDescent="0.25">
      <c r="B31" s="8" t="s">
        <v>5564</v>
      </c>
      <c r="N31" s="152"/>
    </row>
    <row r="32" spans="2:17" x14ac:dyDescent="0.25">
      <c r="N32" s="152"/>
    </row>
    <row r="34" spans="2:16" x14ac:dyDescent="0.25">
      <c r="B34" s="164"/>
    </row>
    <row r="37" spans="2:16" x14ac:dyDescent="0.25">
      <c r="B37" s="330" t="s">
        <v>2356</v>
      </c>
    </row>
    <row r="38" spans="2:16" x14ac:dyDescent="0.25">
      <c r="B38" s="81" t="s">
        <v>5407</v>
      </c>
    </row>
    <row r="39" spans="2:16" x14ac:dyDescent="0.25">
      <c r="B39" s="81" t="s">
        <v>3097</v>
      </c>
    </row>
    <row r="40" spans="2:16" x14ac:dyDescent="0.25">
      <c r="B40" s="8" t="s">
        <v>5565</v>
      </c>
    </row>
    <row r="43" spans="2:16" x14ac:dyDescent="0.25">
      <c r="B43" s="152"/>
    </row>
    <row r="47" spans="2:16" x14ac:dyDescent="0.25">
      <c r="B47" s="284"/>
    </row>
    <row r="48" spans="2:16" ht="165" x14ac:dyDescent="0.25">
      <c r="E48" s="320" t="s">
        <v>410</v>
      </c>
      <c r="F48" s="340" t="s">
        <v>412</v>
      </c>
      <c r="G48" s="340" t="s">
        <v>435</v>
      </c>
      <c r="H48" s="320" t="s">
        <v>437</v>
      </c>
      <c r="I48" s="152"/>
      <c r="J48" s="152"/>
      <c r="K48" s="152"/>
      <c r="L48" s="152"/>
      <c r="M48" s="152"/>
      <c r="N48" s="152"/>
      <c r="O48" s="152"/>
      <c r="P48" s="152"/>
    </row>
    <row r="49" spans="2:16" x14ac:dyDescent="0.25">
      <c r="D49" s="347" t="s">
        <v>2079</v>
      </c>
      <c r="E49" s="223" t="s">
        <v>556</v>
      </c>
      <c r="F49" s="660" t="s">
        <v>397</v>
      </c>
      <c r="G49" s="660" t="s">
        <v>396</v>
      </c>
      <c r="H49" s="345" t="s">
        <v>247</v>
      </c>
      <c r="I49" s="23" t="s">
        <v>2092</v>
      </c>
      <c r="J49" s="22" t="s">
        <v>3419</v>
      </c>
      <c r="K49" s="596" t="s">
        <v>2906</v>
      </c>
      <c r="L49" s="6" t="s">
        <v>3297</v>
      </c>
      <c r="M49" s="23" t="s">
        <v>3285</v>
      </c>
      <c r="N49" s="21" t="s">
        <v>3064</v>
      </c>
      <c r="P49" s="22"/>
    </row>
    <row r="50" spans="2:16" x14ac:dyDescent="0.25">
      <c r="D50" s="347" t="s">
        <v>2080</v>
      </c>
      <c r="E50" s="661"/>
      <c r="F50" s="659" t="s">
        <v>436</v>
      </c>
      <c r="G50" s="659" t="s">
        <v>422</v>
      </c>
      <c r="H50" s="661"/>
      <c r="I50" s="23" t="s">
        <v>2092</v>
      </c>
      <c r="J50" s="22" t="s">
        <v>3419</v>
      </c>
      <c r="K50" s="596" t="s">
        <v>2906</v>
      </c>
      <c r="L50" s="6" t="s">
        <v>3298</v>
      </c>
      <c r="M50" s="23" t="s">
        <v>3285</v>
      </c>
      <c r="N50" s="21" t="s">
        <v>3064</v>
      </c>
      <c r="P50" s="22"/>
    </row>
    <row r="51" spans="2:16" x14ac:dyDescent="0.25">
      <c r="D51" s="344" t="s">
        <v>237</v>
      </c>
      <c r="E51" s="207" t="s">
        <v>494</v>
      </c>
      <c r="F51" s="662"/>
      <c r="G51" s="662"/>
      <c r="H51" s="661"/>
      <c r="I51" s="23" t="s">
        <v>2092</v>
      </c>
      <c r="J51" s="22" t="s">
        <v>3419</v>
      </c>
      <c r="K51" s="596" t="s">
        <v>2906</v>
      </c>
      <c r="L51" s="6"/>
      <c r="M51" s="23"/>
      <c r="N51" s="21"/>
      <c r="P51" s="22"/>
    </row>
    <row r="52" spans="2:16" x14ac:dyDescent="0.25">
      <c r="B52" s="179" t="s">
        <v>2355</v>
      </c>
      <c r="E52" s="10" t="s">
        <v>3052</v>
      </c>
      <c r="F52" s="11" t="s">
        <v>3050</v>
      </c>
      <c r="G52" s="11" t="s">
        <v>3051</v>
      </c>
      <c r="H52" s="11" t="s">
        <v>3049</v>
      </c>
      <c r="I52" s="152"/>
      <c r="J52" s="152"/>
      <c r="K52" s="152"/>
      <c r="L52" s="152"/>
      <c r="M52" s="152"/>
      <c r="N52" s="152"/>
      <c r="O52" s="152"/>
      <c r="P52" s="152"/>
    </row>
    <row r="53" spans="2:16" x14ac:dyDescent="0.25">
      <c r="B53" s="179" t="s">
        <v>3166</v>
      </c>
      <c r="I53" s="152"/>
      <c r="J53" s="152"/>
      <c r="K53" s="152"/>
      <c r="L53" s="152"/>
      <c r="M53" s="152"/>
      <c r="N53" s="152"/>
      <c r="O53" s="152"/>
      <c r="P53" s="152"/>
    </row>
    <row r="54" spans="2:16" x14ac:dyDescent="0.25">
      <c r="B54" s="8" t="s">
        <v>5566</v>
      </c>
      <c r="I54" s="152"/>
      <c r="J54" s="152"/>
      <c r="K54" s="152"/>
      <c r="L54" s="152"/>
      <c r="M54" s="152"/>
      <c r="N54" s="152"/>
      <c r="O54" s="152"/>
      <c r="P54" s="152"/>
    </row>
    <row r="55" spans="2:16" x14ac:dyDescent="0.25">
      <c r="I55" s="152"/>
      <c r="J55" s="152"/>
      <c r="K55" s="152"/>
      <c r="L55" s="152"/>
      <c r="M55" s="152"/>
      <c r="N55" s="152"/>
      <c r="O55" s="152"/>
      <c r="P55" s="152"/>
    </row>
    <row r="59" spans="2:16" x14ac:dyDescent="0.25">
      <c r="B59" s="330" t="s">
        <v>2356</v>
      </c>
    </row>
    <row r="60" spans="2:16" x14ac:dyDescent="0.25">
      <c r="B60" s="81" t="s">
        <v>5407</v>
      </c>
    </row>
    <row r="61" spans="2:16" x14ac:dyDescent="0.25">
      <c r="B61" s="81" t="s">
        <v>3097</v>
      </c>
    </row>
    <row r="62" spans="2:16" x14ac:dyDescent="0.25">
      <c r="B62" s="8" t="s">
        <v>5567</v>
      </c>
    </row>
    <row r="66" spans="2:24" x14ac:dyDescent="0.25">
      <c r="C66" s="341"/>
      <c r="D66" s="341"/>
      <c r="E66" s="341"/>
      <c r="F66" s="341"/>
    </row>
    <row r="67" spans="2:24" x14ac:dyDescent="0.25">
      <c r="C67" s="341"/>
      <c r="D67" s="341"/>
      <c r="E67" s="341"/>
      <c r="F67" s="341"/>
    </row>
    <row r="68" spans="2:24" x14ac:dyDescent="0.25">
      <c r="C68" s="341"/>
      <c r="D68" s="341"/>
      <c r="E68" s="41"/>
      <c r="F68" s="61"/>
    </row>
    <row r="69" spans="2:24" x14ac:dyDescent="0.25">
      <c r="C69" s="341"/>
      <c r="D69" s="341"/>
      <c r="J69" s="152"/>
      <c r="K69" s="152"/>
      <c r="L69" s="152"/>
      <c r="M69" s="152"/>
      <c r="N69" s="152"/>
      <c r="O69" s="152"/>
      <c r="P69" s="152"/>
    </row>
    <row r="70" spans="2:24" x14ac:dyDescent="0.25">
      <c r="C70" s="473" t="s">
        <v>434</v>
      </c>
      <c r="D70" s="348"/>
      <c r="E70" s="579" t="s">
        <v>2408</v>
      </c>
      <c r="J70" s="152"/>
      <c r="K70" s="152"/>
      <c r="L70" s="152"/>
      <c r="M70" s="152"/>
      <c r="N70" s="152"/>
      <c r="O70" s="152"/>
      <c r="P70" s="351"/>
    </row>
    <row r="71" spans="2:24" ht="120" x14ac:dyDescent="0.25">
      <c r="C71" s="351" t="s">
        <v>5414</v>
      </c>
      <c r="D71" s="348"/>
      <c r="E71" s="349" t="s">
        <v>420</v>
      </c>
      <c r="F71" s="7" t="s">
        <v>3294</v>
      </c>
      <c r="G71" s="7" t="s">
        <v>3048</v>
      </c>
      <c r="H71" s="597" t="s">
        <v>3000</v>
      </c>
      <c r="I71" s="6" t="s">
        <v>2092</v>
      </c>
      <c r="J71" s="6" t="s">
        <v>3419</v>
      </c>
      <c r="K71" s="43" t="s">
        <v>2906</v>
      </c>
      <c r="L71" s="6" t="s">
        <v>3087</v>
      </c>
      <c r="M71" s="6" t="s">
        <v>3285</v>
      </c>
      <c r="N71" s="6"/>
      <c r="O71" s="6"/>
      <c r="P71" s="164"/>
      <c r="Q71" s="65"/>
      <c r="R71" s="163"/>
      <c r="S71" s="163"/>
      <c r="T71" s="163"/>
      <c r="V71" s="163"/>
      <c r="W71" s="163"/>
      <c r="X71" s="163"/>
    </row>
    <row r="72" spans="2:24" ht="60" x14ac:dyDescent="0.25">
      <c r="C72" s="351" t="s">
        <v>2591</v>
      </c>
      <c r="D72" s="348"/>
      <c r="E72" s="349" t="s">
        <v>2592</v>
      </c>
      <c r="F72" s="7" t="s">
        <v>3294</v>
      </c>
      <c r="G72" s="7" t="s">
        <v>3048</v>
      </c>
      <c r="H72" s="597" t="s">
        <v>3000</v>
      </c>
      <c r="I72" s="6" t="s">
        <v>2092</v>
      </c>
      <c r="J72" s="6" t="s">
        <v>3419</v>
      </c>
      <c r="K72" s="43" t="s">
        <v>2906</v>
      </c>
      <c r="L72" s="6" t="s">
        <v>3088</v>
      </c>
      <c r="M72" s="6" t="s">
        <v>3285</v>
      </c>
      <c r="N72" s="6"/>
      <c r="O72" s="6"/>
      <c r="P72" s="164"/>
      <c r="Q72" s="65"/>
      <c r="R72" s="163"/>
      <c r="S72" s="163"/>
      <c r="T72" s="163"/>
      <c r="V72" s="163"/>
      <c r="W72" s="163"/>
      <c r="X72" s="163"/>
    </row>
    <row r="73" spans="2:24" ht="60" x14ac:dyDescent="0.25">
      <c r="C73" s="351" t="s">
        <v>407</v>
      </c>
      <c r="D73" s="348"/>
      <c r="E73" s="349" t="s">
        <v>433</v>
      </c>
      <c r="F73" s="7" t="s">
        <v>3291</v>
      </c>
      <c r="G73" s="7" t="s">
        <v>3048</v>
      </c>
      <c r="H73" s="597" t="s">
        <v>3000</v>
      </c>
      <c r="I73" s="6" t="s">
        <v>2092</v>
      </c>
      <c r="J73" s="6" t="s">
        <v>3419</v>
      </c>
      <c r="K73" s="43" t="s">
        <v>2906</v>
      </c>
      <c r="L73" s="6"/>
      <c r="M73" s="6" t="s">
        <v>3296</v>
      </c>
      <c r="N73" s="6"/>
      <c r="O73" s="6"/>
      <c r="P73" s="164"/>
      <c r="Q73" s="65"/>
      <c r="R73" s="163"/>
      <c r="S73" s="163"/>
      <c r="T73" s="163"/>
      <c r="V73" s="163"/>
      <c r="W73" s="163"/>
      <c r="X73" s="163"/>
    </row>
    <row r="74" spans="2:24" ht="25.5" x14ac:dyDescent="0.25">
      <c r="C74" s="620" t="s">
        <v>416</v>
      </c>
      <c r="D74" s="621"/>
      <c r="E74" s="622" t="s">
        <v>415</v>
      </c>
      <c r="F74" s="10"/>
      <c r="G74" s="10"/>
      <c r="H74" s="24" t="s">
        <v>3037</v>
      </c>
      <c r="I74" s="6" t="s">
        <v>2092</v>
      </c>
      <c r="J74" s="6" t="s">
        <v>3419</v>
      </c>
      <c r="K74" s="6" t="s">
        <v>3014</v>
      </c>
      <c r="L74" s="6" t="s">
        <v>3015</v>
      </c>
      <c r="M74" s="6" t="s">
        <v>2899</v>
      </c>
      <c r="N74" s="6" t="s">
        <v>2943</v>
      </c>
      <c r="O74" s="6"/>
      <c r="P74" s="6"/>
      <c r="Q74" s="163"/>
      <c r="R74" s="163"/>
      <c r="T74" s="163"/>
      <c r="V74" s="163"/>
      <c r="W74" s="163"/>
      <c r="X74" s="163"/>
    </row>
    <row r="75" spans="2:24" ht="25.5" x14ac:dyDescent="0.25">
      <c r="C75" s="620" t="s">
        <v>414</v>
      </c>
      <c r="D75" s="621"/>
      <c r="E75" s="622" t="s">
        <v>413</v>
      </c>
      <c r="F75" s="10"/>
      <c r="G75" s="10"/>
      <c r="H75" s="24" t="s">
        <v>3037</v>
      </c>
      <c r="I75" s="6" t="s">
        <v>2092</v>
      </c>
      <c r="J75" s="6" t="s">
        <v>3419</v>
      </c>
      <c r="K75" s="6" t="s">
        <v>3014</v>
      </c>
      <c r="L75" s="6" t="s">
        <v>3015</v>
      </c>
      <c r="M75" s="6" t="s">
        <v>2899</v>
      </c>
      <c r="N75" s="6" t="s">
        <v>2943</v>
      </c>
      <c r="O75" s="6" t="s">
        <v>3064</v>
      </c>
      <c r="P75" s="6"/>
      <c r="Q75" s="163"/>
      <c r="R75" s="163"/>
      <c r="T75" s="163"/>
      <c r="V75" s="163"/>
      <c r="W75" s="163"/>
      <c r="X75" s="163"/>
    </row>
    <row r="76" spans="2:24" ht="25.5" x14ac:dyDescent="0.25">
      <c r="C76" s="620" t="s">
        <v>432</v>
      </c>
      <c r="E76" s="486" t="s">
        <v>418</v>
      </c>
      <c r="F76" s="10"/>
      <c r="G76" s="10"/>
      <c r="H76" s="10"/>
      <c r="I76" s="6" t="s">
        <v>2094</v>
      </c>
      <c r="J76" s="6" t="s">
        <v>3419</v>
      </c>
      <c r="K76" s="6" t="s">
        <v>2893</v>
      </c>
      <c r="L76" s="152"/>
      <c r="M76" s="6"/>
      <c r="N76" s="164"/>
      <c r="O76" s="164"/>
      <c r="P76" s="164"/>
      <c r="Q76" s="163"/>
      <c r="R76" s="163"/>
      <c r="S76" s="163"/>
      <c r="T76" s="163"/>
      <c r="V76" s="163"/>
      <c r="W76" s="163"/>
      <c r="X76" s="163"/>
    </row>
    <row r="77" spans="2:24" x14ac:dyDescent="0.25">
      <c r="J77" s="152"/>
      <c r="K77" s="152"/>
      <c r="L77" s="152"/>
      <c r="M77" s="152"/>
      <c r="N77" s="152"/>
      <c r="O77" s="152"/>
      <c r="P77" s="152"/>
    </row>
    <row r="78" spans="2:24" x14ac:dyDescent="0.25">
      <c r="B78" s="179" t="s">
        <v>2355</v>
      </c>
      <c r="J78" s="152"/>
      <c r="K78" s="152"/>
      <c r="L78" s="152"/>
      <c r="M78" s="152"/>
      <c r="N78" s="152"/>
      <c r="O78" s="152"/>
      <c r="P78" s="152"/>
    </row>
    <row r="79" spans="2:24" x14ac:dyDescent="0.25">
      <c r="B79" s="179" t="s">
        <v>3166</v>
      </c>
      <c r="J79" s="152"/>
      <c r="K79" s="152"/>
      <c r="L79" s="152"/>
      <c r="M79" s="152"/>
      <c r="N79" s="152"/>
      <c r="O79" s="152"/>
      <c r="P79" s="152"/>
    </row>
    <row r="80" spans="2:24" x14ac:dyDescent="0.25">
      <c r="B80" s="8" t="s">
        <v>5568</v>
      </c>
      <c r="J80" s="152"/>
      <c r="K80" s="152"/>
      <c r="L80" s="152"/>
      <c r="M80" s="152"/>
      <c r="N80" s="152"/>
      <c r="O80" s="152"/>
      <c r="P80" s="152"/>
    </row>
    <row r="84" spans="2:2" x14ac:dyDescent="0.25">
      <c r="B84" s="330" t="s">
        <v>2356</v>
      </c>
    </row>
    <row r="85" spans="2:2" x14ac:dyDescent="0.25">
      <c r="B85" s="81" t="s">
        <v>5407</v>
      </c>
    </row>
    <row r="86" spans="2:2" x14ac:dyDescent="0.25">
      <c r="B86" s="81" t="s">
        <v>3097</v>
      </c>
    </row>
    <row r="87" spans="2:2" x14ac:dyDescent="0.25">
      <c r="B87" s="8" t="s">
        <v>5569</v>
      </c>
    </row>
  </sheetData>
  <pageMargins left="0.78740157499999996" right="0.78740157499999996" top="0.984251969" bottom="0.984251969" header="0.5" footer="0.5"/>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5">
    <pageSetUpPr fitToPage="1"/>
  </sheetPr>
  <dimension ref="A1:W54"/>
  <sheetViews>
    <sheetView showGridLines="0" topLeftCell="A40" zoomScale="85" zoomScaleNormal="85" workbookViewId="0"/>
  </sheetViews>
  <sheetFormatPr defaultColWidth="9.140625" defaultRowHeight="15" x14ac:dyDescent="0.25"/>
  <cols>
    <col min="1" max="1" width="9.140625" style="132"/>
    <col min="2" max="2" width="39.140625" style="132" customWidth="1"/>
    <col min="3" max="3" width="34.5703125" style="132" customWidth="1"/>
    <col min="4" max="4" width="26" style="132" customWidth="1"/>
    <col min="5" max="5" width="20.5703125" style="132" customWidth="1"/>
    <col min="6" max="6" width="22.28515625" style="132" customWidth="1"/>
    <col min="7" max="7" width="13.140625" style="132" customWidth="1"/>
    <col min="8" max="8" width="16.28515625" style="132" customWidth="1"/>
    <col min="9" max="9" width="9.140625" style="132"/>
    <col min="10" max="10" width="10.42578125" style="132" customWidth="1"/>
    <col min="11" max="11" width="16.85546875" style="132" customWidth="1"/>
    <col min="12" max="12" width="13" style="132" customWidth="1"/>
    <col min="13" max="13" width="15.5703125" style="132" customWidth="1"/>
    <col min="14" max="14" width="17.85546875" style="132" customWidth="1"/>
    <col min="15" max="241" width="9.140625" style="132"/>
    <col min="242" max="242" width="45.5703125" style="132" customWidth="1"/>
    <col min="243" max="243" width="19.85546875" style="132" customWidth="1"/>
    <col min="244" max="244" width="26" style="132" customWidth="1"/>
    <col min="245" max="245" width="31.85546875" style="132" customWidth="1"/>
    <col min="246" max="497" width="9.140625" style="132"/>
    <col min="498" max="498" width="45.5703125" style="132" customWidth="1"/>
    <col min="499" max="499" width="19.85546875" style="132" customWidth="1"/>
    <col min="500" max="500" width="26" style="132" customWidth="1"/>
    <col min="501" max="501" width="31.85546875" style="132" customWidth="1"/>
    <col min="502" max="753" width="9.140625" style="132"/>
    <col min="754" max="754" width="45.5703125" style="132" customWidth="1"/>
    <col min="755" max="755" width="19.85546875" style="132" customWidth="1"/>
    <col min="756" max="756" width="26" style="132" customWidth="1"/>
    <col min="757" max="757" width="31.85546875" style="132" customWidth="1"/>
    <col min="758" max="1009" width="9.140625" style="132"/>
    <col min="1010" max="1010" width="45.5703125" style="132" customWidth="1"/>
    <col min="1011" max="1011" width="19.85546875" style="132" customWidth="1"/>
    <col min="1012" max="1012" width="26" style="132" customWidth="1"/>
    <col min="1013" max="1013" width="31.85546875" style="132" customWidth="1"/>
    <col min="1014" max="1265" width="9.140625" style="132"/>
    <col min="1266" max="1266" width="45.5703125" style="132" customWidth="1"/>
    <col min="1267" max="1267" width="19.85546875" style="132" customWidth="1"/>
    <col min="1268" max="1268" width="26" style="132" customWidth="1"/>
    <col min="1269" max="1269" width="31.85546875" style="132" customWidth="1"/>
    <col min="1270" max="1521" width="9.140625" style="132"/>
    <col min="1522" max="1522" width="45.5703125" style="132" customWidth="1"/>
    <col min="1523" max="1523" width="19.85546875" style="132" customWidth="1"/>
    <col min="1524" max="1524" width="26" style="132" customWidth="1"/>
    <col min="1525" max="1525" width="31.85546875" style="132" customWidth="1"/>
    <col min="1526" max="1777" width="9.140625" style="132"/>
    <col min="1778" max="1778" width="45.5703125" style="132" customWidth="1"/>
    <col min="1779" max="1779" width="19.85546875" style="132" customWidth="1"/>
    <col min="1780" max="1780" width="26" style="132" customWidth="1"/>
    <col min="1781" max="1781" width="31.85546875" style="132" customWidth="1"/>
    <col min="1782" max="2033" width="9.140625" style="132"/>
    <col min="2034" max="2034" width="45.5703125" style="132" customWidth="1"/>
    <col min="2035" max="2035" width="19.85546875" style="132" customWidth="1"/>
    <col min="2036" max="2036" width="26" style="132" customWidth="1"/>
    <col min="2037" max="2037" width="31.85546875" style="132" customWidth="1"/>
    <col min="2038" max="2289" width="9.140625" style="132"/>
    <col min="2290" max="2290" width="45.5703125" style="132" customWidth="1"/>
    <col min="2291" max="2291" width="19.85546875" style="132" customWidth="1"/>
    <col min="2292" max="2292" width="26" style="132" customWidth="1"/>
    <col min="2293" max="2293" width="31.85546875" style="132" customWidth="1"/>
    <col min="2294" max="2545" width="9.140625" style="132"/>
    <col min="2546" max="2546" width="45.5703125" style="132" customWidth="1"/>
    <col min="2547" max="2547" width="19.85546875" style="132" customWidth="1"/>
    <col min="2548" max="2548" width="26" style="132" customWidth="1"/>
    <col min="2549" max="2549" width="31.85546875" style="132" customWidth="1"/>
    <col min="2550" max="2801" width="9.140625" style="132"/>
    <col min="2802" max="2802" width="45.5703125" style="132" customWidth="1"/>
    <col min="2803" max="2803" width="19.85546875" style="132" customWidth="1"/>
    <col min="2804" max="2804" width="26" style="132" customWidth="1"/>
    <col min="2805" max="2805" width="31.85546875" style="132" customWidth="1"/>
    <col min="2806" max="3057" width="9.140625" style="132"/>
    <col min="3058" max="3058" width="45.5703125" style="132" customWidth="1"/>
    <col min="3059" max="3059" width="19.85546875" style="132" customWidth="1"/>
    <col min="3060" max="3060" width="26" style="132" customWidth="1"/>
    <col min="3061" max="3061" width="31.85546875" style="132" customWidth="1"/>
    <col min="3062" max="3313" width="9.140625" style="132"/>
    <col min="3314" max="3314" width="45.5703125" style="132" customWidth="1"/>
    <col min="3315" max="3315" width="19.85546875" style="132" customWidth="1"/>
    <col min="3316" max="3316" width="26" style="132" customWidth="1"/>
    <col min="3317" max="3317" width="31.85546875" style="132" customWidth="1"/>
    <col min="3318" max="3569" width="9.140625" style="132"/>
    <col min="3570" max="3570" width="45.5703125" style="132" customWidth="1"/>
    <col min="3571" max="3571" width="19.85546875" style="132" customWidth="1"/>
    <col min="3572" max="3572" width="26" style="132" customWidth="1"/>
    <col min="3573" max="3573" width="31.85546875" style="132" customWidth="1"/>
    <col min="3574" max="3825" width="9.140625" style="132"/>
    <col min="3826" max="3826" width="45.5703125" style="132" customWidth="1"/>
    <col min="3827" max="3827" width="19.85546875" style="132" customWidth="1"/>
    <col min="3828" max="3828" width="26" style="132" customWidth="1"/>
    <col min="3829" max="3829" width="31.85546875" style="132" customWidth="1"/>
    <col min="3830" max="4081" width="9.140625" style="132"/>
    <col min="4082" max="4082" width="45.5703125" style="132" customWidth="1"/>
    <col min="4083" max="4083" width="19.85546875" style="132" customWidth="1"/>
    <col min="4084" max="4084" width="26" style="132" customWidth="1"/>
    <col min="4085" max="4085" width="31.85546875" style="132" customWidth="1"/>
    <col min="4086" max="4337" width="9.140625" style="132"/>
    <col min="4338" max="4338" width="45.5703125" style="132" customWidth="1"/>
    <col min="4339" max="4339" width="19.85546875" style="132" customWidth="1"/>
    <col min="4340" max="4340" width="26" style="132" customWidth="1"/>
    <col min="4341" max="4341" width="31.85546875" style="132" customWidth="1"/>
    <col min="4342" max="4593" width="9.140625" style="132"/>
    <col min="4594" max="4594" width="45.5703125" style="132" customWidth="1"/>
    <col min="4595" max="4595" width="19.85546875" style="132" customWidth="1"/>
    <col min="4596" max="4596" width="26" style="132" customWidth="1"/>
    <col min="4597" max="4597" width="31.85546875" style="132" customWidth="1"/>
    <col min="4598" max="4849" width="9.140625" style="132"/>
    <col min="4850" max="4850" width="45.5703125" style="132" customWidth="1"/>
    <col min="4851" max="4851" width="19.85546875" style="132" customWidth="1"/>
    <col min="4852" max="4852" width="26" style="132" customWidth="1"/>
    <col min="4853" max="4853" width="31.85546875" style="132" customWidth="1"/>
    <col min="4854" max="5105" width="9.140625" style="132"/>
    <col min="5106" max="5106" width="45.5703125" style="132" customWidth="1"/>
    <col min="5107" max="5107" width="19.85546875" style="132" customWidth="1"/>
    <col min="5108" max="5108" width="26" style="132" customWidth="1"/>
    <col min="5109" max="5109" width="31.85546875" style="132" customWidth="1"/>
    <col min="5110" max="5361" width="9.140625" style="132"/>
    <col min="5362" max="5362" width="45.5703125" style="132" customWidth="1"/>
    <col min="5363" max="5363" width="19.85546875" style="132" customWidth="1"/>
    <col min="5364" max="5364" width="26" style="132" customWidth="1"/>
    <col min="5365" max="5365" width="31.85546875" style="132" customWidth="1"/>
    <col min="5366" max="5617" width="9.140625" style="132"/>
    <col min="5618" max="5618" width="45.5703125" style="132" customWidth="1"/>
    <col min="5619" max="5619" width="19.85546875" style="132" customWidth="1"/>
    <col min="5620" max="5620" width="26" style="132" customWidth="1"/>
    <col min="5621" max="5621" width="31.85546875" style="132" customWidth="1"/>
    <col min="5622" max="5873" width="9.140625" style="132"/>
    <col min="5874" max="5874" width="45.5703125" style="132" customWidth="1"/>
    <col min="5875" max="5875" width="19.85546875" style="132" customWidth="1"/>
    <col min="5876" max="5876" width="26" style="132" customWidth="1"/>
    <col min="5877" max="5877" width="31.85546875" style="132" customWidth="1"/>
    <col min="5878" max="6129" width="9.140625" style="132"/>
    <col min="6130" max="6130" width="45.5703125" style="132" customWidth="1"/>
    <col min="6131" max="6131" width="19.85546875" style="132" customWidth="1"/>
    <col min="6132" max="6132" width="26" style="132" customWidth="1"/>
    <col min="6133" max="6133" width="31.85546875" style="132" customWidth="1"/>
    <col min="6134" max="6385" width="9.140625" style="132"/>
    <col min="6386" max="6386" width="45.5703125" style="132" customWidth="1"/>
    <col min="6387" max="6387" width="19.85546875" style="132" customWidth="1"/>
    <col min="6388" max="6388" width="26" style="132" customWidth="1"/>
    <col min="6389" max="6389" width="31.85546875" style="132" customWidth="1"/>
    <col min="6390" max="6641" width="9.140625" style="132"/>
    <col min="6642" max="6642" width="45.5703125" style="132" customWidth="1"/>
    <col min="6643" max="6643" width="19.85546875" style="132" customWidth="1"/>
    <col min="6644" max="6644" width="26" style="132" customWidth="1"/>
    <col min="6645" max="6645" width="31.85546875" style="132" customWidth="1"/>
    <col min="6646" max="6897" width="9.140625" style="132"/>
    <col min="6898" max="6898" width="45.5703125" style="132" customWidth="1"/>
    <col min="6899" max="6899" width="19.85546875" style="132" customWidth="1"/>
    <col min="6900" max="6900" width="26" style="132" customWidth="1"/>
    <col min="6901" max="6901" width="31.85546875" style="132" customWidth="1"/>
    <col min="6902" max="7153" width="9.140625" style="132"/>
    <col min="7154" max="7154" width="45.5703125" style="132" customWidth="1"/>
    <col min="7155" max="7155" width="19.85546875" style="132" customWidth="1"/>
    <col min="7156" max="7156" width="26" style="132" customWidth="1"/>
    <col min="7157" max="7157" width="31.85546875" style="132" customWidth="1"/>
    <col min="7158" max="7409" width="9.140625" style="132"/>
    <col min="7410" max="7410" width="45.5703125" style="132" customWidth="1"/>
    <col min="7411" max="7411" width="19.85546875" style="132" customWidth="1"/>
    <col min="7412" max="7412" width="26" style="132" customWidth="1"/>
    <col min="7413" max="7413" width="31.85546875" style="132" customWidth="1"/>
    <col min="7414" max="7665" width="9.140625" style="132"/>
    <col min="7666" max="7666" width="45.5703125" style="132" customWidth="1"/>
    <col min="7667" max="7667" width="19.85546875" style="132" customWidth="1"/>
    <col min="7668" max="7668" width="26" style="132" customWidth="1"/>
    <col min="7669" max="7669" width="31.85546875" style="132" customWidth="1"/>
    <col min="7670" max="7921" width="9.140625" style="132"/>
    <col min="7922" max="7922" width="45.5703125" style="132" customWidth="1"/>
    <col min="7923" max="7923" width="19.85546875" style="132" customWidth="1"/>
    <col min="7924" max="7924" width="26" style="132" customWidth="1"/>
    <col min="7925" max="7925" width="31.85546875" style="132" customWidth="1"/>
    <col min="7926" max="8177" width="9.140625" style="132"/>
    <col min="8178" max="8178" width="45.5703125" style="132" customWidth="1"/>
    <col min="8179" max="8179" width="19.85546875" style="132" customWidth="1"/>
    <col min="8180" max="8180" width="26" style="132" customWidth="1"/>
    <col min="8181" max="8181" width="31.85546875" style="132" customWidth="1"/>
    <col min="8182" max="8433" width="9.140625" style="132"/>
    <col min="8434" max="8434" width="45.5703125" style="132" customWidth="1"/>
    <col min="8435" max="8435" width="19.85546875" style="132" customWidth="1"/>
    <col min="8436" max="8436" width="26" style="132" customWidth="1"/>
    <col min="8437" max="8437" width="31.85546875" style="132" customWidth="1"/>
    <col min="8438" max="8689" width="9.140625" style="132"/>
    <col min="8690" max="8690" width="45.5703125" style="132" customWidth="1"/>
    <col min="8691" max="8691" width="19.85546875" style="132" customWidth="1"/>
    <col min="8692" max="8692" width="26" style="132" customWidth="1"/>
    <col min="8693" max="8693" width="31.85546875" style="132" customWidth="1"/>
    <col min="8694" max="8945" width="9.140625" style="132"/>
    <col min="8946" max="8946" width="45.5703125" style="132" customWidth="1"/>
    <col min="8947" max="8947" width="19.85546875" style="132" customWidth="1"/>
    <col min="8948" max="8948" width="26" style="132" customWidth="1"/>
    <col min="8949" max="8949" width="31.85546875" style="132" customWidth="1"/>
    <col min="8950" max="9201" width="9.140625" style="132"/>
    <col min="9202" max="9202" width="45.5703125" style="132" customWidth="1"/>
    <col min="9203" max="9203" width="19.85546875" style="132" customWidth="1"/>
    <col min="9204" max="9204" width="26" style="132" customWidth="1"/>
    <col min="9205" max="9205" width="31.85546875" style="132" customWidth="1"/>
    <col min="9206" max="9457" width="9.140625" style="132"/>
    <col min="9458" max="9458" width="45.5703125" style="132" customWidth="1"/>
    <col min="9459" max="9459" width="19.85546875" style="132" customWidth="1"/>
    <col min="9460" max="9460" width="26" style="132" customWidth="1"/>
    <col min="9461" max="9461" width="31.85546875" style="132" customWidth="1"/>
    <col min="9462" max="9713" width="9.140625" style="132"/>
    <col min="9714" max="9714" width="45.5703125" style="132" customWidth="1"/>
    <col min="9715" max="9715" width="19.85546875" style="132" customWidth="1"/>
    <col min="9716" max="9716" width="26" style="132" customWidth="1"/>
    <col min="9717" max="9717" width="31.85546875" style="132" customWidth="1"/>
    <col min="9718" max="9969" width="9.140625" style="132"/>
    <col min="9970" max="9970" width="45.5703125" style="132" customWidth="1"/>
    <col min="9971" max="9971" width="19.85546875" style="132" customWidth="1"/>
    <col min="9972" max="9972" width="26" style="132" customWidth="1"/>
    <col min="9973" max="9973" width="31.85546875" style="132" customWidth="1"/>
    <col min="9974" max="10225" width="9.140625" style="132"/>
    <col min="10226" max="10226" width="45.5703125" style="132" customWidth="1"/>
    <col min="10227" max="10227" width="19.85546875" style="132" customWidth="1"/>
    <col min="10228" max="10228" width="26" style="132" customWidth="1"/>
    <col min="10229" max="10229" width="31.85546875" style="132" customWidth="1"/>
    <col min="10230" max="10481" width="9.140625" style="132"/>
    <col min="10482" max="10482" width="45.5703125" style="132" customWidth="1"/>
    <col min="10483" max="10483" width="19.85546875" style="132" customWidth="1"/>
    <col min="10484" max="10484" width="26" style="132" customWidth="1"/>
    <col min="10485" max="10485" width="31.85546875" style="132" customWidth="1"/>
    <col min="10486" max="10737" width="9.140625" style="132"/>
    <col min="10738" max="10738" width="45.5703125" style="132" customWidth="1"/>
    <col min="10739" max="10739" width="19.85546875" style="132" customWidth="1"/>
    <col min="10740" max="10740" width="26" style="132" customWidth="1"/>
    <col min="10741" max="10741" width="31.85546875" style="132" customWidth="1"/>
    <col min="10742" max="10993" width="9.140625" style="132"/>
    <col min="10994" max="10994" width="45.5703125" style="132" customWidth="1"/>
    <col min="10995" max="10995" width="19.85546875" style="132" customWidth="1"/>
    <col min="10996" max="10996" width="26" style="132" customWidth="1"/>
    <col min="10997" max="10997" width="31.85546875" style="132" customWidth="1"/>
    <col min="10998" max="11249" width="9.140625" style="132"/>
    <col min="11250" max="11250" width="45.5703125" style="132" customWidth="1"/>
    <col min="11251" max="11251" width="19.85546875" style="132" customWidth="1"/>
    <col min="11252" max="11252" width="26" style="132" customWidth="1"/>
    <col min="11253" max="11253" width="31.85546875" style="132" customWidth="1"/>
    <col min="11254" max="11505" width="9.140625" style="132"/>
    <col min="11506" max="11506" width="45.5703125" style="132" customWidth="1"/>
    <col min="11507" max="11507" width="19.85546875" style="132" customWidth="1"/>
    <col min="11508" max="11508" width="26" style="132" customWidth="1"/>
    <col min="11509" max="11509" width="31.85546875" style="132" customWidth="1"/>
    <col min="11510" max="11761" width="9.140625" style="132"/>
    <col min="11762" max="11762" width="45.5703125" style="132" customWidth="1"/>
    <col min="11763" max="11763" width="19.85546875" style="132" customWidth="1"/>
    <col min="11764" max="11764" width="26" style="132" customWidth="1"/>
    <col min="11765" max="11765" width="31.85546875" style="132" customWidth="1"/>
    <col min="11766" max="12017" width="9.140625" style="132"/>
    <col min="12018" max="12018" width="45.5703125" style="132" customWidth="1"/>
    <col min="12019" max="12019" width="19.85546875" style="132" customWidth="1"/>
    <col min="12020" max="12020" width="26" style="132" customWidth="1"/>
    <col min="12021" max="12021" width="31.85546875" style="132" customWidth="1"/>
    <col min="12022" max="12273" width="9.140625" style="132"/>
    <col min="12274" max="12274" width="45.5703125" style="132" customWidth="1"/>
    <col min="12275" max="12275" width="19.85546875" style="132" customWidth="1"/>
    <col min="12276" max="12276" width="26" style="132" customWidth="1"/>
    <col min="12277" max="12277" width="31.85546875" style="132" customWidth="1"/>
    <col min="12278" max="12529" width="9.140625" style="132"/>
    <col min="12530" max="12530" width="45.5703125" style="132" customWidth="1"/>
    <col min="12531" max="12531" width="19.85546875" style="132" customWidth="1"/>
    <col min="12532" max="12532" width="26" style="132" customWidth="1"/>
    <col min="12533" max="12533" width="31.85546875" style="132" customWidth="1"/>
    <col min="12534" max="12785" width="9.140625" style="132"/>
    <col min="12786" max="12786" width="45.5703125" style="132" customWidth="1"/>
    <col min="12787" max="12787" width="19.85546875" style="132" customWidth="1"/>
    <col min="12788" max="12788" width="26" style="132" customWidth="1"/>
    <col min="12789" max="12789" width="31.85546875" style="132" customWidth="1"/>
    <col min="12790" max="13041" width="9.140625" style="132"/>
    <col min="13042" max="13042" width="45.5703125" style="132" customWidth="1"/>
    <col min="13043" max="13043" width="19.85546875" style="132" customWidth="1"/>
    <col min="13044" max="13044" width="26" style="132" customWidth="1"/>
    <col min="13045" max="13045" width="31.85546875" style="132" customWidth="1"/>
    <col min="13046" max="13297" width="9.140625" style="132"/>
    <col min="13298" max="13298" width="45.5703125" style="132" customWidth="1"/>
    <col min="13299" max="13299" width="19.85546875" style="132" customWidth="1"/>
    <col min="13300" max="13300" width="26" style="132" customWidth="1"/>
    <col min="13301" max="13301" width="31.85546875" style="132" customWidth="1"/>
    <col min="13302" max="13553" width="9.140625" style="132"/>
    <col min="13554" max="13554" width="45.5703125" style="132" customWidth="1"/>
    <col min="13555" max="13555" width="19.85546875" style="132" customWidth="1"/>
    <col min="13556" max="13556" width="26" style="132" customWidth="1"/>
    <col min="13557" max="13557" width="31.85546875" style="132" customWidth="1"/>
    <col min="13558" max="13809" width="9.140625" style="132"/>
    <col min="13810" max="13810" width="45.5703125" style="132" customWidth="1"/>
    <col min="13811" max="13811" width="19.85546875" style="132" customWidth="1"/>
    <col min="13812" max="13812" width="26" style="132" customWidth="1"/>
    <col min="13813" max="13813" width="31.85546875" style="132" customWidth="1"/>
    <col min="13814" max="14065" width="9.140625" style="132"/>
    <col min="14066" max="14066" width="45.5703125" style="132" customWidth="1"/>
    <col min="14067" max="14067" width="19.85546875" style="132" customWidth="1"/>
    <col min="14068" max="14068" width="26" style="132" customWidth="1"/>
    <col min="14069" max="14069" width="31.85546875" style="132" customWidth="1"/>
    <col min="14070" max="14321" width="9.140625" style="132"/>
    <col min="14322" max="14322" width="45.5703125" style="132" customWidth="1"/>
    <col min="14323" max="14323" width="19.85546875" style="132" customWidth="1"/>
    <col min="14324" max="14324" width="26" style="132" customWidth="1"/>
    <col min="14325" max="14325" width="31.85546875" style="132" customWidth="1"/>
    <col min="14326" max="14577" width="9.140625" style="132"/>
    <col min="14578" max="14578" width="45.5703125" style="132" customWidth="1"/>
    <col min="14579" max="14579" width="19.85546875" style="132" customWidth="1"/>
    <col min="14580" max="14580" width="26" style="132" customWidth="1"/>
    <col min="14581" max="14581" width="31.85546875" style="132" customWidth="1"/>
    <col min="14582" max="14833" width="9.140625" style="132"/>
    <col min="14834" max="14834" width="45.5703125" style="132" customWidth="1"/>
    <col min="14835" max="14835" width="19.85546875" style="132" customWidth="1"/>
    <col min="14836" max="14836" width="26" style="132" customWidth="1"/>
    <col min="14837" max="14837" width="31.85546875" style="132" customWidth="1"/>
    <col min="14838" max="15089" width="9.140625" style="132"/>
    <col min="15090" max="15090" width="45.5703125" style="132" customWidth="1"/>
    <col min="15091" max="15091" width="19.85546875" style="132" customWidth="1"/>
    <col min="15092" max="15092" width="26" style="132" customWidth="1"/>
    <col min="15093" max="15093" width="31.85546875" style="132" customWidth="1"/>
    <col min="15094" max="15345" width="9.140625" style="132"/>
    <col min="15346" max="15346" width="45.5703125" style="132" customWidth="1"/>
    <col min="15347" max="15347" width="19.85546875" style="132" customWidth="1"/>
    <col min="15348" max="15348" width="26" style="132" customWidth="1"/>
    <col min="15349" max="15349" width="31.85546875" style="132" customWidth="1"/>
    <col min="15350" max="15601" width="9.140625" style="132"/>
    <col min="15602" max="15602" width="45.5703125" style="132" customWidth="1"/>
    <col min="15603" max="15603" width="19.85546875" style="132" customWidth="1"/>
    <col min="15604" max="15604" width="26" style="132" customWidth="1"/>
    <col min="15605" max="15605" width="31.85546875" style="132" customWidth="1"/>
    <col min="15606" max="15857" width="9.140625" style="132"/>
    <col min="15858" max="15858" width="45.5703125" style="132" customWidth="1"/>
    <col min="15859" max="15859" width="19.85546875" style="132" customWidth="1"/>
    <col min="15860" max="15860" width="26" style="132" customWidth="1"/>
    <col min="15861" max="15861" width="31.85546875" style="132" customWidth="1"/>
    <col min="15862" max="16113" width="9.140625" style="132"/>
    <col min="16114" max="16114" width="45.5703125" style="132" customWidth="1"/>
    <col min="16115" max="16115" width="19.85546875" style="132" customWidth="1"/>
    <col min="16116" max="16116" width="26" style="132" customWidth="1"/>
    <col min="16117" max="16117" width="31.85546875" style="132" customWidth="1"/>
    <col min="16118" max="16384" width="9.140625" style="132"/>
  </cols>
  <sheetData>
    <row r="1" spans="1:7" x14ac:dyDescent="0.25">
      <c r="A1" s="321" t="s">
        <v>3718</v>
      </c>
    </row>
    <row r="2" spans="1:7" ht="18.75" x14ac:dyDescent="0.3">
      <c r="A2" s="136" t="s">
        <v>453</v>
      </c>
      <c r="B2" s="342"/>
      <c r="C2" s="342"/>
      <c r="D2" s="61"/>
      <c r="E2" s="61"/>
      <c r="F2" s="11"/>
      <c r="G2" s="11"/>
    </row>
    <row r="3" spans="1:7" ht="18.75" x14ac:dyDescent="0.3">
      <c r="A3" s="199" t="s">
        <v>452</v>
      </c>
      <c r="B3" s="11"/>
      <c r="C3" s="11"/>
      <c r="D3" s="11"/>
      <c r="E3" s="61"/>
      <c r="F3" s="11"/>
      <c r="G3" s="11"/>
    </row>
    <row r="4" spans="1:7" x14ac:dyDescent="0.25">
      <c r="A4" s="198"/>
      <c r="B4" s="11"/>
      <c r="C4" s="11"/>
      <c r="D4" s="11"/>
      <c r="E4" s="61"/>
      <c r="F4" s="11"/>
      <c r="G4" s="11"/>
    </row>
    <row r="5" spans="1:7" x14ac:dyDescent="0.25">
      <c r="A5" s="333"/>
      <c r="B5" s="61"/>
      <c r="C5" s="61"/>
      <c r="D5" s="166"/>
      <c r="E5" s="166"/>
      <c r="F5" s="166"/>
      <c r="G5" s="166"/>
    </row>
    <row r="6" spans="1:7" x14ac:dyDescent="0.25">
      <c r="D6" s="343"/>
    </row>
    <row r="7" spans="1:7" ht="151.5" customHeight="1" x14ac:dyDescent="0.25">
      <c r="B7" s="320" t="s">
        <v>440</v>
      </c>
      <c r="C7" s="320" t="s">
        <v>2589</v>
      </c>
      <c r="D7" s="320" t="s">
        <v>2590</v>
      </c>
      <c r="E7" s="320" t="s">
        <v>5222</v>
      </c>
      <c r="F7" s="320" t="s">
        <v>410</v>
      </c>
      <c r="G7" s="320" t="s">
        <v>437</v>
      </c>
    </row>
    <row r="8" spans="1:7" x14ac:dyDescent="0.25">
      <c r="B8" s="135" t="s">
        <v>277</v>
      </c>
      <c r="C8" s="135" t="s">
        <v>3793</v>
      </c>
      <c r="D8" s="135" t="s">
        <v>3794</v>
      </c>
      <c r="E8" s="135"/>
      <c r="F8" s="135"/>
      <c r="G8" s="135"/>
    </row>
    <row r="9" spans="1:7" x14ac:dyDescent="0.25">
      <c r="B9" s="128" t="s">
        <v>3627</v>
      </c>
      <c r="C9" s="126" t="s">
        <v>5171</v>
      </c>
      <c r="D9" s="126" t="s">
        <v>5172</v>
      </c>
      <c r="E9" s="207" t="s">
        <v>23</v>
      </c>
      <c r="F9" s="207" t="s">
        <v>235</v>
      </c>
      <c r="G9" s="207" t="s">
        <v>208</v>
      </c>
    </row>
    <row r="10" spans="1:7" x14ac:dyDescent="0.25">
      <c r="B10" s="10" t="s">
        <v>5790</v>
      </c>
      <c r="E10" s="22" t="s">
        <v>2093</v>
      </c>
      <c r="F10" s="22" t="s">
        <v>2092</v>
      </c>
      <c r="G10" s="22" t="s">
        <v>2092</v>
      </c>
    </row>
    <row r="11" spans="1:7" x14ac:dyDescent="0.25">
      <c r="E11" s="22" t="s">
        <v>3418</v>
      </c>
      <c r="F11" s="22" t="s">
        <v>3418</v>
      </c>
      <c r="G11" s="22" t="s">
        <v>3418</v>
      </c>
    </row>
    <row r="12" spans="1:7" x14ac:dyDescent="0.25">
      <c r="A12" s="179" t="s">
        <v>519</v>
      </c>
      <c r="E12" s="23"/>
      <c r="F12" s="596" t="s">
        <v>2906</v>
      </c>
      <c r="G12" s="596" t="s">
        <v>2906</v>
      </c>
    </row>
    <row r="13" spans="1:7" x14ac:dyDescent="0.25">
      <c r="A13" s="179" t="s">
        <v>3166</v>
      </c>
      <c r="E13" s="23" t="s">
        <v>3297</v>
      </c>
      <c r="F13" s="23" t="s">
        <v>3297</v>
      </c>
      <c r="G13" s="23" t="s">
        <v>3297</v>
      </c>
    </row>
    <row r="14" spans="1:7" x14ac:dyDescent="0.25">
      <c r="A14" s="5" t="s">
        <v>5570</v>
      </c>
      <c r="E14" s="23" t="s">
        <v>3285</v>
      </c>
      <c r="F14" s="23" t="s">
        <v>3285</v>
      </c>
      <c r="G14" s="23" t="s">
        <v>3285</v>
      </c>
    </row>
    <row r="15" spans="1:7" x14ac:dyDescent="0.25">
      <c r="E15" s="23" t="s">
        <v>3243</v>
      </c>
      <c r="F15" s="21" t="s">
        <v>3064</v>
      </c>
      <c r="G15" s="21" t="s">
        <v>3064</v>
      </c>
    </row>
    <row r="16" spans="1:7" x14ac:dyDescent="0.25">
      <c r="E16" s="23"/>
      <c r="F16" s="22" t="s">
        <v>3052</v>
      </c>
      <c r="G16" s="23" t="s">
        <v>3049</v>
      </c>
    </row>
    <row r="19" spans="1:17" ht="120" x14ac:dyDescent="0.25">
      <c r="D19" s="320" t="s">
        <v>410</v>
      </c>
      <c r="E19" s="320" t="s">
        <v>437</v>
      </c>
      <c r="G19" s="152"/>
      <c r="H19" s="152"/>
      <c r="I19" s="152"/>
      <c r="J19" s="152"/>
      <c r="K19" s="152"/>
      <c r="L19" s="152"/>
      <c r="M19" s="152"/>
    </row>
    <row r="20" spans="1:17" x14ac:dyDescent="0.25">
      <c r="C20" s="271" t="s">
        <v>439</v>
      </c>
      <c r="D20" s="345" t="s">
        <v>282</v>
      </c>
      <c r="E20" s="223" t="s">
        <v>249</v>
      </c>
      <c r="F20" s="11" t="s">
        <v>3294</v>
      </c>
      <c r="G20" s="23" t="s">
        <v>2092</v>
      </c>
      <c r="H20" s="22" t="s">
        <v>3418</v>
      </c>
      <c r="I20" s="596" t="s">
        <v>2906</v>
      </c>
      <c r="J20" s="23" t="s">
        <v>3297</v>
      </c>
      <c r="K20" s="23" t="s">
        <v>3285</v>
      </c>
      <c r="L20" s="21" t="s">
        <v>3064</v>
      </c>
      <c r="M20" s="21"/>
    </row>
    <row r="21" spans="1:17" x14ac:dyDescent="0.25">
      <c r="C21" s="350" t="s">
        <v>438</v>
      </c>
      <c r="D21" s="346" t="s">
        <v>426</v>
      </c>
      <c r="E21" s="207" t="s">
        <v>248</v>
      </c>
      <c r="F21" s="11" t="s">
        <v>3291</v>
      </c>
      <c r="G21" s="23" t="s">
        <v>2092</v>
      </c>
      <c r="H21" s="22" t="s">
        <v>3418</v>
      </c>
      <c r="I21" s="596" t="s">
        <v>2906</v>
      </c>
      <c r="J21" s="23" t="s">
        <v>3297</v>
      </c>
      <c r="K21" s="23" t="s">
        <v>3285</v>
      </c>
      <c r="L21" s="21" t="s">
        <v>3064</v>
      </c>
      <c r="M21" s="21"/>
    </row>
    <row r="22" spans="1:17" x14ac:dyDescent="0.25">
      <c r="A22" s="179" t="s">
        <v>519</v>
      </c>
      <c r="D22" s="10" t="s">
        <v>3052</v>
      </c>
      <c r="E22" s="11" t="s">
        <v>3049</v>
      </c>
      <c r="G22" s="152"/>
      <c r="H22" s="152"/>
      <c r="I22" s="152"/>
      <c r="J22" s="152"/>
      <c r="K22" s="152"/>
      <c r="L22" s="152"/>
      <c r="M22" s="152"/>
    </row>
    <row r="23" spans="1:17" x14ac:dyDescent="0.25">
      <c r="A23" s="179" t="s">
        <v>3166</v>
      </c>
      <c r="D23" s="10"/>
      <c r="E23" s="10"/>
      <c r="G23" s="152"/>
      <c r="H23" s="152"/>
      <c r="I23" s="152"/>
      <c r="J23" s="152"/>
      <c r="K23" s="152"/>
      <c r="L23" s="152"/>
      <c r="M23" s="152"/>
    </row>
    <row r="24" spans="1:17" x14ac:dyDescent="0.25">
      <c r="A24" s="5" t="s">
        <v>5571</v>
      </c>
    </row>
    <row r="27" spans="1:17" x14ac:dyDescent="0.25">
      <c r="A27" s="152"/>
    </row>
    <row r="28" spans="1:17" x14ac:dyDescent="0.25">
      <c r="A28" s="152"/>
    </row>
    <row r="31" spans="1:17" x14ac:dyDescent="0.25">
      <c r="A31" s="284"/>
    </row>
    <row r="32" spans="1:17" ht="210" x14ac:dyDescent="0.25">
      <c r="D32" s="320" t="s">
        <v>410</v>
      </c>
      <c r="E32" s="340" t="s">
        <v>412</v>
      </c>
      <c r="F32" s="340" t="s">
        <v>435</v>
      </c>
      <c r="G32" s="320" t="s">
        <v>437</v>
      </c>
      <c r="H32" s="152"/>
      <c r="I32" s="152"/>
      <c r="J32" s="152"/>
      <c r="K32" s="152"/>
      <c r="L32" s="152"/>
      <c r="M32" s="152"/>
      <c r="N32" s="152"/>
      <c r="O32" s="152"/>
      <c r="P32" s="152"/>
      <c r="Q32" s="152"/>
    </row>
    <row r="33" spans="1:18" x14ac:dyDescent="0.25">
      <c r="C33" s="271" t="s">
        <v>2079</v>
      </c>
      <c r="D33" s="223" t="s">
        <v>556</v>
      </c>
      <c r="E33" s="660" t="s">
        <v>397</v>
      </c>
      <c r="F33" s="660" t="s">
        <v>396</v>
      </c>
      <c r="G33" s="655" t="s">
        <v>247</v>
      </c>
      <c r="H33" s="23" t="s">
        <v>2092</v>
      </c>
      <c r="I33" s="22" t="s">
        <v>3418</v>
      </c>
      <c r="J33" s="596" t="s">
        <v>2906</v>
      </c>
      <c r="K33" s="23" t="s">
        <v>3297</v>
      </c>
      <c r="L33" s="23" t="s">
        <v>3285</v>
      </c>
      <c r="M33" s="21" t="s">
        <v>3064</v>
      </c>
      <c r="O33" s="23"/>
      <c r="P33" s="152"/>
      <c r="Q33" s="152"/>
    </row>
    <row r="34" spans="1:18" x14ac:dyDescent="0.25">
      <c r="C34" s="271" t="s">
        <v>2080</v>
      </c>
      <c r="D34" s="661"/>
      <c r="E34" s="659" t="s">
        <v>436</v>
      </c>
      <c r="F34" s="659" t="s">
        <v>422</v>
      </c>
      <c r="G34" s="661"/>
      <c r="H34" s="23" t="s">
        <v>2092</v>
      </c>
      <c r="I34" s="22" t="s">
        <v>3418</v>
      </c>
      <c r="J34" s="596" t="s">
        <v>2906</v>
      </c>
      <c r="K34" s="23" t="s">
        <v>3298</v>
      </c>
      <c r="L34" s="23" t="s">
        <v>3285</v>
      </c>
      <c r="M34" s="21" t="s">
        <v>3064</v>
      </c>
      <c r="O34" s="23"/>
      <c r="P34" s="152"/>
      <c r="Q34" s="152"/>
    </row>
    <row r="35" spans="1:18" x14ac:dyDescent="0.25">
      <c r="C35" s="271" t="s">
        <v>237</v>
      </c>
      <c r="D35" s="212" t="s">
        <v>486</v>
      </c>
      <c r="E35" s="662"/>
      <c r="F35" s="662"/>
      <c r="G35" s="661"/>
      <c r="H35" s="23" t="s">
        <v>2092</v>
      </c>
      <c r="I35" s="22" t="s">
        <v>3418</v>
      </c>
      <c r="J35" s="596" t="s">
        <v>2906</v>
      </c>
      <c r="K35" s="23"/>
      <c r="L35" s="23"/>
      <c r="M35" s="21"/>
      <c r="O35" s="23"/>
      <c r="P35" s="152"/>
      <c r="Q35" s="152"/>
    </row>
    <row r="36" spans="1:18" x14ac:dyDescent="0.25">
      <c r="A36" s="179" t="s">
        <v>519</v>
      </c>
      <c r="D36" s="10" t="s">
        <v>3052</v>
      </c>
      <c r="E36" s="11" t="s">
        <v>3050</v>
      </c>
      <c r="F36" s="11" t="s">
        <v>3051</v>
      </c>
      <c r="G36" s="11" t="s">
        <v>3049</v>
      </c>
      <c r="H36" s="152"/>
      <c r="I36" s="152"/>
      <c r="J36" s="152"/>
      <c r="K36" s="152"/>
      <c r="L36" s="152"/>
      <c r="M36" s="152"/>
      <c r="N36" s="152"/>
      <c r="O36" s="152"/>
      <c r="P36" s="152"/>
      <c r="Q36" s="152"/>
    </row>
    <row r="37" spans="1:18" x14ac:dyDescent="0.25">
      <c r="A37" s="179" t="s">
        <v>3166</v>
      </c>
      <c r="H37" s="152"/>
      <c r="I37" s="152"/>
      <c r="J37" s="152"/>
      <c r="K37" s="152"/>
      <c r="L37" s="152"/>
      <c r="M37" s="152"/>
      <c r="N37" s="152"/>
      <c r="O37" s="152"/>
      <c r="P37" s="152"/>
      <c r="Q37" s="152"/>
    </row>
    <row r="38" spans="1:18" x14ac:dyDescent="0.25">
      <c r="A38" s="5" t="s">
        <v>5572</v>
      </c>
      <c r="H38" s="152"/>
      <c r="I38" s="152"/>
      <c r="J38" s="152"/>
      <c r="K38" s="152"/>
      <c r="L38" s="152"/>
      <c r="M38" s="152"/>
      <c r="N38" s="152"/>
      <c r="O38" s="152"/>
      <c r="P38" s="152"/>
      <c r="Q38" s="152"/>
    </row>
    <row r="39" spans="1:18" x14ac:dyDescent="0.25">
      <c r="H39" s="152"/>
      <c r="I39" s="152"/>
      <c r="J39" s="152"/>
      <c r="K39" s="152"/>
      <c r="L39" s="152"/>
      <c r="M39" s="152"/>
      <c r="N39" s="152"/>
      <c r="O39" s="152"/>
      <c r="P39" s="152"/>
      <c r="Q39" s="152"/>
    </row>
    <row r="40" spans="1:18" x14ac:dyDescent="0.25">
      <c r="C40" s="18" t="s">
        <v>434</v>
      </c>
      <c r="D40" s="348"/>
      <c r="E40" s="579" t="s">
        <v>2408</v>
      </c>
      <c r="N40" s="152"/>
      <c r="O40" s="152"/>
      <c r="Q40" s="284"/>
    </row>
    <row r="41" spans="1:18" x14ac:dyDescent="0.25">
      <c r="C41" s="132" t="s">
        <v>401</v>
      </c>
      <c r="E41" s="335" t="s">
        <v>418</v>
      </c>
      <c r="G41" s="132" t="s">
        <v>3053</v>
      </c>
      <c r="I41" s="42" t="s">
        <v>2092</v>
      </c>
      <c r="J41" s="42" t="s">
        <v>3418</v>
      </c>
      <c r="K41" s="1"/>
      <c r="L41" s="42" t="s">
        <v>2906</v>
      </c>
      <c r="M41" s="164"/>
      <c r="N41" s="6" t="s">
        <v>3285</v>
      </c>
      <c r="O41" s="163"/>
      <c r="P41" s="65"/>
      <c r="Q41" s="163"/>
      <c r="R41" s="163"/>
    </row>
    <row r="42" spans="1:18" ht="30" x14ac:dyDescent="0.25">
      <c r="C42" s="337" t="s">
        <v>400</v>
      </c>
      <c r="E42" s="335" t="s">
        <v>490</v>
      </c>
      <c r="F42" s="10"/>
      <c r="G42" s="7" t="s">
        <v>3054</v>
      </c>
      <c r="I42" s="42" t="s">
        <v>2092</v>
      </c>
      <c r="J42" s="42" t="s">
        <v>3418</v>
      </c>
      <c r="K42" s="1"/>
      <c r="L42" s="42" t="s">
        <v>2906</v>
      </c>
      <c r="M42" s="6"/>
      <c r="N42" s="6" t="s">
        <v>3285</v>
      </c>
      <c r="O42" s="163"/>
      <c r="P42" s="65"/>
      <c r="Q42" s="163"/>
      <c r="R42" s="163"/>
    </row>
    <row r="43" spans="1:18" x14ac:dyDescent="0.25">
      <c r="C43" s="351" t="s">
        <v>5229</v>
      </c>
      <c r="E43" s="864" t="s">
        <v>445</v>
      </c>
      <c r="F43" s="10"/>
      <c r="G43" s="7" t="s">
        <v>3055</v>
      </c>
      <c r="I43" s="42" t="s">
        <v>2092</v>
      </c>
      <c r="J43" s="42" t="s">
        <v>3418</v>
      </c>
      <c r="K43" s="1"/>
      <c r="L43" s="42" t="s">
        <v>2906</v>
      </c>
      <c r="M43" s="6"/>
      <c r="N43" s="6" t="s">
        <v>3285</v>
      </c>
      <c r="O43" s="163"/>
      <c r="P43" s="65"/>
      <c r="Q43" s="163"/>
      <c r="R43" s="163"/>
    </row>
    <row r="44" spans="1:18" ht="90" x14ac:dyDescent="0.25">
      <c r="C44" s="351" t="s">
        <v>5414</v>
      </c>
      <c r="D44" s="348"/>
      <c r="E44" s="349" t="s">
        <v>212</v>
      </c>
      <c r="F44" s="7" t="s">
        <v>3294</v>
      </c>
      <c r="G44" s="7" t="s">
        <v>3048</v>
      </c>
      <c r="H44" s="597" t="s">
        <v>3000</v>
      </c>
      <c r="I44" s="1" t="s">
        <v>2092</v>
      </c>
      <c r="J44" s="42" t="s">
        <v>3418</v>
      </c>
      <c r="K44" s="1"/>
      <c r="L44" s="42" t="s">
        <v>2906</v>
      </c>
      <c r="M44" s="6" t="s">
        <v>3087</v>
      </c>
      <c r="N44" s="6" t="s">
        <v>3285</v>
      </c>
      <c r="O44" s="1"/>
      <c r="P44" s="163"/>
      <c r="Q44" s="65"/>
      <c r="R44" s="163"/>
    </row>
    <row r="45" spans="1:18" ht="45" x14ac:dyDescent="0.25">
      <c r="C45" s="351" t="s">
        <v>2591</v>
      </c>
      <c r="D45" s="348"/>
      <c r="E45" s="349" t="s">
        <v>2593</v>
      </c>
      <c r="F45" s="7" t="s">
        <v>3294</v>
      </c>
      <c r="G45" s="7" t="s">
        <v>3048</v>
      </c>
      <c r="H45" s="597" t="s">
        <v>3000</v>
      </c>
      <c r="I45" s="1" t="s">
        <v>2092</v>
      </c>
      <c r="J45" s="42" t="s">
        <v>3418</v>
      </c>
      <c r="K45" s="1"/>
      <c r="L45" s="42" t="s">
        <v>2906</v>
      </c>
      <c r="M45" s="6" t="s">
        <v>3088</v>
      </c>
      <c r="N45" s="6" t="s">
        <v>3285</v>
      </c>
      <c r="O45" s="1"/>
      <c r="P45" s="163"/>
      <c r="Q45" s="65"/>
      <c r="R45" s="163"/>
    </row>
    <row r="46" spans="1:18" ht="45" x14ac:dyDescent="0.25">
      <c r="C46" s="351" t="s">
        <v>407</v>
      </c>
      <c r="D46" s="348"/>
      <c r="E46" s="349" t="s">
        <v>444</v>
      </c>
      <c r="F46" s="7" t="s">
        <v>3291</v>
      </c>
      <c r="G46" s="7" t="s">
        <v>3048</v>
      </c>
      <c r="H46" s="597" t="s">
        <v>3000</v>
      </c>
      <c r="I46" s="1" t="s">
        <v>2092</v>
      </c>
      <c r="J46" s="42" t="s">
        <v>3418</v>
      </c>
      <c r="K46" s="1"/>
      <c r="L46" s="42" t="s">
        <v>2906</v>
      </c>
      <c r="M46" s="6"/>
      <c r="N46" s="6" t="s">
        <v>3296</v>
      </c>
      <c r="O46" s="1"/>
      <c r="P46" s="163"/>
      <c r="Q46" s="65"/>
      <c r="R46" s="163"/>
    </row>
    <row r="47" spans="1:18" x14ac:dyDescent="0.25">
      <c r="C47" s="670" t="s">
        <v>416</v>
      </c>
      <c r="D47" s="621"/>
      <c r="E47" s="622" t="s">
        <v>415</v>
      </c>
      <c r="F47" s="10"/>
      <c r="G47" s="10"/>
      <c r="H47" s="24" t="s">
        <v>3037</v>
      </c>
      <c r="I47" s="1" t="s">
        <v>2092</v>
      </c>
      <c r="J47" s="42" t="s">
        <v>3418</v>
      </c>
      <c r="K47" s="1" t="s">
        <v>3014</v>
      </c>
      <c r="L47" s="1" t="s">
        <v>3015</v>
      </c>
      <c r="M47" s="6" t="s">
        <v>2899</v>
      </c>
      <c r="N47" s="6" t="s">
        <v>2943</v>
      </c>
      <c r="O47" s="1"/>
      <c r="P47" s="1"/>
      <c r="Q47" s="163"/>
      <c r="R47" s="163"/>
    </row>
    <row r="48" spans="1:18" x14ac:dyDescent="0.25">
      <c r="C48" s="620" t="s">
        <v>414</v>
      </c>
      <c r="D48" s="621"/>
      <c r="E48" s="622" t="s">
        <v>413</v>
      </c>
      <c r="F48" s="10"/>
      <c r="G48" s="10"/>
      <c r="H48" s="24" t="s">
        <v>3037</v>
      </c>
      <c r="I48" s="1" t="s">
        <v>2092</v>
      </c>
      <c r="J48" s="42" t="s">
        <v>3418</v>
      </c>
      <c r="K48" s="1" t="s">
        <v>3014</v>
      </c>
      <c r="L48" s="1" t="s">
        <v>3015</v>
      </c>
      <c r="M48" s="6" t="s">
        <v>2899</v>
      </c>
      <c r="N48" s="6" t="s">
        <v>2943</v>
      </c>
      <c r="O48" s="1" t="s">
        <v>3064</v>
      </c>
      <c r="P48" s="1"/>
      <c r="Q48" s="163"/>
      <c r="R48" s="163"/>
    </row>
    <row r="49" spans="1:23" x14ac:dyDescent="0.25">
      <c r="C49" s="13" t="s">
        <v>443</v>
      </c>
      <c r="E49" s="661" t="s">
        <v>279</v>
      </c>
      <c r="F49" s="10"/>
      <c r="G49" s="10"/>
      <c r="H49" s="10"/>
      <c r="I49" s="1" t="s">
        <v>2094</v>
      </c>
      <c r="J49" s="42" t="s">
        <v>3418</v>
      </c>
      <c r="K49" s="1" t="s">
        <v>2894</v>
      </c>
      <c r="L49" s="163"/>
      <c r="M49" s="6"/>
      <c r="N49" s="6"/>
      <c r="O49" s="1"/>
      <c r="P49" s="1"/>
      <c r="Q49" s="1"/>
      <c r="R49" s="163"/>
      <c r="S49" s="163"/>
      <c r="T49" s="163"/>
      <c r="U49" s="163"/>
      <c r="V49" s="163"/>
      <c r="W49" s="163"/>
    </row>
    <row r="50" spans="1:23" x14ac:dyDescent="0.25">
      <c r="A50" s="179" t="s">
        <v>519</v>
      </c>
      <c r="M50" s="152"/>
      <c r="N50" s="152"/>
    </row>
    <row r="51" spans="1:23" x14ac:dyDescent="0.25">
      <c r="A51" s="179" t="s">
        <v>3166</v>
      </c>
    </row>
    <row r="52" spans="1:23" x14ac:dyDescent="0.25">
      <c r="A52" s="5" t="s">
        <v>5573</v>
      </c>
    </row>
    <row r="54" spans="1:23" x14ac:dyDescent="0.25">
      <c r="A54" s="5"/>
    </row>
  </sheetData>
  <pageMargins left="0.78740157499999996" right="0.78740157499999996" top="0.984251969" bottom="0.984251969" header="0.5" footer="0.5"/>
  <pageSetup paperSize="9" scale="3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6">
    <pageSetUpPr fitToPage="1"/>
  </sheetPr>
  <dimension ref="A1:AC62"/>
  <sheetViews>
    <sheetView showGridLines="0" topLeftCell="A28" zoomScale="85" zoomScaleNormal="85" workbookViewId="0"/>
  </sheetViews>
  <sheetFormatPr defaultColWidth="9.140625" defaultRowHeight="15" x14ac:dyDescent="0.25"/>
  <cols>
    <col min="1" max="1" width="9.140625" style="132"/>
    <col min="2" max="2" width="35.85546875" style="132" customWidth="1"/>
    <col min="3" max="3" width="42.140625" style="132" customWidth="1"/>
    <col min="4" max="4" width="23.5703125" style="132" customWidth="1"/>
    <col min="5" max="5" width="17.42578125" style="132" customWidth="1"/>
    <col min="6" max="6" width="19.28515625" style="132" customWidth="1"/>
    <col min="7" max="7" width="12.5703125" style="132" customWidth="1"/>
    <col min="8" max="8" width="13.28515625" style="132" customWidth="1"/>
    <col min="9" max="9" width="9.140625" style="152"/>
    <col min="10" max="10" width="15" style="132" customWidth="1"/>
    <col min="11" max="11" width="19.140625" style="132" customWidth="1"/>
    <col min="12" max="12" width="18" style="132" customWidth="1"/>
    <col min="13" max="13" width="17.140625" style="132" customWidth="1"/>
    <col min="14" max="17" width="25.42578125" style="132" customWidth="1"/>
    <col min="18" max="16384" width="9.140625" style="132"/>
  </cols>
  <sheetData>
    <row r="1" spans="1:29" x14ac:dyDescent="0.25">
      <c r="A1" s="321" t="s">
        <v>3719</v>
      </c>
    </row>
    <row r="2" spans="1:29" ht="18.75" x14ac:dyDescent="0.3">
      <c r="A2" s="136" t="s">
        <v>453</v>
      </c>
      <c r="B2" s="342"/>
      <c r="C2" s="342"/>
      <c r="D2" s="61"/>
      <c r="E2" s="61"/>
      <c r="F2" s="11"/>
      <c r="G2" s="11"/>
      <c r="J2" s="269"/>
      <c r="K2" s="351"/>
      <c r="L2" s="269"/>
      <c r="M2" s="269"/>
      <c r="N2" s="269"/>
      <c r="O2" s="269"/>
      <c r="P2" s="269"/>
      <c r="Q2" s="269"/>
      <c r="R2" s="269"/>
      <c r="S2" s="269"/>
      <c r="T2" s="269"/>
      <c r="U2" s="269"/>
      <c r="V2" s="269"/>
      <c r="W2" s="269"/>
      <c r="X2" s="269"/>
      <c r="Y2" s="269"/>
      <c r="Z2" s="269"/>
      <c r="AA2" s="269"/>
      <c r="AB2" s="269"/>
      <c r="AC2" s="269"/>
    </row>
    <row r="3" spans="1:29" ht="18.75" x14ac:dyDescent="0.3">
      <c r="A3" s="199" t="s">
        <v>452</v>
      </c>
      <c r="B3" s="11"/>
      <c r="C3" s="11"/>
      <c r="D3" s="11"/>
      <c r="E3" s="61"/>
      <c r="F3" s="11"/>
      <c r="G3" s="11"/>
      <c r="I3" s="132"/>
    </row>
    <row r="4" spans="1:29" x14ac:dyDescent="0.25">
      <c r="A4" s="198"/>
      <c r="B4" s="11"/>
      <c r="C4" s="11"/>
      <c r="D4" s="11"/>
      <c r="E4" s="61"/>
      <c r="F4" s="11"/>
      <c r="G4" s="11"/>
      <c r="I4" s="132"/>
    </row>
    <row r="5" spans="1:29" x14ac:dyDescent="0.25">
      <c r="A5" s="333"/>
      <c r="B5" s="61"/>
      <c r="C5" s="61"/>
      <c r="D5" s="166"/>
      <c r="E5" s="166"/>
      <c r="F5" s="166"/>
      <c r="G5" s="166"/>
      <c r="I5" s="132"/>
    </row>
    <row r="6" spans="1:29" x14ac:dyDescent="0.25">
      <c r="D6" s="343"/>
      <c r="I6" s="132"/>
    </row>
    <row r="7" spans="1:29" ht="120" customHeight="1" x14ac:dyDescent="0.25">
      <c r="B7" s="320" t="s">
        <v>440</v>
      </c>
      <c r="C7" s="320" t="s">
        <v>2589</v>
      </c>
      <c r="D7" s="320" t="s">
        <v>2590</v>
      </c>
      <c r="E7" s="320" t="s">
        <v>5222</v>
      </c>
      <c r="F7" s="320" t="s">
        <v>410</v>
      </c>
      <c r="G7" s="320" t="s">
        <v>437</v>
      </c>
      <c r="I7" s="132"/>
    </row>
    <row r="8" spans="1:29" x14ac:dyDescent="0.25">
      <c r="B8" s="135" t="s">
        <v>277</v>
      </c>
      <c r="C8" s="135" t="s">
        <v>3793</v>
      </c>
      <c r="D8" s="135" t="s">
        <v>3794</v>
      </c>
      <c r="E8" s="135"/>
      <c r="F8" s="135"/>
      <c r="G8" s="135"/>
      <c r="I8" s="132"/>
    </row>
    <row r="9" spans="1:29" ht="30" x14ac:dyDescent="0.25">
      <c r="B9" s="128" t="s">
        <v>3627</v>
      </c>
      <c r="C9" s="126" t="s">
        <v>5171</v>
      </c>
      <c r="D9" s="126" t="s">
        <v>5172</v>
      </c>
      <c r="E9" s="207" t="s">
        <v>23</v>
      </c>
      <c r="F9" s="207" t="s">
        <v>235</v>
      </c>
      <c r="G9" s="207" t="s">
        <v>208</v>
      </c>
      <c r="I9" s="132"/>
    </row>
    <row r="10" spans="1:29" x14ac:dyDescent="0.25">
      <c r="B10" s="10" t="s">
        <v>5790</v>
      </c>
      <c r="E10" s="22" t="s">
        <v>2093</v>
      </c>
      <c r="F10" s="22" t="s">
        <v>2092</v>
      </c>
      <c r="G10" s="22" t="s">
        <v>2092</v>
      </c>
      <c r="I10" s="132"/>
    </row>
    <row r="11" spans="1:29" x14ac:dyDescent="0.25">
      <c r="E11" s="22" t="s">
        <v>3418</v>
      </c>
      <c r="F11" s="22" t="s">
        <v>3418</v>
      </c>
      <c r="G11" s="22" t="s">
        <v>3418</v>
      </c>
      <c r="I11" s="132"/>
    </row>
    <row r="12" spans="1:29" x14ac:dyDescent="0.25">
      <c r="A12" s="179" t="s">
        <v>519</v>
      </c>
      <c r="F12" s="596" t="s">
        <v>2906</v>
      </c>
      <c r="G12" s="596" t="s">
        <v>2906</v>
      </c>
      <c r="I12" s="132"/>
    </row>
    <row r="13" spans="1:29" x14ac:dyDescent="0.25">
      <c r="A13" s="81" t="s">
        <v>5407</v>
      </c>
      <c r="E13" s="23" t="s">
        <v>3297</v>
      </c>
      <c r="F13" s="23" t="s">
        <v>3297</v>
      </c>
      <c r="G13" s="23" t="s">
        <v>3297</v>
      </c>
      <c r="I13" s="132"/>
    </row>
    <row r="14" spans="1:29" x14ac:dyDescent="0.25">
      <c r="A14" s="179" t="s">
        <v>3097</v>
      </c>
      <c r="E14" s="23" t="s">
        <v>3285</v>
      </c>
      <c r="F14" s="23" t="s">
        <v>3285</v>
      </c>
      <c r="G14" s="23" t="s">
        <v>3285</v>
      </c>
      <c r="I14" s="132"/>
    </row>
    <row r="15" spans="1:29" x14ac:dyDescent="0.25">
      <c r="A15" s="8" t="s">
        <v>5574</v>
      </c>
      <c r="E15" s="23" t="s">
        <v>3243</v>
      </c>
      <c r="F15" s="21" t="s">
        <v>3064</v>
      </c>
      <c r="G15" s="21" t="s">
        <v>3064</v>
      </c>
      <c r="I15" s="132"/>
    </row>
    <row r="16" spans="1:29" x14ac:dyDescent="0.25">
      <c r="E16" s="23"/>
      <c r="F16" s="23" t="s">
        <v>3052</v>
      </c>
      <c r="G16" s="23" t="s">
        <v>3049</v>
      </c>
      <c r="I16" s="132"/>
    </row>
    <row r="17" spans="1:15" x14ac:dyDescent="0.25">
      <c r="I17" s="132"/>
    </row>
    <row r="18" spans="1:15" x14ac:dyDescent="0.25">
      <c r="I18" s="132"/>
    </row>
    <row r="19" spans="1:15" ht="150" x14ac:dyDescent="0.25">
      <c r="D19" s="320" t="s">
        <v>410</v>
      </c>
      <c r="E19" s="320" t="s">
        <v>437</v>
      </c>
      <c r="F19" s="152"/>
      <c r="I19" s="132"/>
      <c r="M19" s="152"/>
    </row>
    <row r="20" spans="1:15" x14ac:dyDescent="0.25">
      <c r="C20" s="271" t="s">
        <v>439</v>
      </c>
      <c r="D20" s="345" t="s">
        <v>282</v>
      </c>
      <c r="E20" s="223" t="s">
        <v>249</v>
      </c>
      <c r="F20" s="11" t="s">
        <v>3294</v>
      </c>
      <c r="G20" s="23" t="s">
        <v>2092</v>
      </c>
      <c r="H20" s="22" t="s">
        <v>3418</v>
      </c>
      <c r="I20" s="596" t="s">
        <v>2906</v>
      </c>
      <c r="J20" s="23" t="s">
        <v>3297</v>
      </c>
      <c r="K20" s="23" t="s">
        <v>3285</v>
      </c>
      <c r="L20" s="21" t="s">
        <v>3064</v>
      </c>
      <c r="N20" s="22"/>
      <c r="O20" s="22"/>
    </row>
    <row r="21" spans="1:15" x14ac:dyDescent="0.25">
      <c r="C21" s="350" t="s">
        <v>438</v>
      </c>
      <c r="D21" s="346" t="s">
        <v>426</v>
      </c>
      <c r="E21" s="207" t="s">
        <v>248</v>
      </c>
      <c r="F21" s="11" t="s">
        <v>3291</v>
      </c>
      <c r="G21" s="23" t="s">
        <v>2092</v>
      </c>
      <c r="H21" s="22" t="s">
        <v>3418</v>
      </c>
      <c r="I21" s="596" t="s">
        <v>2906</v>
      </c>
      <c r="J21" s="23" t="s">
        <v>3297</v>
      </c>
      <c r="K21" s="23" t="s">
        <v>3285</v>
      </c>
      <c r="L21" s="21" t="s">
        <v>3064</v>
      </c>
      <c r="N21" s="22"/>
      <c r="O21" s="22"/>
    </row>
    <row r="22" spans="1:15" x14ac:dyDescent="0.25">
      <c r="A22" s="179" t="s">
        <v>519</v>
      </c>
      <c r="D22" s="10" t="s">
        <v>3052</v>
      </c>
      <c r="E22" s="11" t="s">
        <v>3049</v>
      </c>
      <c r="I22" s="132"/>
      <c r="M22" s="152"/>
    </row>
    <row r="23" spans="1:15" x14ac:dyDescent="0.25">
      <c r="A23" s="81" t="s">
        <v>5407</v>
      </c>
      <c r="I23" s="132"/>
      <c r="M23" s="152"/>
    </row>
    <row r="24" spans="1:15" x14ac:dyDescent="0.25">
      <c r="A24" s="179" t="s">
        <v>3097</v>
      </c>
      <c r="I24" s="132"/>
    </row>
    <row r="25" spans="1:15" x14ac:dyDescent="0.25">
      <c r="A25" s="8" t="s">
        <v>5575</v>
      </c>
      <c r="I25" s="132"/>
    </row>
    <row r="26" spans="1:15" x14ac:dyDescent="0.25">
      <c r="I26" s="132"/>
    </row>
    <row r="27" spans="1:15" x14ac:dyDescent="0.25">
      <c r="I27" s="132"/>
    </row>
    <row r="28" spans="1:15" x14ac:dyDescent="0.25">
      <c r="A28" s="152"/>
      <c r="I28" s="132"/>
    </row>
    <row r="29" spans="1:15" x14ac:dyDescent="0.25">
      <c r="A29" s="152"/>
      <c r="I29" s="132"/>
    </row>
    <row r="30" spans="1:15" x14ac:dyDescent="0.25">
      <c r="A30" s="284"/>
      <c r="I30" s="132"/>
    </row>
    <row r="31" spans="1:15" x14ac:dyDescent="0.25">
      <c r="A31" s="284"/>
      <c r="I31" s="132"/>
    </row>
    <row r="32" spans="1:15" ht="210" x14ac:dyDescent="0.25">
      <c r="D32" s="320" t="s">
        <v>410</v>
      </c>
      <c r="E32" s="340" t="s">
        <v>412</v>
      </c>
      <c r="F32" s="340" t="s">
        <v>435</v>
      </c>
      <c r="G32" s="320" t="s">
        <v>437</v>
      </c>
      <c r="H32" s="152"/>
      <c r="J32" s="152"/>
      <c r="K32" s="152"/>
      <c r="L32" s="152"/>
      <c r="M32" s="152"/>
    </row>
    <row r="33" spans="1:16" x14ac:dyDescent="0.25">
      <c r="C33" s="317" t="s">
        <v>2079</v>
      </c>
      <c r="D33" s="223" t="s">
        <v>556</v>
      </c>
      <c r="E33" s="660" t="s">
        <v>397</v>
      </c>
      <c r="F33" s="660" t="s">
        <v>396</v>
      </c>
      <c r="G33" s="655" t="s">
        <v>247</v>
      </c>
      <c r="H33" s="23" t="s">
        <v>2092</v>
      </c>
      <c r="I33" s="22" t="s">
        <v>3418</v>
      </c>
      <c r="J33" s="596" t="s">
        <v>2906</v>
      </c>
      <c r="K33" s="23" t="s">
        <v>3297</v>
      </c>
      <c r="L33" s="23" t="s">
        <v>3285</v>
      </c>
      <c r="M33" s="21" t="s">
        <v>3064</v>
      </c>
    </row>
    <row r="34" spans="1:16" x14ac:dyDescent="0.25">
      <c r="C34" s="317" t="s">
        <v>2080</v>
      </c>
      <c r="D34" s="661"/>
      <c r="E34" s="659" t="s">
        <v>436</v>
      </c>
      <c r="F34" s="659" t="s">
        <v>422</v>
      </c>
      <c r="G34" s="661"/>
      <c r="H34" s="23" t="s">
        <v>2092</v>
      </c>
      <c r="I34" s="22" t="s">
        <v>3418</v>
      </c>
      <c r="J34" s="596" t="s">
        <v>2906</v>
      </c>
      <c r="K34" s="23" t="s">
        <v>3298</v>
      </c>
      <c r="L34" s="23" t="s">
        <v>3285</v>
      </c>
      <c r="M34" s="21" t="s">
        <v>3064</v>
      </c>
    </row>
    <row r="35" spans="1:16" x14ac:dyDescent="0.25">
      <c r="C35" s="317" t="s">
        <v>237</v>
      </c>
      <c r="D35" s="662"/>
      <c r="E35" s="662"/>
      <c r="F35" s="662"/>
      <c r="G35" s="661"/>
      <c r="H35" s="23" t="s">
        <v>2092</v>
      </c>
      <c r="I35" s="22" t="s">
        <v>3418</v>
      </c>
      <c r="J35" s="596" t="s">
        <v>2906</v>
      </c>
      <c r="K35" s="23"/>
      <c r="L35" s="23"/>
      <c r="M35" s="21"/>
    </row>
    <row r="36" spans="1:16" x14ac:dyDescent="0.25">
      <c r="A36" s="179" t="s">
        <v>519</v>
      </c>
      <c r="D36" s="10" t="s">
        <v>3052</v>
      </c>
      <c r="E36" s="11" t="s">
        <v>3050</v>
      </c>
      <c r="F36" s="11" t="s">
        <v>3051</v>
      </c>
      <c r="G36" s="11" t="s">
        <v>3049</v>
      </c>
      <c r="J36" s="152"/>
      <c r="K36" s="152"/>
      <c r="L36" s="152"/>
      <c r="M36" s="152"/>
    </row>
    <row r="37" spans="1:16" x14ac:dyDescent="0.25">
      <c r="A37" s="81" t="s">
        <v>5407</v>
      </c>
      <c r="J37" s="152"/>
      <c r="K37" s="152"/>
      <c r="L37" s="152"/>
      <c r="M37" s="152"/>
    </row>
    <row r="38" spans="1:16" x14ac:dyDescent="0.25">
      <c r="A38" s="179" t="s">
        <v>3097</v>
      </c>
      <c r="J38" s="152"/>
      <c r="K38" s="152"/>
      <c r="L38" s="152"/>
      <c r="M38" s="152"/>
    </row>
    <row r="39" spans="1:16" x14ac:dyDescent="0.25">
      <c r="A39" s="8" t="s">
        <v>5576</v>
      </c>
      <c r="I39" s="132"/>
    </row>
    <row r="40" spans="1:16" x14ac:dyDescent="0.25">
      <c r="I40" s="132"/>
      <c r="M40" s="152"/>
      <c r="N40" s="152"/>
    </row>
    <row r="41" spans="1:16" x14ac:dyDescent="0.25">
      <c r="I41" s="132"/>
      <c r="M41" s="152"/>
      <c r="N41" s="152"/>
    </row>
    <row r="42" spans="1:16" x14ac:dyDescent="0.25">
      <c r="C42" s="18" t="s">
        <v>434</v>
      </c>
      <c r="D42" s="579" t="s">
        <v>2408</v>
      </c>
      <c r="I42" s="132"/>
      <c r="M42" s="152"/>
      <c r="N42" s="152"/>
      <c r="O42" s="284"/>
    </row>
    <row r="43" spans="1:16" ht="45" x14ac:dyDescent="0.25">
      <c r="C43" s="351" t="s">
        <v>451</v>
      </c>
      <c r="D43" s="223" t="s">
        <v>494</v>
      </c>
      <c r="E43" s="10"/>
      <c r="F43" s="10"/>
      <c r="G43" s="7" t="s">
        <v>3602</v>
      </c>
      <c r="H43" s="7" t="s">
        <v>3052</v>
      </c>
      <c r="I43" s="1" t="s">
        <v>2092</v>
      </c>
      <c r="J43" s="1" t="s">
        <v>3418</v>
      </c>
      <c r="K43" s="6"/>
      <c r="L43" s="42" t="s">
        <v>2906</v>
      </c>
      <c r="M43" s="6" t="s">
        <v>3089</v>
      </c>
      <c r="N43" s="6" t="s">
        <v>3285</v>
      </c>
      <c r="O43" s="1"/>
      <c r="P43" s="1"/>
    </row>
    <row r="44" spans="1:16" x14ac:dyDescent="0.25">
      <c r="C44" s="352" t="s">
        <v>406</v>
      </c>
      <c r="D44" s="223" t="s">
        <v>450</v>
      </c>
      <c r="E44" s="10"/>
      <c r="F44" s="10"/>
      <c r="G44" s="7" t="s">
        <v>3098</v>
      </c>
      <c r="H44" s="7" t="s">
        <v>3052</v>
      </c>
      <c r="I44" s="1" t="s">
        <v>2092</v>
      </c>
      <c r="J44" s="1" t="s">
        <v>3418</v>
      </c>
      <c r="K44" s="6"/>
      <c r="L44" s="42" t="s">
        <v>2906</v>
      </c>
      <c r="M44" s="6" t="s">
        <v>3089</v>
      </c>
      <c r="N44" s="6" t="s">
        <v>3285</v>
      </c>
      <c r="O44" s="1"/>
      <c r="P44" s="1"/>
    </row>
    <row r="45" spans="1:16" x14ac:dyDescent="0.25">
      <c r="C45" s="352" t="s">
        <v>405</v>
      </c>
      <c r="D45" s="223" t="s">
        <v>449</v>
      </c>
      <c r="E45" s="10"/>
      <c r="F45" s="10"/>
      <c r="G45" s="7" t="s">
        <v>3099</v>
      </c>
      <c r="H45" s="7" t="s">
        <v>3052</v>
      </c>
      <c r="I45" s="1" t="s">
        <v>2092</v>
      </c>
      <c r="J45" s="1" t="s">
        <v>3418</v>
      </c>
      <c r="K45" s="6"/>
      <c r="L45" s="42" t="s">
        <v>2906</v>
      </c>
      <c r="M45" s="6" t="s">
        <v>3089</v>
      </c>
      <c r="N45" s="6" t="s">
        <v>3285</v>
      </c>
      <c r="O45" s="1"/>
      <c r="P45" s="1"/>
    </row>
    <row r="46" spans="1:16" x14ac:dyDescent="0.25">
      <c r="C46" s="352" t="s">
        <v>3603</v>
      </c>
      <c r="D46" s="223" t="s">
        <v>448</v>
      </c>
      <c r="E46" s="10"/>
      <c r="F46" s="10"/>
      <c r="G46" s="7" t="s">
        <v>3601</v>
      </c>
      <c r="H46" s="7" t="s">
        <v>3052</v>
      </c>
      <c r="I46" s="1" t="s">
        <v>2092</v>
      </c>
      <c r="J46" s="1" t="s">
        <v>3418</v>
      </c>
      <c r="K46" s="6"/>
      <c r="L46" s="42" t="s">
        <v>2906</v>
      </c>
      <c r="M46" s="6" t="s">
        <v>3089</v>
      </c>
      <c r="N46" s="6" t="s">
        <v>3285</v>
      </c>
      <c r="O46" s="1"/>
      <c r="P46" s="1"/>
    </row>
    <row r="47" spans="1:16" x14ac:dyDescent="0.25">
      <c r="C47" s="352" t="s">
        <v>447</v>
      </c>
      <c r="D47" s="223" t="s">
        <v>446</v>
      </c>
      <c r="E47" s="10"/>
      <c r="F47" s="10"/>
      <c r="G47" s="7" t="s">
        <v>3602</v>
      </c>
      <c r="H47" s="7" t="s">
        <v>3052</v>
      </c>
      <c r="I47" s="1" t="s">
        <v>2092</v>
      </c>
      <c r="J47" s="1" t="s">
        <v>3418</v>
      </c>
      <c r="K47" s="6"/>
      <c r="L47" s="42" t="s">
        <v>2906</v>
      </c>
      <c r="M47" s="6" t="s">
        <v>3090</v>
      </c>
      <c r="N47" s="6" t="s">
        <v>3285</v>
      </c>
      <c r="O47" s="1"/>
      <c r="P47" s="1"/>
    </row>
    <row r="48" spans="1:16" x14ac:dyDescent="0.25">
      <c r="C48" s="132" t="s">
        <v>401</v>
      </c>
      <c r="D48" s="335" t="s">
        <v>418</v>
      </c>
      <c r="F48" s="132" t="s">
        <v>3053</v>
      </c>
      <c r="I48" s="1" t="s">
        <v>2092</v>
      </c>
      <c r="J48" s="1" t="s">
        <v>3418</v>
      </c>
      <c r="K48" s="1"/>
      <c r="L48" s="1" t="s">
        <v>2906</v>
      </c>
      <c r="M48" s="6"/>
      <c r="N48" s="6" t="s">
        <v>3285</v>
      </c>
      <c r="O48" s="65"/>
      <c r="P48" s="163"/>
    </row>
    <row r="49" spans="1:16" ht="30" x14ac:dyDescent="0.25">
      <c r="C49" s="337" t="s">
        <v>400</v>
      </c>
      <c r="D49" s="335" t="s">
        <v>490</v>
      </c>
      <c r="E49" s="10"/>
      <c r="F49" s="7" t="s">
        <v>3054</v>
      </c>
      <c r="I49" s="42" t="s">
        <v>2092</v>
      </c>
      <c r="J49" s="1" t="s">
        <v>3418</v>
      </c>
      <c r="K49" s="1"/>
      <c r="L49" s="42" t="s">
        <v>2906</v>
      </c>
      <c r="M49" s="6"/>
      <c r="N49" s="6" t="s">
        <v>3285</v>
      </c>
      <c r="O49" s="65"/>
      <c r="P49" s="163"/>
    </row>
    <row r="50" spans="1:16" x14ac:dyDescent="0.25">
      <c r="C50" s="338" t="s">
        <v>5229</v>
      </c>
      <c r="D50" s="864" t="s">
        <v>445</v>
      </c>
      <c r="E50" s="10"/>
      <c r="F50" s="7" t="s">
        <v>3055</v>
      </c>
      <c r="I50" s="42" t="s">
        <v>2092</v>
      </c>
      <c r="J50" s="1" t="s">
        <v>3418</v>
      </c>
      <c r="K50" s="1"/>
      <c r="L50" s="42" t="s">
        <v>2906</v>
      </c>
      <c r="M50" s="6"/>
      <c r="N50" s="6" t="s">
        <v>3285</v>
      </c>
      <c r="O50" s="65"/>
      <c r="P50" s="163"/>
    </row>
    <row r="51" spans="1:16" ht="30" x14ac:dyDescent="0.25">
      <c r="C51" s="338" t="s">
        <v>2594</v>
      </c>
      <c r="D51" s="349" t="s">
        <v>486</v>
      </c>
      <c r="F51" s="10"/>
      <c r="G51" s="7" t="s">
        <v>3056</v>
      </c>
      <c r="I51" s="42" t="s">
        <v>2092</v>
      </c>
      <c r="J51" s="1" t="s">
        <v>3418</v>
      </c>
      <c r="K51" s="1"/>
      <c r="L51" s="42" t="s">
        <v>2906</v>
      </c>
      <c r="M51" s="6"/>
      <c r="N51" s="6"/>
      <c r="O51" s="1"/>
      <c r="P51" s="6"/>
    </row>
    <row r="52" spans="1:16" ht="30" x14ac:dyDescent="0.25">
      <c r="C52" s="351" t="s">
        <v>398</v>
      </c>
      <c r="D52" s="349" t="s">
        <v>280</v>
      </c>
      <c r="E52" s="10"/>
      <c r="F52" s="47" t="s">
        <v>3009</v>
      </c>
      <c r="G52" s="10"/>
      <c r="H52" s="49"/>
      <c r="I52" s="1" t="s">
        <v>2092</v>
      </c>
      <c r="J52" s="1" t="s">
        <v>3418</v>
      </c>
      <c r="K52" s="1"/>
      <c r="L52" s="42" t="s">
        <v>2906</v>
      </c>
      <c r="M52" s="152"/>
      <c r="N52" s="6"/>
      <c r="O52" s="6"/>
      <c r="P52" s="6"/>
    </row>
    <row r="53" spans="1:16" ht="75" x14ac:dyDescent="0.25">
      <c r="C53" s="351" t="s">
        <v>5414</v>
      </c>
      <c r="D53" s="349" t="s">
        <v>212</v>
      </c>
      <c r="E53" s="7" t="s">
        <v>3294</v>
      </c>
      <c r="F53" s="7" t="s">
        <v>3048</v>
      </c>
      <c r="G53" s="597" t="s">
        <v>3000</v>
      </c>
      <c r="I53" s="1" t="s">
        <v>2092</v>
      </c>
      <c r="J53" s="1" t="s">
        <v>3418</v>
      </c>
      <c r="K53" s="1"/>
      <c r="L53" s="42" t="s">
        <v>2906</v>
      </c>
      <c r="M53" s="6" t="s">
        <v>3087</v>
      </c>
      <c r="N53" s="6" t="s">
        <v>3285</v>
      </c>
      <c r="O53" s="163"/>
      <c r="P53" s="65"/>
    </row>
    <row r="54" spans="1:16" ht="30" x14ac:dyDescent="0.25">
      <c r="C54" s="351" t="s">
        <v>2591</v>
      </c>
      <c r="D54" s="349" t="s">
        <v>2593</v>
      </c>
      <c r="E54" s="7" t="s">
        <v>3294</v>
      </c>
      <c r="F54" s="7" t="s">
        <v>3048</v>
      </c>
      <c r="G54" s="597" t="s">
        <v>3000</v>
      </c>
      <c r="I54" s="1" t="s">
        <v>2092</v>
      </c>
      <c r="J54" s="1" t="s">
        <v>3418</v>
      </c>
      <c r="K54" s="1"/>
      <c r="L54" s="42" t="s">
        <v>2906</v>
      </c>
      <c r="M54" s="6" t="s">
        <v>3088</v>
      </c>
      <c r="N54" s="6" t="s">
        <v>3285</v>
      </c>
      <c r="O54" s="163"/>
      <c r="P54" s="65"/>
    </row>
    <row r="55" spans="1:16" ht="45" x14ac:dyDescent="0.25">
      <c r="C55" s="351" t="s">
        <v>407</v>
      </c>
      <c r="D55" s="349" t="s">
        <v>444</v>
      </c>
      <c r="E55" s="7" t="s">
        <v>3291</v>
      </c>
      <c r="F55" s="7" t="s">
        <v>3048</v>
      </c>
      <c r="G55" s="597" t="s">
        <v>3000</v>
      </c>
      <c r="I55" s="1" t="s">
        <v>2092</v>
      </c>
      <c r="J55" s="1" t="s">
        <v>3418</v>
      </c>
      <c r="K55" s="1"/>
      <c r="L55" s="42" t="s">
        <v>2906</v>
      </c>
      <c r="M55" s="6"/>
      <c r="N55" s="6" t="s">
        <v>3296</v>
      </c>
      <c r="O55" s="163"/>
      <c r="P55" s="65"/>
    </row>
    <row r="56" spans="1:16" x14ac:dyDescent="0.25">
      <c r="C56" s="670" t="s">
        <v>416</v>
      </c>
      <c r="D56" s="622" t="s">
        <v>415</v>
      </c>
      <c r="E56" s="10"/>
      <c r="F56" s="10"/>
      <c r="G56" s="7"/>
      <c r="H56" s="24" t="s">
        <v>3037</v>
      </c>
      <c r="I56" s="1" t="s">
        <v>2092</v>
      </c>
      <c r="J56" s="1" t="s">
        <v>3418</v>
      </c>
      <c r="K56" s="1" t="s">
        <v>3014</v>
      </c>
      <c r="L56" s="1" t="s">
        <v>3015</v>
      </c>
      <c r="M56" s="6" t="s">
        <v>2899</v>
      </c>
      <c r="N56" s="6" t="s">
        <v>2943</v>
      </c>
      <c r="O56" s="1"/>
      <c r="P56" s="1"/>
    </row>
    <row r="57" spans="1:16" x14ac:dyDescent="0.25">
      <c r="C57" s="620" t="s">
        <v>414</v>
      </c>
      <c r="D57" s="622" t="s">
        <v>413</v>
      </c>
      <c r="E57" s="10"/>
      <c r="F57" s="10"/>
      <c r="G57" s="7"/>
      <c r="H57" s="24" t="s">
        <v>3037</v>
      </c>
      <c r="I57" s="1" t="s">
        <v>2092</v>
      </c>
      <c r="J57" s="1" t="s">
        <v>3418</v>
      </c>
      <c r="K57" s="1" t="s">
        <v>3014</v>
      </c>
      <c r="L57" s="1" t="s">
        <v>3015</v>
      </c>
      <c r="M57" s="6" t="s">
        <v>2899</v>
      </c>
      <c r="N57" s="6" t="s">
        <v>2943</v>
      </c>
      <c r="O57" s="1" t="s">
        <v>3064</v>
      </c>
      <c r="P57" s="1"/>
    </row>
    <row r="58" spans="1:16" x14ac:dyDescent="0.25">
      <c r="C58" s="13" t="s">
        <v>443</v>
      </c>
      <c r="D58" s="661" t="s">
        <v>279</v>
      </c>
      <c r="E58" s="10"/>
      <c r="F58" s="10"/>
      <c r="G58" s="10"/>
      <c r="H58" s="152"/>
      <c r="I58" s="1" t="s">
        <v>2094</v>
      </c>
      <c r="J58" s="1" t="s">
        <v>3418</v>
      </c>
      <c r="K58" s="1" t="s">
        <v>2894</v>
      </c>
      <c r="L58" s="1"/>
      <c r="M58" s="6"/>
      <c r="N58" s="6"/>
      <c r="O58" s="1"/>
      <c r="P58" s="1"/>
    </row>
    <row r="59" spans="1:16" x14ac:dyDescent="0.25">
      <c r="H59" s="152"/>
      <c r="I59" s="132"/>
      <c r="K59" s="1"/>
      <c r="M59" s="152"/>
      <c r="N59" s="152"/>
    </row>
    <row r="60" spans="1:16" x14ac:dyDescent="0.25">
      <c r="A60" s="179" t="s">
        <v>519</v>
      </c>
      <c r="H60" s="152"/>
      <c r="I60" s="132"/>
      <c r="M60" s="152"/>
      <c r="N60" s="152"/>
    </row>
    <row r="61" spans="1:16" x14ac:dyDescent="0.25">
      <c r="A61" s="81" t="s">
        <v>5407</v>
      </c>
      <c r="M61" s="152"/>
      <c r="N61" s="152"/>
    </row>
    <row r="62" spans="1:16" x14ac:dyDescent="0.25">
      <c r="A62" s="8" t="s">
        <v>5577</v>
      </c>
    </row>
  </sheetData>
  <pageMargins left="0.78740157499999996" right="0.78740157499999996" top="0.984251969" bottom="0.984251969" header="0.5" footer="0.5"/>
  <pageSetup paperSize="9" scale="29"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7"/>
  <dimension ref="A1:Y117"/>
  <sheetViews>
    <sheetView showGridLines="0" topLeftCell="A70" zoomScale="85" zoomScaleNormal="85" workbookViewId="0"/>
  </sheetViews>
  <sheetFormatPr defaultColWidth="9.140625" defaultRowHeight="15" x14ac:dyDescent="0.25"/>
  <cols>
    <col min="1" max="1" width="9.140625" style="633"/>
    <col min="2" max="2" width="46.5703125" style="633" customWidth="1"/>
    <col min="3" max="3" width="15.7109375" style="633" customWidth="1"/>
    <col min="4" max="4" width="34.5703125" style="633" customWidth="1"/>
    <col min="5" max="5" width="20.140625" style="633" customWidth="1"/>
    <col min="6" max="6" width="27.42578125" style="633" customWidth="1"/>
    <col min="7" max="7" width="20.42578125" style="633" customWidth="1"/>
    <col min="8" max="8" width="26.5703125" style="633" customWidth="1"/>
    <col min="9" max="9" width="23.85546875" style="633" customWidth="1"/>
    <col min="10" max="10" width="16.28515625" style="633" customWidth="1"/>
    <col min="11" max="11" width="10.7109375" style="633" customWidth="1"/>
    <col min="12" max="12" width="12.7109375" style="633" customWidth="1"/>
    <col min="13" max="13" width="11.140625" style="633" customWidth="1"/>
    <col min="14" max="15" width="11.7109375" style="633" customWidth="1"/>
    <col min="16" max="16" width="11" style="633" customWidth="1"/>
    <col min="17" max="17" width="9.140625" style="633" customWidth="1"/>
    <col min="18" max="257" width="9.140625" style="633"/>
    <col min="258" max="258" width="46.5703125" style="633" customWidth="1"/>
    <col min="259" max="259" width="18.28515625" style="633" customWidth="1"/>
    <col min="260" max="260" width="12.7109375" style="633" customWidth="1"/>
    <col min="261" max="261" width="18.42578125" style="633" customWidth="1"/>
    <col min="262" max="262" width="15.28515625" style="633" customWidth="1"/>
    <col min="263" max="263" width="28.85546875" style="633" customWidth="1"/>
    <col min="264" max="264" width="16.5703125" style="633" customWidth="1"/>
    <col min="265" max="265" width="28" style="633" customWidth="1"/>
    <col min="266" max="266" width="28.140625" style="633" customWidth="1"/>
    <col min="267" max="267" width="9.140625" style="633"/>
    <col min="268" max="268" width="34.140625" style="633" customWidth="1"/>
    <col min="269" max="513" width="9.140625" style="633"/>
    <col min="514" max="514" width="46.5703125" style="633" customWidth="1"/>
    <col min="515" max="515" width="18.28515625" style="633" customWidth="1"/>
    <col min="516" max="516" width="12.7109375" style="633" customWidth="1"/>
    <col min="517" max="517" width="18.42578125" style="633" customWidth="1"/>
    <col min="518" max="518" width="15.28515625" style="633" customWidth="1"/>
    <col min="519" max="519" width="28.85546875" style="633" customWidth="1"/>
    <col min="520" max="520" width="16.5703125" style="633" customWidth="1"/>
    <col min="521" max="521" width="28" style="633" customWidth="1"/>
    <col min="522" max="522" width="28.140625" style="633" customWidth="1"/>
    <col min="523" max="523" width="9.140625" style="633"/>
    <col min="524" max="524" width="34.140625" style="633" customWidth="1"/>
    <col min="525" max="769" width="9.140625" style="633"/>
    <col min="770" max="770" width="46.5703125" style="633" customWidth="1"/>
    <col min="771" max="771" width="18.28515625" style="633" customWidth="1"/>
    <col min="772" max="772" width="12.7109375" style="633" customWidth="1"/>
    <col min="773" max="773" width="18.42578125" style="633" customWidth="1"/>
    <col min="774" max="774" width="15.28515625" style="633" customWidth="1"/>
    <col min="775" max="775" width="28.85546875" style="633" customWidth="1"/>
    <col min="776" max="776" width="16.5703125" style="633" customWidth="1"/>
    <col min="777" max="777" width="28" style="633" customWidth="1"/>
    <col min="778" max="778" width="28.140625" style="633" customWidth="1"/>
    <col min="779" max="779" width="9.140625" style="633"/>
    <col min="780" max="780" width="34.140625" style="633" customWidth="1"/>
    <col min="781" max="1025" width="9.140625" style="633"/>
    <col min="1026" max="1026" width="46.5703125" style="633" customWidth="1"/>
    <col min="1027" max="1027" width="18.28515625" style="633" customWidth="1"/>
    <col min="1028" max="1028" width="12.7109375" style="633" customWidth="1"/>
    <col min="1029" max="1029" width="18.42578125" style="633" customWidth="1"/>
    <col min="1030" max="1030" width="15.28515625" style="633" customWidth="1"/>
    <col min="1031" max="1031" width="28.85546875" style="633" customWidth="1"/>
    <col min="1032" max="1032" width="16.5703125" style="633" customWidth="1"/>
    <col min="1033" max="1033" width="28" style="633" customWidth="1"/>
    <col min="1034" max="1034" width="28.140625" style="633" customWidth="1"/>
    <col min="1035" max="1035" width="9.140625" style="633"/>
    <col min="1036" max="1036" width="34.140625" style="633" customWidth="1"/>
    <col min="1037" max="1281" width="9.140625" style="633"/>
    <col min="1282" max="1282" width="46.5703125" style="633" customWidth="1"/>
    <col min="1283" max="1283" width="18.28515625" style="633" customWidth="1"/>
    <col min="1284" max="1284" width="12.7109375" style="633" customWidth="1"/>
    <col min="1285" max="1285" width="18.42578125" style="633" customWidth="1"/>
    <col min="1286" max="1286" width="15.28515625" style="633" customWidth="1"/>
    <col min="1287" max="1287" width="28.85546875" style="633" customWidth="1"/>
    <col min="1288" max="1288" width="16.5703125" style="633" customWidth="1"/>
    <col min="1289" max="1289" width="28" style="633" customWidth="1"/>
    <col min="1290" max="1290" width="28.140625" style="633" customWidth="1"/>
    <col min="1291" max="1291" width="9.140625" style="633"/>
    <col min="1292" max="1292" width="34.140625" style="633" customWidth="1"/>
    <col min="1293" max="1537" width="9.140625" style="633"/>
    <col min="1538" max="1538" width="46.5703125" style="633" customWidth="1"/>
    <col min="1539" max="1539" width="18.28515625" style="633" customWidth="1"/>
    <col min="1540" max="1540" width="12.7109375" style="633" customWidth="1"/>
    <col min="1541" max="1541" width="18.42578125" style="633" customWidth="1"/>
    <col min="1542" max="1542" width="15.28515625" style="633" customWidth="1"/>
    <col min="1543" max="1543" width="28.85546875" style="633" customWidth="1"/>
    <col min="1544" max="1544" width="16.5703125" style="633" customWidth="1"/>
    <col min="1545" max="1545" width="28" style="633" customWidth="1"/>
    <col min="1546" max="1546" width="28.140625" style="633" customWidth="1"/>
    <col min="1547" max="1547" width="9.140625" style="633"/>
    <col min="1548" max="1548" width="34.140625" style="633" customWidth="1"/>
    <col min="1549" max="1793" width="9.140625" style="633"/>
    <col min="1794" max="1794" width="46.5703125" style="633" customWidth="1"/>
    <col min="1795" max="1795" width="18.28515625" style="633" customWidth="1"/>
    <col min="1796" max="1796" width="12.7109375" style="633" customWidth="1"/>
    <col min="1797" max="1797" width="18.42578125" style="633" customWidth="1"/>
    <col min="1798" max="1798" width="15.28515625" style="633" customWidth="1"/>
    <col min="1799" max="1799" width="28.85546875" style="633" customWidth="1"/>
    <col min="1800" max="1800" width="16.5703125" style="633" customWidth="1"/>
    <col min="1801" max="1801" width="28" style="633" customWidth="1"/>
    <col min="1802" max="1802" width="28.140625" style="633" customWidth="1"/>
    <col min="1803" max="1803" width="9.140625" style="633"/>
    <col min="1804" max="1804" width="34.140625" style="633" customWidth="1"/>
    <col min="1805" max="2049" width="9.140625" style="633"/>
    <col min="2050" max="2050" width="46.5703125" style="633" customWidth="1"/>
    <col min="2051" max="2051" width="18.28515625" style="633" customWidth="1"/>
    <col min="2052" max="2052" width="12.7109375" style="633" customWidth="1"/>
    <col min="2053" max="2053" width="18.42578125" style="633" customWidth="1"/>
    <col min="2054" max="2054" width="15.28515625" style="633" customWidth="1"/>
    <col min="2055" max="2055" width="28.85546875" style="633" customWidth="1"/>
    <col min="2056" max="2056" width="16.5703125" style="633" customWidth="1"/>
    <col min="2057" max="2057" width="28" style="633" customWidth="1"/>
    <col min="2058" max="2058" width="28.140625" style="633" customWidth="1"/>
    <col min="2059" max="2059" width="9.140625" style="633"/>
    <col min="2060" max="2060" width="34.140625" style="633" customWidth="1"/>
    <col min="2061" max="2305" width="9.140625" style="633"/>
    <col min="2306" max="2306" width="46.5703125" style="633" customWidth="1"/>
    <col min="2307" max="2307" width="18.28515625" style="633" customWidth="1"/>
    <col min="2308" max="2308" width="12.7109375" style="633" customWidth="1"/>
    <col min="2309" max="2309" width="18.42578125" style="633" customWidth="1"/>
    <col min="2310" max="2310" width="15.28515625" style="633" customWidth="1"/>
    <col min="2311" max="2311" width="28.85546875" style="633" customWidth="1"/>
    <col min="2312" max="2312" width="16.5703125" style="633" customWidth="1"/>
    <col min="2313" max="2313" width="28" style="633" customWidth="1"/>
    <col min="2314" max="2314" width="28.140625" style="633" customWidth="1"/>
    <col min="2315" max="2315" width="9.140625" style="633"/>
    <col min="2316" max="2316" width="34.140625" style="633" customWidth="1"/>
    <col min="2317" max="2561" width="9.140625" style="633"/>
    <col min="2562" max="2562" width="46.5703125" style="633" customWidth="1"/>
    <col min="2563" max="2563" width="18.28515625" style="633" customWidth="1"/>
    <col min="2564" max="2564" width="12.7109375" style="633" customWidth="1"/>
    <col min="2565" max="2565" width="18.42578125" style="633" customWidth="1"/>
    <col min="2566" max="2566" width="15.28515625" style="633" customWidth="1"/>
    <col min="2567" max="2567" width="28.85546875" style="633" customWidth="1"/>
    <col min="2568" max="2568" width="16.5703125" style="633" customWidth="1"/>
    <col min="2569" max="2569" width="28" style="633" customWidth="1"/>
    <col min="2570" max="2570" width="28.140625" style="633" customWidth="1"/>
    <col min="2571" max="2571" width="9.140625" style="633"/>
    <col min="2572" max="2572" width="34.140625" style="633" customWidth="1"/>
    <col min="2573" max="2817" width="9.140625" style="633"/>
    <col min="2818" max="2818" width="46.5703125" style="633" customWidth="1"/>
    <col min="2819" max="2819" width="18.28515625" style="633" customWidth="1"/>
    <col min="2820" max="2820" width="12.7109375" style="633" customWidth="1"/>
    <col min="2821" max="2821" width="18.42578125" style="633" customWidth="1"/>
    <col min="2822" max="2822" width="15.28515625" style="633" customWidth="1"/>
    <col min="2823" max="2823" width="28.85546875" style="633" customWidth="1"/>
    <col min="2824" max="2824" width="16.5703125" style="633" customWidth="1"/>
    <col min="2825" max="2825" width="28" style="633" customWidth="1"/>
    <col min="2826" max="2826" width="28.140625" style="633" customWidth="1"/>
    <col min="2827" max="2827" width="9.140625" style="633"/>
    <col min="2828" max="2828" width="34.140625" style="633" customWidth="1"/>
    <col min="2829" max="3073" width="9.140625" style="633"/>
    <col min="3074" max="3074" width="46.5703125" style="633" customWidth="1"/>
    <col min="3075" max="3075" width="18.28515625" style="633" customWidth="1"/>
    <col min="3076" max="3076" width="12.7109375" style="633" customWidth="1"/>
    <col min="3077" max="3077" width="18.42578125" style="633" customWidth="1"/>
    <col min="3078" max="3078" width="15.28515625" style="633" customWidth="1"/>
    <col min="3079" max="3079" width="28.85546875" style="633" customWidth="1"/>
    <col min="3080" max="3080" width="16.5703125" style="633" customWidth="1"/>
    <col min="3081" max="3081" width="28" style="633" customWidth="1"/>
    <col min="3082" max="3082" width="28.140625" style="633" customWidth="1"/>
    <col min="3083" max="3083" width="9.140625" style="633"/>
    <col min="3084" max="3084" width="34.140625" style="633" customWidth="1"/>
    <col min="3085" max="3329" width="9.140625" style="633"/>
    <col min="3330" max="3330" width="46.5703125" style="633" customWidth="1"/>
    <col min="3331" max="3331" width="18.28515625" style="633" customWidth="1"/>
    <col min="3332" max="3332" width="12.7109375" style="633" customWidth="1"/>
    <col min="3333" max="3333" width="18.42578125" style="633" customWidth="1"/>
    <col min="3334" max="3334" width="15.28515625" style="633" customWidth="1"/>
    <col min="3335" max="3335" width="28.85546875" style="633" customWidth="1"/>
    <col min="3336" max="3336" width="16.5703125" style="633" customWidth="1"/>
    <col min="3337" max="3337" width="28" style="633" customWidth="1"/>
    <col min="3338" max="3338" width="28.140625" style="633" customWidth="1"/>
    <col min="3339" max="3339" width="9.140625" style="633"/>
    <col min="3340" max="3340" width="34.140625" style="633" customWidth="1"/>
    <col min="3341" max="3585" width="9.140625" style="633"/>
    <col min="3586" max="3586" width="46.5703125" style="633" customWidth="1"/>
    <col min="3587" max="3587" width="18.28515625" style="633" customWidth="1"/>
    <col min="3588" max="3588" width="12.7109375" style="633" customWidth="1"/>
    <col min="3589" max="3589" width="18.42578125" style="633" customWidth="1"/>
    <col min="3590" max="3590" width="15.28515625" style="633" customWidth="1"/>
    <col min="3591" max="3591" width="28.85546875" style="633" customWidth="1"/>
    <col min="3592" max="3592" width="16.5703125" style="633" customWidth="1"/>
    <col min="3593" max="3593" width="28" style="633" customWidth="1"/>
    <col min="3594" max="3594" width="28.140625" style="633" customWidth="1"/>
    <col min="3595" max="3595" width="9.140625" style="633"/>
    <col min="3596" max="3596" width="34.140625" style="633" customWidth="1"/>
    <col min="3597" max="3841" width="9.140625" style="633"/>
    <col min="3842" max="3842" width="46.5703125" style="633" customWidth="1"/>
    <col min="3843" max="3843" width="18.28515625" style="633" customWidth="1"/>
    <col min="3844" max="3844" width="12.7109375" style="633" customWidth="1"/>
    <col min="3845" max="3845" width="18.42578125" style="633" customWidth="1"/>
    <col min="3846" max="3846" width="15.28515625" style="633" customWidth="1"/>
    <col min="3847" max="3847" width="28.85546875" style="633" customWidth="1"/>
    <col min="3848" max="3848" width="16.5703125" style="633" customWidth="1"/>
    <col min="3849" max="3849" width="28" style="633" customWidth="1"/>
    <col min="3850" max="3850" width="28.140625" style="633" customWidth="1"/>
    <col min="3851" max="3851" width="9.140625" style="633"/>
    <col min="3852" max="3852" width="34.140625" style="633" customWidth="1"/>
    <col min="3853" max="4097" width="9.140625" style="633"/>
    <col min="4098" max="4098" width="46.5703125" style="633" customWidth="1"/>
    <col min="4099" max="4099" width="18.28515625" style="633" customWidth="1"/>
    <col min="4100" max="4100" width="12.7109375" style="633" customWidth="1"/>
    <col min="4101" max="4101" width="18.42578125" style="633" customWidth="1"/>
    <col min="4102" max="4102" width="15.28515625" style="633" customWidth="1"/>
    <col min="4103" max="4103" width="28.85546875" style="633" customWidth="1"/>
    <col min="4104" max="4104" width="16.5703125" style="633" customWidth="1"/>
    <col min="4105" max="4105" width="28" style="633" customWidth="1"/>
    <col min="4106" max="4106" width="28.140625" style="633" customWidth="1"/>
    <col min="4107" max="4107" width="9.140625" style="633"/>
    <col min="4108" max="4108" width="34.140625" style="633" customWidth="1"/>
    <col min="4109" max="4353" width="9.140625" style="633"/>
    <col min="4354" max="4354" width="46.5703125" style="633" customWidth="1"/>
    <col min="4355" max="4355" width="18.28515625" style="633" customWidth="1"/>
    <col min="4356" max="4356" width="12.7109375" style="633" customWidth="1"/>
    <col min="4357" max="4357" width="18.42578125" style="633" customWidth="1"/>
    <col min="4358" max="4358" width="15.28515625" style="633" customWidth="1"/>
    <col min="4359" max="4359" width="28.85546875" style="633" customWidth="1"/>
    <col min="4360" max="4360" width="16.5703125" style="633" customWidth="1"/>
    <col min="4361" max="4361" width="28" style="633" customWidth="1"/>
    <col min="4362" max="4362" width="28.140625" style="633" customWidth="1"/>
    <col min="4363" max="4363" width="9.140625" style="633"/>
    <col min="4364" max="4364" width="34.140625" style="633" customWidth="1"/>
    <col min="4365" max="4609" width="9.140625" style="633"/>
    <col min="4610" max="4610" width="46.5703125" style="633" customWidth="1"/>
    <col min="4611" max="4611" width="18.28515625" style="633" customWidth="1"/>
    <col min="4612" max="4612" width="12.7109375" style="633" customWidth="1"/>
    <col min="4613" max="4613" width="18.42578125" style="633" customWidth="1"/>
    <col min="4614" max="4614" width="15.28515625" style="633" customWidth="1"/>
    <col min="4615" max="4615" width="28.85546875" style="633" customWidth="1"/>
    <col min="4616" max="4616" width="16.5703125" style="633" customWidth="1"/>
    <col min="4617" max="4617" width="28" style="633" customWidth="1"/>
    <col min="4618" max="4618" width="28.140625" style="633" customWidth="1"/>
    <col min="4619" max="4619" width="9.140625" style="633"/>
    <col min="4620" max="4620" width="34.140625" style="633" customWidth="1"/>
    <col min="4621" max="4865" width="9.140625" style="633"/>
    <col min="4866" max="4866" width="46.5703125" style="633" customWidth="1"/>
    <col min="4867" max="4867" width="18.28515625" style="633" customWidth="1"/>
    <col min="4868" max="4868" width="12.7109375" style="633" customWidth="1"/>
    <col min="4869" max="4869" width="18.42578125" style="633" customWidth="1"/>
    <col min="4870" max="4870" width="15.28515625" style="633" customWidth="1"/>
    <col min="4871" max="4871" width="28.85546875" style="633" customWidth="1"/>
    <col min="4872" max="4872" width="16.5703125" style="633" customWidth="1"/>
    <col min="4873" max="4873" width="28" style="633" customWidth="1"/>
    <col min="4874" max="4874" width="28.140625" style="633" customWidth="1"/>
    <col min="4875" max="4875" width="9.140625" style="633"/>
    <col min="4876" max="4876" width="34.140625" style="633" customWidth="1"/>
    <col min="4877" max="5121" width="9.140625" style="633"/>
    <col min="5122" max="5122" width="46.5703125" style="633" customWidth="1"/>
    <col min="5123" max="5123" width="18.28515625" style="633" customWidth="1"/>
    <col min="5124" max="5124" width="12.7109375" style="633" customWidth="1"/>
    <col min="5125" max="5125" width="18.42578125" style="633" customWidth="1"/>
    <col min="5126" max="5126" width="15.28515625" style="633" customWidth="1"/>
    <col min="5127" max="5127" width="28.85546875" style="633" customWidth="1"/>
    <col min="5128" max="5128" width="16.5703125" style="633" customWidth="1"/>
    <col min="5129" max="5129" width="28" style="633" customWidth="1"/>
    <col min="5130" max="5130" width="28.140625" style="633" customWidth="1"/>
    <col min="5131" max="5131" width="9.140625" style="633"/>
    <col min="5132" max="5132" width="34.140625" style="633" customWidth="1"/>
    <col min="5133" max="5377" width="9.140625" style="633"/>
    <col min="5378" max="5378" width="46.5703125" style="633" customWidth="1"/>
    <col min="5379" max="5379" width="18.28515625" style="633" customWidth="1"/>
    <col min="5380" max="5380" width="12.7109375" style="633" customWidth="1"/>
    <col min="5381" max="5381" width="18.42578125" style="633" customWidth="1"/>
    <col min="5382" max="5382" width="15.28515625" style="633" customWidth="1"/>
    <col min="5383" max="5383" width="28.85546875" style="633" customWidth="1"/>
    <col min="5384" max="5384" width="16.5703125" style="633" customWidth="1"/>
    <col min="5385" max="5385" width="28" style="633" customWidth="1"/>
    <col min="5386" max="5386" width="28.140625" style="633" customWidth="1"/>
    <col min="5387" max="5387" width="9.140625" style="633"/>
    <col min="5388" max="5388" width="34.140625" style="633" customWidth="1"/>
    <col min="5389" max="5633" width="9.140625" style="633"/>
    <col min="5634" max="5634" width="46.5703125" style="633" customWidth="1"/>
    <col min="5635" max="5635" width="18.28515625" style="633" customWidth="1"/>
    <col min="5636" max="5636" width="12.7109375" style="633" customWidth="1"/>
    <col min="5637" max="5637" width="18.42578125" style="633" customWidth="1"/>
    <col min="5638" max="5638" width="15.28515625" style="633" customWidth="1"/>
    <col min="5639" max="5639" width="28.85546875" style="633" customWidth="1"/>
    <col min="5640" max="5640" width="16.5703125" style="633" customWidth="1"/>
    <col min="5641" max="5641" width="28" style="633" customWidth="1"/>
    <col min="5642" max="5642" width="28.140625" style="633" customWidth="1"/>
    <col min="5643" max="5643" width="9.140625" style="633"/>
    <col min="5644" max="5644" width="34.140625" style="633" customWidth="1"/>
    <col min="5645" max="5889" width="9.140625" style="633"/>
    <col min="5890" max="5890" width="46.5703125" style="633" customWidth="1"/>
    <col min="5891" max="5891" width="18.28515625" style="633" customWidth="1"/>
    <col min="5892" max="5892" width="12.7109375" style="633" customWidth="1"/>
    <col min="5893" max="5893" width="18.42578125" style="633" customWidth="1"/>
    <col min="5894" max="5894" width="15.28515625" style="633" customWidth="1"/>
    <col min="5895" max="5895" width="28.85546875" style="633" customWidth="1"/>
    <col min="5896" max="5896" width="16.5703125" style="633" customWidth="1"/>
    <col min="5897" max="5897" width="28" style="633" customWidth="1"/>
    <col min="5898" max="5898" width="28.140625" style="633" customWidth="1"/>
    <col min="5899" max="5899" width="9.140625" style="633"/>
    <col min="5900" max="5900" width="34.140625" style="633" customWidth="1"/>
    <col min="5901" max="6145" width="9.140625" style="633"/>
    <col min="6146" max="6146" width="46.5703125" style="633" customWidth="1"/>
    <col min="6147" max="6147" width="18.28515625" style="633" customWidth="1"/>
    <col min="6148" max="6148" width="12.7109375" style="633" customWidth="1"/>
    <col min="6149" max="6149" width="18.42578125" style="633" customWidth="1"/>
    <col min="6150" max="6150" width="15.28515625" style="633" customWidth="1"/>
    <col min="6151" max="6151" width="28.85546875" style="633" customWidth="1"/>
    <col min="6152" max="6152" width="16.5703125" style="633" customWidth="1"/>
    <col min="6153" max="6153" width="28" style="633" customWidth="1"/>
    <col min="6154" max="6154" width="28.140625" style="633" customWidth="1"/>
    <col min="6155" max="6155" width="9.140625" style="633"/>
    <col min="6156" max="6156" width="34.140625" style="633" customWidth="1"/>
    <col min="6157" max="6401" width="9.140625" style="633"/>
    <col min="6402" max="6402" width="46.5703125" style="633" customWidth="1"/>
    <col min="6403" max="6403" width="18.28515625" style="633" customWidth="1"/>
    <col min="6404" max="6404" width="12.7109375" style="633" customWidth="1"/>
    <col min="6405" max="6405" width="18.42578125" style="633" customWidth="1"/>
    <col min="6406" max="6406" width="15.28515625" style="633" customWidth="1"/>
    <col min="6407" max="6407" width="28.85546875" style="633" customWidth="1"/>
    <col min="6408" max="6408" width="16.5703125" style="633" customWidth="1"/>
    <col min="6409" max="6409" width="28" style="633" customWidth="1"/>
    <col min="6410" max="6410" width="28.140625" style="633" customWidth="1"/>
    <col min="6411" max="6411" width="9.140625" style="633"/>
    <col min="6412" max="6412" width="34.140625" style="633" customWidth="1"/>
    <col min="6413" max="6657" width="9.140625" style="633"/>
    <col min="6658" max="6658" width="46.5703125" style="633" customWidth="1"/>
    <col min="6659" max="6659" width="18.28515625" style="633" customWidth="1"/>
    <col min="6660" max="6660" width="12.7109375" style="633" customWidth="1"/>
    <col min="6661" max="6661" width="18.42578125" style="633" customWidth="1"/>
    <col min="6662" max="6662" width="15.28515625" style="633" customWidth="1"/>
    <col min="6663" max="6663" width="28.85546875" style="633" customWidth="1"/>
    <col min="6664" max="6664" width="16.5703125" style="633" customWidth="1"/>
    <col min="6665" max="6665" width="28" style="633" customWidth="1"/>
    <col min="6666" max="6666" width="28.140625" style="633" customWidth="1"/>
    <col min="6667" max="6667" width="9.140625" style="633"/>
    <col min="6668" max="6668" width="34.140625" style="633" customWidth="1"/>
    <col min="6669" max="6913" width="9.140625" style="633"/>
    <col min="6914" max="6914" width="46.5703125" style="633" customWidth="1"/>
    <col min="6915" max="6915" width="18.28515625" style="633" customWidth="1"/>
    <col min="6916" max="6916" width="12.7109375" style="633" customWidth="1"/>
    <col min="6917" max="6917" width="18.42578125" style="633" customWidth="1"/>
    <col min="6918" max="6918" width="15.28515625" style="633" customWidth="1"/>
    <col min="6919" max="6919" width="28.85546875" style="633" customWidth="1"/>
    <col min="6920" max="6920" width="16.5703125" style="633" customWidth="1"/>
    <col min="6921" max="6921" width="28" style="633" customWidth="1"/>
    <col min="6922" max="6922" width="28.140625" style="633" customWidth="1"/>
    <col min="6923" max="6923" width="9.140625" style="633"/>
    <col min="6924" max="6924" width="34.140625" style="633" customWidth="1"/>
    <col min="6925" max="7169" width="9.140625" style="633"/>
    <col min="7170" max="7170" width="46.5703125" style="633" customWidth="1"/>
    <col min="7171" max="7171" width="18.28515625" style="633" customWidth="1"/>
    <col min="7172" max="7172" width="12.7109375" style="633" customWidth="1"/>
    <col min="7173" max="7173" width="18.42578125" style="633" customWidth="1"/>
    <col min="7174" max="7174" width="15.28515625" style="633" customWidth="1"/>
    <col min="7175" max="7175" width="28.85546875" style="633" customWidth="1"/>
    <col min="7176" max="7176" width="16.5703125" style="633" customWidth="1"/>
    <col min="7177" max="7177" width="28" style="633" customWidth="1"/>
    <col min="7178" max="7178" width="28.140625" style="633" customWidth="1"/>
    <col min="7179" max="7179" width="9.140625" style="633"/>
    <col min="7180" max="7180" width="34.140625" style="633" customWidth="1"/>
    <col min="7181" max="7425" width="9.140625" style="633"/>
    <col min="7426" max="7426" width="46.5703125" style="633" customWidth="1"/>
    <col min="7427" max="7427" width="18.28515625" style="633" customWidth="1"/>
    <col min="7428" max="7428" width="12.7109375" style="633" customWidth="1"/>
    <col min="7429" max="7429" width="18.42578125" style="633" customWidth="1"/>
    <col min="7430" max="7430" width="15.28515625" style="633" customWidth="1"/>
    <col min="7431" max="7431" width="28.85546875" style="633" customWidth="1"/>
    <col min="7432" max="7432" width="16.5703125" style="633" customWidth="1"/>
    <col min="7433" max="7433" width="28" style="633" customWidth="1"/>
    <col min="7434" max="7434" width="28.140625" style="633" customWidth="1"/>
    <col min="7435" max="7435" width="9.140625" style="633"/>
    <col min="7436" max="7436" width="34.140625" style="633" customWidth="1"/>
    <col min="7437" max="7681" width="9.140625" style="633"/>
    <col min="7682" max="7682" width="46.5703125" style="633" customWidth="1"/>
    <col min="7683" max="7683" width="18.28515625" style="633" customWidth="1"/>
    <col min="7684" max="7684" width="12.7109375" style="633" customWidth="1"/>
    <col min="7685" max="7685" width="18.42578125" style="633" customWidth="1"/>
    <col min="7686" max="7686" width="15.28515625" style="633" customWidth="1"/>
    <col min="7687" max="7687" width="28.85546875" style="633" customWidth="1"/>
    <col min="7688" max="7688" width="16.5703125" style="633" customWidth="1"/>
    <col min="7689" max="7689" width="28" style="633" customWidth="1"/>
    <col min="7690" max="7690" width="28.140625" style="633" customWidth="1"/>
    <col min="7691" max="7691" width="9.140625" style="633"/>
    <col min="7692" max="7692" width="34.140625" style="633" customWidth="1"/>
    <col min="7693" max="7937" width="9.140625" style="633"/>
    <col min="7938" max="7938" width="46.5703125" style="633" customWidth="1"/>
    <col min="7939" max="7939" width="18.28515625" style="633" customWidth="1"/>
    <col min="7940" max="7940" width="12.7109375" style="633" customWidth="1"/>
    <col min="7941" max="7941" width="18.42578125" style="633" customWidth="1"/>
    <col min="7942" max="7942" width="15.28515625" style="633" customWidth="1"/>
    <col min="7943" max="7943" width="28.85546875" style="633" customWidth="1"/>
    <col min="7944" max="7944" width="16.5703125" style="633" customWidth="1"/>
    <col min="7945" max="7945" width="28" style="633" customWidth="1"/>
    <col min="7946" max="7946" width="28.140625" style="633" customWidth="1"/>
    <col min="7947" max="7947" width="9.140625" style="633"/>
    <col min="7948" max="7948" width="34.140625" style="633" customWidth="1"/>
    <col min="7949" max="8193" width="9.140625" style="633"/>
    <col min="8194" max="8194" width="46.5703125" style="633" customWidth="1"/>
    <col min="8195" max="8195" width="18.28515625" style="633" customWidth="1"/>
    <col min="8196" max="8196" width="12.7109375" style="633" customWidth="1"/>
    <col min="8197" max="8197" width="18.42578125" style="633" customWidth="1"/>
    <col min="8198" max="8198" width="15.28515625" style="633" customWidth="1"/>
    <col min="8199" max="8199" width="28.85546875" style="633" customWidth="1"/>
    <col min="8200" max="8200" width="16.5703125" style="633" customWidth="1"/>
    <col min="8201" max="8201" width="28" style="633" customWidth="1"/>
    <col min="8202" max="8202" width="28.140625" style="633" customWidth="1"/>
    <col min="8203" max="8203" width="9.140625" style="633"/>
    <col min="8204" max="8204" width="34.140625" style="633" customWidth="1"/>
    <col min="8205" max="8449" width="9.140625" style="633"/>
    <col min="8450" max="8450" width="46.5703125" style="633" customWidth="1"/>
    <col min="8451" max="8451" width="18.28515625" style="633" customWidth="1"/>
    <col min="8452" max="8452" width="12.7109375" style="633" customWidth="1"/>
    <col min="8453" max="8453" width="18.42578125" style="633" customWidth="1"/>
    <col min="8454" max="8454" width="15.28515625" style="633" customWidth="1"/>
    <col min="8455" max="8455" width="28.85546875" style="633" customWidth="1"/>
    <col min="8456" max="8456" width="16.5703125" style="633" customWidth="1"/>
    <col min="8457" max="8457" width="28" style="633" customWidth="1"/>
    <col min="8458" max="8458" width="28.140625" style="633" customWidth="1"/>
    <col min="8459" max="8459" width="9.140625" style="633"/>
    <col min="8460" max="8460" width="34.140625" style="633" customWidth="1"/>
    <col min="8461" max="8705" width="9.140625" style="633"/>
    <col min="8706" max="8706" width="46.5703125" style="633" customWidth="1"/>
    <col min="8707" max="8707" width="18.28515625" style="633" customWidth="1"/>
    <col min="8708" max="8708" width="12.7109375" style="633" customWidth="1"/>
    <col min="8709" max="8709" width="18.42578125" style="633" customWidth="1"/>
    <col min="8710" max="8710" width="15.28515625" style="633" customWidth="1"/>
    <col min="8711" max="8711" width="28.85546875" style="633" customWidth="1"/>
    <col min="8712" max="8712" width="16.5703125" style="633" customWidth="1"/>
    <col min="8713" max="8713" width="28" style="633" customWidth="1"/>
    <col min="8714" max="8714" width="28.140625" style="633" customWidth="1"/>
    <col min="8715" max="8715" width="9.140625" style="633"/>
    <col min="8716" max="8716" width="34.140625" style="633" customWidth="1"/>
    <col min="8717" max="8961" width="9.140625" style="633"/>
    <col min="8962" max="8962" width="46.5703125" style="633" customWidth="1"/>
    <col min="8963" max="8963" width="18.28515625" style="633" customWidth="1"/>
    <col min="8964" max="8964" width="12.7109375" style="633" customWidth="1"/>
    <col min="8965" max="8965" width="18.42578125" style="633" customWidth="1"/>
    <col min="8966" max="8966" width="15.28515625" style="633" customWidth="1"/>
    <col min="8967" max="8967" width="28.85546875" style="633" customWidth="1"/>
    <col min="8968" max="8968" width="16.5703125" style="633" customWidth="1"/>
    <col min="8969" max="8969" width="28" style="633" customWidth="1"/>
    <col min="8970" max="8970" width="28.140625" style="633" customWidth="1"/>
    <col min="8971" max="8971" width="9.140625" style="633"/>
    <col min="8972" max="8972" width="34.140625" style="633" customWidth="1"/>
    <col min="8973" max="9217" width="9.140625" style="633"/>
    <col min="9218" max="9218" width="46.5703125" style="633" customWidth="1"/>
    <col min="9219" max="9219" width="18.28515625" style="633" customWidth="1"/>
    <col min="9220" max="9220" width="12.7109375" style="633" customWidth="1"/>
    <col min="9221" max="9221" width="18.42578125" style="633" customWidth="1"/>
    <col min="9222" max="9222" width="15.28515625" style="633" customWidth="1"/>
    <col min="9223" max="9223" width="28.85546875" style="633" customWidth="1"/>
    <col min="9224" max="9224" width="16.5703125" style="633" customWidth="1"/>
    <col min="9225" max="9225" width="28" style="633" customWidth="1"/>
    <col min="9226" max="9226" width="28.140625" style="633" customWidth="1"/>
    <col min="9227" max="9227" width="9.140625" style="633"/>
    <col min="9228" max="9228" width="34.140625" style="633" customWidth="1"/>
    <col min="9229" max="9473" width="9.140625" style="633"/>
    <col min="9474" max="9474" width="46.5703125" style="633" customWidth="1"/>
    <col min="9475" max="9475" width="18.28515625" style="633" customWidth="1"/>
    <col min="9476" max="9476" width="12.7109375" style="633" customWidth="1"/>
    <col min="9477" max="9477" width="18.42578125" style="633" customWidth="1"/>
    <col min="9478" max="9478" width="15.28515625" style="633" customWidth="1"/>
    <col min="9479" max="9479" width="28.85546875" style="633" customWidth="1"/>
    <col min="9480" max="9480" width="16.5703125" style="633" customWidth="1"/>
    <col min="9481" max="9481" width="28" style="633" customWidth="1"/>
    <col min="9482" max="9482" width="28.140625" style="633" customWidth="1"/>
    <col min="9483" max="9483" width="9.140625" style="633"/>
    <col min="9484" max="9484" width="34.140625" style="633" customWidth="1"/>
    <col min="9485" max="9729" width="9.140625" style="633"/>
    <col min="9730" max="9730" width="46.5703125" style="633" customWidth="1"/>
    <col min="9731" max="9731" width="18.28515625" style="633" customWidth="1"/>
    <col min="9732" max="9732" width="12.7109375" style="633" customWidth="1"/>
    <col min="9733" max="9733" width="18.42578125" style="633" customWidth="1"/>
    <col min="9734" max="9734" width="15.28515625" style="633" customWidth="1"/>
    <col min="9735" max="9735" width="28.85546875" style="633" customWidth="1"/>
    <col min="9736" max="9736" width="16.5703125" style="633" customWidth="1"/>
    <col min="9737" max="9737" width="28" style="633" customWidth="1"/>
    <col min="9738" max="9738" width="28.140625" style="633" customWidth="1"/>
    <col min="9739" max="9739" width="9.140625" style="633"/>
    <col min="9740" max="9740" width="34.140625" style="633" customWidth="1"/>
    <col min="9741" max="9985" width="9.140625" style="633"/>
    <col min="9986" max="9986" width="46.5703125" style="633" customWidth="1"/>
    <col min="9987" max="9987" width="18.28515625" style="633" customWidth="1"/>
    <col min="9988" max="9988" width="12.7109375" style="633" customWidth="1"/>
    <col min="9989" max="9989" width="18.42578125" style="633" customWidth="1"/>
    <col min="9990" max="9990" width="15.28515625" style="633" customWidth="1"/>
    <col min="9991" max="9991" width="28.85546875" style="633" customWidth="1"/>
    <col min="9992" max="9992" width="16.5703125" style="633" customWidth="1"/>
    <col min="9993" max="9993" width="28" style="633" customWidth="1"/>
    <col min="9994" max="9994" width="28.140625" style="633" customWidth="1"/>
    <col min="9995" max="9995" width="9.140625" style="633"/>
    <col min="9996" max="9996" width="34.140625" style="633" customWidth="1"/>
    <col min="9997" max="10241" width="9.140625" style="633"/>
    <col min="10242" max="10242" width="46.5703125" style="633" customWidth="1"/>
    <col min="10243" max="10243" width="18.28515625" style="633" customWidth="1"/>
    <col min="10244" max="10244" width="12.7109375" style="633" customWidth="1"/>
    <col min="10245" max="10245" width="18.42578125" style="633" customWidth="1"/>
    <col min="10246" max="10246" width="15.28515625" style="633" customWidth="1"/>
    <col min="10247" max="10247" width="28.85546875" style="633" customWidth="1"/>
    <col min="10248" max="10248" width="16.5703125" style="633" customWidth="1"/>
    <col min="10249" max="10249" width="28" style="633" customWidth="1"/>
    <col min="10250" max="10250" width="28.140625" style="633" customWidth="1"/>
    <col min="10251" max="10251" width="9.140625" style="633"/>
    <col min="10252" max="10252" width="34.140625" style="633" customWidth="1"/>
    <col min="10253" max="10497" width="9.140625" style="633"/>
    <col min="10498" max="10498" width="46.5703125" style="633" customWidth="1"/>
    <col min="10499" max="10499" width="18.28515625" style="633" customWidth="1"/>
    <col min="10500" max="10500" width="12.7109375" style="633" customWidth="1"/>
    <col min="10501" max="10501" width="18.42578125" style="633" customWidth="1"/>
    <col min="10502" max="10502" width="15.28515625" style="633" customWidth="1"/>
    <col min="10503" max="10503" width="28.85546875" style="633" customWidth="1"/>
    <col min="10504" max="10504" width="16.5703125" style="633" customWidth="1"/>
    <col min="10505" max="10505" width="28" style="633" customWidth="1"/>
    <col min="10506" max="10506" width="28.140625" style="633" customWidth="1"/>
    <col min="10507" max="10507" width="9.140625" style="633"/>
    <col min="10508" max="10508" width="34.140625" style="633" customWidth="1"/>
    <col min="10509" max="10753" width="9.140625" style="633"/>
    <col min="10754" max="10754" width="46.5703125" style="633" customWidth="1"/>
    <col min="10755" max="10755" width="18.28515625" style="633" customWidth="1"/>
    <col min="10756" max="10756" width="12.7109375" style="633" customWidth="1"/>
    <col min="10757" max="10757" width="18.42578125" style="633" customWidth="1"/>
    <col min="10758" max="10758" width="15.28515625" style="633" customWidth="1"/>
    <col min="10759" max="10759" width="28.85546875" style="633" customWidth="1"/>
    <col min="10760" max="10760" width="16.5703125" style="633" customWidth="1"/>
    <col min="10761" max="10761" width="28" style="633" customWidth="1"/>
    <col min="10762" max="10762" width="28.140625" style="633" customWidth="1"/>
    <col min="10763" max="10763" width="9.140625" style="633"/>
    <col min="10764" max="10764" width="34.140625" style="633" customWidth="1"/>
    <col min="10765" max="11009" width="9.140625" style="633"/>
    <col min="11010" max="11010" width="46.5703125" style="633" customWidth="1"/>
    <col min="11011" max="11011" width="18.28515625" style="633" customWidth="1"/>
    <col min="11012" max="11012" width="12.7109375" style="633" customWidth="1"/>
    <col min="11013" max="11013" width="18.42578125" style="633" customWidth="1"/>
    <col min="11014" max="11014" width="15.28515625" style="633" customWidth="1"/>
    <col min="11015" max="11015" width="28.85546875" style="633" customWidth="1"/>
    <col min="11016" max="11016" width="16.5703125" style="633" customWidth="1"/>
    <col min="11017" max="11017" width="28" style="633" customWidth="1"/>
    <col min="11018" max="11018" width="28.140625" style="633" customWidth="1"/>
    <col min="11019" max="11019" width="9.140625" style="633"/>
    <col min="11020" max="11020" width="34.140625" style="633" customWidth="1"/>
    <col min="11021" max="11265" width="9.140625" style="633"/>
    <col min="11266" max="11266" width="46.5703125" style="633" customWidth="1"/>
    <col min="11267" max="11267" width="18.28515625" style="633" customWidth="1"/>
    <col min="11268" max="11268" width="12.7109375" style="633" customWidth="1"/>
    <col min="11269" max="11269" width="18.42578125" style="633" customWidth="1"/>
    <col min="11270" max="11270" width="15.28515625" style="633" customWidth="1"/>
    <col min="11271" max="11271" width="28.85546875" style="633" customWidth="1"/>
    <col min="11272" max="11272" width="16.5703125" style="633" customWidth="1"/>
    <col min="11273" max="11273" width="28" style="633" customWidth="1"/>
    <col min="11274" max="11274" width="28.140625" style="633" customWidth="1"/>
    <col min="11275" max="11275" width="9.140625" style="633"/>
    <col min="11276" max="11276" width="34.140625" style="633" customWidth="1"/>
    <col min="11277" max="11521" width="9.140625" style="633"/>
    <col min="11522" max="11522" width="46.5703125" style="633" customWidth="1"/>
    <col min="11523" max="11523" width="18.28515625" style="633" customWidth="1"/>
    <col min="11524" max="11524" width="12.7109375" style="633" customWidth="1"/>
    <col min="11525" max="11525" width="18.42578125" style="633" customWidth="1"/>
    <col min="11526" max="11526" width="15.28515625" style="633" customWidth="1"/>
    <col min="11527" max="11527" width="28.85546875" style="633" customWidth="1"/>
    <col min="11528" max="11528" width="16.5703125" style="633" customWidth="1"/>
    <col min="11529" max="11529" width="28" style="633" customWidth="1"/>
    <col min="11530" max="11530" width="28.140625" style="633" customWidth="1"/>
    <col min="11531" max="11531" width="9.140625" style="633"/>
    <col min="11532" max="11532" width="34.140625" style="633" customWidth="1"/>
    <col min="11533" max="11777" width="9.140625" style="633"/>
    <col min="11778" max="11778" width="46.5703125" style="633" customWidth="1"/>
    <col min="11779" max="11779" width="18.28515625" style="633" customWidth="1"/>
    <col min="11780" max="11780" width="12.7109375" style="633" customWidth="1"/>
    <col min="11781" max="11781" width="18.42578125" style="633" customWidth="1"/>
    <col min="11782" max="11782" width="15.28515625" style="633" customWidth="1"/>
    <col min="11783" max="11783" width="28.85546875" style="633" customWidth="1"/>
    <col min="11784" max="11784" width="16.5703125" style="633" customWidth="1"/>
    <col min="11785" max="11785" width="28" style="633" customWidth="1"/>
    <col min="11786" max="11786" width="28.140625" style="633" customWidth="1"/>
    <col min="11787" max="11787" width="9.140625" style="633"/>
    <col min="11788" max="11788" width="34.140625" style="633" customWidth="1"/>
    <col min="11789" max="12033" width="9.140625" style="633"/>
    <col min="12034" max="12034" width="46.5703125" style="633" customWidth="1"/>
    <col min="12035" max="12035" width="18.28515625" style="633" customWidth="1"/>
    <col min="12036" max="12036" width="12.7109375" style="633" customWidth="1"/>
    <col min="12037" max="12037" width="18.42578125" style="633" customWidth="1"/>
    <col min="12038" max="12038" width="15.28515625" style="633" customWidth="1"/>
    <col min="12039" max="12039" width="28.85546875" style="633" customWidth="1"/>
    <col min="12040" max="12040" width="16.5703125" style="633" customWidth="1"/>
    <col min="12041" max="12041" width="28" style="633" customWidth="1"/>
    <col min="12042" max="12042" width="28.140625" style="633" customWidth="1"/>
    <col min="12043" max="12043" width="9.140625" style="633"/>
    <col min="12044" max="12044" width="34.140625" style="633" customWidth="1"/>
    <col min="12045" max="12289" width="9.140625" style="633"/>
    <col min="12290" max="12290" width="46.5703125" style="633" customWidth="1"/>
    <col min="12291" max="12291" width="18.28515625" style="633" customWidth="1"/>
    <col min="12292" max="12292" width="12.7109375" style="633" customWidth="1"/>
    <col min="12293" max="12293" width="18.42578125" style="633" customWidth="1"/>
    <col min="12294" max="12294" width="15.28515625" style="633" customWidth="1"/>
    <col min="12295" max="12295" width="28.85546875" style="633" customWidth="1"/>
    <col min="12296" max="12296" width="16.5703125" style="633" customWidth="1"/>
    <col min="12297" max="12297" width="28" style="633" customWidth="1"/>
    <col min="12298" max="12298" width="28.140625" style="633" customWidth="1"/>
    <col min="12299" max="12299" width="9.140625" style="633"/>
    <col min="12300" max="12300" width="34.140625" style="633" customWidth="1"/>
    <col min="12301" max="12545" width="9.140625" style="633"/>
    <col min="12546" max="12546" width="46.5703125" style="633" customWidth="1"/>
    <col min="12547" max="12547" width="18.28515625" style="633" customWidth="1"/>
    <col min="12548" max="12548" width="12.7109375" style="633" customWidth="1"/>
    <col min="12549" max="12549" width="18.42578125" style="633" customWidth="1"/>
    <col min="12550" max="12550" width="15.28515625" style="633" customWidth="1"/>
    <col min="12551" max="12551" width="28.85546875" style="633" customWidth="1"/>
    <col min="12552" max="12552" width="16.5703125" style="633" customWidth="1"/>
    <col min="12553" max="12553" width="28" style="633" customWidth="1"/>
    <col min="12554" max="12554" width="28.140625" style="633" customWidth="1"/>
    <col min="12555" max="12555" width="9.140625" style="633"/>
    <col min="12556" max="12556" width="34.140625" style="633" customWidth="1"/>
    <col min="12557" max="12801" width="9.140625" style="633"/>
    <col min="12802" max="12802" width="46.5703125" style="633" customWidth="1"/>
    <col min="12803" max="12803" width="18.28515625" style="633" customWidth="1"/>
    <col min="12804" max="12804" width="12.7109375" style="633" customWidth="1"/>
    <col min="12805" max="12805" width="18.42578125" style="633" customWidth="1"/>
    <col min="12806" max="12806" width="15.28515625" style="633" customWidth="1"/>
    <col min="12807" max="12807" width="28.85546875" style="633" customWidth="1"/>
    <col min="12808" max="12808" width="16.5703125" style="633" customWidth="1"/>
    <col min="12809" max="12809" width="28" style="633" customWidth="1"/>
    <col min="12810" max="12810" width="28.140625" style="633" customWidth="1"/>
    <col min="12811" max="12811" width="9.140625" style="633"/>
    <col min="12812" max="12812" width="34.140625" style="633" customWidth="1"/>
    <col min="12813" max="13057" width="9.140625" style="633"/>
    <col min="13058" max="13058" width="46.5703125" style="633" customWidth="1"/>
    <col min="13059" max="13059" width="18.28515625" style="633" customWidth="1"/>
    <col min="13060" max="13060" width="12.7109375" style="633" customWidth="1"/>
    <col min="13061" max="13061" width="18.42578125" style="633" customWidth="1"/>
    <col min="13062" max="13062" width="15.28515625" style="633" customWidth="1"/>
    <col min="13063" max="13063" width="28.85546875" style="633" customWidth="1"/>
    <col min="13064" max="13064" width="16.5703125" style="633" customWidth="1"/>
    <col min="13065" max="13065" width="28" style="633" customWidth="1"/>
    <col min="13066" max="13066" width="28.140625" style="633" customWidth="1"/>
    <col min="13067" max="13067" width="9.140625" style="633"/>
    <col min="13068" max="13068" width="34.140625" style="633" customWidth="1"/>
    <col min="13069" max="13313" width="9.140625" style="633"/>
    <col min="13314" max="13314" width="46.5703125" style="633" customWidth="1"/>
    <col min="13315" max="13315" width="18.28515625" style="633" customWidth="1"/>
    <col min="13316" max="13316" width="12.7109375" style="633" customWidth="1"/>
    <col min="13317" max="13317" width="18.42578125" style="633" customWidth="1"/>
    <col min="13318" max="13318" width="15.28515625" style="633" customWidth="1"/>
    <col min="13319" max="13319" width="28.85546875" style="633" customWidth="1"/>
    <col min="13320" max="13320" width="16.5703125" style="633" customWidth="1"/>
    <col min="13321" max="13321" width="28" style="633" customWidth="1"/>
    <col min="13322" max="13322" width="28.140625" style="633" customWidth="1"/>
    <col min="13323" max="13323" width="9.140625" style="633"/>
    <col min="13324" max="13324" width="34.140625" style="633" customWidth="1"/>
    <col min="13325" max="13569" width="9.140625" style="633"/>
    <col min="13570" max="13570" width="46.5703125" style="633" customWidth="1"/>
    <col min="13571" max="13571" width="18.28515625" style="633" customWidth="1"/>
    <col min="13572" max="13572" width="12.7109375" style="633" customWidth="1"/>
    <col min="13573" max="13573" width="18.42578125" style="633" customWidth="1"/>
    <col min="13574" max="13574" width="15.28515625" style="633" customWidth="1"/>
    <col min="13575" max="13575" width="28.85546875" style="633" customWidth="1"/>
    <col min="13576" max="13576" width="16.5703125" style="633" customWidth="1"/>
    <col min="13577" max="13577" width="28" style="633" customWidth="1"/>
    <col min="13578" max="13578" width="28.140625" style="633" customWidth="1"/>
    <col min="13579" max="13579" width="9.140625" style="633"/>
    <col min="13580" max="13580" width="34.140625" style="633" customWidth="1"/>
    <col min="13581" max="13825" width="9.140625" style="633"/>
    <col min="13826" max="13826" width="46.5703125" style="633" customWidth="1"/>
    <col min="13827" max="13827" width="18.28515625" style="633" customWidth="1"/>
    <col min="13828" max="13828" width="12.7109375" style="633" customWidth="1"/>
    <col min="13829" max="13829" width="18.42578125" style="633" customWidth="1"/>
    <col min="13830" max="13830" width="15.28515625" style="633" customWidth="1"/>
    <col min="13831" max="13831" width="28.85546875" style="633" customWidth="1"/>
    <col min="13832" max="13832" width="16.5703125" style="633" customWidth="1"/>
    <col min="13833" max="13833" width="28" style="633" customWidth="1"/>
    <col min="13834" max="13834" width="28.140625" style="633" customWidth="1"/>
    <col min="13835" max="13835" width="9.140625" style="633"/>
    <col min="13836" max="13836" width="34.140625" style="633" customWidth="1"/>
    <col min="13837" max="14081" width="9.140625" style="633"/>
    <col min="14082" max="14082" width="46.5703125" style="633" customWidth="1"/>
    <col min="14083" max="14083" width="18.28515625" style="633" customWidth="1"/>
    <col min="14084" max="14084" width="12.7109375" style="633" customWidth="1"/>
    <col min="14085" max="14085" width="18.42578125" style="633" customWidth="1"/>
    <col min="14086" max="14086" width="15.28515625" style="633" customWidth="1"/>
    <col min="14087" max="14087" width="28.85546875" style="633" customWidth="1"/>
    <col min="14088" max="14088" width="16.5703125" style="633" customWidth="1"/>
    <col min="14089" max="14089" width="28" style="633" customWidth="1"/>
    <col min="14090" max="14090" width="28.140625" style="633" customWidth="1"/>
    <col min="14091" max="14091" width="9.140625" style="633"/>
    <col min="14092" max="14092" width="34.140625" style="633" customWidth="1"/>
    <col min="14093" max="14337" width="9.140625" style="633"/>
    <col min="14338" max="14338" width="46.5703125" style="633" customWidth="1"/>
    <col min="14339" max="14339" width="18.28515625" style="633" customWidth="1"/>
    <col min="14340" max="14340" width="12.7109375" style="633" customWidth="1"/>
    <col min="14341" max="14341" width="18.42578125" style="633" customWidth="1"/>
    <col min="14342" max="14342" width="15.28515625" style="633" customWidth="1"/>
    <col min="14343" max="14343" width="28.85546875" style="633" customWidth="1"/>
    <col min="14344" max="14344" width="16.5703125" style="633" customWidth="1"/>
    <col min="14345" max="14345" width="28" style="633" customWidth="1"/>
    <col min="14346" max="14346" width="28.140625" style="633" customWidth="1"/>
    <col min="14347" max="14347" width="9.140625" style="633"/>
    <col min="14348" max="14348" width="34.140625" style="633" customWidth="1"/>
    <col min="14349" max="14593" width="9.140625" style="633"/>
    <col min="14594" max="14594" width="46.5703125" style="633" customWidth="1"/>
    <col min="14595" max="14595" width="18.28515625" style="633" customWidth="1"/>
    <col min="14596" max="14596" width="12.7109375" style="633" customWidth="1"/>
    <col min="14597" max="14597" width="18.42578125" style="633" customWidth="1"/>
    <col min="14598" max="14598" width="15.28515625" style="633" customWidth="1"/>
    <col min="14599" max="14599" width="28.85546875" style="633" customWidth="1"/>
    <col min="14600" max="14600" width="16.5703125" style="633" customWidth="1"/>
    <col min="14601" max="14601" width="28" style="633" customWidth="1"/>
    <col min="14602" max="14602" width="28.140625" style="633" customWidth="1"/>
    <col min="14603" max="14603" width="9.140625" style="633"/>
    <col min="14604" max="14604" width="34.140625" style="633" customWidth="1"/>
    <col min="14605" max="14849" width="9.140625" style="633"/>
    <col min="14850" max="14850" width="46.5703125" style="633" customWidth="1"/>
    <col min="14851" max="14851" width="18.28515625" style="633" customWidth="1"/>
    <col min="14852" max="14852" width="12.7109375" style="633" customWidth="1"/>
    <col min="14853" max="14853" width="18.42578125" style="633" customWidth="1"/>
    <col min="14854" max="14854" width="15.28515625" style="633" customWidth="1"/>
    <col min="14855" max="14855" width="28.85546875" style="633" customWidth="1"/>
    <col min="14856" max="14856" width="16.5703125" style="633" customWidth="1"/>
    <col min="14857" max="14857" width="28" style="633" customWidth="1"/>
    <col min="14858" max="14858" width="28.140625" style="633" customWidth="1"/>
    <col min="14859" max="14859" width="9.140625" style="633"/>
    <col min="14860" max="14860" width="34.140625" style="633" customWidth="1"/>
    <col min="14861" max="15105" width="9.140625" style="633"/>
    <col min="15106" max="15106" width="46.5703125" style="633" customWidth="1"/>
    <col min="15107" max="15107" width="18.28515625" style="633" customWidth="1"/>
    <col min="15108" max="15108" width="12.7109375" style="633" customWidth="1"/>
    <col min="15109" max="15109" width="18.42578125" style="633" customWidth="1"/>
    <col min="15110" max="15110" width="15.28515625" style="633" customWidth="1"/>
    <col min="15111" max="15111" width="28.85546875" style="633" customWidth="1"/>
    <col min="15112" max="15112" width="16.5703125" style="633" customWidth="1"/>
    <col min="15113" max="15113" width="28" style="633" customWidth="1"/>
    <col min="15114" max="15114" width="28.140625" style="633" customWidth="1"/>
    <col min="15115" max="15115" width="9.140625" style="633"/>
    <col min="15116" max="15116" width="34.140625" style="633" customWidth="1"/>
    <col min="15117" max="15361" width="9.140625" style="633"/>
    <col min="15362" max="15362" width="46.5703125" style="633" customWidth="1"/>
    <col min="15363" max="15363" width="18.28515625" style="633" customWidth="1"/>
    <col min="15364" max="15364" width="12.7109375" style="633" customWidth="1"/>
    <col min="15365" max="15365" width="18.42578125" style="633" customWidth="1"/>
    <col min="15366" max="15366" width="15.28515625" style="633" customWidth="1"/>
    <col min="15367" max="15367" width="28.85546875" style="633" customWidth="1"/>
    <col min="15368" max="15368" width="16.5703125" style="633" customWidth="1"/>
    <col min="15369" max="15369" width="28" style="633" customWidth="1"/>
    <col min="15370" max="15370" width="28.140625" style="633" customWidth="1"/>
    <col min="15371" max="15371" width="9.140625" style="633"/>
    <col min="15372" max="15372" width="34.140625" style="633" customWidth="1"/>
    <col min="15373" max="15617" width="9.140625" style="633"/>
    <col min="15618" max="15618" width="46.5703125" style="633" customWidth="1"/>
    <col min="15619" max="15619" width="18.28515625" style="633" customWidth="1"/>
    <col min="15620" max="15620" width="12.7109375" style="633" customWidth="1"/>
    <col min="15621" max="15621" width="18.42578125" style="633" customWidth="1"/>
    <col min="15622" max="15622" width="15.28515625" style="633" customWidth="1"/>
    <col min="15623" max="15623" width="28.85546875" style="633" customWidth="1"/>
    <col min="15624" max="15624" width="16.5703125" style="633" customWidth="1"/>
    <col min="15625" max="15625" width="28" style="633" customWidth="1"/>
    <col min="15626" max="15626" width="28.140625" style="633" customWidth="1"/>
    <col min="15627" max="15627" width="9.140625" style="633"/>
    <col min="15628" max="15628" width="34.140625" style="633" customWidth="1"/>
    <col min="15629" max="15873" width="9.140625" style="633"/>
    <col min="15874" max="15874" width="46.5703125" style="633" customWidth="1"/>
    <col min="15875" max="15875" width="18.28515625" style="633" customWidth="1"/>
    <col min="15876" max="15876" width="12.7109375" style="633" customWidth="1"/>
    <col min="15877" max="15877" width="18.42578125" style="633" customWidth="1"/>
    <col min="15878" max="15878" width="15.28515625" style="633" customWidth="1"/>
    <col min="15879" max="15879" width="28.85546875" style="633" customWidth="1"/>
    <col min="15880" max="15880" width="16.5703125" style="633" customWidth="1"/>
    <col min="15881" max="15881" width="28" style="633" customWidth="1"/>
    <col min="15882" max="15882" width="28.140625" style="633" customWidth="1"/>
    <col min="15883" max="15883" width="9.140625" style="633"/>
    <col min="15884" max="15884" width="34.140625" style="633" customWidth="1"/>
    <col min="15885" max="16129" width="9.140625" style="633"/>
    <col min="16130" max="16130" width="46.5703125" style="633" customWidth="1"/>
    <col min="16131" max="16131" width="18.28515625" style="633" customWidth="1"/>
    <col min="16132" max="16132" width="12.7109375" style="633" customWidth="1"/>
    <col min="16133" max="16133" width="18.42578125" style="633" customWidth="1"/>
    <col min="16134" max="16134" width="15.28515625" style="633" customWidth="1"/>
    <col min="16135" max="16135" width="28.85546875" style="633" customWidth="1"/>
    <col min="16136" max="16136" width="16.5703125" style="633" customWidth="1"/>
    <col min="16137" max="16137" width="28" style="633" customWidth="1"/>
    <col min="16138" max="16138" width="28.140625" style="633" customWidth="1"/>
    <col min="16139" max="16139" width="9.140625" style="633"/>
    <col min="16140" max="16140" width="34.140625" style="633" customWidth="1"/>
    <col min="16141" max="16384" width="9.140625" style="633"/>
  </cols>
  <sheetData>
    <row r="1" spans="1:9" x14ac:dyDescent="0.25">
      <c r="A1" s="321" t="s">
        <v>3720</v>
      </c>
    </row>
    <row r="2" spans="1:9" x14ac:dyDescent="0.25">
      <c r="A2" s="321" t="s">
        <v>3721</v>
      </c>
    </row>
    <row r="3" spans="1:9" s="631" customFormat="1" ht="30.75" customHeight="1" x14ac:dyDescent="0.3">
      <c r="A3" s="369" t="s">
        <v>518</v>
      </c>
      <c r="B3" s="327"/>
      <c r="C3" s="628"/>
      <c r="D3" s="628"/>
      <c r="E3" s="629"/>
      <c r="F3" s="629"/>
      <c r="G3" s="629"/>
      <c r="H3" s="630"/>
      <c r="I3" s="630"/>
    </row>
    <row r="4" spans="1:9" s="631" customFormat="1" ht="18.75" x14ac:dyDescent="0.3">
      <c r="A4" s="370" t="s">
        <v>517</v>
      </c>
      <c r="B4" s="628"/>
      <c r="C4" s="628"/>
      <c r="D4" s="355"/>
      <c r="E4" s="355"/>
      <c r="F4" s="355"/>
      <c r="G4" s="355"/>
      <c r="H4" s="630"/>
      <c r="I4" s="630"/>
    </row>
    <row r="5" spans="1:9" s="631" customFormat="1" x14ac:dyDescent="0.25">
      <c r="A5" s="354"/>
      <c r="H5" s="630"/>
      <c r="I5" s="630"/>
    </row>
    <row r="6" spans="1:9" x14ac:dyDescent="0.25">
      <c r="E6" s="729" t="s">
        <v>3566</v>
      </c>
    </row>
    <row r="7" spans="1:9" x14ac:dyDescent="0.25">
      <c r="C7" s="615" t="s">
        <v>2464</v>
      </c>
      <c r="D7" s="613"/>
      <c r="E7" s="616" t="s">
        <v>2465</v>
      </c>
      <c r="F7" s="22" t="s">
        <v>2097</v>
      </c>
      <c r="G7" s="22" t="s">
        <v>3427</v>
      </c>
      <c r="H7" s="6"/>
      <c r="I7" s="6"/>
    </row>
    <row r="8" spans="1:9" x14ac:dyDescent="0.25">
      <c r="C8" s="615" t="s">
        <v>2466</v>
      </c>
      <c r="D8" s="613"/>
      <c r="E8" s="616" t="s">
        <v>2467</v>
      </c>
      <c r="F8" s="22" t="s">
        <v>2097</v>
      </c>
      <c r="G8" s="22" t="s">
        <v>3428</v>
      </c>
      <c r="H8" s="6"/>
      <c r="I8" s="6"/>
    </row>
    <row r="9" spans="1:9" x14ac:dyDescent="0.25">
      <c r="C9" s="615" t="s">
        <v>5427</v>
      </c>
      <c r="D9" s="613"/>
      <c r="E9" s="616" t="s">
        <v>2468</v>
      </c>
      <c r="F9" s="22" t="s">
        <v>2097</v>
      </c>
      <c r="G9" s="22" t="s">
        <v>3429</v>
      </c>
      <c r="H9" s="6"/>
      <c r="I9" s="6"/>
    </row>
    <row r="10" spans="1:9" x14ac:dyDescent="0.25">
      <c r="C10" s="615" t="s">
        <v>2469</v>
      </c>
      <c r="D10" s="613"/>
      <c r="E10" s="616" t="s">
        <v>2470</v>
      </c>
      <c r="F10" s="22" t="s">
        <v>2097</v>
      </c>
      <c r="G10" s="22" t="s">
        <v>3430</v>
      </c>
      <c r="H10" s="6"/>
      <c r="I10" s="6"/>
    </row>
    <row r="12" spans="1:9" x14ac:dyDescent="0.25">
      <c r="B12" s="641" t="s">
        <v>2510</v>
      </c>
    </row>
    <row r="13" spans="1:9" x14ac:dyDescent="0.25">
      <c r="B13" s="641" t="s">
        <v>3166</v>
      </c>
    </row>
    <row r="14" spans="1:9" x14ac:dyDescent="0.25">
      <c r="B14" s="89" t="s">
        <v>5345</v>
      </c>
      <c r="C14" s="868"/>
    </row>
    <row r="15" spans="1:9" x14ac:dyDescent="0.25">
      <c r="B15" s="5" t="s">
        <v>5578</v>
      </c>
      <c r="C15" s="868"/>
      <c r="D15" s="729"/>
    </row>
    <row r="18" spans="1:25" x14ac:dyDescent="0.25">
      <c r="B18" s="731" t="s">
        <v>2511</v>
      </c>
    </row>
    <row r="19" spans="1:25" x14ac:dyDescent="0.25">
      <c r="B19" s="642" t="s">
        <v>3097</v>
      </c>
    </row>
    <row r="20" spans="1:25" x14ac:dyDescent="0.25">
      <c r="B20" s="81" t="s">
        <v>5407</v>
      </c>
    </row>
    <row r="21" spans="1:25" x14ac:dyDescent="0.25">
      <c r="B21" s="89" t="s">
        <v>5345</v>
      </c>
    </row>
    <row r="22" spans="1:25" x14ac:dyDescent="0.25">
      <c r="B22" s="5" t="s">
        <v>5579</v>
      </c>
    </row>
    <row r="25" spans="1:25" ht="24" customHeight="1" x14ac:dyDescent="0.25">
      <c r="A25" s="356"/>
      <c r="B25" s="357" t="s">
        <v>516</v>
      </c>
      <c r="C25" s="1016" t="s">
        <v>515</v>
      </c>
      <c r="D25" s="1017"/>
      <c r="E25" s="1016" t="s">
        <v>514</v>
      </c>
      <c r="F25" s="1017"/>
      <c r="G25" s="1018"/>
      <c r="H25" s="630"/>
      <c r="I25" s="630"/>
      <c r="J25" s="632"/>
    </row>
    <row r="26" spans="1:25" ht="60" x14ac:dyDescent="0.25">
      <c r="A26" s="356"/>
      <c r="B26" s="357"/>
      <c r="C26" s="358" t="s">
        <v>80</v>
      </c>
      <c r="D26" s="359" t="s">
        <v>55</v>
      </c>
      <c r="E26" s="359" t="s">
        <v>80</v>
      </c>
      <c r="F26" s="359" t="s">
        <v>511</v>
      </c>
      <c r="G26" s="359" t="s">
        <v>509</v>
      </c>
      <c r="H26" s="634"/>
      <c r="M26" s="43"/>
    </row>
    <row r="27" spans="1:25" x14ac:dyDescent="0.25">
      <c r="A27" s="635"/>
      <c r="B27" s="636" t="s">
        <v>508</v>
      </c>
      <c r="C27" s="637"/>
      <c r="D27" s="637"/>
      <c r="E27" s="637"/>
      <c r="F27" s="637"/>
      <c r="G27" s="637"/>
      <c r="H27" s="7" t="s">
        <v>3299</v>
      </c>
      <c r="I27" s="24"/>
      <c r="J27" s="6" t="s">
        <v>2092</v>
      </c>
      <c r="K27" s="43" t="s">
        <v>5346</v>
      </c>
      <c r="L27" s="6" t="s">
        <v>2910</v>
      </c>
      <c r="M27" s="1"/>
      <c r="N27" s="1"/>
      <c r="O27" s="1"/>
      <c r="P27" s="6" t="s">
        <v>3064</v>
      </c>
      <c r="Q27" s="1"/>
      <c r="R27" s="1"/>
      <c r="S27" s="1"/>
      <c r="T27" s="1"/>
      <c r="U27" s="1"/>
      <c r="V27" s="1"/>
      <c r="X27" s="638"/>
      <c r="Y27" s="638"/>
    </row>
    <row r="28" spans="1:25" x14ac:dyDescent="0.25">
      <c r="A28" s="635"/>
      <c r="B28" s="361" t="s">
        <v>507</v>
      </c>
      <c r="C28" s="865" t="s">
        <v>23</v>
      </c>
      <c r="D28" s="865" t="s">
        <v>277</v>
      </c>
      <c r="E28" s="865" t="s">
        <v>235</v>
      </c>
      <c r="F28" s="866" t="s">
        <v>276</v>
      </c>
      <c r="G28" s="865" t="s">
        <v>506</v>
      </c>
      <c r="H28" s="7" t="s">
        <v>3300</v>
      </c>
      <c r="I28" s="24"/>
      <c r="J28" s="6" t="s">
        <v>2092</v>
      </c>
      <c r="K28" s="43" t="s">
        <v>5346</v>
      </c>
      <c r="L28" s="6" t="s">
        <v>2910</v>
      </c>
      <c r="M28" s="1"/>
      <c r="N28" s="1"/>
      <c r="O28" s="1"/>
      <c r="P28" s="6" t="s">
        <v>3064</v>
      </c>
      <c r="Q28" s="1"/>
      <c r="R28" s="1"/>
      <c r="S28" s="1"/>
      <c r="T28" s="1"/>
      <c r="U28" s="1"/>
      <c r="V28" s="1"/>
      <c r="X28" s="638"/>
      <c r="Y28" s="638"/>
    </row>
    <row r="29" spans="1:25" x14ac:dyDescent="0.25">
      <c r="A29" s="635"/>
      <c r="B29" s="361" t="s">
        <v>505</v>
      </c>
      <c r="C29" s="865" t="s">
        <v>24</v>
      </c>
      <c r="D29" s="865" t="s">
        <v>561</v>
      </c>
      <c r="E29" s="865" t="s">
        <v>282</v>
      </c>
      <c r="F29" s="865" t="s">
        <v>504</v>
      </c>
      <c r="G29" s="865" t="s">
        <v>503</v>
      </c>
      <c r="H29" s="7" t="s">
        <v>3301</v>
      </c>
      <c r="I29" s="24"/>
      <c r="J29" s="6" t="s">
        <v>2092</v>
      </c>
      <c r="K29" s="43" t="s">
        <v>5346</v>
      </c>
      <c r="L29" s="6" t="s">
        <v>2910</v>
      </c>
      <c r="M29" s="1"/>
      <c r="N29" s="1"/>
      <c r="O29" s="1"/>
      <c r="P29" s="6" t="s">
        <v>3064</v>
      </c>
      <c r="Q29" s="1"/>
      <c r="R29" s="1"/>
      <c r="S29" s="1"/>
      <c r="T29" s="1"/>
      <c r="U29" s="1"/>
      <c r="V29" s="1"/>
      <c r="X29" s="638"/>
      <c r="Y29" s="638"/>
    </row>
    <row r="30" spans="1:25" x14ac:dyDescent="0.25">
      <c r="A30" s="635"/>
      <c r="B30" s="636" t="s">
        <v>502</v>
      </c>
      <c r="C30" s="637"/>
      <c r="D30" s="637"/>
      <c r="E30" s="637"/>
      <c r="F30" s="637"/>
      <c r="G30" s="637"/>
      <c r="H30" s="7" t="s">
        <v>3302</v>
      </c>
      <c r="I30" s="7"/>
      <c r="J30" s="6" t="s">
        <v>2092</v>
      </c>
      <c r="K30" s="43" t="s">
        <v>5346</v>
      </c>
      <c r="L30" s="6" t="s">
        <v>2910</v>
      </c>
      <c r="M30" s="1"/>
      <c r="N30" s="6"/>
      <c r="O30" s="1"/>
      <c r="P30" s="6" t="s">
        <v>3064</v>
      </c>
      <c r="Q30" s="1"/>
      <c r="R30" s="1"/>
      <c r="S30" s="1"/>
      <c r="T30" s="1"/>
      <c r="U30" s="1"/>
      <c r="V30" s="1"/>
      <c r="X30" s="638"/>
      <c r="Y30" s="638"/>
    </row>
    <row r="31" spans="1:25" x14ac:dyDescent="0.25">
      <c r="A31" s="635"/>
      <c r="B31" s="362" t="s">
        <v>501</v>
      </c>
      <c r="C31" s="865" t="s">
        <v>26</v>
      </c>
      <c r="D31" s="865" t="s">
        <v>500</v>
      </c>
      <c r="E31" s="865" t="s">
        <v>556</v>
      </c>
      <c r="F31" s="865" t="s">
        <v>499</v>
      </c>
      <c r="G31" s="865" t="s">
        <v>498</v>
      </c>
      <c r="H31" s="7" t="s">
        <v>3302</v>
      </c>
      <c r="I31" s="24" t="s">
        <v>3164</v>
      </c>
      <c r="J31" s="6" t="s">
        <v>2092</v>
      </c>
      <c r="K31" s="43" t="s">
        <v>5346</v>
      </c>
      <c r="L31" s="6" t="s">
        <v>2910</v>
      </c>
      <c r="M31" s="1"/>
      <c r="N31" s="6"/>
      <c r="O31" s="1" t="s">
        <v>3086</v>
      </c>
      <c r="P31" s="6" t="s">
        <v>3064</v>
      </c>
      <c r="Q31" s="1"/>
      <c r="R31" s="1"/>
      <c r="S31" s="1"/>
      <c r="T31" s="1"/>
      <c r="U31" s="1"/>
      <c r="V31" s="1"/>
      <c r="X31" s="638"/>
      <c r="Y31" s="638"/>
    </row>
    <row r="32" spans="1:25" x14ac:dyDescent="0.25">
      <c r="A32" s="635"/>
      <c r="B32" s="363" t="s">
        <v>497</v>
      </c>
      <c r="C32" s="866" t="s">
        <v>27</v>
      </c>
      <c r="D32" s="639"/>
      <c r="E32" s="867" t="s">
        <v>436</v>
      </c>
      <c r="F32" s="637"/>
      <c r="G32" s="637"/>
      <c r="H32" s="7" t="s">
        <v>3303</v>
      </c>
      <c r="I32" s="24" t="s">
        <v>3164</v>
      </c>
      <c r="J32" s="6" t="s">
        <v>2092</v>
      </c>
      <c r="K32" s="43" t="s">
        <v>5346</v>
      </c>
      <c r="L32" s="6" t="s">
        <v>2910</v>
      </c>
      <c r="M32" s="6" t="s">
        <v>2988</v>
      </c>
      <c r="N32" s="6" t="s">
        <v>3091</v>
      </c>
      <c r="O32" s="1" t="s">
        <v>3086</v>
      </c>
      <c r="P32" s="6" t="s">
        <v>3064</v>
      </c>
      <c r="Q32" s="1"/>
      <c r="R32" s="1"/>
      <c r="S32" s="1"/>
      <c r="T32" s="1"/>
      <c r="U32" s="1"/>
      <c r="V32" s="1"/>
      <c r="X32" s="638"/>
      <c r="Y32" s="638"/>
    </row>
    <row r="33" spans="1:25" x14ac:dyDescent="0.25">
      <c r="A33" s="635"/>
      <c r="B33" s="363" t="s">
        <v>496</v>
      </c>
      <c r="C33" s="866" t="s">
        <v>28</v>
      </c>
      <c r="D33" s="639"/>
      <c r="E33" s="867" t="s">
        <v>422</v>
      </c>
      <c r="F33" s="637"/>
      <c r="G33" s="637"/>
      <c r="H33" s="7" t="s">
        <v>3303</v>
      </c>
      <c r="I33" s="24" t="s">
        <v>3164</v>
      </c>
      <c r="J33" s="6" t="s">
        <v>2092</v>
      </c>
      <c r="K33" s="43" t="s">
        <v>5346</v>
      </c>
      <c r="L33" s="6" t="s">
        <v>2910</v>
      </c>
      <c r="M33" s="6" t="s">
        <v>2988</v>
      </c>
      <c r="N33" s="6" t="s">
        <v>3085</v>
      </c>
      <c r="O33" s="1" t="s">
        <v>3086</v>
      </c>
      <c r="P33" s="6" t="s">
        <v>3064</v>
      </c>
      <c r="Q33" s="1"/>
      <c r="R33" s="1"/>
      <c r="S33" s="1"/>
      <c r="T33" s="1"/>
      <c r="U33" s="1"/>
      <c r="V33" s="1"/>
      <c r="X33" s="638"/>
      <c r="Y33" s="638"/>
    </row>
    <row r="34" spans="1:25" x14ac:dyDescent="0.25">
      <c r="A34" s="635"/>
      <c r="B34" s="364" t="s">
        <v>495</v>
      </c>
      <c r="C34" s="866" t="s">
        <v>29</v>
      </c>
      <c r="D34" s="639"/>
      <c r="E34" s="867" t="s">
        <v>494</v>
      </c>
      <c r="F34" s="637"/>
      <c r="G34" s="637"/>
      <c r="H34" s="7" t="s">
        <v>3304</v>
      </c>
      <c r="I34" s="24" t="s">
        <v>3164</v>
      </c>
      <c r="J34" s="6" t="s">
        <v>2092</v>
      </c>
      <c r="K34" s="43" t="s">
        <v>5346</v>
      </c>
      <c r="L34" s="6" t="s">
        <v>2910</v>
      </c>
      <c r="M34" s="6" t="s">
        <v>2988</v>
      </c>
      <c r="N34" s="6" t="s">
        <v>3091</v>
      </c>
      <c r="O34" s="1" t="s">
        <v>3086</v>
      </c>
      <c r="P34" s="6" t="s">
        <v>3064</v>
      </c>
      <c r="Q34" s="1"/>
      <c r="R34" s="1"/>
      <c r="S34" s="1"/>
      <c r="T34" s="1"/>
      <c r="U34" s="1"/>
      <c r="V34" s="1"/>
      <c r="X34" s="638"/>
      <c r="Y34" s="638"/>
    </row>
    <row r="35" spans="1:25" x14ac:dyDescent="0.25">
      <c r="A35" s="635"/>
      <c r="B35" s="361" t="s">
        <v>493</v>
      </c>
      <c r="C35" s="866" t="s">
        <v>30</v>
      </c>
      <c r="D35" s="865" t="s">
        <v>72</v>
      </c>
      <c r="E35" s="866" t="s">
        <v>420</v>
      </c>
      <c r="F35" s="865" t="s">
        <v>433</v>
      </c>
      <c r="G35" s="865" t="s">
        <v>492</v>
      </c>
      <c r="H35" s="7" t="s">
        <v>3302</v>
      </c>
      <c r="I35" s="24" t="s">
        <v>3165</v>
      </c>
      <c r="J35" s="6" t="s">
        <v>2092</v>
      </c>
      <c r="K35" s="43" t="s">
        <v>5346</v>
      </c>
      <c r="L35" s="6" t="s">
        <v>2910</v>
      </c>
      <c r="M35" s="6"/>
      <c r="N35" s="1"/>
      <c r="O35" s="1" t="s">
        <v>3086</v>
      </c>
      <c r="P35" s="6" t="s">
        <v>3064</v>
      </c>
      <c r="Q35" s="1"/>
      <c r="R35" s="1"/>
      <c r="S35" s="1"/>
      <c r="T35" s="1"/>
      <c r="U35" s="1"/>
      <c r="V35" s="1"/>
      <c r="X35" s="638"/>
      <c r="Y35" s="638"/>
    </row>
    <row r="36" spans="1:25" x14ac:dyDescent="0.25">
      <c r="A36" s="635"/>
      <c r="B36" s="364" t="s">
        <v>2406</v>
      </c>
      <c r="C36" s="865" t="s">
        <v>31</v>
      </c>
      <c r="D36" s="639"/>
      <c r="E36" s="865" t="s">
        <v>418</v>
      </c>
      <c r="F36" s="637"/>
      <c r="G36" s="637"/>
      <c r="H36" s="7" t="s">
        <v>3303</v>
      </c>
      <c r="I36" s="24" t="s">
        <v>3165</v>
      </c>
      <c r="J36" s="6" t="s">
        <v>2092</v>
      </c>
      <c r="K36" s="43" t="s">
        <v>5346</v>
      </c>
      <c r="L36" s="6" t="s">
        <v>2910</v>
      </c>
      <c r="M36" s="6" t="s">
        <v>2988</v>
      </c>
      <c r="N36" s="6" t="s">
        <v>3091</v>
      </c>
      <c r="O36" s="1" t="s">
        <v>3086</v>
      </c>
      <c r="P36" s="6" t="s">
        <v>3064</v>
      </c>
      <c r="Q36" s="1"/>
      <c r="R36" s="1"/>
      <c r="S36" s="1"/>
      <c r="T36" s="1"/>
      <c r="U36" s="1"/>
      <c r="V36" s="1"/>
      <c r="X36" s="638"/>
      <c r="Y36" s="638"/>
    </row>
    <row r="37" spans="1:25" x14ac:dyDescent="0.25">
      <c r="A37" s="635"/>
      <c r="B37" s="364" t="s">
        <v>491</v>
      </c>
      <c r="C37" s="865" t="s">
        <v>32</v>
      </c>
      <c r="D37" s="639"/>
      <c r="E37" s="865" t="s">
        <v>490</v>
      </c>
      <c r="F37" s="637"/>
      <c r="G37" s="637"/>
      <c r="H37" s="7" t="s">
        <v>3303</v>
      </c>
      <c r="I37" s="24" t="s">
        <v>3165</v>
      </c>
      <c r="J37" s="6" t="s">
        <v>2092</v>
      </c>
      <c r="K37" s="43" t="s">
        <v>5346</v>
      </c>
      <c r="L37" s="6" t="s">
        <v>2910</v>
      </c>
      <c r="M37" s="6" t="s">
        <v>2988</v>
      </c>
      <c r="N37" s="6" t="s">
        <v>3085</v>
      </c>
      <c r="O37" s="1" t="s">
        <v>3086</v>
      </c>
      <c r="P37" s="6" t="s">
        <v>3064</v>
      </c>
      <c r="Q37" s="1"/>
      <c r="R37" s="1"/>
      <c r="S37" s="1"/>
      <c r="T37" s="1"/>
      <c r="U37" s="1"/>
      <c r="V37" s="1"/>
      <c r="X37" s="638"/>
      <c r="Y37" s="638"/>
    </row>
    <row r="38" spans="1:25" x14ac:dyDescent="0.25">
      <c r="A38" s="635"/>
      <c r="B38" s="364" t="s">
        <v>489</v>
      </c>
      <c r="C38" s="865" t="s">
        <v>33</v>
      </c>
      <c r="D38" s="639"/>
      <c r="E38" s="865" t="s">
        <v>445</v>
      </c>
      <c r="F38" s="637"/>
      <c r="G38" s="637"/>
      <c r="H38" s="7" t="s">
        <v>3304</v>
      </c>
      <c r="I38" s="24" t="s">
        <v>3165</v>
      </c>
      <c r="J38" s="6" t="s">
        <v>2092</v>
      </c>
      <c r="K38" s="43" t="s">
        <v>5346</v>
      </c>
      <c r="L38" s="6" t="s">
        <v>2910</v>
      </c>
      <c r="M38" s="6" t="s">
        <v>2988</v>
      </c>
      <c r="N38" s="6" t="s">
        <v>3091</v>
      </c>
      <c r="O38" s="1" t="s">
        <v>3086</v>
      </c>
      <c r="P38" s="6" t="s">
        <v>3064</v>
      </c>
      <c r="Q38" s="1"/>
      <c r="R38" s="1"/>
      <c r="S38" s="1"/>
      <c r="T38" s="1"/>
      <c r="U38" s="1"/>
      <c r="V38" s="1"/>
      <c r="X38" s="638"/>
      <c r="Y38" s="638"/>
    </row>
    <row r="39" spans="1:25" x14ac:dyDescent="0.25">
      <c r="A39" s="630"/>
      <c r="B39" s="631" t="s">
        <v>488</v>
      </c>
      <c r="C39" s="865" t="s">
        <v>34</v>
      </c>
      <c r="D39" s="865" t="s">
        <v>487</v>
      </c>
      <c r="E39" s="865" t="s">
        <v>486</v>
      </c>
      <c r="F39" s="865" t="s">
        <v>485</v>
      </c>
      <c r="G39" s="865" t="s">
        <v>484</v>
      </c>
      <c r="H39" s="7" t="s">
        <v>3305</v>
      </c>
      <c r="I39" s="10"/>
      <c r="J39" s="6" t="s">
        <v>2092</v>
      </c>
      <c r="K39" s="43" t="s">
        <v>5346</v>
      </c>
      <c r="L39" s="6" t="s">
        <v>2910</v>
      </c>
      <c r="M39" s="6"/>
      <c r="N39" s="1"/>
      <c r="O39" s="1"/>
      <c r="P39" s="6" t="s">
        <v>3064</v>
      </c>
      <c r="Q39" s="1"/>
      <c r="R39" s="1"/>
      <c r="S39" s="1"/>
      <c r="T39" s="1"/>
      <c r="U39" s="1"/>
      <c r="V39" s="1"/>
      <c r="X39" s="638"/>
      <c r="Y39" s="638"/>
    </row>
    <row r="40" spans="1:25" x14ac:dyDescent="0.25">
      <c r="A40" s="630"/>
      <c r="B40" s="640" t="s">
        <v>483</v>
      </c>
      <c r="C40" s="637"/>
      <c r="D40" s="637"/>
      <c r="E40" s="637"/>
      <c r="F40" s="637"/>
      <c r="G40" s="637"/>
      <c r="H40" s="7" t="s">
        <v>3306</v>
      </c>
      <c r="I40" s="10"/>
      <c r="J40" s="6" t="s">
        <v>2092</v>
      </c>
      <c r="K40" s="43" t="s">
        <v>5346</v>
      </c>
      <c r="L40" s="6" t="s">
        <v>2910</v>
      </c>
      <c r="M40" s="6"/>
      <c r="N40" s="1"/>
      <c r="O40" s="1"/>
      <c r="P40" s="6" t="s">
        <v>3064</v>
      </c>
      <c r="Q40" s="1"/>
      <c r="R40" s="1"/>
      <c r="S40" s="1"/>
      <c r="T40" s="1"/>
      <c r="U40" s="1"/>
      <c r="V40" s="1"/>
      <c r="X40" s="638"/>
      <c r="Y40" s="638"/>
    </row>
    <row r="41" spans="1:25" x14ac:dyDescent="0.25">
      <c r="A41" s="630"/>
      <c r="B41" s="362" t="s">
        <v>482</v>
      </c>
      <c r="C41" s="865" t="s">
        <v>108</v>
      </c>
      <c r="D41" s="865" t="s">
        <v>193</v>
      </c>
      <c r="E41" s="865" t="s">
        <v>212</v>
      </c>
      <c r="F41" s="865" t="s">
        <v>444</v>
      </c>
      <c r="G41" s="865" t="s">
        <v>481</v>
      </c>
      <c r="H41" s="7" t="s">
        <v>3306</v>
      </c>
      <c r="I41" s="10"/>
      <c r="J41" s="6" t="s">
        <v>2092</v>
      </c>
      <c r="K41" s="43" t="s">
        <v>5346</v>
      </c>
      <c r="L41" s="6" t="s">
        <v>2910</v>
      </c>
      <c r="M41" s="6" t="s">
        <v>2989</v>
      </c>
      <c r="N41" s="1"/>
      <c r="O41" s="1"/>
      <c r="P41" s="6" t="s">
        <v>3064</v>
      </c>
      <c r="Q41" s="1"/>
      <c r="R41" s="1"/>
      <c r="S41" s="1"/>
      <c r="T41" s="1"/>
      <c r="U41" s="1"/>
      <c r="V41" s="1"/>
      <c r="X41" s="638"/>
      <c r="Y41" s="638"/>
    </row>
    <row r="42" spans="1:25" x14ac:dyDescent="0.25">
      <c r="A42" s="630"/>
      <c r="B42" s="362" t="s">
        <v>480</v>
      </c>
      <c r="C42" s="637"/>
      <c r="D42" s="637"/>
      <c r="E42" s="637"/>
      <c r="F42" s="637"/>
      <c r="G42" s="637"/>
      <c r="H42" s="7" t="s">
        <v>3306</v>
      </c>
      <c r="I42" s="10"/>
      <c r="J42" s="6" t="s">
        <v>2092</v>
      </c>
      <c r="K42" s="43" t="s">
        <v>5346</v>
      </c>
      <c r="L42" s="6" t="s">
        <v>2910</v>
      </c>
      <c r="M42" s="6" t="s">
        <v>2990</v>
      </c>
      <c r="N42" s="1"/>
      <c r="O42" s="1"/>
      <c r="P42" s="6" t="s">
        <v>3064</v>
      </c>
      <c r="Q42" s="1"/>
      <c r="R42" s="1"/>
      <c r="S42" s="1"/>
      <c r="T42" s="1"/>
      <c r="U42" s="1"/>
      <c r="V42" s="1"/>
      <c r="X42" s="638"/>
      <c r="Y42" s="638"/>
    </row>
    <row r="43" spans="1:25" x14ac:dyDescent="0.25">
      <c r="A43" s="630"/>
      <c r="B43" s="363" t="s">
        <v>479</v>
      </c>
      <c r="C43" s="865" t="s">
        <v>37</v>
      </c>
      <c r="D43" s="865" t="s">
        <v>478</v>
      </c>
      <c r="E43" s="865" t="s">
        <v>278</v>
      </c>
      <c r="F43" s="865" t="s">
        <v>477</v>
      </c>
      <c r="G43" s="865" t="s">
        <v>476</v>
      </c>
      <c r="H43" s="7" t="s">
        <v>3307</v>
      </c>
      <c r="I43" s="10"/>
      <c r="J43" s="6" t="s">
        <v>2092</v>
      </c>
      <c r="K43" s="43" t="s">
        <v>5346</v>
      </c>
      <c r="L43" s="6" t="s">
        <v>2910</v>
      </c>
      <c r="M43" s="6" t="s">
        <v>2990</v>
      </c>
      <c r="N43" s="1"/>
      <c r="O43" s="1"/>
      <c r="P43" s="6" t="s">
        <v>3064</v>
      </c>
      <c r="Q43" s="1"/>
      <c r="R43" s="1"/>
      <c r="S43" s="1"/>
      <c r="T43" s="1"/>
      <c r="U43" s="1"/>
      <c r="V43" s="1"/>
      <c r="X43" s="638"/>
      <c r="Y43" s="638"/>
    </row>
    <row r="44" spans="1:25" x14ac:dyDescent="0.25">
      <c r="A44" s="630"/>
      <c r="B44" s="363" t="s">
        <v>475</v>
      </c>
      <c r="C44" s="865" t="s">
        <v>38</v>
      </c>
      <c r="D44" s="865" t="s">
        <v>215</v>
      </c>
      <c r="E44" s="865" t="s">
        <v>210</v>
      </c>
      <c r="F44" s="865" t="s">
        <v>209</v>
      </c>
      <c r="G44" s="865" t="s">
        <v>474</v>
      </c>
      <c r="H44" s="7" t="s">
        <v>3308</v>
      </c>
      <c r="I44" s="10"/>
      <c r="J44" s="6" t="s">
        <v>2092</v>
      </c>
      <c r="K44" s="43" t="s">
        <v>5346</v>
      </c>
      <c r="L44" s="6" t="s">
        <v>2910</v>
      </c>
      <c r="M44" s="6" t="s">
        <v>2990</v>
      </c>
      <c r="N44" s="1"/>
      <c r="O44" s="1"/>
      <c r="P44" s="6" t="s">
        <v>3064</v>
      </c>
      <c r="Q44" s="1"/>
      <c r="R44" s="1"/>
      <c r="S44" s="1"/>
      <c r="T44" s="1"/>
      <c r="U44" s="1"/>
      <c r="V44" s="1"/>
      <c r="X44" s="638"/>
      <c r="Y44" s="638"/>
    </row>
    <row r="45" spans="1:25" ht="30" x14ac:dyDescent="0.25">
      <c r="A45" s="630"/>
      <c r="B45" s="365" t="s">
        <v>473</v>
      </c>
      <c r="C45" s="865" t="s">
        <v>39</v>
      </c>
      <c r="D45" s="865" t="s">
        <v>187</v>
      </c>
      <c r="E45" s="865" t="s">
        <v>472</v>
      </c>
      <c r="F45" s="865" t="s">
        <v>471</v>
      </c>
      <c r="G45" s="865" t="s">
        <v>470</v>
      </c>
      <c r="H45" s="7" t="s">
        <v>3306</v>
      </c>
      <c r="I45" s="10"/>
      <c r="J45" s="6" t="s">
        <v>2092</v>
      </c>
      <c r="K45" s="43" t="s">
        <v>5346</v>
      </c>
      <c r="L45" s="6" t="s">
        <v>2910</v>
      </c>
      <c r="M45" s="6" t="s">
        <v>2991</v>
      </c>
      <c r="N45" s="1"/>
      <c r="O45" s="1"/>
      <c r="P45" s="6" t="s">
        <v>3064</v>
      </c>
      <c r="Q45" s="1"/>
      <c r="R45" s="1"/>
      <c r="S45" s="1"/>
      <c r="T45" s="1"/>
      <c r="U45" s="1"/>
      <c r="V45" s="1"/>
      <c r="X45" s="638"/>
      <c r="Y45" s="638"/>
    </row>
    <row r="46" spans="1:25" x14ac:dyDescent="0.25">
      <c r="A46" s="630"/>
      <c r="B46" s="640" t="s">
        <v>2407</v>
      </c>
      <c r="C46" s="865" t="s">
        <v>93</v>
      </c>
      <c r="D46" s="865" t="s">
        <v>184</v>
      </c>
      <c r="E46" s="637"/>
      <c r="F46" s="637"/>
      <c r="G46" s="637"/>
      <c r="H46" s="7" t="s">
        <v>3553</v>
      </c>
      <c r="I46" s="24"/>
      <c r="J46" s="6" t="s">
        <v>2092</v>
      </c>
      <c r="K46" s="43" t="s">
        <v>5346</v>
      </c>
      <c r="L46" s="6" t="s">
        <v>2910</v>
      </c>
      <c r="M46" s="1"/>
      <c r="N46" s="1"/>
      <c r="O46" s="1"/>
      <c r="P46" s="6" t="s">
        <v>3064</v>
      </c>
      <c r="Q46" s="1"/>
      <c r="R46" s="1"/>
      <c r="S46" s="1"/>
      <c r="T46" s="1"/>
      <c r="U46" s="1"/>
      <c r="V46" s="1"/>
      <c r="X46" s="638"/>
      <c r="Y46" s="638"/>
    </row>
    <row r="47" spans="1:25" x14ac:dyDescent="0.25">
      <c r="A47" s="630"/>
      <c r="B47" s="640" t="s">
        <v>467</v>
      </c>
      <c r="C47" s="865" t="s">
        <v>40</v>
      </c>
      <c r="D47" s="865" t="s">
        <v>466</v>
      </c>
      <c r="E47" s="637"/>
      <c r="F47" s="637"/>
      <c r="G47" s="637"/>
      <c r="H47" s="7" t="s">
        <v>3309</v>
      </c>
      <c r="I47" s="24"/>
      <c r="J47" s="6" t="s">
        <v>2092</v>
      </c>
      <c r="K47" s="43" t="s">
        <v>5346</v>
      </c>
      <c r="L47" s="6" t="s">
        <v>2910</v>
      </c>
      <c r="M47" s="1"/>
      <c r="N47" s="1"/>
      <c r="O47" s="1"/>
      <c r="P47" s="6" t="s">
        <v>3064</v>
      </c>
      <c r="Q47" s="1"/>
      <c r="R47" s="1"/>
      <c r="S47" s="1"/>
      <c r="T47" s="1"/>
      <c r="U47" s="1"/>
      <c r="V47" s="1"/>
      <c r="X47" s="638"/>
      <c r="Y47" s="638"/>
    </row>
    <row r="48" spans="1:25" x14ac:dyDescent="0.25">
      <c r="A48" s="630"/>
      <c r="B48" s="640" t="s">
        <v>463</v>
      </c>
      <c r="C48" s="747" t="s">
        <v>81</v>
      </c>
      <c r="D48" s="747" t="s">
        <v>462</v>
      </c>
      <c r="E48" s="747" t="s">
        <v>461</v>
      </c>
      <c r="F48" s="747" t="s">
        <v>460</v>
      </c>
      <c r="G48" s="747" t="s">
        <v>459</v>
      </c>
      <c r="H48" s="7" t="s">
        <v>3310</v>
      </c>
      <c r="I48" s="24"/>
      <c r="J48" s="6" t="s">
        <v>2092</v>
      </c>
      <c r="K48" s="43" t="s">
        <v>5346</v>
      </c>
      <c r="L48" s="6" t="s">
        <v>2910</v>
      </c>
      <c r="M48" s="1"/>
      <c r="N48" s="1"/>
      <c r="O48" s="1"/>
      <c r="P48" s="6" t="s">
        <v>3064</v>
      </c>
      <c r="Q48" s="1"/>
      <c r="R48" s="1"/>
      <c r="S48" s="1"/>
      <c r="T48" s="1"/>
      <c r="U48" s="1"/>
      <c r="V48" s="1"/>
      <c r="X48" s="638"/>
      <c r="Y48" s="638"/>
    </row>
    <row r="49" spans="1:25" x14ac:dyDescent="0.25">
      <c r="A49" s="630"/>
      <c r="B49" s="640" t="s">
        <v>2555</v>
      </c>
      <c r="C49" s="637"/>
      <c r="D49" s="637"/>
      <c r="E49" s="637"/>
      <c r="F49" s="637"/>
      <c r="G49" s="637"/>
      <c r="H49" s="7" t="s">
        <v>3284</v>
      </c>
      <c r="I49" s="24" t="s">
        <v>3291</v>
      </c>
      <c r="J49" s="6" t="s">
        <v>2092</v>
      </c>
      <c r="K49" s="43" t="s">
        <v>5346</v>
      </c>
      <c r="L49" s="6" t="s">
        <v>2910</v>
      </c>
      <c r="M49" s="1"/>
      <c r="N49" s="1"/>
      <c r="O49" s="1"/>
      <c r="P49" s="6" t="s">
        <v>3064</v>
      </c>
      <c r="Q49" s="1"/>
      <c r="R49" s="1"/>
      <c r="S49" s="1"/>
      <c r="T49" s="1"/>
      <c r="U49" s="1"/>
      <c r="V49" s="1"/>
      <c r="X49" s="638"/>
      <c r="Y49" s="638"/>
    </row>
    <row r="50" spans="1:25" x14ac:dyDescent="0.25">
      <c r="A50" s="635"/>
      <c r="B50" s="366" t="s">
        <v>456</v>
      </c>
      <c r="C50" s="637"/>
      <c r="D50" s="637"/>
      <c r="E50" s="637"/>
      <c r="F50" s="637"/>
      <c r="G50" s="637"/>
      <c r="H50" s="7" t="s">
        <v>3284</v>
      </c>
      <c r="I50" s="24"/>
      <c r="J50" s="6" t="s">
        <v>2092</v>
      </c>
      <c r="K50" s="43" t="s">
        <v>5346</v>
      </c>
      <c r="L50" s="6" t="s">
        <v>2910</v>
      </c>
      <c r="M50" s="1"/>
      <c r="N50" s="1"/>
      <c r="O50" s="1"/>
      <c r="P50" s="6" t="s">
        <v>3064</v>
      </c>
      <c r="Q50" s="1"/>
      <c r="R50" s="1"/>
      <c r="S50" s="1"/>
      <c r="T50" s="1"/>
      <c r="U50" s="1"/>
      <c r="V50" s="1"/>
      <c r="X50" s="638"/>
      <c r="Y50" s="638"/>
    </row>
    <row r="51" spans="1:25" x14ac:dyDescent="0.25">
      <c r="A51" s="367"/>
      <c r="B51" s="368"/>
      <c r="C51" s="49" t="s">
        <v>3404</v>
      </c>
      <c r="D51" s="49" t="s">
        <v>3405</v>
      </c>
      <c r="E51" s="47" t="s">
        <v>3404</v>
      </c>
      <c r="F51" s="47" t="s">
        <v>3405</v>
      </c>
      <c r="G51" s="47" t="s">
        <v>3405</v>
      </c>
      <c r="H51" s="631"/>
    </row>
    <row r="52" spans="1:25" x14ac:dyDescent="0.25">
      <c r="A52" s="367"/>
      <c r="B52" s="368"/>
      <c r="C52" s="10"/>
      <c r="D52" s="10"/>
      <c r="E52" s="10"/>
      <c r="F52" s="47" t="s">
        <v>3048</v>
      </c>
      <c r="G52" s="47" t="s">
        <v>3049</v>
      </c>
      <c r="H52" s="631"/>
    </row>
    <row r="53" spans="1:25" x14ac:dyDescent="0.25">
      <c r="C53" s="49" t="s">
        <v>3016</v>
      </c>
      <c r="D53" s="49" t="s">
        <v>3016</v>
      </c>
      <c r="E53" s="49" t="s">
        <v>3017</v>
      </c>
      <c r="F53" s="49" t="s">
        <v>3017</v>
      </c>
      <c r="G53" s="49" t="s">
        <v>3017</v>
      </c>
    </row>
    <row r="55" spans="1:25" x14ac:dyDescent="0.25">
      <c r="C55" s="631"/>
      <c r="D55" s="631"/>
      <c r="E55" s="631"/>
      <c r="F55" s="631"/>
      <c r="G55" s="631"/>
    </row>
    <row r="56" spans="1:25" x14ac:dyDescent="0.25">
      <c r="C56" s="631"/>
      <c r="D56" s="631"/>
      <c r="E56" s="631"/>
      <c r="F56" s="631"/>
      <c r="G56" s="631"/>
    </row>
    <row r="57" spans="1:25" x14ac:dyDescent="0.25">
      <c r="B57" s="641" t="s">
        <v>2510</v>
      </c>
      <c r="C57" s="53"/>
      <c r="D57" s="53"/>
      <c r="E57" s="53"/>
      <c r="F57" s="53"/>
      <c r="G57" s="53"/>
    </row>
    <row r="58" spans="1:25" x14ac:dyDescent="0.25">
      <c r="B58" s="641" t="s">
        <v>3000</v>
      </c>
      <c r="C58" s="631"/>
      <c r="D58" s="631"/>
      <c r="E58" s="631"/>
      <c r="F58" s="631"/>
    </row>
    <row r="59" spans="1:25" x14ac:dyDescent="0.25">
      <c r="B59" s="731" t="s">
        <v>3166</v>
      </c>
      <c r="C59" s="586"/>
      <c r="D59" s="586"/>
      <c r="E59" s="586"/>
      <c r="F59" s="586"/>
    </row>
    <row r="60" spans="1:25" x14ac:dyDescent="0.25">
      <c r="B60" s="89" t="s">
        <v>5345</v>
      </c>
      <c r="C60" s="586"/>
      <c r="D60" s="586"/>
      <c r="E60" s="586"/>
      <c r="F60" s="586"/>
    </row>
    <row r="61" spans="1:25" x14ac:dyDescent="0.25">
      <c r="B61" s="5" t="s">
        <v>5580</v>
      </c>
      <c r="C61" s="586"/>
      <c r="D61" s="586"/>
      <c r="E61" s="586"/>
      <c r="F61" s="586"/>
    </row>
    <row r="62" spans="1:25" customFormat="1" x14ac:dyDescent="0.25">
      <c r="B62" s="633"/>
    </row>
    <row r="64" spans="1:25" x14ac:dyDescent="0.25">
      <c r="B64" s="641" t="s">
        <v>2511</v>
      </c>
    </row>
    <row r="65" spans="2:20" x14ac:dyDescent="0.25">
      <c r="B65" s="641" t="s">
        <v>3000</v>
      </c>
    </row>
    <row r="66" spans="2:20" x14ac:dyDescent="0.25">
      <c r="B66" s="642" t="s">
        <v>3097</v>
      </c>
    </row>
    <row r="67" spans="2:20" x14ac:dyDescent="0.25">
      <c r="B67" s="81" t="s">
        <v>5407</v>
      </c>
    </row>
    <row r="68" spans="2:20" x14ac:dyDescent="0.25">
      <c r="B68" s="89" t="s">
        <v>5345</v>
      </c>
    </row>
    <row r="69" spans="2:20" x14ac:dyDescent="0.25">
      <c r="B69" s="5" t="s">
        <v>5581</v>
      </c>
    </row>
    <row r="72" spans="2:20" ht="15" customHeight="1" x14ac:dyDescent="0.25">
      <c r="B72" s="357" t="s">
        <v>516</v>
      </c>
      <c r="C72" s="1016" t="s">
        <v>514</v>
      </c>
      <c r="D72" s="1018"/>
      <c r="H72" s="632"/>
    </row>
    <row r="73" spans="2:20" ht="120" x14ac:dyDescent="0.25">
      <c r="B73" s="357"/>
      <c r="C73" s="360" t="s">
        <v>510</v>
      </c>
      <c r="D73" s="359" t="s">
        <v>429</v>
      </c>
      <c r="E73" s="634"/>
    </row>
    <row r="74" spans="2:20" x14ac:dyDescent="0.25">
      <c r="B74" s="636" t="s">
        <v>508</v>
      </c>
      <c r="C74" s="401" t="s">
        <v>534</v>
      </c>
      <c r="D74" s="401" t="s">
        <v>2135</v>
      </c>
      <c r="E74" s="7" t="s">
        <v>3299</v>
      </c>
      <c r="F74" s="24"/>
      <c r="G74" s="6" t="s">
        <v>2092</v>
      </c>
      <c r="H74" s="43" t="s">
        <v>5346</v>
      </c>
      <c r="I74" s="6" t="s">
        <v>2906</v>
      </c>
      <c r="J74" s="1"/>
      <c r="K74" s="1"/>
      <c r="L74" s="1"/>
      <c r="M74" s="6" t="s">
        <v>3064</v>
      </c>
      <c r="N74" s="1"/>
      <c r="O74" s="1"/>
      <c r="P74" s="1"/>
      <c r="Q74" s="1"/>
      <c r="R74" s="1"/>
      <c r="S74" s="1"/>
      <c r="T74" s="638"/>
    </row>
    <row r="75" spans="2:20" ht="30" x14ac:dyDescent="0.25">
      <c r="B75" s="361" t="s">
        <v>507</v>
      </c>
      <c r="C75" s="890" t="s">
        <v>2133</v>
      </c>
      <c r="D75" s="890" t="s">
        <v>2136</v>
      </c>
      <c r="E75" s="7" t="s">
        <v>3300</v>
      </c>
      <c r="F75" s="24"/>
      <c r="G75" s="6" t="s">
        <v>2092</v>
      </c>
      <c r="H75" s="43" t="s">
        <v>5346</v>
      </c>
      <c r="I75" s="6" t="s">
        <v>2906</v>
      </c>
      <c r="J75" s="1"/>
      <c r="K75" s="1"/>
      <c r="L75" s="1"/>
      <c r="M75" s="6" t="s">
        <v>3064</v>
      </c>
      <c r="N75" s="1"/>
      <c r="O75" s="1"/>
      <c r="P75" s="1"/>
      <c r="Q75" s="1"/>
      <c r="R75" s="1"/>
      <c r="S75" s="1"/>
      <c r="T75" s="638"/>
    </row>
    <row r="76" spans="2:20" ht="30" x14ac:dyDescent="0.25">
      <c r="B76" s="361" t="s">
        <v>505</v>
      </c>
      <c r="C76" s="401" t="s">
        <v>2134</v>
      </c>
      <c r="D76" s="401" t="s">
        <v>2137</v>
      </c>
      <c r="E76" s="7" t="s">
        <v>3301</v>
      </c>
      <c r="F76" s="24"/>
      <c r="G76" s="6" t="s">
        <v>2092</v>
      </c>
      <c r="H76" s="43" t="s">
        <v>5346</v>
      </c>
      <c r="I76" s="6" t="s">
        <v>2906</v>
      </c>
      <c r="J76" s="1"/>
      <c r="K76" s="1"/>
      <c r="L76" s="1"/>
      <c r="M76" s="6" t="s">
        <v>3064</v>
      </c>
      <c r="N76" s="1"/>
      <c r="O76" s="1"/>
      <c r="P76" s="1"/>
      <c r="Q76" s="1"/>
      <c r="R76" s="1"/>
      <c r="S76" s="1"/>
      <c r="T76" s="638"/>
    </row>
    <row r="77" spans="2:20" x14ac:dyDescent="0.25">
      <c r="B77" s="636" t="s">
        <v>502</v>
      </c>
      <c r="C77" s="401" t="s">
        <v>248</v>
      </c>
      <c r="D77" s="401" t="s">
        <v>116</v>
      </c>
      <c r="E77" s="7" t="s">
        <v>3302</v>
      </c>
      <c r="F77" s="7"/>
      <c r="G77" s="6" t="s">
        <v>2092</v>
      </c>
      <c r="H77" s="43" t="s">
        <v>5346</v>
      </c>
      <c r="I77" s="6" t="s">
        <v>2906</v>
      </c>
      <c r="J77" s="1"/>
      <c r="K77" s="6"/>
      <c r="L77" s="1"/>
      <c r="M77" s="6" t="s">
        <v>3064</v>
      </c>
      <c r="N77" s="1"/>
      <c r="O77" s="1"/>
      <c r="P77" s="1"/>
      <c r="Q77" s="1"/>
      <c r="R77" s="1"/>
      <c r="S77" s="1"/>
      <c r="T77" s="638"/>
    </row>
    <row r="78" spans="2:20" x14ac:dyDescent="0.25">
      <c r="B78" s="362" t="s">
        <v>501</v>
      </c>
      <c r="C78" s="891" t="s">
        <v>247</v>
      </c>
      <c r="D78" s="891" t="s">
        <v>117</v>
      </c>
      <c r="E78" s="7" t="s">
        <v>3302</v>
      </c>
      <c r="F78" s="24" t="s">
        <v>3164</v>
      </c>
      <c r="G78" s="6" t="s">
        <v>2092</v>
      </c>
      <c r="H78" s="43" t="s">
        <v>5346</v>
      </c>
      <c r="I78" s="6" t="s">
        <v>2906</v>
      </c>
      <c r="J78" s="1"/>
      <c r="K78" s="6"/>
      <c r="L78" s="1" t="s">
        <v>3086</v>
      </c>
      <c r="M78" s="6" t="s">
        <v>3064</v>
      </c>
      <c r="N78" s="1"/>
      <c r="O78" s="1"/>
      <c r="P78" s="1"/>
      <c r="Q78" s="1"/>
      <c r="R78" s="1"/>
      <c r="S78" s="1"/>
      <c r="T78" s="638"/>
    </row>
    <row r="79" spans="2:20" x14ac:dyDescent="0.25">
      <c r="B79" s="363" t="s">
        <v>497</v>
      </c>
      <c r="C79" s="637"/>
      <c r="D79" s="637"/>
      <c r="E79" s="7" t="s">
        <v>3303</v>
      </c>
      <c r="F79" s="24" t="s">
        <v>3164</v>
      </c>
      <c r="G79" s="6" t="s">
        <v>2092</v>
      </c>
      <c r="H79" s="43" t="s">
        <v>5346</v>
      </c>
      <c r="I79" s="6" t="s">
        <v>2906</v>
      </c>
      <c r="J79" s="6" t="s">
        <v>2988</v>
      </c>
      <c r="K79" s="6" t="s">
        <v>3091</v>
      </c>
      <c r="L79" s="1" t="s">
        <v>3086</v>
      </c>
      <c r="M79" s="6" t="s">
        <v>3064</v>
      </c>
      <c r="N79" s="1"/>
      <c r="O79" s="1"/>
      <c r="P79" s="1"/>
      <c r="Q79" s="1"/>
      <c r="R79" s="1"/>
      <c r="S79" s="1"/>
      <c r="T79" s="638"/>
    </row>
    <row r="80" spans="2:20" x14ac:dyDescent="0.25">
      <c r="B80" s="363" t="s">
        <v>496</v>
      </c>
      <c r="C80" s="637"/>
      <c r="D80" s="637"/>
      <c r="E80" s="7" t="s">
        <v>3303</v>
      </c>
      <c r="F80" s="24" t="s">
        <v>3164</v>
      </c>
      <c r="G80" s="6" t="s">
        <v>2092</v>
      </c>
      <c r="H80" s="43" t="s">
        <v>5346</v>
      </c>
      <c r="I80" s="6" t="s">
        <v>2906</v>
      </c>
      <c r="J80" s="6" t="s">
        <v>2988</v>
      </c>
      <c r="K80" s="6" t="s">
        <v>3085</v>
      </c>
      <c r="L80" s="1" t="s">
        <v>3086</v>
      </c>
      <c r="M80" s="6" t="s">
        <v>3064</v>
      </c>
      <c r="N80" s="1"/>
      <c r="O80" s="1"/>
      <c r="P80" s="1"/>
      <c r="Q80" s="1"/>
      <c r="R80" s="1"/>
      <c r="S80" s="1"/>
      <c r="T80" s="638"/>
    </row>
    <row r="81" spans="2:20" x14ac:dyDescent="0.25">
      <c r="B81" s="364" t="s">
        <v>495</v>
      </c>
      <c r="C81" s="637"/>
      <c r="D81" s="637"/>
      <c r="E81" s="7" t="s">
        <v>3304</v>
      </c>
      <c r="F81" s="24" t="s">
        <v>3164</v>
      </c>
      <c r="G81" s="6" t="s">
        <v>2092</v>
      </c>
      <c r="H81" s="43" t="s">
        <v>5346</v>
      </c>
      <c r="I81" s="6" t="s">
        <v>2906</v>
      </c>
      <c r="J81" s="6" t="s">
        <v>2988</v>
      </c>
      <c r="K81" s="6" t="s">
        <v>3091</v>
      </c>
      <c r="L81" s="1" t="s">
        <v>3086</v>
      </c>
      <c r="M81" s="6" t="s">
        <v>3064</v>
      </c>
      <c r="N81" s="1"/>
      <c r="O81" s="1"/>
      <c r="P81" s="1"/>
      <c r="Q81" s="1"/>
      <c r="R81" s="1"/>
      <c r="S81" s="1"/>
      <c r="T81" s="638"/>
    </row>
    <row r="82" spans="2:20" x14ac:dyDescent="0.25">
      <c r="B82" s="361" t="s">
        <v>493</v>
      </c>
      <c r="C82" s="890" t="s">
        <v>394</v>
      </c>
      <c r="D82" s="890" t="s">
        <v>620</v>
      </c>
      <c r="E82" s="7" t="s">
        <v>3302</v>
      </c>
      <c r="F82" s="24" t="s">
        <v>3165</v>
      </c>
      <c r="G82" s="6" t="s">
        <v>2092</v>
      </c>
      <c r="H82" s="43" t="s">
        <v>5346</v>
      </c>
      <c r="I82" s="6" t="s">
        <v>2906</v>
      </c>
      <c r="J82" s="6"/>
      <c r="K82" s="1"/>
      <c r="L82" s="1" t="s">
        <v>3086</v>
      </c>
      <c r="M82" s="6" t="s">
        <v>3064</v>
      </c>
      <c r="N82" s="1"/>
      <c r="O82" s="1"/>
      <c r="P82" s="1"/>
      <c r="Q82" s="1"/>
      <c r="R82" s="1"/>
      <c r="S82" s="1"/>
      <c r="T82" s="638"/>
    </row>
    <row r="83" spans="2:20" x14ac:dyDescent="0.25">
      <c r="B83" s="364" t="s">
        <v>2406</v>
      </c>
      <c r="C83" s="637"/>
      <c r="D83" s="637"/>
      <c r="E83" s="7" t="s">
        <v>3303</v>
      </c>
      <c r="F83" s="24" t="s">
        <v>3165</v>
      </c>
      <c r="G83" s="6" t="s">
        <v>2092</v>
      </c>
      <c r="H83" s="43" t="s">
        <v>5346</v>
      </c>
      <c r="I83" s="6" t="s">
        <v>2906</v>
      </c>
      <c r="J83" s="6" t="s">
        <v>2988</v>
      </c>
      <c r="K83" s="6" t="s">
        <v>3091</v>
      </c>
      <c r="L83" s="1" t="s">
        <v>3086</v>
      </c>
      <c r="M83" s="6" t="s">
        <v>3064</v>
      </c>
      <c r="N83" s="1"/>
      <c r="O83" s="1"/>
      <c r="P83" s="1"/>
      <c r="Q83" s="1"/>
      <c r="R83" s="1"/>
      <c r="S83" s="1"/>
      <c r="T83" s="638"/>
    </row>
    <row r="84" spans="2:20" x14ac:dyDescent="0.25">
      <c r="B84" s="364" t="s">
        <v>491</v>
      </c>
      <c r="C84" s="637"/>
      <c r="D84" s="637"/>
      <c r="E84" s="7" t="s">
        <v>3303</v>
      </c>
      <c r="F84" s="24" t="s">
        <v>3165</v>
      </c>
      <c r="G84" s="6" t="s">
        <v>2092</v>
      </c>
      <c r="H84" s="43" t="s">
        <v>5346</v>
      </c>
      <c r="I84" s="6" t="s">
        <v>2906</v>
      </c>
      <c r="J84" s="6" t="s">
        <v>2988</v>
      </c>
      <c r="K84" s="6" t="s">
        <v>3085</v>
      </c>
      <c r="L84" s="1" t="s">
        <v>3086</v>
      </c>
      <c r="M84" s="6" t="s">
        <v>3064</v>
      </c>
      <c r="N84" s="1"/>
      <c r="O84" s="1"/>
      <c r="P84" s="1"/>
      <c r="Q84" s="1"/>
      <c r="R84" s="1"/>
      <c r="S84" s="1"/>
      <c r="T84" s="638"/>
    </row>
    <row r="85" spans="2:20" x14ac:dyDescent="0.25">
      <c r="B85" s="364" t="s">
        <v>489</v>
      </c>
      <c r="C85" s="637"/>
      <c r="D85" s="637"/>
      <c r="E85" s="7" t="s">
        <v>3304</v>
      </c>
      <c r="F85" s="24" t="s">
        <v>3165</v>
      </c>
      <c r="G85" s="6" t="s">
        <v>2092</v>
      </c>
      <c r="H85" s="43" t="s">
        <v>5346</v>
      </c>
      <c r="I85" s="6" t="s">
        <v>2906</v>
      </c>
      <c r="J85" s="6" t="s">
        <v>2988</v>
      </c>
      <c r="K85" s="6" t="s">
        <v>3091</v>
      </c>
      <c r="L85" s="1" t="s">
        <v>3086</v>
      </c>
      <c r="M85" s="6" t="s">
        <v>3064</v>
      </c>
      <c r="N85" s="1"/>
      <c r="O85" s="1"/>
      <c r="P85" s="1"/>
      <c r="Q85" s="1"/>
      <c r="R85" s="1"/>
      <c r="S85" s="1"/>
      <c r="T85" s="638"/>
    </row>
    <row r="86" spans="2:20" ht="30" x14ac:dyDescent="0.25">
      <c r="B86" s="631" t="s">
        <v>488</v>
      </c>
      <c r="C86" s="401" t="s">
        <v>587</v>
      </c>
      <c r="D86" s="401" t="s">
        <v>2138</v>
      </c>
      <c r="E86" s="7" t="s">
        <v>3305</v>
      </c>
      <c r="F86" s="10"/>
      <c r="G86" s="6" t="s">
        <v>2092</v>
      </c>
      <c r="H86" s="43" t="s">
        <v>5346</v>
      </c>
      <c r="I86" s="6" t="s">
        <v>2906</v>
      </c>
      <c r="J86" s="6"/>
      <c r="K86" s="1"/>
      <c r="L86" s="1"/>
      <c r="M86" s="6" t="s">
        <v>3064</v>
      </c>
      <c r="N86" s="1"/>
      <c r="O86" s="1"/>
      <c r="P86" s="1"/>
      <c r="Q86" s="1"/>
      <c r="R86" s="1"/>
      <c r="S86" s="1"/>
      <c r="T86" s="638"/>
    </row>
    <row r="87" spans="2:20" x14ac:dyDescent="0.25">
      <c r="B87" s="640" t="s">
        <v>483</v>
      </c>
      <c r="C87" s="401" t="s">
        <v>351</v>
      </c>
      <c r="D87" s="401" t="s">
        <v>350</v>
      </c>
      <c r="E87" s="7" t="s">
        <v>3306</v>
      </c>
      <c r="F87" s="10"/>
      <c r="G87" s="6" t="s">
        <v>2092</v>
      </c>
      <c r="H87" s="43" t="s">
        <v>5346</v>
      </c>
      <c r="I87" s="6" t="s">
        <v>2906</v>
      </c>
      <c r="J87" s="6"/>
      <c r="K87" s="1"/>
      <c r="L87" s="1"/>
      <c r="M87" s="6" t="s">
        <v>3064</v>
      </c>
      <c r="N87" s="1"/>
      <c r="O87" s="1"/>
      <c r="P87" s="1"/>
      <c r="Q87" s="1"/>
      <c r="R87" s="1"/>
      <c r="S87" s="1"/>
      <c r="T87" s="638"/>
    </row>
    <row r="88" spans="2:20" x14ac:dyDescent="0.25">
      <c r="B88" s="362" t="s">
        <v>482</v>
      </c>
      <c r="C88" s="890" t="s">
        <v>349</v>
      </c>
      <c r="D88" s="401" t="s">
        <v>348</v>
      </c>
      <c r="E88" s="7" t="s">
        <v>3306</v>
      </c>
      <c r="F88" s="10"/>
      <c r="G88" s="6" t="s">
        <v>2092</v>
      </c>
      <c r="H88" s="43" t="s">
        <v>5346</v>
      </c>
      <c r="I88" s="6" t="s">
        <v>2906</v>
      </c>
      <c r="J88" s="6" t="s">
        <v>2989</v>
      </c>
      <c r="K88" s="1"/>
      <c r="L88" s="1"/>
      <c r="M88" s="6" t="s">
        <v>3064</v>
      </c>
      <c r="N88" s="1"/>
      <c r="O88" s="1"/>
      <c r="P88" s="1"/>
      <c r="Q88" s="1"/>
      <c r="R88" s="1"/>
      <c r="S88" s="1"/>
      <c r="T88" s="638"/>
    </row>
    <row r="89" spans="2:20" x14ac:dyDescent="0.25">
      <c r="B89" s="362" t="s">
        <v>480</v>
      </c>
      <c r="C89" s="401" t="s">
        <v>347</v>
      </c>
      <c r="D89" s="890" t="s">
        <v>346</v>
      </c>
      <c r="E89" s="7" t="s">
        <v>3306</v>
      </c>
      <c r="F89" s="10"/>
      <c r="G89" s="6" t="s">
        <v>2092</v>
      </c>
      <c r="H89" s="43" t="s">
        <v>5346</v>
      </c>
      <c r="I89" s="6" t="s">
        <v>2906</v>
      </c>
      <c r="J89" s="6" t="s">
        <v>2990</v>
      </c>
      <c r="K89" s="1"/>
      <c r="L89" s="1"/>
      <c r="M89" s="6" t="s">
        <v>3064</v>
      </c>
      <c r="N89" s="1"/>
      <c r="O89" s="1"/>
      <c r="P89" s="1"/>
      <c r="Q89" s="1"/>
      <c r="R89" s="1"/>
      <c r="S89" s="1"/>
      <c r="T89" s="638"/>
    </row>
    <row r="90" spans="2:20" x14ac:dyDescent="0.25">
      <c r="B90" s="363" t="s">
        <v>479</v>
      </c>
      <c r="C90" s="890" t="s">
        <v>1239</v>
      </c>
      <c r="D90" s="401" t="s">
        <v>1288</v>
      </c>
      <c r="E90" s="7" t="s">
        <v>3307</v>
      </c>
      <c r="F90" s="10"/>
      <c r="G90" s="6" t="s">
        <v>2092</v>
      </c>
      <c r="H90" s="43" t="s">
        <v>5346</v>
      </c>
      <c r="I90" s="6" t="s">
        <v>2906</v>
      </c>
      <c r="J90" s="6" t="s">
        <v>2990</v>
      </c>
      <c r="K90" s="1"/>
      <c r="L90" s="1"/>
      <c r="M90" s="6" t="s">
        <v>3064</v>
      </c>
      <c r="N90" s="1"/>
      <c r="O90" s="1"/>
      <c r="P90" s="1"/>
      <c r="Q90" s="1"/>
      <c r="R90" s="1"/>
      <c r="S90" s="1"/>
      <c r="T90" s="638"/>
    </row>
    <row r="91" spans="2:20" x14ac:dyDescent="0.25">
      <c r="B91" s="363" t="s">
        <v>475</v>
      </c>
      <c r="C91" s="890" t="s">
        <v>1204</v>
      </c>
      <c r="D91" s="401" t="s">
        <v>1284</v>
      </c>
      <c r="E91" s="7" t="s">
        <v>3308</v>
      </c>
      <c r="F91" s="10"/>
      <c r="G91" s="6" t="s">
        <v>2092</v>
      </c>
      <c r="H91" s="43" t="s">
        <v>5346</v>
      </c>
      <c r="I91" s="6" t="s">
        <v>2906</v>
      </c>
      <c r="J91" s="6" t="s">
        <v>2990</v>
      </c>
      <c r="K91" s="1"/>
      <c r="L91" s="1"/>
      <c r="M91" s="6" t="s">
        <v>3064</v>
      </c>
      <c r="N91" s="1"/>
      <c r="O91" s="1"/>
      <c r="P91" s="1"/>
      <c r="Q91" s="1"/>
      <c r="R91" s="1"/>
      <c r="S91" s="1"/>
      <c r="T91" s="638"/>
    </row>
    <row r="92" spans="2:20" ht="30" x14ac:dyDescent="0.25">
      <c r="B92" s="365" t="s">
        <v>473</v>
      </c>
      <c r="C92" s="890" t="s">
        <v>1279</v>
      </c>
      <c r="D92" s="401" t="s">
        <v>1592</v>
      </c>
      <c r="E92" s="7" t="s">
        <v>3306</v>
      </c>
      <c r="F92" s="10"/>
      <c r="G92" s="6" t="s">
        <v>2092</v>
      </c>
      <c r="H92" s="43" t="s">
        <v>5346</v>
      </c>
      <c r="I92" s="6" t="s">
        <v>2906</v>
      </c>
      <c r="J92" s="6" t="s">
        <v>2991</v>
      </c>
      <c r="K92" s="1"/>
      <c r="L92" s="1"/>
      <c r="M92" s="6" t="s">
        <v>3064</v>
      </c>
      <c r="N92" s="1"/>
      <c r="O92" s="1"/>
      <c r="P92" s="1"/>
      <c r="Q92" s="1"/>
      <c r="R92" s="1"/>
      <c r="S92" s="1"/>
      <c r="T92" s="638"/>
    </row>
    <row r="93" spans="2:20" x14ac:dyDescent="0.25">
      <c r="B93" s="640" t="s">
        <v>2407</v>
      </c>
      <c r="C93" s="401" t="s">
        <v>469</v>
      </c>
      <c r="D93" s="401" t="s">
        <v>468</v>
      </c>
      <c r="E93" s="7" t="s">
        <v>3553</v>
      </c>
      <c r="F93" s="24"/>
      <c r="G93" s="6" t="s">
        <v>2092</v>
      </c>
      <c r="H93" s="43" t="s">
        <v>5346</v>
      </c>
      <c r="I93" s="6" t="s">
        <v>2906</v>
      </c>
      <c r="J93" s="1"/>
      <c r="K93" s="1"/>
      <c r="L93" s="1"/>
      <c r="M93" s="6" t="s">
        <v>3064</v>
      </c>
      <c r="N93" s="1"/>
      <c r="O93" s="1"/>
      <c r="P93" s="1"/>
      <c r="Q93" s="1"/>
      <c r="R93" s="1"/>
      <c r="S93" s="1"/>
      <c r="T93" s="638"/>
    </row>
    <row r="94" spans="2:20" x14ac:dyDescent="0.25">
      <c r="B94" s="640" t="s">
        <v>467</v>
      </c>
      <c r="C94" s="401" t="s">
        <v>465</v>
      </c>
      <c r="D94" s="401" t="s">
        <v>464</v>
      </c>
      <c r="E94" s="7" t="s">
        <v>3309</v>
      </c>
      <c r="F94" s="24"/>
      <c r="G94" s="6" t="s">
        <v>2092</v>
      </c>
      <c r="H94" s="43" t="s">
        <v>5346</v>
      </c>
      <c r="I94" s="6" t="s">
        <v>2906</v>
      </c>
      <c r="J94" s="1"/>
      <c r="K94" s="1"/>
      <c r="L94" s="1"/>
      <c r="M94" s="6" t="s">
        <v>3064</v>
      </c>
      <c r="N94" s="1"/>
      <c r="O94" s="1"/>
      <c r="P94" s="1"/>
      <c r="Q94" s="1"/>
      <c r="R94" s="1"/>
      <c r="S94" s="1"/>
      <c r="T94" s="638"/>
    </row>
    <row r="95" spans="2:20" ht="30" x14ac:dyDescent="0.25">
      <c r="B95" s="640" t="s">
        <v>463</v>
      </c>
      <c r="C95" s="748" t="s">
        <v>1566</v>
      </c>
      <c r="D95" s="748" t="s">
        <v>2139</v>
      </c>
      <c r="E95" s="7" t="s">
        <v>3310</v>
      </c>
      <c r="F95" s="24"/>
      <c r="G95" s="6" t="s">
        <v>2092</v>
      </c>
      <c r="H95" s="43" t="s">
        <v>5346</v>
      </c>
      <c r="I95" s="6" t="s">
        <v>2906</v>
      </c>
      <c r="J95" s="1"/>
      <c r="K95" s="1"/>
      <c r="L95" s="1"/>
      <c r="M95" s="6" t="s">
        <v>3064</v>
      </c>
      <c r="N95" s="1"/>
      <c r="O95" s="1"/>
      <c r="P95" s="1"/>
      <c r="Q95" s="1"/>
      <c r="R95" s="1"/>
      <c r="S95" s="1"/>
      <c r="T95" s="638"/>
    </row>
    <row r="96" spans="2:20" x14ac:dyDescent="0.25">
      <c r="B96" s="640" t="s">
        <v>2555</v>
      </c>
      <c r="C96" s="401" t="s">
        <v>458</v>
      </c>
      <c r="D96" s="401" t="s">
        <v>457</v>
      </c>
      <c r="E96" s="7" t="s">
        <v>3284</v>
      </c>
      <c r="F96" s="24" t="s">
        <v>3291</v>
      </c>
      <c r="G96" s="6" t="s">
        <v>2092</v>
      </c>
      <c r="H96" s="43" t="s">
        <v>5346</v>
      </c>
      <c r="I96" s="6" t="s">
        <v>2906</v>
      </c>
      <c r="J96" s="1"/>
      <c r="K96" s="1"/>
      <c r="L96" s="1"/>
      <c r="M96" s="6" t="s">
        <v>3064</v>
      </c>
      <c r="N96" s="1"/>
      <c r="O96" s="1"/>
      <c r="P96" s="1"/>
      <c r="Q96" s="1"/>
      <c r="R96" s="1"/>
      <c r="S96" s="1"/>
      <c r="T96" s="638"/>
    </row>
    <row r="97" spans="2:20" x14ac:dyDescent="0.25">
      <c r="B97" s="366" t="s">
        <v>456</v>
      </c>
      <c r="C97" s="401" t="s">
        <v>455</v>
      </c>
      <c r="D97" s="401" t="s">
        <v>454</v>
      </c>
      <c r="E97" s="7" t="s">
        <v>3284</v>
      </c>
      <c r="F97" s="24"/>
      <c r="G97" s="6" t="s">
        <v>2092</v>
      </c>
      <c r="H97" s="43" t="s">
        <v>5346</v>
      </c>
      <c r="I97" s="6" t="s">
        <v>2906</v>
      </c>
      <c r="J97" s="1"/>
      <c r="K97" s="1"/>
      <c r="L97" s="1"/>
      <c r="M97" s="6" t="s">
        <v>3064</v>
      </c>
      <c r="N97" s="1"/>
      <c r="O97" s="1"/>
      <c r="P97" s="1"/>
      <c r="Q97" s="1"/>
      <c r="R97" s="1"/>
      <c r="S97" s="1"/>
      <c r="T97" s="638"/>
    </row>
    <row r="98" spans="2:20" x14ac:dyDescent="0.25">
      <c r="B98" s="368"/>
      <c r="C98" s="47" t="s">
        <v>3048</v>
      </c>
      <c r="D98" s="47" t="s">
        <v>3049</v>
      </c>
      <c r="E98" s="631"/>
    </row>
    <row r="99" spans="2:20" x14ac:dyDescent="0.25">
      <c r="B99" s="368"/>
      <c r="C99" s="49" t="s">
        <v>3017</v>
      </c>
      <c r="D99" s="49" t="s">
        <v>3017</v>
      </c>
      <c r="E99" s="631"/>
    </row>
    <row r="102" spans="2:20" x14ac:dyDescent="0.25">
      <c r="C102" s="631"/>
      <c r="D102" s="631"/>
    </row>
    <row r="103" spans="2:20" x14ac:dyDescent="0.25">
      <c r="C103" s="631"/>
      <c r="D103" s="631"/>
    </row>
    <row r="104" spans="2:20" x14ac:dyDescent="0.25">
      <c r="B104" s="641" t="s">
        <v>2510</v>
      </c>
      <c r="C104" s="87"/>
      <c r="D104" s="87"/>
    </row>
    <row r="105" spans="2:20" x14ac:dyDescent="0.25">
      <c r="B105" s="641" t="s">
        <v>3000</v>
      </c>
      <c r="C105" s="631"/>
      <c r="D105" s="631"/>
    </row>
    <row r="106" spans="2:20" x14ac:dyDescent="0.25">
      <c r="B106" s="641" t="s">
        <v>3166</v>
      </c>
      <c r="C106" s="586"/>
      <c r="D106" s="586"/>
    </row>
    <row r="107" spans="2:20" x14ac:dyDescent="0.25">
      <c r="B107" s="89" t="s">
        <v>5345</v>
      </c>
      <c r="C107" s="586"/>
      <c r="D107" s="586"/>
    </row>
    <row r="108" spans="2:20" x14ac:dyDescent="0.25">
      <c r="B108" s="921" t="s">
        <v>3285</v>
      </c>
      <c r="C108" s="586"/>
      <c r="D108" s="586"/>
    </row>
    <row r="109" spans="2:20" x14ac:dyDescent="0.25">
      <c r="B109" s="5" t="s">
        <v>5582</v>
      </c>
      <c r="C109" s="586"/>
      <c r="D109" s="586"/>
    </row>
    <row r="111" spans="2:20" x14ac:dyDescent="0.25">
      <c r="B111" s="641" t="s">
        <v>2511</v>
      </c>
    </row>
    <row r="112" spans="2:20" x14ac:dyDescent="0.25">
      <c r="B112" s="641" t="s">
        <v>3000</v>
      </c>
    </row>
    <row r="113" spans="2:2" x14ac:dyDescent="0.25">
      <c r="B113" s="642" t="s">
        <v>3097</v>
      </c>
    </row>
    <row r="114" spans="2:2" x14ac:dyDescent="0.25">
      <c r="B114" s="81" t="s">
        <v>5407</v>
      </c>
    </row>
    <row r="115" spans="2:2" x14ac:dyDescent="0.25">
      <c r="B115" s="89" t="s">
        <v>5345</v>
      </c>
    </row>
    <row r="116" spans="2:2" x14ac:dyDescent="0.25">
      <c r="B116" s="921" t="s">
        <v>3285</v>
      </c>
    </row>
    <row r="117" spans="2:2" x14ac:dyDescent="0.25">
      <c r="B117" s="5" t="s">
        <v>5583</v>
      </c>
    </row>
  </sheetData>
  <mergeCells count="3">
    <mergeCell ref="C25:D25"/>
    <mergeCell ref="E25:G25"/>
    <mergeCell ref="C72:D72"/>
  </mergeCells>
  <pageMargins left="0.70866141732283472" right="0.70866141732283472" top="0.74803149606299213" bottom="0.74803149606299213" header="0.31496062992125984" footer="0.31496062992125984"/>
  <pageSetup paperSize="9" scale="75"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X121"/>
  <sheetViews>
    <sheetView showGridLines="0" topLeftCell="A76" zoomScale="85" zoomScaleNormal="85" workbookViewId="0"/>
  </sheetViews>
  <sheetFormatPr defaultColWidth="9.140625" defaultRowHeight="15" x14ac:dyDescent="0.25"/>
  <cols>
    <col min="1" max="1" width="9.140625" style="633"/>
    <col min="2" max="2" width="46.5703125" style="633" customWidth="1"/>
    <col min="3" max="3" width="15.7109375" style="633" customWidth="1"/>
    <col min="4" max="4" width="34.5703125" style="633" customWidth="1"/>
    <col min="5" max="5" width="20.140625" style="633" customWidth="1"/>
    <col min="6" max="6" width="27.42578125" style="633" customWidth="1"/>
    <col min="7" max="7" width="20.42578125" style="633" customWidth="1"/>
    <col min="8" max="8" width="16.5703125" style="633" customWidth="1"/>
    <col min="9" max="9" width="23.85546875" style="633" customWidth="1"/>
    <col min="10" max="10" width="16.28515625" style="633" customWidth="1"/>
    <col min="11" max="11" width="10.7109375" style="633" customWidth="1"/>
    <col min="12" max="12" width="12.7109375" style="633" customWidth="1"/>
    <col min="13" max="13" width="11.140625" style="633" customWidth="1"/>
    <col min="14" max="15" width="11.7109375" style="633" customWidth="1"/>
    <col min="16" max="16" width="19.7109375" style="633" customWidth="1"/>
    <col min="17" max="17" width="9.140625" style="633" customWidth="1"/>
    <col min="18" max="257" width="9.140625" style="633"/>
    <col min="258" max="258" width="46.5703125" style="633" customWidth="1"/>
    <col min="259" max="259" width="18.28515625" style="633" customWidth="1"/>
    <col min="260" max="260" width="12.7109375" style="633" customWidth="1"/>
    <col min="261" max="261" width="18.42578125" style="633" customWidth="1"/>
    <col min="262" max="262" width="15.28515625" style="633" customWidth="1"/>
    <col min="263" max="263" width="28.85546875" style="633" customWidth="1"/>
    <col min="264" max="264" width="16.5703125" style="633" customWidth="1"/>
    <col min="265" max="265" width="28" style="633" customWidth="1"/>
    <col min="266" max="266" width="28.140625" style="633" customWidth="1"/>
    <col min="267" max="267" width="9.140625" style="633"/>
    <col min="268" max="268" width="34.140625" style="633" customWidth="1"/>
    <col min="269" max="513" width="9.140625" style="633"/>
    <col min="514" max="514" width="46.5703125" style="633" customWidth="1"/>
    <col min="515" max="515" width="18.28515625" style="633" customWidth="1"/>
    <col min="516" max="516" width="12.7109375" style="633" customWidth="1"/>
    <col min="517" max="517" width="18.42578125" style="633" customWidth="1"/>
    <col min="518" max="518" width="15.28515625" style="633" customWidth="1"/>
    <col min="519" max="519" width="28.85546875" style="633" customWidth="1"/>
    <col min="520" max="520" width="16.5703125" style="633" customWidth="1"/>
    <col min="521" max="521" width="28" style="633" customWidth="1"/>
    <col min="522" max="522" width="28.140625" style="633" customWidth="1"/>
    <col min="523" max="523" width="9.140625" style="633"/>
    <col min="524" max="524" width="34.140625" style="633" customWidth="1"/>
    <col min="525" max="769" width="9.140625" style="633"/>
    <col min="770" max="770" width="46.5703125" style="633" customWidth="1"/>
    <col min="771" max="771" width="18.28515625" style="633" customWidth="1"/>
    <col min="772" max="772" width="12.7109375" style="633" customWidth="1"/>
    <col min="773" max="773" width="18.42578125" style="633" customWidth="1"/>
    <col min="774" max="774" width="15.28515625" style="633" customWidth="1"/>
    <col min="775" max="775" width="28.85546875" style="633" customWidth="1"/>
    <col min="776" max="776" width="16.5703125" style="633" customWidth="1"/>
    <col min="777" max="777" width="28" style="633" customWidth="1"/>
    <col min="778" max="778" width="28.140625" style="633" customWidth="1"/>
    <col min="779" max="779" width="9.140625" style="633"/>
    <col min="780" max="780" width="34.140625" style="633" customWidth="1"/>
    <col min="781" max="1025" width="9.140625" style="633"/>
    <col min="1026" max="1026" width="46.5703125" style="633" customWidth="1"/>
    <col min="1027" max="1027" width="18.28515625" style="633" customWidth="1"/>
    <col min="1028" max="1028" width="12.7109375" style="633" customWidth="1"/>
    <col min="1029" max="1029" width="18.42578125" style="633" customWidth="1"/>
    <col min="1030" max="1030" width="15.28515625" style="633" customWidth="1"/>
    <col min="1031" max="1031" width="28.85546875" style="633" customWidth="1"/>
    <col min="1032" max="1032" width="16.5703125" style="633" customWidth="1"/>
    <col min="1033" max="1033" width="28" style="633" customWidth="1"/>
    <col min="1034" max="1034" width="28.140625" style="633" customWidth="1"/>
    <col min="1035" max="1035" width="9.140625" style="633"/>
    <col min="1036" max="1036" width="34.140625" style="633" customWidth="1"/>
    <col min="1037" max="1281" width="9.140625" style="633"/>
    <col min="1282" max="1282" width="46.5703125" style="633" customWidth="1"/>
    <col min="1283" max="1283" width="18.28515625" style="633" customWidth="1"/>
    <col min="1284" max="1284" width="12.7109375" style="633" customWidth="1"/>
    <col min="1285" max="1285" width="18.42578125" style="633" customWidth="1"/>
    <col min="1286" max="1286" width="15.28515625" style="633" customWidth="1"/>
    <col min="1287" max="1287" width="28.85546875" style="633" customWidth="1"/>
    <col min="1288" max="1288" width="16.5703125" style="633" customWidth="1"/>
    <col min="1289" max="1289" width="28" style="633" customWidth="1"/>
    <col min="1290" max="1290" width="28.140625" style="633" customWidth="1"/>
    <col min="1291" max="1291" width="9.140625" style="633"/>
    <col min="1292" max="1292" width="34.140625" style="633" customWidth="1"/>
    <col min="1293" max="1537" width="9.140625" style="633"/>
    <col min="1538" max="1538" width="46.5703125" style="633" customWidth="1"/>
    <col min="1539" max="1539" width="18.28515625" style="633" customWidth="1"/>
    <col min="1540" max="1540" width="12.7109375" style="633" customWidth="1"/>
    <col min="1541" max="1541" width="18.42578125" style="633" customWidth="1"/>
    <col min="1542" max="1542" width="15.28515625" style="633" customWidth="1"/>
    <col min="1543" max="1543" width="28.85546875" style="633" customWidth="1"/>
    <col min="1544" max="1544" width="16.5703125" style="633" customWidth="1"/>
    <col min="1545" max="1545" width="28" style="633" customWidth="1"/>
    <col min="1546" max="1546" width="28.140625" style="633" customWidth="1"/>
    <col min="1547" max="1547" width="9.140625" style="633"/>
    <col min="1548" max="1548" width="34.140625" style="633" customWidth="1"/>
    <col min="1549" max="1793" width="9.140625" style="633"/>
    <col min="1794" max="1794" width="46.5703125" style="633" customWidth="1"/>
    <col min="1795" max="1795" width="18.28515625" style="633" customWidth="1"/>
    <col min="1796" max="1796" width="12.7109375" style="633" customWidth="1"/>
    <col min="1797" max="1797" width="18.42578125" style="633" customWidth="1"/>
    <col min="1798" max="1798" width="15.28515625" style="633" customWidth="1"/>
    <col min="1799" max="1799" width="28.85546875" style="633" customWidth="1"/>
    <col min="1800" max="1800" width="16.5703125" style="633" customWidth="1"/>
    <col min="1801" max="1801" width="28" style="633" customWidth="1"/>
    <col min="1802" max="1802" width="28.140625" style="633" customWidth="1"/>
    <col min="1803" max="1803" width="9.140625" style="633"/>
    <col min="1804" max="1804" width="34.140625" style="633" customWidth="1"/>
    <col min="1805" max="2049" width="9.140625" style="633"/>
    <col min="2050" max="2050" width="46.5703125" style="633" customWidth="1"/>
    <col min="2051" max="2051" width="18.28515625" style="633" customWidth="1"/>
    <col min="2052" max="2052" width="12.7109375" style="633" customWidth="1"/>
    <col min="2053" max="2053" width="18.42578125" style="633" customWidth="1"/>
    <col min="2054" max="2054" width="15.28515625" style="633" customWidth="1"/>
    <col min="2055" max="2055" width="28.85546875" style="633" customWidth="1"/>
    <col min="2056" max="2056" width="16.5703125" style="633" customWidth="1"/>
    <col min="2057" max="2057" width="28" style="633" customWidth="1"/>
    <col min="2058" max="2058" width="28.140625" style="633" customWidth="1"/>
    <col min="2059" max="2059" width="9.140625" style="633"/>
    <col min="2060" max="2060" width="34.140625" style="633" customWidth="1"/>
    <col min="2061" max="2305" width="9.140625" style="633"/>
    <col min="2306" max="2306" width="46.5703125" style="633" customWidth="1"/>
    <col min="2307" max="2307" width="18.28515625" style="633" customWidth="1"/>
    <col min="2308" max="2308" width="12.7109375" style="633" customWidth="1"/>
    <col min="2309" max="2309" width="18.42578125" style="633" customWidth="1"/>
    <col min="2310" max="2310" width="15.28515625" style="633" customWidth="1"/>
    <col min="2311" max="2311" width="28.85546875" style="633" customWidth="1"/>
    <col min="2312" max="2312" width="16.5703125" style="633" customWidth="1"/>
    <col min="2313" max="2313" width="28" style="633" customWidth="1"/>
    <col min="2314" max="2314" width="28.140625" style="633" customWidth="1"/>
    <col min="2315" max="2315" width="9.140625" style="633"/>
    <col min="2316" max="2316" width="34.140625" style="633" customWidth="1"/>
    <col min="2317" max="2561" width="9.140625" style="633"/>
    <col min="2562" max="2562" width="46.5703125" style="633" customWidth="1"/>
    <col min="2563" max="2563" width="18.28515625" style="633" customWidth="1"/>
    <col min="2564" max="2564" width="12.7109375" style="633" customWidth="1"/>
    <col min="2565" max="2565" width="18.42578125" style="633" customWidth="1"/>
    <col min="2566" max="2566" width="15.28515625" style="633" customWidth="1"/>
    <col min="2567" max="2567" width="28.85546875" style="633" customWidth="1"/>
    <col min="2568" max="2568" width="16.5703125" style="633" customWidth="1"/>
    <col min="2569" max="2569" width="28" style="633" customWidth="1"/>
    <col min="2570" max="2570" width="28.140625" style="633" customWidth="1"/>
    <col min="2571" max="2571" width="9.140625" style="633"/>
    <col min="2572" max="2572" width="34.140625" style="633" customWidth="1"/>
    <col min="2573" max="2817" width="9.140625" style="633"/>
    <col min="2818" max="2818" width="46.5703125" style="633" customWidth="1"/>
    <col min="2819" max="2819" width="18.28515625" style="633" customWidth="1"/>
    <col min="2820" max="2820" width="12.7109375" style="633" customWidth="1"/>
    <col min="2821" max="2821" width="18.42578125" style="633" customWidth="1"/>
    <col min="2822" max="2822" width="15.28515625" style="633" customWidth="1"/>
    <col min="2823" max="2823" width="28.85546875" style="633" customWidth="1"/>
    <col min="2824" max="2824" width="16.5703125" style="633" customWidth="1"/>
    <col min="2825" max="2825" width="28" style="633" customWidth="1"/>
    <col min="2826" max="2826" width="28.140625" style="633" customWidth="1"/>
    <col min="2827" max="2827" width="9.140625" style="633"/>
    <col min="2828" max="2828" width="34.140625" style="633" customWidth="1"/>
    <col min="2829" max="3073" width="9.140625" style="633"/>
    <col min="3074" max="3074" width="46.5703125" style="633" customWidth="1"/>
    <col min="3075" max="3075" width="18.28515625" style="633" customWidth="1"/>
    <col min="3076" max="3076" width="12.7109375" style="633" customWidth="1"/>
    <col min="3077" max="3077" width="18.42578125" style="633" customWidth="1"/>
    <col min="3078" max="3078" width="15.28515625" style="633" customWidth="1"/>
    <col min="3079" max="3079" width="28.85546875" style="633" customWidth="1"/>
    <col min="3080" max="3080" width="16.5703125" style="633" customWidth="1"/>
    <col min="3081" max="3081" width="28" style="633" customWidth="1"/>
    <col min="3082" max="3082" width="28.140625" style="633" customWidth="1"/>
    <col min="3083" max="3083" width="9.140625" style="633"/>
    <col min="3084" max="3084" width="34.140625" style="633" customWidth="1"/>
    <col min="3085" max="3329" width="9.140625" style="633"/>
    <col min="3330" max="3330" width="46.5703125" style="633" customWidth="1"/>
    <col min="3331" max="3331" width="18.28515625" style="633" customWidth="1"/>
    <col min="3332" max="3332" width="12.7109375" style="633" customWidth="1"/>
    <col min="3333" max="3333" width="18.42578125" style="633" customWidth="1"/>
    <col min="3334" max="3334" width="15.28515625" style="633" customWidth="1"/>
    <col min="3335" max="3335" width="28.85546875" style="633" customWidth="1"/>
    <col min="3336" max="3336" width="16.5703125" style="633" customWidth="1"/>
    <col min="3337" max="3337" width="28" style="633" customWidth="1"/>
    <col min="3338" max="3338" width="28.140625" style="633" customWidth="1"/>
    <col min="3339" max="3339" width="9.140625" style="633"/>
    <col min="3340" max="3340" width="34.140625" style="633" customWidth="1"/>
    <col min="3341" max="3585" width="9.140625" style="633"/>
    <col min="3586" max="3586" width="46.5703125" style="633" customWidth="1"/>
    <col min="3587" max="3587" width="18.28515625" style="633" customWidth="1"/>
    <col min="3588" max="3588" width="12.7109375" style="633" customWidth="1"/>
    <col min="3589" max="3589" width="18.42578125" style="633" customWidth="1"/>
    <col min="3590" max="3590" width="15.28515625" style="633" customWidth="1"/>
    <col min="3591" max="3591" width="28.85546875" style="633" customWidth="1"/>
    <col min="3592" max="3592" width="16.5703125" style="633" customWidth="1"/>
    <col min="3593" max="3593" width="28" style="633" customWidth="1"/>
    <col min="3594" max="3594" width="28.140625" style="633" customWidth="1"/>
    <col min="3595" max="3595" width="9.140625" style="633"/>
    <col min="3596" max="3596" width="34.140625" style="633" customWidth="1"/>
    <col min="3597" max="3841" width="9.140625" style="633"/>
    <col min="3842" max="3842" width="46.5703125" style="633" customWidth="1"/>
    <col min="3843" max="3843" width="18.28515625" style="633" customWidth="1"/>
    <col min="3844" max="3844" width="12.7109375" style="633" customWidth="1"/>
    <col min="3845" max="3845" width="18.42578125" style="633" customWidth="1"/>
    <col min="3846" max="3846" width="15.28515625" style="633" customWidth="1"/>
    <col min="3847" max="3847" width="28.85546875" style="633" customWidth="1"/>
    <col min="3848" max="3848" width="16.5703125" style="633" customWidth="1"/>
    <col min="3849" max="3849" width="28" style="633" customWidth="1"/>
    <col min="3850" max="3850" width="28.140625" style="633" customWidth="1"/>
    <col min="3851" max="3851" width="9.140625" style="633"/>
    <col min="3852" max="3852" width="34.140625" style="633" customWidth="1"/>
    <col min="3853" max="4097" width="9.140625" style="633"/>
    <col min="4098" max="4098" width="46.5703125" style="633" customWidth="1"/>
    <col min="4099" max="4099" width="18.28515625" style="633" customWidth="1"/>
    <col min="4100" max="4100" width="12.7109375" style="633" customWidth="1"/>
    <col min="4101" max="4101" width="18.42578125" style="633" customWidth="1"/>
    <col min="4102" max="4102" width="15.28515625" style="633" customWidth="1"/>
    <col min="4103" max="4103" width="28.85546875" style="633" customWidth="1"/>
    <col min="4104" max="4104" width="16.5703125" style="633" customWidth="1"/>
    <col min="4105" max="4105" width="28" style="633" customWidth="1"/>
    <col min="4106" max="4106" width="28.140625" style="633" customWidth="1"/>
    <col min="4107" max="4107" width="9.140625" style="633"/>
    <col min="4108" max="4108" width="34.140625" style="633" customWidth="1"/>
    <col min="4109" max="4353" width="9.140625" style="633"/>
    <col min="4354" max="4354" width="46.5703125" style="633" customWidth="1"/>
    <col min="4355" max="4355" width="18.28515625" style="633" customWidth="1"/>
    <col min="4356" max="4356" width="12.7109375" style="633" customWidth="1"/>
    <col min="4357" max="4357" width="18.42578125" style="633" customWidth="1"/>
    <col min="4358" max="4358" width="15.28515625" style="633" customWidth="1"/>
    <col min="4359" max="4359" width="28.85546875" style="633" customWidth="1"/>
    <col min="4360" max="4360" width="16.5703125" style="633" customWidth="1"/>
    <col min="4361" max="4361" width="28" style="633" customWidth="1"/>
    <col min="4362" max="4362" width="28.140625" style="633" customWidth="1"/>
    <col min="4363" max="4363" width="9.140625" style="633"/>
    <col min="4364" max="4364" width="34.140625" style="633" customWidth="1"/>
    <col min="4365" max="4609" width="9.140625" style="633"/>
    <col min="4610" max="4610" width="46.5703125" style="633" customWidth="1"/>
    <col min="4611" max="4611" width="18.28515625" style="633" customWidth="1"/>
    <col min="4612" max="4612" width="12.7109375" style="633" customWidth="1"/>
    <col min="4613" max="4613" width="18.42578125" style="633" customWidth="1"/>
    <col min="4614" max="4614" width="15.28515625" style="633" customWidth="1"/>
    <col min="4615" max="4615" width="28.85546875" style="633" customWidth="1"/>
    <col min="4616" max="4616" width="16.5703125" style="633" customWidth="1"/>
    <col min="4617" max="4617" width="28" style="633" customWidth="1"/>
    <col min="4618" max="4618" width="28.140625" style="633" customWidth="1"/>
    <col min="4619" max="4619" width="9.140625" style="633"/>
    <col min="4620" max="4620" width="34.140625" style="633" customWidth="1"/>
    <col min="4621" max="4865" width="9.140625" style="633"/>
    <col min="4866" max="4866" width="46.5703125" style="633" customWidth="1"/>
    <col min="4867" max="4867" width="18.28515625" style="633" customWidth="1"/>
    <col min="4868" max="4868" width="12.7109375" style="633" customWidth="1"/>
    <col min="4869" max="4869" width="18.42578125" style="633" customWidth="1"/>
    <col min="4870" max="4870" width="15.28515625" style="633" customWidth="1"/>
    <col min="4871" max="4871" width="28.85546875" style="633" customWidth="1"/>
    <col min="4872" max="4872" width="16.5703125" style="633" customWidth="1"/>
    <col min="4873" max="4873" width="28" style="633" customWidth="1"/>
    <col min="4874" max="4874" width="28.140625" style="633" customWidth="1"/>
    <col min="4875" max="4875" width="9.140625" style="633"/>
    <col min="4876" max="4876" width="34.140625" style="633" customWidth="1"/>
    <col min="4877" max="5121" width="9.140625" style="633"/>
    <col min="5122" max="5122" width="46.5703125" style="633" customWidth="1"/>
    <col min="5123" max="5123" width="18.28515625" style="633" customWidth="1"/>
    <col min="5124" max="5124" width="12.7109375" style="633" customWidth="1"/>
    <col min="5125" max="5125" width="18.42578125" style="633" customWidth="1"/>
    <col min="5126" max="5126" width="15.28515625" style="633" customWidth="1"/>
    <col min="5127" max="5127" width="28.85546875" style="633" customWidth="1"/>
    <col min="5128" max="5128" width="16.5703125" style="633" customWidth="1"/>
    <col min="5129" max="5129" width="28" style="633" customWidth="1"/>
    <col min="5130" max="5130" width="28.140625" style="633" customWidth="1"/>
    <col min="5131" max="5131" width="9.140625" style="633"/>
    <col min="5132" max="5132" width="34.140625" style="633" customWidth="1"/>
    <col min="5133" max="5377" width="9.140625" style="633"/>
    <col min="5378" max="5378" width="46.5703125" style="633" customWidth="1"/>
    <col min="5379" max="5379" width="18.28515625" style="633" customWidth="1"/>
    <col min="5380" max="5380" width="12.7109375" style="633" customWidth="1"/>
    <col min="5381" max="5381" width="18.42578125" style="633" customWidth="1"/>
    <col min="5382" max="5382" width="15.28515625" style="633" customWidth="1"/>
    <col min="5383" max="5383" width="28.85546875" style="633" customWidth="1"/>
    <col min="5384" max="5384" width="16.5703125" style="633" customWidth="1"/>
    <col min="5385" max="5385" width="28" style="633" customWidth="1"/>
    <col min="5386" max="5386" width="28.140625" style="633" customWidth="1"/>
    <col min="5387" max="5387" width="9.140625" style="633"/>
    <col min="5388" max="5388" width="34.140625" style="633" customWidth="1"/>
    <col min="5389" max="5633" width="9.140625" style="633"/>
    <col min="5634" max="5634" width="46.5703125" style="633" customWidth="1"/>
    <col min="5635" max="5635" width="18.28515625" style="633" customWidth="1"/>
    <col min="5636" max="5636" width="12.7109375" style="633" customWidth="1"/>
    <col min="5637" max="5637" width="18.42578125" style="633" customWidth="1"/>
    <col min="5638" max="5638" width="15.28515625" style="633" customWidth="1"/>
    <col min="5639" max="5639" width="28.85546875" style="633" customWidth="1"/>
    <col min="5640" max="5640" width="16.5703125" style="633" customWidth="1"/>
    <col min="5641" max="5641" width="28" style="633" customWidth="1"/>
    <col min="5642" max="5642" width="28.140625" style="633" customWidth="1"/>
    <col min="5643" max="5643" width="9.140625" style="633"/>
    <col min="5644" max="5644" width="34.140625" style="633" customWidth="1"/>
    <col min="5645" max="5889" width="9.140625" style="633"/>
    <col min="5890" max="5890" width="46.5703125" style="633" customWidth="1"/>
    <col min="5891" max="5891" width="18.28515625" style="633" customWidth="1"/>
    <col min="5892" max="5892" width="12.7109375" style="633" customWidth="1"/>
    <col min="5893" max="5893" width="18.42578125" style="633" customWidth="1"/>
    <col min="5894" max="5894" width="15.28515625" style="633" customWidth="1"/>
    <col min="5895" max="5895" width="28.85546875" style="633" customWidth="1"/>
    <col min="5896" max="5896" width="16.5703125" style="633" customWidth="1"/>
    <col min="5897" max="5897" width="28" style="633" customWidth="1"/>
    <col min="5898" max="5898" width="28.140625" style="633" customWidth="1"/>
    <col min="5899" max="5899" width="9.140625" style="633"/>
    <col min="5900" max="5900" width="34.140625" style="633" customWidth="1"/>
    <col min="5901" max="6145" width="9.140625" style="633"/>
    <col min="6146" max="6146" width="46.5703125" style="633" customWidth="1"/>
    <col min="6147" max="6147" width="18.28515625" style="633" customWidth="1"/>
    <col min="6148" max="6148" width="12.7109375" style="633" customWidth="1"/>
    <col min="6149" max="6149" width="18.42578125" style="633" customWidth="1"/>
    <col min="6150" max="6150" width="15.28515625" style="633" customWidth="1"/>
    <col min="6151" max="6151" width="28.85546875" style="633" customWidth="1"/>
    <col min="6152" max="6152" width="16.5703125" style="633" customWidth="1"/>
    <col min="6153" max="6153" width="28" style="633" customWidth="1"/>
    <col min="6154" max="6154" width="28.140625" style="633" customWidth="1"/>
    <col min="6155" max="6155" width="9.140625" style="633"/>
    <col min="6156" max="6156" width="34.140625" style="633" customWidth="1"/>
    <col min="6157" max="6401" width="9.140625" style="633"/>
    <col min="6402" max="6402" width="46.5703125" style="633" customWidth="1"/>
    <col min="6403" max="6403" width="18.28515625" style="633" customWidth="1"/>
    <col min="6404" max="6404" width="12.7109375" style="633" customWidth="1"/>
    <col min="6405" max="6405" width="18.42578125" style="633" customWidth="1"/>
    <col min="6406" max="6406" width="15.28515625" style="633" customWidth="1"/>
    <col min="6407" max="6407" width="28.85546875" style="633" customWidth="1"/>
    <col min="6408" max="6408" width="16.5703125" style="633" customWidth="1"/>
    <col min="6409" max="6409" width="28" style="633" customWidth="1"/>
    <col min="6410" max="6410" width="28.140625" style="633" customWidth="1"/>
    <col min="6411" max="6411" width="9.140625" style="633"/>
    <col min="6412" max="6412" width="34.140625" style="633" customWidth="1"/>
    <col min="6413" max="6657" width="9.140625" style="633"/>
    <col min="6658" max="6658" width="46.5703125" style="633" customWidth="1"/>
    <col min="6659" max="6659" width="18.28515625" style="633" customWidth="1"/>
    <col min="6660" max="6660" width="12.7109375" style="633" customWidth="1"/>
    <col min="6661" max="6661" width="18.42578125" style="633" customWidth="1"/>
    <col min="6662" max="6662" width="15.28515625" style="633" customWidth="1"/>
    <col min="6663" max="6663" width="28.85546875" style="633" customWidth="1"/>
    <col min="6664" max="6664" width="16.5703125" style="633" customWidth="1"/>
    <col min="6665" max="6665" width="28" style="633" customWidth="1"/>
    <col min="6666" max="6666" width="28.140625" style="633" customWidth="1"/>
    <col min="6667" max="6667" width="9.140625" style="633"/>
    <col min="6668" max="6668" width="34.140625" style="633" customWidth="1"/>
    <col min="6669" max="6913" width="9.140625" style="633"/>
    <col min="6914" max="6914" width="46.5703125" style="633" customWidth="1"/>
    <col min="6915" max="6915" width="18.28515625" style="633" customWidth="1"/>
    <col min="6916" max="6916" width="12.7109375" style="633" customWidth="1"/>
    <col min="6917" max="6917" width="18.42578125" style="633" customWidth="1"/>
    <col min="6918" max="6918" width="15.28515625" style="633" customWidth="1"/>
    <col min="6919" max="6919" width="28.85546875" style="633" customWidth="1"/>
    <col min="6920" max="6920" width="16.5703125" style="633" customWidth="1"/>
    <col min="6921" max="6921" width="28" style="633" customWidth="1"/>
    <col min="6922" max="6922" width="28.140625" style="633" customWidth="1"/>
    <col min="6923" max="6923" width="9.140625" style="633"/>
    <col min="6924" max="6924" width="34.140625" style="633" customWidth="1"/>
    <col min="6925" max="7169" width="9.140625" style="633"/>
    <col min="7170" max="7170" width="46.5703125" style="633" customWidth="1"/>
    <col min="7171" max="7171" width="18.28515625" style="633" customWidth="1"/>
    <col min="7172" max="7172" width="12.7109375" style="633" customWidth="1"/>
    <col min="7173" max="7173" width="18.42578125" style="633" customWidth="1"/>
    <col min="7174" max="7174" width="15.28515625" style="633" customWidth="1"/>
    <col min="7175" max="7175" width="28.85546875" style="633" customWidth="1"/>
    <col min="7176" max="7176" width="16.5703125" style="633" customWidth="1"/>
    <col min="7177" max="7177" width="28" style="633" customWidth="1"/>
    <col min="7178" max="7178" width="28.140625" style="633" customWidth="1"/>
    <col min="7179" max="7179" width="9.140625" style="633"/>
    <col min="7180" max="7180" width="34.140625" style="633" customWidth="1"/>
    <col min="7181" max="7425" width="9.140625" style="633"/>
    <col min="7426" max="7426" width="46.5703125" style="633" customWidth="1"/>
    <col min="7427" max="7427" width="18.28515625" style="633" customWidth="1"/>
    <col min="7428" max="7428" width="12.7109375" style="633" customWidth="1"/>
    <col min="7429" max="7429" width="18.42578125" style="633" customWidth="1"/>
    <col min="7430" max="7430" width="15.28515625" style="633" customWidth="1"/>
    <col min="7431" max="7431" width="28.85546875" style="633" customWidth="1"/>
    <col min="7432" max="7432" width="16.5703125" style="633" customWidth="1"/>
    <col min="7433" max="7433" width="28" style="633" customWidth="1"/>
    <col min="7434" max="7434" width="28.140625" style="633" customWidth="1"/>
    <col min="7435" max="7435" width="9.140625" style="633"/>
    <col min="7436" max="7436" width="34.140625" style="633" customWidth="1"/>
    <col min="7437" max="7681" width="9.140625" style="633"/>
    <col min="7682" max="7682" width="46.5703125" style="633" customWidth="1"/>
    <col min="7683" max="7683" width="18.28515625" style="633" customWidth="1"/>
    <col min="7684" max="7684" width="12.7109375" style="633" customWidth="1"/>
    <col min="7685" max="7685" width="18.42578125" style="633" customWidth="1"/>
    <col min="7686" max="7686" width="15.28515625" style="633" customWidth="1"/>
    <col min="7687" max="7687" width="28.85546875" style="633" customWidth="1"/>
    <col min="7688" max="7688" width="16.5703125" style="633" customWidth="1"/>
    <col min="7689" max="7689" width="28" style="633" customWidth="1"/>
    <col min="7690" max="7690" width="28.140625" style="633" customWidth="1"/>
    <col min="7691" max="7691" width="9.140625" style="633"/>
    <col min="7692" max="7692" width="34.140625" style="633" customWidth="1"/>
    <col min="7693" max="7937" width="9.140625" style="633"/>
    <col min="7938" max="7938" width="46.5703125" style="633" customWidth="1"/>
    <col min="7939" max="7939" width="18.28515625" style="633" customWidth="1"/>
    <col min="7940" max="7940" width="12.7109375" style="633" customWidth="1"/>
    <col min="7941" max="7941" width="18.42578125" style="633" customWidth="1"/>
    <col min="7942" max="7942" width="15.28515625" style="633" customWidth="1"/>
    <col min="7943" max="7943" width="28.85546875" style="633" customWidth="1"/>
    <col min="7944" max="7944" width="16.5703125" style="633" customWidth="1"/>
    <col min="7945" max="7945" width="28" style="633" customWidth="1"/>
    <col min="7946" max="7946" width="28.140625" style="633" customWidth="1"/>
    <col min="7947" max="7947" width="9.140625" style="633"/>
    <col min="7948" max="7948" width="34.140625" style="633" customWidth="1"/>
    <col min="7949" max="8193" width="9.140625" style="633"/>
    <col min="8194" max="8194" width="46.5703125" style="633" customWidth="1"/>
    <col min="8195" max="8195" width="18.28515625" style="633" customWidth="1"/>
    <col min="8196" max="8196" width="12.7109375" style="633" customWidth="1"/>
    <col min="8197" max="8197" width="18.42578125" style="633" customWidth="1"/>
    <col min="8198" max="8198" width="15.28515625" style="633" customWidth="1"/>
    <col min="8199" max="8199" width="28.85546875" style="633" customWidth="1"/>
    <col min="8200" max="8200" width="16.5703125" style="633" customWidth="1"/>
    <col min="8201" max="8201" width="28" style="633" customWidth="1"/>
    <col min="8202" max="8202" width="28.140625" style="633" customWidth="1"/>
    <col min="8203" max="8203" width="9.140625" style="633"/>
    <col min="8204" max="8204" width="34.140625" style="633" customWidth="1"/>
    <col min="8205" max="8449" width="9.140625" style="633"/>
    <col min="8450" max="8450" width="46.5703125" style="633" customWidth="1"/>
    <col min="8451" max="8451" width="18.28515625" style="633" customWidth="1"/>
    <col min="8452" max="8452" width="12.7109375" style="633" customWidth="1"/>
    <col min="8453" max="8453" width="18.42578125" style="633" customWidth="1"/>
    <col min="8454" max="8454" width="15.28515625" style="633" customWidth="1"/>
    <col min="8455" max="8455" width="28.85546875" style="633" customWidth="1"/>
    <col min="8456" max="8456" width="16.5703125" style="633" customWidth="1"/>
    <col min="8457" max="8457" width="28" style="633" customWidth="1"/>
    <col min="8458" max="8458" width="28.140625" style="633" customWidth="1"/>
    <col min="8459" max="8459" width="9.140625" style="633"/>
    <col min="8460" max="8460" width="34.140625" style="633" customWidth="1"/>
    <col min="8461" max="8705" width="9.140625" style="633"/>
    <col min="8706" max="8706" width="46.5703125" style="633" customWidth="1"/>
    <col min="8707" max="8707" width="18.28515625" style="633" customWidth="1"/>
    <col min="8708" max="8708" width="12.7109375" style="633" customWidth="1"/>
    <col min="8709" max="8709" width="18.42578125" style="633" customWidth="1"/>
    <col min="8710" max="8710" width="15.28515625" style="633" customWidth="1"/>
    <col min="8711" max="8711" width="28.85546875" style="633" customWidth="1"/>
    <col min="8712" max="8712" width="16.5703125" style="633" customWidth="1"/>
    <col min="8713" max="8713" width="28" style="633" customWidth="1"/>
    <col min="8714" max="8714" width="28.140625" style="633" customWidth="1"/>
    <col min="8715" max="8715" width="9.140625" style="633"/>
    <col min="8716" max="8716" width="34.140625" style="633" customWidth="1"/>
    <col min="8717" max="8961" width="9.140625" style="633"/>
    <col min="8962" max="8962" width="46.5703125" style="633" customWidth="1"/>
    <col min="8963" max="8963" width="18.28515625" style="633" customWidth="1"/>
    <col min="8964" max="8964" width="12.7109375" style="633" customWidth="1"/>
    <col min="8965" max="8965" width="18.42578125" style="633" customWidth="1"/>
    <col min="8966" max="8966" width="15.28515625" style="633" customWidth="1"/>
    <col min="8967" max="8967" width="28.85546875" style="633" customWidth="1"/>
    <col min="8968" max="8968" width="16.5703125" style="633" customWidth="1"/>
    <col min="8969" max="8969" width="28" style="633" customWidth="1"/>
    <col min="8970" max="8970" width="28.140625" style="633" customWidth="1"/>
    <col min="8971" max="8971" width="9.140625" style="633"/>
    <col min="8972" max="8972" width="34.140625" style="633" customWidth="1"/>
    <col min="8973" max="9217" width="9.140625" style="633"/>
    <col min="9218" max="9218" width="46.5703125" style="633" customWidth="1"/>
    <col min="9219" max="9219" width="18.28515625" style="633" customWidth="1"/>
    <col min="9220" max="9220" width="12.7109375" style="633" customWidth="1"/>
    <col min="9221" max="9221" width="18.42578125" style="633" customWidth="1"/>
    <col min="9222" max="9222" width="15.28515625" style="633" customWidth="1"/>
    <col min="9223" max="9223" width="28.85546875" style="633" customWidth="1"/>
    <col min="9224" max="9224" width="16.5703125" style="633" customWidth="1"/>
    <col min="9225" max="9225" width="28" style="633" customWidth="1"/>
    <col min="9226" max="9226" width="28.140625" style="633" customWidth="1"/>
    <col min="9227" max="9227" width="9.140625" style="633"/>
    <col min="9228" max="9228" width="34.140625" style="633" customWidth="1"/>
    <col min="9229" max="9473" width="9.140625" style="633"/>
    <col min="9474" max="9474" width="46.5703125" style="633" customWidth="1"/>
    <col min="9475" max="9475" width="18.28515625" style="633" customWidth="1"/>
    <col min="9476" max="9476" width="12.7109375" style="633" customWidth="1"/>
    <col min="9477" max="9477" width="18.42578125" style="633" customWidth="1"/>
    <col min="9478" max="9478" width="15.28515625" style="633" customWidth="1"/>
    <col min="9479" max="9479" width="28.85546875" style="633" customWidth="1"/>
    <col min="9480" max="9480" width="16.5703125" style="633" customWidth="1"/>
    <col min="9481" max="9481" width="28" style="633" customWidth="1"/>
    <col min="9482" max="9482" width="28.140625" style="633" customWidth="1"/>
    <col min="9483" max="9483" width="9.140625" style="633"/>
    <col min="9484" max="9484" width="34.140625" style="633" customWidth="1"/>
    <col min="9485" max="9729" width="9.140625" style="633"/>
    <col min="9730" max="9730" width="46.5703125" style="633" customWidth="1"/>
    <col min="9731" max="9731" width="18.28515625" style="633" customWidth="1"/>
    <col min="9732" max="9732" width="12.7109375" style="633" customWidth="1"/>
    <col min="9733" max="9733" width="18.42578125" style="633" customWidth="1"/>
    <col min="9734" max="9734" width="15.28515625" style="633" customWidth="1"/>
    <col min="9735" max="9735" width="28.85546875" style="633" customWidth="1"/>
    <col min="9736" max="9736" width="16.5703125" style="633" customWidth="1"/>
    <col min="9737" max="9737" width="28" style="633" customWidth="1"/>
    <col min="9738" max="9738" width="28.140625" style="633" customWidth="1"/>
    <col min="9739" max="9739" width="9.140625" style="633"/>
    <col min="9740" max="9740" width="34.140625" style="633" customWidth="1"/>
    <col min="9741" max="9985" width="9.140625" style="633"/>
    <col min="9986" max="9986" width="46.5703125" style="633" customWidth="1"/>
    <col min="9987" max="9987" width="18.28515625" style="633" customWidth="1"/>
    <col min="9988" max="9988" width="12.7109375" style="633" customWidth="1"/>
    <col min="9989" max="9989" width="18.42578125" style="633" customWidth="1"/>
    <col min="9990" max="9990" width="15.28515625" style="633" customWidth="1"/>
    <col min="9991" max="9991" width="28.85546875" style="633" customWidth="1"/>
    <col min="9992" max="9992" width="16.5703125" style="633" customWidth="1"/>
    <col min="9993" max="9993" width="28" style="633" customWidth="1"/>
    <col min="9994" max="9994" width="28.140625" style="633" customWidth="1"/>
    <col min="9995" max="9995" width="9.140625" style="633"/>
    <col min="9996" max="9996" width="34.140625" style="633" customWidth="1"/>
    <col min="9997" max="10241" width="9.140625" style="633"/>
    <col min="10242" max="10242" width="46.5703125" style="633" customWidth="1"/>
    <col min="10243" max="10243" width="18.28515625" style="633" customWidth="1"/>
    <col min="10244" max="10244" width="12.7109375" style="633" customWidth="1"/>
    <col min="10245" max="10245" width="18.42578125" style="633" customWidth="1"/>
    <col min="10246" max="10246" width="15.28515625" style="633" customWidth="1"/>
    <col min="10247" max="10247" width="28.85546875" style="633" customWidth="1"/>
    <col min="10248" max="10248" width="16.5703125" style="633" customWidth="1"/>
    <col min="10249" max="10249" width="28" style="633" customWidth="1"/>
    <col min="10250" max="10250" width="28.140625" style="633" customWidth="1"/>
    <col min="10251" max="10251" width="9.140625" style="633"/>
    <col min="10252" max="10252" width="34.140625" style="633" customWidth="1"/>
    <col min="10253" max="10497" width="9.140625" style="633"/>
    <col min="10498" max="10498" width="46.5703125" style="633" customWidth="1"/>
    <col min="10499" max="10499" width="18.28515625" style="633" customWidth="1"/>
    <col min="10500" max="10500" width="12.7109375" style="633" customWidth="1"/>
    <col min="10501" max="10501" width="18.42578125" style="633" customWidth="1"/>
    <col min="10502" max="10502" width="15.28515625" style="633" customWidth="1"/>
    <col min="10503" max="10503" width="28.85546875" style="633" customWidth="1"/>
    <col min="10504" max="10504" width="16.5703125" style="633" customWidth="1"/>
    <col min="10505" max="10505" width="28" style="633" customWidth="1"/>
    <col min="10506" max="10506" width="28.140625" style="633" customWidth="1"/>
    <col min="10507" max="10507" width="9.140625" style="633"/>
    <col min="10508" max="10508" width="34.140625" style="633" customWidth="1"/>
    <col min="10509" max="10753" width="9.140625" style="633"/>
    <col min="10754" max="10754" width="46.5703125" style="633" customWidth="1"/>
    <col min="10755" max="10755" width="18.28515625" style="633" customWidth="1"/>
    <col min="10756" max="10756" width="12.7109375" style="633" customWidth="1"/>
    <col min="10757" max="10757" width="18.42578125" style="633" customWidth="1"/>
    <col min="10758" max="10758" width="15.28515625" style="633" customWidth="1"/>
    <col min="10759" max="10759" width="28.85546875" style="633" customWidth="1"/>
    <col min="10760" max="10760" width="16.5703125" style="633" customWidth="1"/>
    <col min="10761" max="10761" width="28" style="633" customWidth="1"/>
    <col min="10762" max="10762" width="28.140625" style="633" customWidth="1"/>
    <col min="10763" max="10763" width="9.140625" style="633"/>
    <col min="10764" max="10764" width="34.140625" style="633" customWidth="1"/>
    <col min="10765" max="11009" width="9.140625" style="633"/>
    <col min="11010" max="11010" width="46.5703125" style="633" customWidth="1"/>
    <col min="11011" max="11011" width="18.28515625" style="633" customWidth="1"/>
    <col min="11012" max="11012" width="12.7109375" style="633" customWidth="1"/>
    <col min="11013" max="11013" width="18.42578125" style="633" customWidth="1"/>
    <col min="11014" max="11014" width="15.28515625" style="633" customWidth="1"/>
    <col min="11015" max="11015" width="28.85546875" style="633" customWidth="1"/>
    <col min="11016" max="11016" width="16.5703125" style="633" customWidth="1"/>
    <col min="11017" max="11017" width="28" style="633" customWidth="1"/>
    <col min="11018" max="11018" width="28.140625" style="633" customWidth="1"/>
    <col min="11019" max="11019" width="9.140625" style="633"/>
    <col min="11020" max="11020" width="34.140625" style="633" customWidth="1"/>
    <col min="11021" max="11265" width="9.140625" style="633"/>
    <col min="11266" max="11266" width="46.5703125" style="633" customWidth="1"/>
    <col min="11267" max="11267" width="18.28515625" style="633" customWidth="1"/>
    <col min="11268" max="11268" width="12.7109375" style="633" customWidth="1"/>
    <col min="11269" max="11269" width="18.42578125" style="633" customWidth="1"/>
    <col min="11270" max="11270" width="15.28515625" style="633" customWidth="1"/>
    <col min="11271" max="11271" width="28.85546875" style="633" customWidth="1"/>
    <col min="11272" max="11272" width="16.5703125" style="633" customWidth="1"/>
    <col min="11273" max="11273" width="28" style="633" customWidth="1"/>
    <col min="11274" max="11274" width="28.140625" style="633" customWidth="1"/>
    <col min="11275" max="11275" width="9.140625" style="633"/>
    <col min="11276" max="11276" width="34.140625" style="633" customWidth="1"/>
    <col min="11277" max="11521" width="9.140625" style="633"/>
    <col min="11522" max="11522" width="46.5703125" style="633" customWidth="1"/>
    <col min="11523" max="11523" width="18.28515625" style="633" customWidth="1"/>
    <col min="11524" max="11524" width="12.7109375" style="633" customWidth="1"/>
    <col min="11525" max="11525" width="18.42578125" style="633" customWidth="1"/>
    <col min="11526" max="11526" width="15.28515625" style="633" customWidth="1"/>
    <col min="11527" max="11527" width="28.85546875" style="633" customWidth="1"/>
    <col min="11528" max="11528" width="16.5703125" style="633" customWidth="1"/>
    <col min="11529" max="11529" width="28" style="633" customWidth="1"/>
    <col min="11530" max="11530" width="28.140625" style="633" customWidth="1"/>
    <col min="11531" max="11531" width="9.140625" style="633"/>
    <col min="11532" max="11532" width="34.140625" style="633" customWidth="1"/>
    <col min="11533" max="11777" width="9.140625" style="633"/>
    <col min="11778" max="11778" width="46.5703125" style="633" customWidth="1"/>
    <col min="11779" max="11779" width="18.28515625" style="633" customWidth="1"/>
    <col min="11780" max="11780" width="12.7109375" style="633" customWidth="1"/>
    <col min="11781" max="11781" width="18.42578125" style="633" customWidth="1"/>
    <col min="11782" max="11782" width="15.28515625" style="633" customWidth="1"/>
    <col min="11783" max="11783" width="28.85546875" style="633" customWidth="1"/>
    <col min="11784" max="11784" width="16.5703125" style="633" customWidth="1"/>
    <col min="11785" max="11785" width="28" style="633" customWidth="1"/>
    <col min="11786" max="11786" width="28.140625" style="633" customWidth="1"/>
    <col min="11787" max="11787" width="9.140625" style="633"/>
    <col min="11788" max="11788" width="34.140625" style="633" customWidth="1"/>
    <col min="11789" max="12033" width="9.140625" style="633"/>
    <col min="12034" max="12034" width="46.5703125" style="633" customWidth="1"/>
    <col min="12035" max="12035" width="18.28515625" style="633" customWidth="1"/>
    <col min="12036" max="12036" width="12.7109375" style="633" customWidth="1"/>
    <col min="12037" max="12037" width="18.42578125" style="633" customWidth="1"/>
    <col min="12038" max="12038" width="15.28515625" style="633" customWidth="1"/>
    <col min="12039" max="12039" width="28.85546875" style="633" customWidth="1"/>
    <col min="12040" max="12040" width="16.5703125" style="633" customWidth="1"/>
    <col min="12041" max="12041" width="28" style="633" customWidth="1"/>
    <col min="12042" max="12042" width="28.140625" style="633" customWidth="1"/>
    <col min="12043" max="12043" width="9.140625" style="633"/>
    <col min="12044" max="12044" width="34.140625" style="633" customWidth="1"/>
    <col min="12045" max="12289" width="9.140625" style="633"/>
    <col min="12290" max="12290" width="46.5703125" style="633" customWidth="1"/>
    <col min="12291" max="12291" width="18.28515625" style="633" customWidth="1"/>
    <col min="12292" max="12292" width="12.7109375" style="633" customWidth="1"/>
    <col min="12293" max="12293" width="18.42578125" style="633" customWidth="1"/>
    <col min="12294" max="12294" width="15.28515625" style="633" customWidth="1"/>
    <col min="12295" max="12295" width="28.85546875" style="633" customWidth="1"/>
    <col min="12296" max="12296" width="16.5703125" style="633" customWidth="1"/>
    <col min="12297" max="12297" width="28" style="633" customWidth="1"/>
    <col min="12298" max="12298" width="28.140625" style="633" customWidth="1"/>
    <col min="12299" max="12299" width="9.140625" style="633"/>
    <col min="12300" max="12300" width="34.140625" style="633" customWidth="1"/>
    <col min="12301" max="12545" width="9.140625" style="633"/>
    <col min="12546" max="12546" width="46.5703125" style="633" customWidth="1"/>
    <col min="12547" max="12547" width="18.28515625" style="633" customWidth="1"/>
    <col min="12548" max="12548" width="12.7109375" style="633" customWidth="1"/>
    <col min="12549" max="12549" width="18.42578125" style="633" customWidth="1"/>
    <col min="12550" max="12550" width="15.28515625" style="633" customWidth="1"/>
    <col min="12551" max="12551" width="28.85546875" style="633" customWidth="1"/>
    <col min="12552" max="12552" width="16.5703125" style="633" customWidth="1"/>
    <col min="12553" max="12553" width="28" style="633" customWidth="1"/>
    <col min="12554" max="12554" width="28.140625" style="633" customWidth="1"/>
    <col min="12555" max="12555" width="9.140625" style="633"/>
    <col min="12556" max="12556" width="34.140625" style="633" customWidth="1"/>
    <col min="12557" max="12801" width="9.140625" style="633"/>
    <col min="12802" max="12802" width="46.5703125" style="633" customWidth="1"/>
    <col min="12803" max="12803" width="18.28515625" style="633" customWidth="1"/>
    <col min="12804" max="12804" width="12.7109375" style="633" customWidth="1"/>
    <col min="12805" max="12805" width="18.42578125" style="633" customWidth="1"/>
    <col min="12806" max="12806" width="15.28515625" style="633" customWidth="1"/>
    <col min="12807" max="12807" width="28.85546875" style="633" customWidth="1"/>
    <col min="12808" max="12808" width="16.5703125" style="633" customWidth="1"/>
    <col min="12809" max="12809" width="28" style="633" customWidth="1"/>
    <col min="12810" max="12810" width="28.140625" style="633" customWidth="1"/>
    <col min="12811" max="12811" width="9.140625" style="633"/>
    <col min="12812" max="12812" width="34.140625" style="633" customWidth="1"/>
    <col min="12813" max="13057" width="9.140625" style="633"/>
    <col min="13058" max="13058" width="46.5703125" style="633" customWidth="1"/>
    <col min="13059" max="13059" width="18.28515625" style="633" customWidth="1"/>
    <col min="13060" max="13060" width="12.7109375" style="633" customWidth="1"/>
    <col min="13061" max="13061" width="18.42578125" style="633" customWidth="1"/>
    <col min="13062" max="13062" width="15.28515625" style="633" customWidth="1"/>
    <col min="13063" max="13063" width="28.85546875" style="633" customWidth="1"/>
    <col min="13064" max="13064" width="16.5703125" style="633" customWidth="1"/>
    <col min="13065" max="13065" width="28" style="633" customWidth="1"/>
    <col min="13066" max="13066" width="28.140625" style="633" customWidth="1"/>
    <col min="13067" max="13067" width="9.140625" style="633"/>
    <col min="13068" max="13068" width="34.140625" style="633" customWidth="1"/>
    <col min="13069" max="13313" width="9.140625" style="633"/>
    <col min="13314" max="13314" width="46.5703125" style="633" customWidth="1"/>
    <col min="13315" max="13315" width="18.28515625" style="633" customWidth="1"/>
    <col min="13316" max="13316" width="12.7109375" style="633" customWidth="1"/>
    <col min="13317" max="13317" width="18.42578125" style="633" customWidth="1"/>
    <col min="13318" max="13318" width="15.28515625" style="633" customWidth="1"/>
    <col min="13319" max="13319" width="28.85546875" style="633" customWidth="1"/>
    <col min="13320" max="13320" width="16.5703125" style="633" customWidth="1"/>
    <col min="13321" max="13321" width="28" style="633" customWidth="1"/>
    <col min="13322" max="13322" width="28.140625" style="633" customWidth="1"/>
    <col min="13323" max="13323" width="9.140625" style="633"/>
    <col min="13324" max="13324" width="34.140625" style="633" customWidth="1"/>
    <col min="13325" max="13569" width="9.140625" style="633"/>
    <col min="13570" max="13570" width="46.5703125" style="633" customWidth="1"/>
    <col min="13571" max="13571" width="18.28515625" style="633" customWidth="1"/>
    <col min="13572" max="13572" width="12.7109375" style="633" customWidth="1"/>
    <col min="13573" max="13573" width="18.42578125" style="633" customWidth="1"/>
    <col min="13574" max="13574" width="15.28515625" style="633" customWidth="1"/>
    <col min="13575" max="13575" width="28.85546875" style="633" customWidth="1"/>
    <col min="13576" max="13576" width="16.5703125" style="633" customWidth="1"/>
    <col min="13577" max="13577" width="28" style="633" customWidth="1"/>
    <col min="13578" max="13578" width="28.140625" style="633" customWidth="1"/>
    <col min="13579" max="13579" width="9.140625" style="633"/>
    <col min="13580" max="13580" width="34.140625" style="633" customWidth="1"/>
    <col min="13581" max="13825" width="9.140625" style="633"/>
    <col min="13826" max="13826" width="46.5703125" style="633" customWidth="1"/>
    <col min="13827" max="13827" width="18.28515625" style="633" customWidth="1"/>
    <col min="13828" max="13828" width="12.7109375" style="633" customWidth="1"/>
    <col min="13829" max="13829" width="18.42578125" style="633" customWidth="1"/>
    <col min="13830" max="13830" width="15.28515625" style="633" customWidth="1"/>
    <col min="13831" max="13831" width="28.85546875" style="633" customWidth="1"/>
    <col min="13832" max="13832" width="16.5703125" style="633" customWidth="1"/>
    <col min="13833" max="13833" width="28" style="633" customWidth="1"/>
    <col min="13834" max="13834" width="28.140625" style="633" customWidth="1"/>
    <col min="13835" max="13835" width="9.140625" style="633"/>
    <col min="13836" max="13836" width="34.140625" style="633" customWidth="1"/>
    <col min="13837" max="14081" width="9.140625" style="633"/>
    <col min="14082" max="14082" width="46.5703125" style="633" customWidth="1"/>
    <col min="14083" max="14083" width="18.28515625" style="633" customWidth="1"/>
    <col min="14084" max="14084" width="12.7109375" style="633" customWidth="1"/>
    <col min="14085" max="14085" width="18.42578125" style="633" customWidth="1"/>
    <col min="14086" max="14086" width="15.28515625" style="633" customWidth="1"/>
    <col min="14087" max="14087" width="28.85546875" style="633" customWidth="1"/>
    <col min="14088" max="14088" width="16.5703125" style="633" customWidth="1"/>
    <col min="14089" max="14089" width="28" style="633" customWidth="1"/>
    <col min="14090" max="14090" width="28.140625" style="633" customWidth="1"/>
    <col min="14091" max="14091" width="9.140625" style="633"/>
    <col min="14092" max="14092" width="34.140625" style="633" customWidth="1"/>
    <col min="14093" max="14337" width="9.140625" style="633"/>
    <col min="14338" max="14338" width="46.5703125" style="633" customWidth="1"/>
    <col min="14339" max="14339" width="18.28515625" style="633" customWidth="1"/>
    <col min="14340" max="14340" width="12.7109375" style="633" customWidth="1"/>
    <col min="14341" max="14341" width="18.42578125" style="633" customWidth="1"/>
    <col min="14342" max="14342" width="15.28515625" style="633" customWidth="1"/>
    <col min="14343" max="14343" width="28.85546875" style="633" customWidth="1"/>
    <col min="14344" max="14344" width="16.5703125" style="633" customWidth="1"/>
    <col min="14345" max="14345" width="28" style="633" customWidth="1"/>
    <col min="14346" max="14346" width="28.140625" style="633" customWidth="1"/>
    <col min="14347" max="14347" width="9.140625" style="633"/>
    <col min="14348" max="14348" width="34.140625" style="633" customWidth="1"/>
    <col min="14349" max="14593" width="9.140625" style="633"/>
    <col min="14594" max="14594" width="46.5703125" style="633" customWidth="1"/>
    <col min="14595" max="14595" width="18.28515625" style="633" customWidth="1"/>
    <col min="14596" max="14596" width="12.7109375" style="633" customWidth="1"/>
    <col min="14597" max="14597" width="18.42578125" style="633" customWidth="1"/>
    <col min="14598" max="14598" width="15.28515625" style="633" customWidth="1"/>
    <col min="14599" max="14599" width="28.85546875" style="633" customWidth="1"/>
    <col min="14600" max="14600" width="16.5703125" style="633" customWidth="1"/>
    <col min="14601" max="14601" width="28" style="633" customWidth="1"/>
    <col min="14602" max="14602" width="28.140625" style="633" customWidth="1"/>
    <col min="14603" max="14603" width="9.140625" style="633"/>
    <col min="14604" max="14604" width="34.140625" style="633" customWidth="1"/>
    <col min="14605" max="14849" width="9.140625" style="633"/>
    <col min="14850" max="14850" width="46.5703125" style="633" customWidth="1"/>
    <col min="14851" max="14851" width="18.28515625" style="633" customWidth="1"/>
    <col min="14852" max="14852" width="12.7109375" style="633" customWidth="1"/>
    <col min="14853" max="14853" width="18.42578125" style="633" customWidth="1"/>
    <col min="14854" max="14854" width="15.28515625" style="633" customWidth="1"/>
    <col min="14855" max="14855" width="28.85546875" style="633" customWidth="1"/>
    <col min="14856" max="14856" width="16.5703125" style="633" customWidth="1"/>
    <col min="14857" max="14857" width="28" style="633" customWidth="1"/>
    <col min="14858" max="14858" width="28.140625" style="633" customWidth="1"/>
    <col min="14859" max="14859" width="9.140625" style="633"/>
    <col min="14860" max="14860" width="34.140625" style="633" customWidth="1"/>
    <col min="14861" max="15105" width="9.140625" style="633"/>
    <col min="15106" max="15106" width="46.5703125" style="633" customWidth="1"/>
    <col min="15107" max="15107" width="18.28515625" style="633" customWidth="1"/>
    <col min="15108" max="15108" width="12.7109375" style="633" customWidth="1"/>
    <col min="15109" max="15109" width="18.42578125" style="633" customWidth="1"/>
    <col min="15110" max="15110" width="15.28515625" style="633" customWidth="1"/>
    <col min="15111" max="15111" width="28.85546875" style="633" customWidth="1"/>
    <col min="15112" max="15112" width="16.5703125" style="633" customWidth="1"/>
    <col min="15113" max="15113" width="28" style="633" customWidth="1"/>
    <col min="15114" max="15114" width="28.140625" style="633" customWidth="1"/>
    <col min="15115" max="15115" width="9.140625" style="633"/>
    <col min="15116" max="15116" width="34.140625" style="633" customWidth="1"/>
    <col min="15117" max="15361" width="9.140625" style="633"/>
    <col min="15362" max="15362" width="46.5703125" style="633" customWidth="1"/>
    <col min="15363" max="15363" width="18.28515625" style="633" customWidth="1"/>
    <col min="15364" max="15364" width="12.7109375" style="633" customWidth="1"/>
    <col min="15365" max="15365" width="18.42578125" style="633" customWidth="1"/>
    <col min="15366" max="15366" width="15.28515625" style="633" customWidth="1"/>
    <col min="15367" max="15367" width="28.85546875" style="633" customWidth="1"/>
    <col min="15368" max="15368" width="16.5703125" style="633" customWidth="1"/>
    <col min="15369" max="15369" width="28" style="633" customWidth="1"/>
    <col min="15370" max="15370" width="28.140625" style="633" customWidth="1"/>
    <col min="15371" max="15371" width="9.140625" style="633"/>
    <col min="15372" max="15372" width="34.140625" style="633" customWidth="1"/>
    <col min="15373" max="15617" width="9.140625" style="633"/>
    <col min="15618" max="15618" width="46.5703125" style="633" customWidth="1"/>
    <col min="15619" max="15619" width="18.28515625" style="633" customWidth="1"/>
    <col min="15620" max="15620" width="12.7109375" style="633" customWidth="1"/>
    <col min="15621" max="15621" width="18.42578125" style="633" customWidth="1"/>
    <col min="15622" max="15622" width="15.28515625" style="633" customWidth="1"/>
    <col min="15623" max="15623" width="28.85546875" style="633" customWidth="1"/>
    <col min="15624" max="15624" width="16.5703125" style="633" customWidth="1"/>
    <col min="15625" max="15625" width="28" style="633" customWidth="1"/>
    <col min="15626" max="15626" width="28.140625" style="633" customWidth="1"/>
    <col min="15627" max="15627" width="9.140625" style="633"/>
    <col min="15628" max="15628" width="34.140625" style="633" customWidth="1"/>
    <col min="15629" max="15873" width="9.140625" style="633"/>
    <col min="15874" max="15874" width="46.5703125" style="633" customWidth="1"/>
    <col min="15875" max="15875" width="18.28515625" style="633" customWidth="1"/>
    <col min="15876" max="15876" width="12.7109375" style="633" customWidth="1"/>
    <col min="15877" max="15877" width="18.42578125" style="633" customWidth="1"/>
    <col min="15878" max="15878" width="15.28515625" style="633" customWidth="1"/>
    <col min="15879" max="15879" width="28.85546875" style="633" customWidth="1"/>
    <col min="15880" max="15880" width="16.5703125" style="633" customWidth="1"/>
    <col min="15881" max="15881" width="28" style="633" customWidth="1"/>
    <col min="15882" max="15882" width="28.140625" style="633" customWidth="1"/>
    <col min="15883" max="15883" width="9.140625" style="633"/>
    <col min="15884" max="15884" width="34.140625" style="633" customWidth="1"/>
    <col min="15885" max="16129" width="9.140625" style="633"/>
    <col min="16130" max="16130" width="46.5703125" style="633" customWidth="1"/>
    <col min="16131" max="16131" width="18.28515625" style="633" customWidth="1"/>
    <col min="16132" max="16132" width="12.7109375" style="633" customWidth="1"/>
    <col min="16133" max="16133" width="18.42578125" style="633" customWidth="1"/>
    <col min="16134" max="16134" width="15.28515625" style="633" customWidth="1"/>
    <col min="16135" max="16135" width="28.85546875" style="633" customWidth="1"/>
    <col min="16136" max="16136" width="16.5703125" style="633" customWidth="1"/>
    <col min="16137" max="16137" width="28" style="633" customWidth="1"/>
    <col min="16138" max="16138" width="28.140625" style="633" customWidth="1"/>
    <col min="16139" max="16139" width="9.140625" style="633"/>
    <col min="16140" max="16140" width="34.140625" style="633" customWidth="1"/>
    <col min="16141" max="16384" width="9.140625" style="633"/>
  </cols>
  <sheetData>
    <row r="1" spans="1:9" x14ac:dyDescent="0.25">
      <c r="A1" s="321" t="s">
        <v>5237</v>
      </c>
    </row>
    <row r="2" spans="1:9" x14ac:dyDescent="0.25">
      <c r="A2" s="321" t="s">
        <v>5238</v>
      </c>
    </row>
    <row r="3" spans="1:9" s="631" customFormat="1" ht="30.75" customHeight="1" x14ac:dyDescent="0.3">
      <c r="A3" s="369" t="s">
        <v>518</v>
      </c>
      <c r="B3" s="327"/>
      <c r="C3" s="628"/>
      <c r="D3" s="628"/>
      <c r="E3" s="629"/>
      <c r="F3" s="629"/>
      <c r="G3" s="629"/>
      <c r="H3" s="630"/>
      <c r="I3" s="630"/>
    </row>
    <row r="4" spans="1:9" s="631" customFormat="1" ht="18.75" x14ac:dyDescent="0.3">
      <c r="A4" s="370" t="s">
        <v>517</v>
      </c>
      <c r="B4" s="628"/>
      <c r="C4" s="628"/>
      <c r="D4" s="355"/>
      <c r="E4" s="355"/>
      <c r="F4" s="355"/>
      <c r="G4" s="355"/>
      <c r="H4" s="630"/>
      <c r="I4" s="630"/>
    </row>
    <row r="5" spans="1:9" s="631" customFormat="1" x14ac:dyDescent="0.25">
      <c r="A5" s="354"/>
      <c r="H5" s="630"/>
      <c r="I5" s="630"/>
    </row>
    <row r="6" spans="1:9" x14ac:dyDescent="0.25">
      <c r="E6" s="729" t="s">
        <v>3566</v>
      </c>
    </row>
    <row r="7" spans="1:9" x14ac:dyDescent="0.25">
      <c r="C7" s="615" t="s">
        <v>2464</v>
      </c>
      <c r="D7" s="613"/>
      <c r="E7" s="616" t="s">
        <v>2465</v>
      </c>
      <c r="F7" s="22" t="s">
        <v>2097</v>
      </c>
      <c r="G7" s="22" t="s">
        <v>3427</v>
      </c>
      <c r="H7" s="6"/>
      <c r="I7" s="6"/>
    </row>
    <row r="8" spans="1:9" x14ac:dyDescent="0.25">
      <c r="C8" s="615" t="s">
        <v>2466</v>
      </c>
      <c r="D8" s="613"/>
      <c r="E8" s="616" t="s">
        <v>2467</v>
      </c>
      <c r="F8" s="22" t="s">
        <v>2097</v>
      </c>
      <c r="G8" s="22" t="s">
        <v>3428</v>
      </c>
      <c r="H8" s="6"/>
      <c r="I8" s="6"/>
    </row>
    <row r="9" spans="1:9" x14ac:dyDescent="0.25">
      <c r="C9" s="615" t="s">
        <v>5427</v>
      </c>
      <c r="D9" s="613"/>
      <c r="E9" s="616" t="s">
        <v>2468</v>
      </c>
      <c r="F9" s="22" t="s">
        <v>2097</v>
      </c>
      <c r="G9" s="22" t="s">
        <v>3429</v>
      </c>
      <c r="H9" s="6"/>
      <c r="I9" s="6"/>
    </row>
    <row r="10" spans="1:9" x14ac:dyDescent="0.25">
      <c r="C10" s="615" t="s">
        <v>2469</v>
      </c>
      <c r="D10" s="613"/>
      <c r="E10" s="616" t="s">
        <v>2470</v>
      </c>
      <c r="F10" s="22" t="s">
        <v>2097</v>
      </c>
      <c r="G10" s="22" t="s">
        <v>3430</v>
      </c>
      <c r="H10" s="6"/>
      <c r="I10" s="6"/>
    </row>
    <row r="12" spans="1:9" x14ac:dyDescent="0.25">
      <c r="B12" s="641" t="s">
        <v>2510</v>
      </c>
    </row>
    <row r="13" spans="1:9" x14ac:dyDescent="0.25">
      <c r="B13" s="641" t="s">
        <v>3166</v>
      </c>
    </row>
    <row r="14" spans="1:9" x14ac:dyDescent="0.25">
      <c r="B14" s="89" t="s">
        <v>3087</v>
      </c>
    </row>
    <row r="15" spans="1:9" s="132" customFormat="1" x14ac:dyDescent="0.25">
      <c r="B15" s="89" t="s">
        <v>5352</v>
      </c>
      <c r="C15" s="860"/>
      <c r="D15" s="861"/>
    </row>
    <row r="16" spans="1:9" x14ac:dyDescent="0.25">
      <c r="B16" s="89" t="s">
        <v>5345</v>
      </c>
    </row>
    <row r="17" spans="1:24" x14ac:dyDescent="0.25">
      <c r="B17" s="5" t="s">
        <v>5584</v>
      </c>
    </row>
    <row r="20" spans="1:24" x14ac:dyDescent="0.25">
      <c r="B20" s="731" t="s">
        <v>2511</v>
      </c>
    </row>
    <row r="21" spans="1:24" x14ac:dyDescent="0.25">
      <c r="B21" s="642" t="s">
        <v>3097</v>
      </c>
    </row>
    <row r="22" spans="1:24" x14ac:dyDescent="0.25">
      <c r="B22" s="81" t="s">
        <v>5407</v>
      </c>
    </row>
    <row r="23" spans="1:24" x14ac:dyDescent="0.25">
      <c r="B23" s="89" t="s">
        <v>3087</v>
      </c>
    </row>
    <row r="24" spans="1:24" s="132" customFormat="1" x14ac:dyDescent="0.25">
      <c r="B24" s="89" t="s">
        <v>5352</v>
      </c>
      <c r="C24" s="860"/>
      <c r="D24" s="861"/>
    </row>
    <row r="25" spans="1:24" x14ac:dyDescent="0.25">
      <c r="B25" s="89" t="s">
        <v>5345</v>
      </c>
    </row>
    <row r="26" spans="1:24" x14ac:dyDescent="0.25">
      <c r="B26" s="5" t="s">
        <v>5585</v>
      </c>
    </row>
    <row r="28" spans="1:24" ht="24" customHeight="1" x14ac:dyDescent="0.25">
      <c r="A28" s="356"/>
      <c r="B28" s="357" t="s">
        <v>516</v>
      </c>
      <c r="C28" s="1016" t="s">
        <v>515</v>
      </c>
      <c r="D28" s="1017"/>
      <c r="E28" s="1016" t="s">
        <v>514</v>
      </c>
      <c r="F28" s="1017"/>
      <c r="G28" s="1018"/>
      <c r="H28" s="630"/>
      <c r="I28" s="630"/>
      <c r="J28" s="632"/>
    </row>
    <row r="29" spans="1:24" ht="60" x14ac:dyDescent="0.25">
      <c r="A29" s="356"/>
      <c r="B29" s="357"/>
      <c r="C29" s="358" t="s">
        <v>80</v>
      </c>
      <c r="D29" s="359" t="s">
        <v>55</v>
      </c>
      <c r="E29" s="359" t="s">
        <v>80</v>
      </c>
      <c r="F29" s="359" t="s">
        <v>511</v>
      </c>
      <c r="G29" s="359" t="s">
        <v>509</v>
      </c>
      <c r="H29" s="634"/>
    </row>
    <row r="30" spans="1:24" x14ac:dyDescent="0.25">
      <c r="A30" s="635"/>
      <c r="B30" s="636" t="s">
        <v>508</v>
      </c>
      <c r="C30" s="637"/>
      <c r="D30" s="637"/>
      <c r="E30" s="637"/>
      <c r="F30" s="637"/>
      <c r="G30" s="637"/>
      <c r="H30" s="7" t="s">
        <v>3299</v>
      </c>
      <c r="I30" s="24"/>
      <c r="J30" s="6" t="s">
        <v>2092</v>
      </c>
      <c r="K30" s="43" t="s">
        <v>5346</v>
      </c>
      <c r="L30" s="6" t="s">
        <v>2910</v>
      </c>
      <c r="M30" s="1"/>
      <c r="N30" s="1"/>
      <c r="O30" s="1"/>
      <c r="P30" s="6" t="s">
        <v>3064</v>
      </c>
      <c r="Q30" s="1"/>
      <c r="R30" s="1"/>
      <c r="S30" s="1"/>
      <c r="T30" s="1"/>
      <c r="U30" s="1"/>
      <c r="V30" s="1"/>
      <c r="W30" s="638"/>
      <c r="X30" s="638"/>
    </row>
    <row r="31" spans="1:24" x14ac:dyDescent="0.25">
      <c r="A31" s="635"/>
      <c r="B31" s="361" t="s">
        <v>507</v>
      </c>
      <c r="C31" s="865" t="s">
        <v>23</v>
      </c>
      <c r="D31" s="865" t="s">
        <v>277</v>
      </c>
      <c r="E31" s="865" t="s">
        <v>235</v>
      </c>
      <c r="F31" s="866" t="s">
        <v>276</v>
      </c>
      <c r="G31" s="865" t="s">
        <v>506</v>
      </c>
      <c r="H31" s="7" t="s">
        <v>3300</v>
      </c>
      <c r="I31" s="24"/>
      <c r="J31" s="6" t="s">
        <v>2092</v>
      </c>
      <c r="K31" s="43" t="s">
        <v>5346</v>
      </c>
      <c r="L31" s="6" t="s">
        <v>2910</v>
      </c>
      <c r="M31" s="1"/>
      <c r="N31" s="1"/>
      <c r="O31" s="1"/>
      <c r="P31" s="6" t="s">
        <v>3064</v>
      </c>
      <c r="Q31" s="1"/>
      <c r="R31" s="1"/>
      <c r="S31" s="1"/>
      <c r="T31" s="1"/>
      <c r="U31" s="1"/>
      <c r="V31" s="1"/>
      <c r="W31" s="638"/>
      <c r="X31" s="638"/>
    </row>
    <row r="32" spans="1:24" x14ac:dyDescent="0.25">
      <c r="A32" s="635"/>
      <c r="B32" s="361" t="s">
        <v>505</v>
      </c>
      <c r="C32" s="865" t="s">
        <v>24</v>
      </c>
      <c r="D32" s="865" t="s">
        <v>561</v>
      </c>
      <c r="E32" s="865" t="s">
        <v>282</v>
      </c>
      <c r="F32" s="865" t="s">
        <v>504</v>
      </c>
      <c r="G32" s="865" t="s">
        <v>503</v>
      </c>
      <c r="H32" s="7" t="s">
        <v>3301</v>
      </c>
      <c r="I32" s="24"/>
      <c r="J32" s="6" t="s">
        <v>2092</v>
      </c>
      <c r="K32" s="43" t="s">
        <v>5346</v>
      </c>
      <c r="L32" s="6" t="s">
        <v>2910</v>
      </c>
      <c r="M32" s="1"/>
      <c r="N32" s="1"/>
      <c r="O32" s="1"/>
      <c r="P32" s="6" t="s">
        <v>3064</v>
      </c>
      <c r="Q32" s="1"/>
      <c r="R32" s="1"/>
      <c r="S32" s="1"/>
      <c r="T32" s="1"/>
      <c r="U32" s="1"/>
      <c r="V32" s="1"/>
      <c r="W32" s="638"/>
      <c r="X32" s="638"/>
    </row>
    <row r="33" spans="1:24" x14ac:dyDescent="0.25">
      <c r="A33" s="635"/>
      <c r="B33" s="636" t="s">
        <v>502</v>
      </c>
      <c r="C33" s="637"/>
      <c r="D33" s="637"/>
      <c r="E33" s="637"/>
      <c r="F33" s="637"/>
      <c r="G33" s="637"/>
      <c r="H33" s="7" t="s">
        <v>3302</v>
      </c>
      <c r="I33" s="7"/>
      <c r="J33" s="6" t="s">
        <v>2092</v>
      </c>
      <c r="K33" s="43" t="s">
        <v>5346</v>
      </c>
      <c r="L33" s="6" t="s">
        <v>2910</v>
      </c>
      <c r="M33" s="1"/>
      <c r="N33" s="6"/>
      <c r="O33" s="1"/>
      <c r="P33" s="6" t="s">
        <v>3064</v>
      </c>
      <c r="Q33" s="1"/>
      <c r="R33" s="1"/>
      <c r="S33" s="1"/>
      <c r="T33" s="1"/>
      <c r="U33" s="1"/>
      <c r="V33" s="1"/>
      <c r="W33" s="638"/>
      <c r="X33" s="638"/>
    </row>
    <row r="34" spans="1:24" x14ac:dyDescent="0.25">
      <c r="A34" s="635"/>
      <c r="B34" s="362" t="s">
        <v>501</v>
      </c>
      <c r="C34" s="865" t="s">
        <v>26</v>
      </c>
      <c r="D34" s="865" t="s">
        <v>500</v>
      </c>
      <c r="E34" s="865" t="s">
        <v>556</v>
      </c>
      <c r="F34" s="865" t="s">
        <v>499</v>
      </c>
      <c r="G34" s="865" t="s">
        <v>498</v>
      </c>
      <c r="H34" s="7" t="s">
        <v>3302</v>
      </c>
      <c r="I34" s="24" t="s">
        <v>3164</v>
      </c>
      <c r="J34" s="6" t="s">
        <v>2092</v>
      </c>
      <c r="K34" s="43" t="s">
        <v>5346</v>
      </c>
      <c r="L34" s="6" t="s">
        <v>2910</v>
      </c>
      <c r="M34" s="1"/>
      <c r="N34" s="6"/>
      <c r="O34" s="1" t="s">
        <v>3086</v>
      </c>
      <c r="P34" s="6" t="s">
        <v>3064</v>
      </c>
      <c r="Q34" s="1"/>
      <c r="R34" s="1"/>
      <c r="S34" s="1"/>
      <c r="T34" s="1"/>
      <c r="U34" s="1"/>
      <c r="V34" s="1"/>
      <c r="W34" s="638"/>
      <c r="X34" s="638"/>
    </row>
    <row r="35" spans="1:24" x14ac:dyDescent="0.25">
      <c r="A35" s="635"/>
      <c r="B35" s="363" t="s">
        <v>497</v>
      </c>
      <c r="C35" s="866" t="s">
        <v>27</v>
      </c>
      <c r="D35" s="639"/>
      <c r="E35" s="867" t="s">
        <v>436</v>
      </c>
      <c r="F35" s="637"/>
      <c r="G35" s="637"/>
      <c r="H35" s="7" t="s">
        <v>3303</v>
      </c>
      <c r="I35" s="24" t="s">
        <v>3164</v>
      </c>
      <c r="J35" s="6" t="s">
        <v>2092</v>
      </c>
      <c r="K35" s="43" t="s">
        <v>5346</v>
      </c>
      <c r="L35" s="6" t="s">
        <v>2910</v>
      </c>
      <c r="M35" s="6" t="s">
        <v>2988</v>
      </c>
      <c r="N35" s="6" t="s">
        <v>3091</v>
      </c>
      <c r="O35" s="1" t="s">
        <v>3086</v>
      </c>
      <c r="P35" s="6" t="s">
        <v>3064</v>
      </c>
      <c r="Q35" s="1"/>
      <c r="R35" s="1"/>
      <c r="S35" s="1"/>
      <c r="T35" s="1"/>
      <c r="U35" s="1"/>
      <c r="V35" s="1"/>
      <c r="W35" s="638"/>
      <c r="X35" s="638"/>
    </row>
    <row r="36" spans="1:24" x14ac:dyDescent="0.25">
      <c r="A36" s="635"/>
      <c r="B36" s="363" t="s">
        <v>496</v>
      </c>
      <c r="C36" s="866" t="s">
        <v>28</v>
      </c>
      <c r="D36" s="639"/>
      <c r="E36" s="867" t="s">
        <v>422</v>
      </c>
      <c r="F36" s="637"/>
      <c r="G36" s="637"/>
      <c r="H36" s="7" t="s">
        <v>3303</v>
      </c>
      <c r="I36" s="24" t="s">
        <v>3164</v>
      </c>
      <c r="J36" s="6" t="s">
        <v>2092</v>
      </c>
      <c r="K36" s="43" t="s">
        <v>5346</v>
      </c>
      <c r="L36" s="6" t="s">
        <v>2910</v>
      </c>
      <c r="M36" s="6" t="s">
        <v>2988</v>
      </c>
      <c r="N36" s="6" t="s">
        <v>3085</v>
      </c>
      <c r="O36" s="1" t="s">
        <v>3086</v>
      </c>
      <c r="P36" s="6" t="s">
        <v>3064</v>
      </c>
      <c r="Q36" s="1"/>
      <c r="R36" s="1"/>
      <c r="S36" s="1"/>
      <c r="T36" s="1"/>
      <c r="U36" s="1"/>
      <c r="V36" s="1"/>
      <c r="W36" s="638"/>
      <c r="X36" s="638"/>
    </row>
    <row r="37" spans="1:24" x14ac:dyDescent="0.25">
      <c r="A37" s="635"/>
      <c r="B37" s="364" t="s">
        <v>495</v>
      </c>
      <c r="C37" s="866" t="s">
        <v>29</v>
      </c>
      <c r="D37" s="639"/>
      <c r="E37" s="867" t="s">
        <v>494</v>
      </c>
      <c r="F37" s="637"/>
      <c r="G37" s="637"/>
      <c r="H37" s="7" t="s">
        <v>3304</v>
      </c>
      <c r="I37" s="24" t="s">
        <v>3164</v>
      </c>
      <c r="J37" s="6" t="s">
        <v>2092</v>
      </c>
      <c r="K37" s="43" t="s">
        <v>5346</v>
      </c>
      <c r="L37" s="6" t="s">
        <v>2910</v>
      </c>
      <c r="M37" s="6" t="s">
        <v>2988</v>
      </c>
      <c r="N37" s="6" t="s">
        <v>3091</v>
      </c>
      <c r="O37" s="1" t="s">
        <v>3086</v>
      </c>
      <c r="P37" s="6" t="s">
        <v>3064</v>
      </c>
      <c r="Q37" s="1"/>
      <c r="R37" s="1"/>
      <c r="S37" s="1"/>
      <c r="T37" s="1"/>
      <c r="U37" s="1"/>
      <c r="V37" s="1"/>
      <c r="W37" s="638"/>
      <c r="X37" s="638"/>
    </row>
    <row r="38" spans="1:24" x14ac:dyDescent="0.25">
      <c r="A38" s="635"/>
      <c r="B38" s="361" t="s">
        <v>493</v>
      </c>
      <c r="C38" s="866" t="s">
        <v>30</v>
      </c>
      <c r="D38" s="865" t="s">
        <v>72</v>
      </c>
      <c r="E38" s="866" t="s">
        <v>420</v>
      </c>
      <c r="F38" s="865" t="s">
        <v>433</v>
      </c>
      <c r="G38" s="865" t="s">
        <v>492</v>
      </c>
      <c r="H38" s="7" t="s">
        <v>3302</v>
      </c>
      <c r="I38" s="24" t="s">
        <v>3165</v>
      </c>
      <c r="J38" s="6" t="s">
        <v>2092</v>
      </c>
      <c r="K38" s="43" t="s">
        <v>5346</v>
      </c>
      <c r="L38" s="6" t="s">
        <v>2910</v>
      </c>
      <c r="M38" s="6"/>
      <c r="N38" s="1"/>
      <c r="O38" s="1" t="s">
        <v>3086</v>
      </c>
      <c r="P38" s="6" t="s">
        <v>3064</v>
      </c>
      <c r="Q38" s="1"/>
      <c r="R38" s="1"/>
      <c r="S38" s="1"/>
      <c r="T38" s="1"/>
      <c r="U38" s="1"/>
      <c r="V38" s="1"/>
      <c r="W38" s="638"/>
      <c r="X38" s="638"/>
    </row>
    <row r="39" spans="1:24" x14ac:dyDescent="0.25">
      <c r="A39" s="635"/>
      <c r="B39" s="364" t="s">
        <v>2406</v>
      </c>
      <c r="C39" s="865" t="s">
        <v>31</v>
      </c>
      <c r="D39" s="639"/>
      <c r="E39" s="865" t="s">
        <v>418</v>
      </c>
      <c r="F39" s="637"/>
      <c r="G39" s="637"/>
      <c r="H39" s="7" t="s">
        <v>3303</v>
      </c>
      <c r="I39" s="24" t="s">
        <v>3165</v>
      </c>
      <c r="J39" s="6" t="s">
        <v>2092</v>
      </c>
      <c r="K39" s="43" t="s">
        <v>5346</v>
      </c>
      <c r="L39" s="6" t="s">
        <v>2910</v>
      </c>
      <c r="M39" s="6" t="s">
        <v>2988</v>
      </c>
      <c r="N39" s="6" t="s">
        <v>3091</v>
      </c>
      <c r="O39" s="1" t="s">
        <v>3086</v>
      </c>
      <c r="P39" s="6" t="s">
        <v>3064</v>
      </c>
      <c r="Q39" s="1"/>
      <c r="R39" s="1"/>
      <c r="S39" s="1"/>
      <c r="T39" s="1"/>
      <c r="U39" s="1"/>
      <c r="V39" s="1"/>
      <c r="W39" s="638"/>
      <c r="X39" s="638"/>
    </row>
    <row r="40" spans="1:24" x14ac:dyDescent="0.25">
      <c r="A40" s="635"/>
      <c r="B40" s="364" t="s">
        <v>491</v>
      </c>
      <c r="C40" s="865" t="s">
        <v>32</v>
      </c>
      <c r="D40" s="639"/>
      <c r="E40" s="865" t="s">
        <v>490</v>
      </c>
      <c r="F40" s="637"/>
      <c r="G40" s="637"/>
      <c r="H40" s="7" t="s">
        <v>3303</v>
      </c>
      <c r="I40" s="24" t="s">
        <v>3165</v>
      </c>
      <c r="J40" s="6" t="s">
        <v>2092</v>
      </c>
      <c r="K40" s="43" t="s">
        <v>5346</v>
      </c>
      <c r="L40" s="6" t="s">
        <v>2910</v>
      </c>
      <c r="M40" s="6" t="s">
        <v>2988</v>
      </c>
      <c r="N40" s="6" t="s">
        <v>3085</v>
      </c>
      <c r="O40" s="1" t="s">
        <v>3086</v>
      </c>
      <c r="P40" s="6" t="s">
        <v>3064</v>
      </c>
      <c r="Q40" s="1"/>
      <c r="R40" s="1"/>
      <c r="S40" s="1"/>
      <c r="T40" s="1"/>
      <c r="U40" s="1"/>
      <c r="V40" s="1"/>
      <c r="W40" s="638"/>
      <c r="X40" s="638"/>
    </row>
    <row r="41" spans="1:24" x14ac:dyDescent="0.25">
      <c r="A41" s="635"/>
      <c r="B41" s="364" t="s">
        <v>489</v>
      </c>
      <c r="C41" s="865" t="s">
        <v>33</v>
      </c>
      <c r="D41" s="639"/>
      <c r="E41" s="865" t="s">
        <v>445</v>
      </c>
      <c r="F41" s="637"/>
      <c r="G41" s="637"/>
      <c r="H41" s="7" t="s">
        <v>3304</v>
      </c>
      <c r="I41" s="24" t="s">
        <v>3165</v>
      </c>
      <c r="J41" s="6" t="s">
        <v>2092</v>
      </c>
      <c r="K41" s="43" t="s">
        <v>5346</v>
      </c>
      <c r="L41" s="6" t="s">
        <v>2910</v>
      </c>
      <c r="M41" s="6" t="s">
        <v>2988</v>
      </c>
      <c r="N41" s="6" t="s">
        <v>3091</v>
      </c>
      <c r="O41" s="1" t="s">
        <v>3086</v>
      </c>
      <c r="P41" s="6" t="s">
        <v>3064</v>
      </c>
      <c r="Q41" s="1"/>
      <c r="R41" s="1"/>
      <c r="S41" s="1"/>
      <c r="T41" s="1"/>
      <c r="U41" s="1"/>
      <c r="V41" s="1"/>
      <c r="W41" s="638"/>
      <c r="X41" s="638"/>
    </row>
    <row r="42" spans="1:24" x14ac:dyDescent="0.25">
      <c r="A42" s="630"/>
      <c r="B42" s="631" t="s">
        <v>488</v>
      </c>
      <c r="C42" s="865" t="s">
        <v>34</v>
      </c>
      <c r="D42" s="865" t="s">
        <v>487</v>
      </c>
      <c r="E42" s="865" t="s">
        <v>486</v>
      </c>
      <c r="F42" s="865" t="s">
        <v>485</v>
      </c>
      <c r="G42" s="865" t="s">
        <v>484</v>
      </c>
      <c r="H42" s="7" t="s">
        <v>3305</v>
      </c>
      <c r="I42" s="10"/>
      <c r="J42" s="6" t="s">
        <v>2092</v>
      </c>
      <c r="K42" s="43" t="s">
        <v>5346</v>
      </c>
      <c r="L42" s="6" t="s">
        <v>2910</v>
      </c>
      <c r="M42" s="6"/>
      <c r="N42" s="1"/>
      <c r="O42" s="1"/>
      <c r="P42" s="6" t="s">
        <v>3064</v>
      </c>
      <c r="Q42" s="1"/>
      <c r="R42" s="1"/>
      <c r="S42" s="1"/>
      <c r="T42" s="1"/>
      <c r="U42" s="1"/>
      <c r="V42" s="1"/>
      <c r="W42" s="638"/>
      <c r="X42" s="638"/>
    </row>
    <row r="43" spans="1:24" x14ac:dyDescent="0.25">
      <c r="A43" s="630"/>
      <c r="B43" s="640" t="s">
        <v>483</v>
      </c>
      <c r="C43" s="637"/>
      <c r="D43" s="637"/>
      <c r="E43" s="637"/>
      <c r="F43" s="637"/>
      <c r="G43" s="637"/>
      <c r="H43" s="7" t="s">
        <v>3306</v>
      </c>
      <c r="I43" s="10"/>
      <c r="J43" s="6" t="s">
        <v>2092</v>
      </c>
      <c r="K43" s="43" t="s">
        <v>5346</v>
      </c>
      <c r="L43" s="6" t="s">
        <v>2910</v>
      </c>
      <c r="M43" s="6"/>
      <c r="N43" s="1"/>
      <c r="O43" s="1"/>
      <c r="P43" s="6" t="s">
        <v>3064</v>
      </c>
      <c r="Q43" s="1"/>
      <c r="R43" s="1"/>
      <c r="S43" s="1"/>
      <c r="T43" s="1"/>
      <c r="U43" s="1"/>
      <c r="V43" s="1"/>
      <c r="W43" s="638"/>
      <c r="X43" s="638"/>
    </row>
    <row r="44" spans="1:24" x14ac:dyDescent="0.25">
      <c r="A44" s="630"/>
      <c r="B44" s="362" t="s">
        <v>482</v>
      </c>
      <c r="C44" s="865" t="s">
        <v>108</v>
      </c>
      <c r="D44" s="865" t="s">
        <v>193</v>
      </c>
      <c r="E44" s="865" t="s">
        <v>212</v>
      </c>
      <c r="F44" s="865" t="s">
        <v>444</v>
      </c>
      <c r="G44" s="865" t="s">
        <v>481</v>
      </c>
      <c r="H44" s="7" t="s">
        <v>3306</v>
      </c>
      <c r="I44" s="10"/>
      <c r="J44" s="6" t="s">
        <v>2092</v>
      </c>
      <c r="K44" s="43" t="s">
        <v>5346</v>
      </c>
      <c r="L44" s="6" t="s">
        <v>2910</v>
      </c>
      <c r="M44" s="6" t="s">
        <v>2989</v>
      </c>
      <c r="N44" s="1"/>
      <c r="O44" s="1"/>
      <c r="P44" s="6" t="s">
        <v>3064</v>
      </c>
      <c r="Q44" s="1"/>
      <c r="R44" s="1"/>
      <c r="S44" s="1"/>
      <c r="T44" s="1"/>
      <c r="U44" s="1"/>
      <c r="V44" s="1"/>
      <c r="W44" s="638"/>
      <c r="X44" s="638"/>
    </row>
    <row r="45" spans="1:24" x14ac:dyDescent="0.25">
      <c r="A45" s="630"/>
      <c r="B45" s="362" t="s">
        <v>480</v>
      </c>
      <c r="C45" s="637"/>
      <c r="D45" s="637"/>
      <c r="E45" s="637"/>
      <c r="F45" s="637"/>
      <c r="G45" s="637"/>
      <c r="H45" s="7" t="s">
        <v>3306</v>
      </c>
      <c r="I45" s="10"/>
      <c r="J45" s="6" t="s">
        <v>2092</v>
      </c>
      <c r="K45" s="43" t="s">
        <v>5346</v>
      </c>
      <c r="L45" s="6" t="s">
        <v>2910</v>
      </c>
      <c r="M45" s="6" t="s">
        <v>2990</v>
      </c>
      <c r="N45" s="1"/>
      <c r="O45" s="1"/>
      <c r="P45" s="6" t="s">
        <v>3064</v>
      </c>
      <c r="Q45" s="1"/>
      <c r="R45" s="1"/>
      <c r="S45" s="1"/>
      <c r="T45" s="1"/>
      <c r="U45" s="1"/>
      <c r="V45" s="1"/>
      <c r="W45" s="638"/>
      <c r="X45" s="638"/>
    </row>
    <row r="46" spans="1:24" x14ac:dyDescent="0.25">
      <c r="A46" s="630"/>
      <c r="B46" s="363" t="s">
        <v>479</v>
      </c>
      <c r="C46" s="865" t="s">
        <v>37</v>
      </c>
      <c r="D46" s="865" t="s">
        <v>478</v>
      </c>
      <c r="E46" s="865" t="s">
        <v>278</v>
      </c>
      <c r="F46" s="865" t="s">
        <v>477</v>
      </c>
      <c r="G46" s="865" t="s">
        <v>476</v>
      </c>
      <c r="H46" s="7" t="s">
        <v>3307</v>
      </c>
      <c r="I46" s="10"/>
      <c r="J46" s="6" t="s">
        <v>2092</v>
      </c>
      <c r="K46" s="43" t="s">
        <v>5346</v>
      </c>
      <c r="L46" s="6" t="s">
        <v>2910</v>
      </c>
      <c r="M46" s="6" t="s">
        <v>2990</v>
      </c>
      <c r="N46" s="1"/>
      <c r="O46" s="1"/>
      <c r="P46" s="6" t="s">
        <v>3064</v>
      </c>
      <c r="Q46" s="1"/>
      <c r="R46" s="1"/>
      <c r="S46" s="1"/>
      <c r="T46" s="1"/>
      <c r="U46" s="1"/>
      <c r="V46" s="1"/>
      <c r="W46" s="638"/>
      <c r="X46" s="638"/>
    </row>
    <row r="47" spans="1:24" x14ac:dyDescent="0.25">
      <c r="A47" s="630"/>
      <c r="B47" s="363" t="s">
        <v>475</v>
      </c>
      <c r="C47" s="865" t="s">
        <v>38</v>
      </c>
      <c r="D47" s="865" t="s">
        <v>215</v>
      </c>
      <c r="E47" s="865" t="s">
        <v>210</v>
      </c>
      <c r="F47" s="865" t="s">
        <v>209</v>
      </c>
      <c r="G47" s="865" t="s">
        <v>474</v>
      </c>
      <c r="H47" s="7" t="s">
        <v>3308</v>
      </c>
      <c r="I47" s="10"/>
      <c r="J47" s="6" t="s">
        <v>2092</v>
      </c>
      <c r="K47" s="43" t="s">
        <v>5346</v>
      </c>
      <c r="L47" s="6" t="s">
        <v>2910</v>
      </c>
      <c r="M47" s="6" t="s">
        <v>2990</v>
      </c>
      <c r="N47" s="1"/>
      <c r="O47" s="1"/>
      <c r="P47" s="6" t="s">
        <v>3064</v>
      </c>
      <c r="Q47" s="1"/>
      <c r="R47" s="1"/>
      <c r="S47" s="1"/>
      <c r="T47" s="1"/>
      <c r="U47" s="1"/>
      <c r="V47" s="1"/>
      <c r="W47" s="638"/>
      <c r="X47" s="638"/>
    </row>
    <row r="48" spans="1:24" ht="30" x14ac:dyDescent="0.25">
      <c r="A48" s="630"/>
      <c r="B48" s="365" t="s">
        <v>473</v>
      </c>
      <c r="C48" s="865" t="s">
        <v>39</v>
      </c>
      <c r="D48" s="865" t="s">
        <v>187</v>
      </c>
      <c r="E48" s="865" t="s">
        <v>472</v>
      </c>
      <c r="F48" s="865" t="s">
        <v>471</v>
      </c>
      <c r="G48" s="865" t="s">
        <v>470</v>
      </c>
      <c r="H48" s="7" t="s">
        <v>3306</v>
      </c>
      <c r="I48" s="10"/>
      <c r="J48" s="6" t="s">
        <v>2092</v>
      </c>
      <c r="K48" s="43" t="s">
        <v>5346</v>
      </c>
      <c r="L48" s="6" t="s">
        <v>2910</v>
      </c>
      <c r="M48" s="6" t="s">
        <v>2991</v>
      </c>
      <c r="N48" s="1"/>
      <c r="O48" s="1"/>
      <c r="P48" s="6" t="s">
        <v>3064</v>
      </c>
      <c r="Q48" s="1"/>
      <c r="R48" s="1"/>
      <c r="S48" s="1"/>
      <c r="T48" s="1"/>
      <c r="U48" s="1"/>
      <c r="V48" s="1"/>
      <c r="W48" s="638"/>
      <c r="X48" s="638"/>
    </row>
    <row r="49" spans="1:24" x14ac:dyDescent="0.25">
      <c r="A49" s="630"/>
      <c r="B49" s="640" t="s">
        <v>2407</v>
      </c>
      <c r="C49" s="865" t="s">
        <v>93</v>
      </c>
      <c r="D49" s="865" t="s">
        <v>184</v>
      </c>
      <c r="E49" s="637"/>
      <c r="F49" s="637"/>
      <c r="G49" s="637"/>
      <c r="H49" s="7" t="s">
        <v>3553</v>
      </c>
      <c r="I49" s="24"/>
      <c r="J49" s="6" t="s">
        <v>2092</v>
      </c>
      <c r="K49" s="43" t="s">
        <v>5346</v>
      </c>
      <c r="L49" s="6" t="s">
        <v>2910</v>
      </c>
      <c r="M49" s="1"/>
      <c r="N49" s="1"/>
      <c r="O49" s="1"/>
      <c r="P49" s="6" t="s">
        <v>3064</v>
      </c>
      <c r="Q49" s="1"/>
      <c r="R49" s="1"/>
      <c r="S49" s="1"/>
      <c r="T49" s="1"/>
      <c r="U49" s="1"/>
      <c r="V49" s="1"/>
      <c r="W49" s="638"/>
      <c r="X49" s="638"/>
    </row>
    <row r="50" spans="1:24" x14ac:dyDescent="0.25">
      <c r="A50" s="630"/>
      <c r="B50" s="640" t="s">
        <v>467</v>
      </c>
      <c r="C50" s="865" t="s">
        <v>40</v>
      </c>
      <c r="D50" s="865" t="s">
        <v>466</v>
      </c>
      <c r="E50" s="637"/>
      <c r="F50" s="637"/>
      <c r="G50" s="637"/>
      <c r="H50" s="7" t="s">
        <v>3309</v>
      </c>
      <c r="I50" s="24"/>
      <c r="J50" s="6" t="s">
        <v>2092</v>
      </c>
      <c r="K50" s="43" t="s">
        <v>5346</v>
      </c>
      <c r="L50" s="6" t="s">
        <v>2910</v>
      </c>
      <c r="M50" s="1"/>
      <c r="N50" s="1"/>
      <c r="O50" s="1"/>
      <c r="P50" s="6" t="s">
        <v>3064</v>
      </c>
      <c r="Q50" s="1"/>
      <c r="R50" s="1"/>
      <c r="S50" s="1"/>
      <c r="T50" s="1"/>
      <c r="U50" s="1"/>
      <c r="V50" s="1"/>
      <c r="W50" s="638"/>
      <c r="X50" s="638"/>
    </row>
    <row r="51" spans="1:24" x14ac:dyDescent="0.25">
      <c r="A51" s="630"/>
      <c r="B51" s="640" t="s">
        <v>463</v>
      </c>
      <c r="C51" s="747" t="s">
        <v>81</v>
      </c>
      <c r="D51" s="747" t="s">
        <v>462</v>
      </c>
      <c r="E51" s="747" t="s">
        <v>461</v>
      </c>
      <c r="F51" s="747" t="s">
        <v>460</v>
      </c>
      <c r="G51" s="747" t="s">
        <v>459</v>
      </c>
      <c r="H51" s="7" t="s">
        <v>3310</v>
      </c>
      <c r="I51" s="24"/>
      <c r="J51" s="6" t="s">
        <v>2092</v>
      </c>
      <c r="K51" s="43" t="s">
        <v>5346</v>
      </c>
      <c r="L51" s="6" t="s">
        <v>2910</v>
      </c>
      <c r="M51" s="1"/>
      <c r="N51" s="1"/>
      <c r="O51" s="1"/>
      <c r="P51" s="6" t="s">
        <v>3064</v>
      </c>
      <c r="Q51" s="1"/>
      <c r="R51" s="1"/>
      <c r="S51" s="1"/>
      <c r="T51" s="1"/>
      <c r="U51" s="1"/>
      <c r="V51" s="1"/>
      <c r="W51" s="638"/>
      <c r="X51" s="638"/>
    </row>
    <row r="52" spans="1:24" x14ac:dyDescent="0.25">
      <c r="A52" s="630"/>
      <c r="B52" s="640" t="s">
        <v>2555</v>
      </c>
      <c r="C52" s="637"/>
      <c r="D52" s="637"/>
      <c r="E52" s="637"/>
      <c r="F52" s="637"/>
      <c r="G52" s="637"/>
      <c r="H52" s="7" t="s">
        <v>3284</v>
      </c>
      <c r="I52" s="24" t="s">
        <v>3291</v>
      </c>
      <c r="J52" s="6" t="s">
        <v>2092</v>
      </c>
      <c r="K52" s="43" t="s">
        <v>5346</v>
      </c>
      <c r="L52" s="6" t="s">
        <v>2910</v>
      </c>
      <c r="M52" s="1"/>
      <c r="N52" s="1"/>
      <c r="O52" s="1"/>
      <c r="P52" s="6" t="s">
        <v>3064</v>
      </c>
      <c r="Q52" s="1"/>
      <c r="R52" s="1"/>
      <c r="S52" s="1"/>
      <c r="T52" s="1"/>
      <c r="U52" s="1"/>
      <c r="V52" s="1"/>
      <c r="W52" s="638"/>
      <c r="X52" s="638"/>
    </row>
    <row r="53" spans="1:24" x14ac:dyDescent="0.25">
      <c r="A53" s="635"/>
      <c r="B53" s="366" t="s">
        <v>456</v>
      </c>
      <c r="C53" s="637"/>
      <c r="D53" s="637"/>
      <c r="E53" s="637"/>
      <c r="F53" s="637"/>
      <c r="G53" s="637"/>
      <c r="H53" s="7" t="s">
        <v>3284</v>
      </c>
      <c r="I53" s="24"/>
      <c r="J53" s="6" t="s">
        <v>2092</v>
      </c>
      <c r="K53" s="43" t="s">
        <v>5346</v>
      </c>
      <c r="L53" s="6" t="s">
        <v>2910</v>
      </c>
      <c r="M53" s="1"/>
      <c r="N53" s="1"/>
      <c r="O53" s="1"/>
      <c r="P53" s="6" t="s">
        <v>3064</v>
      </c>
      <c r="Q53" s="1"/>
      <c r="R53" s="1"/>
      <c r="S53" s="1"/>
      <c r="T53" s="1"/>
      <c r="U53" s="1"/>
      <c r="V53" s="1"/>
      <c r="W53" s="638"/>
      <c r="X53" s="638"/>
    </row>
    <row r="54" spans="1:24" x14ac:dyDescent="0.25">
      <c r="A54" s="367"/>
      <c r="B54" s="368"/>
      <c r="C54" s="49" t="s">
        <v>3404</v>
      </c>
      <c r="D54" s="49" t="s">
        <v>3405</v>
      </c>
      <c r="E54" s="47" t="s">
        <v>3404</v>
      </c>
      <c r="F54" s="47" t="s">
        <v>3405</v>
      </c>
      <c r="G54" s="47" t="s">
        <v>3405</v>
      </c>
      <c r="H54" s="631"/>
    </row>
    <row r="55" spans="1:24" x14ac:dyDescent="0.25">
      <c r="A55" s="367"/>
      <c r="B55" s="368"/>
      <c r="C55" s="10"/>
      <c r="D55" s="10"/>
      <c r="E55" s="10"/>
      <c r="F55" s="47" t="s">
        <v>3048</v>
      </c>
      <c r="G55" s="47" t="s">
        <v>3049</v>
      </c>
      <c r="H55" s="631"/>
    </row>
    <row r="56" spans="1:24" x14ac:dyDescent="0.25">
      <c r="C56" s="49" t="s">
        <v>3016</v>
      </c>
      <c r="D56" s="49" t="s">
        <v>3016</v>
      </c>
      <c r="E56" s="49" t="s">
        <v>3017</v>
      </c>
      <c r="F56" s="49" t="s">
        <v>3017</v>
      </c>
      <c r="G56" s="49" t="s">
        <v>3017</v>
      </c>
    </row>
    <row r="58" spans="1:24" x14ac:dyDescent="0.25">
      <c r="B58" s="641" t="s">
        <v>2510</v>
      </c>
      <c r="C58" s="53"/>
      <c r="D58" s="53"/>
      <c r="E58" s="53"/>
      <c r="F58" s="53"/>
      <c r="G58" s="53"/>
    </row>
    <row r="59" spans="1:24" x14ac:dyDescent="0.25">
      <c r="B59" s="641" t="s">
        <v>3000</v>
      </c>
      <c r="C59" s="631"/>
      <c r="D59" s="631"/>
      <c r="E59" s="631"/>
      <c r="F59" s="631"/>
      <c r="G59" s="631"/>
    </row>
    <row r="60" spans="1:24" x14ac:dyDescent="0.25">
      <c r="B60" s="641" t="s">
        <v>3166</v>
      </c>
      <c r="C60" s="586"/>
      <c r="D60" s="586"/>
      <c r="E60" s="586"/>
      <c r="F60" s="586"/>
      <c r="G60" s="586"/>
    </row>
    <row r="61" spans="1:24" x14ac:dyDescent="0.25">
      <c r="B61" s="89" t="s">
        <v>3087</v>
      </c>
    </row>
    <row r="62" spans="1:24" s="132" customFormat="1" x14ac:dyDescent="0.25">
      <c r="B62" s="89" t="s">
        <v>5352</v>
      </c>
      <c r="C62" s="860"/>
      <c r="D62" s="861"/>
    </row>
    <row r="63" spans="1:24" x14ac:dyDescent="0.25">
      <c r="B63" s="89" t="s">
        <v>5345</v>
      </c>
    </row>
    <row r="64" spans="1:24" x14ac:dyDescent="0.25">
      <c r="B64" s="5" t="s">
        <v>5586</v>
      </c>
    </row>
    <row r="65" spans="2:22" customFormat="1" x14ac:dyDescent="0.25">
      <c r="B65" s="633"/>
    </row>
    <row r="67" spans="2:22" x14ac:dyDescent="0.25">
      <c r="B67" s="641" t="s">
        <v>2511</v>
      </c>
    </row>
    <row r="68" spans="2:22" x14ac:dyDescent="0.25">
      <c r="B68" s="641" t="s">
        <v>3000</v>
      </c>
    </row>
    <row r="69" spans="2:22" x14ac:dyDescent="0.25">
      <c r="B69" s="642" t="s">
        <v>3097</v>
      </c>
    </row>
    <row r="70" spans="2:22" x14ac:dyDescent="0.25">
      <c r="B70" s="81" t="s">
        <v>5407</v>
      </c>
    </row>
    <row r="71" spans="2:22" x14ac:dyDescent="0.25">
      <c r="B71" s="89" t="s">
        <v>3087</v>
      </c>
    </row>
    <row r="72" spans="2:22" s="132" customFormat="1" x14ac:dyDescent="0.25">
      <c r="B72" s="89" t="s">
        <v>5352</v>
      </c>
      <c r="C72" s="860"/>
      <c r="D72" s="861"/>
    </row>
    <row r="73" spans="2:22" x14ac:dyDescent="0.25">
      <c r="B73" s="89" t="s">
        <v>5345</v>
      </c>
    </row>
    <row r="74" spans="2:22" x14ac:dyDescent="0.25">
      <c r="B74" s="5" t="s">
        <v>5587</v>
      </c>
    </row>
    <row r="76" spans="2:22" ht="15" customHeight="1" x14ac:dyDescent="0.25">
      <c r="B76" s="357" t="s">
        <v>516</v>
      </c>
      <c r="C76" s="1016" t="s">
        <v>514</v>
      </c>
      <c r="D76" s="1018"/>
      <c r="H76" s="632"/>
    </row>
    <row r="77" spans="2:22" ht="120" x14ac:dyDescent="0.25">
      <c r="B77" s="357"/>
      <c r="C77" s="360" t="s">
        <v>510</v>
      </c>
      <c r="D77" s="359" t="s">
        <v>429</v>
      </c>
      <c r="E77" s="634"/>
    </row>
    <row r="78" spans="2:22" x14ac:dyDescent="0.25">
      <c r="B78" s="636" t="s">
        <v>508</v>
      </c>
      <c r="C78" s="401" t="s">
        <v>534</v>
      </c>
      <c r="D78" s="401" t="s">
        <v>2135</v>
      </c>
      <c r="E78" s="7" t="s">
        <v>3299</v>
      </c>
      <c r="F78" s="24"/>
      <c r="G78" s="6" t="s">
        <v>2092</v>
      </c>
      <c r="H78" s="43" t="s">
        <v>5346</v>
      </c>
      <c r="I78" s="6" t="s">
        <v>2906</v>
      </c>
      <c r="J78" s="1"/>
      <c r="K78" s="1"/>
      <c r="L78" s="1"/>
      <c r="M78" s="6" t="s">
        <v>3064</v>
      </c>
      <c r="N78" s="1"/>
      <c r="O78" s="1"/>
      <c r="P78" s="1"/>
      <c r="Q78" s="1"/>
      <c r="S78" s="1"/>
      <c r="T78" s="1"/>
      <c r="U78" s="638"/>
      <c r="V78" s="638"/>
    </row>
    <row r="79" spans="2:22" ht="30" x14ac:dyDescent="0.25">
      <c r="B79" s="361" t="s">
        <v>507</v>
      </c>
      <c r="C79" s="890" t="s">
        <v>2133</v>
      </c>
      <c r="D79" s="890" t="s">
        <v>2136</v>
      </c>
      <c r="E79" s="7" t="s">
        <v>3300</v>
      </c>
      <c r="F79" s="24"/>
      <c r="G79" s="6" t="s">
        <v>2092</v>
      </c>
      <c r="H79" s="43" t="s">
        <v>5346</v>
      </c>
      <c r="I79" s="6" t="s">
        <v>2906</v>
      </c>
      <c r="J79" s="1"/>
      <c r="K79" s="1"/>
      <c r="L79" s="1"/>
      <c r="M79" s="6" t="s">
        <v>3064</v>
      </c>
      <c r="N79" s="1"/>
      <c r="O79" s="1"/>
      <c r="P79" s="1"/>
      <c r="Q79" s="1"/>
      <c r="S79" s="1"/>
      <c r="T79" s="1"/>
      <c r="U79" s="638"/>
      <c r="V79" s="638"/>
    </row>
    <row r="80" spans="2:22" ht="30" x14ac:dyDescent="0.25">
      <c r="B80" s="361" t="s">
        <v>505</v>
      </c>
      <c r="C80" s="401" t="s">
        <v>2134</v>
      </c>
      <c r="D80" s="401" t="s">
        <v>2137</v>
      </c>
      <c r="E80" s="7" t="s">
        <v>3301</v>
      </c>
      <c r="F80" s="24"/>
      <c r="G80" s="6" t="s">
        <v>2092</v>
      </c>
      <c r="H80" s="43" t="s">
        <v>5346</v>
      </c>
      <c r="I80" s="6" t="s">
        <v>2906</v>
      </c>
      <c r="J80" s="1"/>
      <c r="K80" s="1"/>
      <c r="L80" s="1"/>
      <c r="M80" s="6" t="s">
        <v>3064</v>
      </c>
      <c r="N80" s="1"/>
      <c r="O80" s="1"/>
      <c r="P80" s="1"/>
      <c r="Q80" s="1"/>
      <c r="S80" s="1"/>
      <c r="T80" s="1"/>
      <c r="U80" s="638"/>
      <c r="V80" s="638"/>
    </row>
    <row r="81" spans="2:22" x14ac:dyDescent="0.25">
      <c r="B81" s="636" t="s">
        <v>502</v>
      </c>
      <c r="C81" s="401" t="s">
        <v>248</v>
      </c>
      <c r="D81" s="401" t="s">
        <v>116</v>
      </c>
      <c r="E81" s="7" t="s">
        <v>3302</v>
      </c>
      <c r="F81" s="7"/>
      <c r="G81" s="6" t="s">
        <v>2092</v>
      </c>
      <c r="H81" s="43" t="s">
        <v>5346</v>
      </c>
      <c r="I81" s="6" t="s">
        <v>2906</v>
      </c>
      <c r="J81" s="1"/>
      <c r="K81" s="6"/>
      <c r="L81" s="1"/>
      <c r="M81" s="6" t="s">
        <v>3064</v>
      </c>
      <c r="N81" s="1"/>
      <c r="O81" s="1"/>
      <c r="P81" s="1"/>
      <c r="Q81" s="1"/>
      <c r="S81" s="1"/>
      <c r="T81" s="1"/>
      <c r="U81" s="638"/>
      <c r="V81" s="638"/>
    </row>
    <row r="82" spans="2:22" x14ac:dyDescent="0.25">
      <c r="B82" s="362" t="s">
        <v>501</v>
      </c>
      <c r="C82" s="891" t="s">
        <v>247</v>
      </c>
      <c r="D82" s="891" t="s">
        <v>117</v>
      </c>
      <c r="E82" s="7" t="s">
        <v>3302</v>
      </c>
      <c r="F82" s="24" t="s">
        <v>3164</v>
      </c>
      <c r="G82" s="6" t="s">
        <v>2092</v>
      </c>
      <c r="H82" s="43" t="s">
        <v>5346</v>
      </c>
      <c r="I82" s="6" t="s">
        <v>2906</v>
      </c>
      <c r="J82" s="1"/>
      <c r="K82" s="6"/>
      <c r="L82" s="1" t="s">
        <v>3086</v>
      </c>
      <c r="M82" s="6" t="s">
        <v>3064</v>
      </c>
      <c r="N82" s="1"/>
      <c r="O82" s="1"/>
      <c r="P82" s="1"/>
      <c r="Q82" s="1"/>
      <c r="S82" s="1"/>
      <c r="T82" s="1"/>
      <c r="U82" s="638"/>
      <c r="V82" s="638"/>
    </row>
    <row r="83" spans="2:22" x14ac:dyDescent="0.25">
      <c r="B83" s="363" t="s">
        <v>497</v>
      </c>
      <c r="C83" s="637"/>
      <c r="D83" s="637"/>
      <c r="E83" s="7" t="s">
        <v>3303</v>
      </c>
      <c r="F83" s="24" t="s">
        <v>3164</v>
      </c>
      <c r="G83" s="6" t="s">
        <v>2092</v>
      </c>
      <c r="H83" s="43" t="s">
        <v>5346</v>
      </c>
      <c r="I83" s="6" t="s">
        <v>2906</v>
      </c>
      <c r="J83" s="6" t="s">
        <v>2988</v>
      </c>
      <c r="K83" s="6" t="s">
        <v>3091</v>
      </c>
      <c r="L83" s="1" t="s">
        <v>3086</v>
      </c>
      <c r="M83" s="6" t="s">
        <v>3064</v>
      </c>
      <c r="N83" s="1"/>
      <c r="O83" s="1"/>
      <c r="P83" s="1"/>
      <c r="Q83" s="1"/>
      <c r="S83" s="1"/>
      <c r="T83" s="1"/>
      <c r="U83" s="638"/>
      <c r="V83" s="638"/>
    </row>
    <row r="84" spans="2:22" x14ac:dyDescent="0.25">
      <c r="B84" s="363" t="s">
        <v>496</v>
      </c>
      <c r="C84" s="637"/>
      <c r="D84" s="637"/>
      <c r="E84" s="7" t="s">
        <v>3303</v>
      </c>
      <c r="F84" s="24" t="s">
        <v>3164</v>
      </c>
      <c r="G84" s="6" t="s">
        <v>2092</v>
      </c>
      <c r="H84" s="43" t="s">
        <v>5346</v>
      </c>
      <c r="I84" s="6" t="s">
        <v>2906</v>
      </c>
      <c r="J84" s="6" t="s">
        <v>2988</v>
      </c>
      <c r="K84" s="6" t="s">
        <v>3085</v>
      </c>
      <c r="L84" s="1" t="s">
        <v>3086</v>
      </c>
      <c r="M84" s="6" t="s">
        <v>3064</v>
      </c>
      <c r="N84" s="1"/>
      <c r="O84" s="1"/>
      <c r="P84" s="1"/>
      <c r="Q84" s="1"/>
      <c r="S84" s="1"/>
      <c r="T84" s="1"/>
      <c r="U84" s="638"/>
      <c r="V84" s="638"/>
    </row>
    <row r="85" spans="2:22" x14ac:dyDescent="0.25">
      <c r="B85" s="364" t="s">
        <v>495</v>
      </c>
      <c r="C85" s="637"/>
      <c r="D85" s="637"/>
      <c r="E85" s="7" t="s">
        <v>3304</v>
      </c>
      <c r="F85" s="24" t="s">
        <v>3164</v>
      </c>
      <c r="G85" s="6" t="s">
        <v>2092</v>
      </c>
      <c r="H85" s="43" t="s">
        <v>5346</v>
      </c>
      <c r="I85" s="6" t="s">
        <v>2906</v>
      </c>
      <c r="J85" s="6" t="s">
        <v>2988</v>
      </c>
      <c r="K85" s="6" t="s">
        <v>3091</v>
      </c>
      <c r="L85" s="1" t="s">
        <v>3086</v>
      </c>
      <c r="M85" s="6" t="s">
        <v>3064</v>
      </c>
      <c r="N85" s="1"/>
      <c r="O85" s="1"/>
      <c r="P85" s="1"/>
      <c r="Q85" s="1"/>
      <c r="S85" s="1"/>
      <c r="T85" s="1"/>
      <c r="U85" s="638"/>
      <c r="V85" s="638"/>
    </row>
    <row r="86" spans="2:22" x14ac:dyDescent="0.25">
      <c r="B86" s="361" t="s">
        <v>493</v>
      </c>
      <c r="C86" s="890" t="s">
        <v>394</v>
      </c>
      <c r="D86" s="890" t="s">
        <v>620</v>
      </c>
      <c r="E86" s="7" t="s">
        <v>3302</v>
      </c>
      <c r="F86" s="24" t="s">
        <v>3165</v>
      </c>
      <c r="G86" s="6" t="s">
        <v>2092</v>
      </c>
      <c r="H86" s="43" t="s">
        <v>5346</v>
      </c>
      <c r="I86" s="6" t="s">
        <v>2906</v>
      </c>
      <c r="J86" s="6"/>
      <c r="K86" s="1"/>
      <c r="L86" s="1" t="s">
        <v>3086</v>
      </c>
      <c r="M86" s="6" t="s">
        <v>3064</v>
      </c>
      <c r="N86" s="1"/>
      <c r="O86" s="1"/>
      <c r="P86" s="1"/>
      <c r="Q86" s="1"/>
      <c r="S86" s="1"/>
      <c r="T86" s="1"/>
      <c r="U86" s="638"/>
      <c r="V86" s="638"/>
    </row>
    <row r="87" spans="2:22" x14ac:dyDescent="0.25">
      <c r="B87" s="364" t="s">
        <v>2406</v>
      </c>
      <c r="C87" s="637"/>
      <c r="D87" s="637"/>
      <c r="E87" s="7" t="s">
        <v>3303</v>
      </c>
      <c r="F87" s="24" t="s">
        <v>3165</v>
      </c>
      <c r="G87" s="6" t="s">
        <v>2092</v>
      </c>
      <c r="H87" s="43" t="s">
        <v>5346</v>
      </c>
      <c r="I87" s="6" t="s">
        <v>2906</v>
      </c>
      <c r="J87" s="6" t="s">
        <v>2988</v>
      </c>
      <c r="K87" s="6" t="s">
        <v>3091</v>
      </c>
      <c r="L87" s="1" t="s">
        <v>3086</v>
      </c>
      <c r="M87" s="6" t="s">
        <v>3064</v>
      </c>
      <c r="N87" s="1"/>
      <c r="O87" s="1"/>
      <c r="P87" s="1"/>
      <c r="Q87" s="1"/>
      <c r="S87" s="1"/>
      <c r="T87" s="1"/>
      <c r="U87" s="638"/>
      <c r="V87" s="638"/>
    </row>
    <row r="88" spans="2:22" x14ac:dyDescent="0.25">
      <c r="B88" s="364" t="s">
        <v>491</v>
      </c>
      <c r="C88" s="637"/>
      <c r="D88" s="637"/>
      <c r="E88" s="7" t="s">
        <v>3303</v>
      </c>
      <c r="F88" s="24" t="s">
        <v>3165</v>
      </c>
      <c r="G88" s="6" t="s">
        <v>2092</v>
      </c>
      <c r="H88" s="43" t="s">
        <v>5346</v>
      </c>
      <c r="I88" s="6" t="s">
        <v>2906</v>
      </c>
      <c r="J88" s="6" t="s">
        <v>2988</v>
      </c>
      <c r="K88" s="6" t="s">
        <v>3085</v>
      </c>
      <c r="L88" s="1" t="s">
        <v>3086</v>
      </c>
      <c r="M88" s="6" t="s">
        <v>3064</v>
      </c>
      <c r="N88" s="1"/>
      <c r="O88" s="1"/>
      <c r="P88" s="1"/>
      <c r="Q88" s="1"/>
      <c r="S88" s="1"/>
      <c r="T88" s="1"/>
      <c r="U88" s="638"/>
      <c r="V88" s="638"/>
    </row>
    <row r="89" spans="2:22" x14ac:dyDescent="0.25">
      <c r="B89" s="364" t="s">
        <v>489</v>
      </c>
      <c r="C89" s="637"/>
      <c r="D89" s="637"/>
      <c r="E89" s="7" t="s">
        <v>3304</v>
      </c>
      <c r="F89" s="24" t="s">
        <v>3165</v>
      </c>
      <c r="G89" s="6" t="s">
        <v>2092</v>
      </c>
      <c r="H89" s="43" t="s">
        <v>5346</v>
      </c>
      <c r="I89" s="6" t="s">
        <v>2906</v>
      </c>
      <c r="J89" s="6" t="s">
        <v>2988</v>
      </c>
      <c r="K89" s="6" t="s">
        <v>3091</v>
      </c>
      <c r="L89" s="1" t="s">
        <v>3086</v>
      </c>
      <c r="M89" s="6" t="s">
        <v>3064</v>
      </c>
      <c r="N89" s="1"/>
      <c r="O89" s="1"/>
      <c r="P89" s="1"/>
      <c r="Q89" s="1"/>
      <c r="S89" s="1"/>
      <c r="T89" s="1"/>
      <c r="U89" s="638"/>
      <c r="V89" s="638"/>
    </row>
    <row r="90" spans="2:22" ht="30" x14ac:dyDescent="0.25">
      <c r="B90" s="631" t="s">
        <v>488</v>
      </c>
      <c r="C90" s="401" t="s">
        <v>587</v>
      </c>
      <c r="D90" s="401" t="s">
        <v>2138</v>
      </c>
      <c r="E90" s="7" t="s">
        <v>3305</v>
      </c>
      <c r="F90" s="10"/>
      <c r="G90" s="6" t="s">
        <v>2092</v>
      </c>
      <c r="H90" s="43" t="s">
        <v>5346</v>
      </c>
      <c r="I90" s="6" t="s">
        <v>2906</v>
      </c>
      <c r="J90" s="6"/>
      <c r="K90" s="1"/>
      <c r="L90" s="1"/>
      <c r="M90" s="6" t="s">
        <v>3064</v>
      </c>
      <c r="N90" s="1"/>
      <c r="O90" s="1"/>
      <c r="P90" s="1"/>
      <c r="Q90" s="1"/>
      <c r="S90" s="1"/>
      <c r="T90" s="1"/>
      <c r="U90" s="638"/>
      <c r="V90" s="638"/>
    </row>
    <row r="91" spans="2:22" x14ac:dyDescent="0.25">
      <c r="B91" s="640" t="s">
        <v>483</v>
      </c>
      <c r="C91" s="401" t="s">
        <v>351</v>
      </c>
      <c r="D91" s="401" t="s">
        <v>350</v>
      </c>
      <c r="E91" s="7" t="s">
        <v>3306</v>
      </c>
      <c r="F91" s="10"/>
      <c r="G91" s="6" t="s">
        <v>2092</v>
      </c>
      <c r="H91" s="43" t="s">
        <v>5346</v>
      </c>
      <c r="I91" s="6" t="s">
        <v>2906</v>
      </c>
      <c r="J91" s="6"/>
      <c r="K91" s="1"/>
      <c r="L91" s="1"/>
      <c r="M91" s="6" t="s">
        <v>3064</v>
      </c>
      <c r="N91" s="1"/>
      <c r="O91" s="1"/>
      <c r="P91" s="1"/>
      <c r="Q91" s="1"/>
      <c r="S91" s="1"/>
      <c r="T91" s="1"/>
      <c r="U91" s="638"/>
      <c r="V91" s="638"/>
    </row>
    <row r="92" spans="2:22" x14ac:dyDescent="0.25">
      <c r="B92" s="362" t="s">
        <v>482</v>
      </c>
      <c r="C92" s="890" t="s">
        <v>349</v>
      </c>
      <c r="D92" s="401" t="s">
        <v>348</v>
      </c>
      <c r="E92" s="7" t="s">
        <v>3306</v>
      </c>
      <c r="F92" s="10"/>
      <c r="G92" s="6" t="s">
        <v>2092</v>
      </c>
      <c r="H92" s="43" t="s">
        <v>5346</v>
      </c>
      <c r="I92" s="6" t="s">
        <v>2906</v>
      </c>
      <c r="J92" s="6" t="s">
        <v>2989</v>
      </c>
      <c r="K92" s="1"/>
      <c r="L92" s="1"/>
      <c r="M92" s="6" t="s">
        <v>3064</v>
      </c>
      <c r="N92" s="1"/>
      <c r="O92" s="1"/>
      <c r="P92" s="1"/>
      <c r="Q92" s="1"/>
      <c r="S92" s="1"/>
      <c r="T92" s="1"/>
      <c r="U92" s="638"/>
      <c r="V92" s="638"/>
    </row>
    <row r="93" spans="2:22" x14ac:dyDescent="0.25">
      <c r="B93" s="362" t="s">
        <v>480</v>
      </c>
      <c r="C93" s="401" t="s">
        <v>347</v>
      </c>
      <c r="D93" s="890" t="s">
        <v>346</v>
      </c>
      <c r="E93" s="7" t="s">
        <v>3306</v>
      </c>
      <c r="F93" s="10"/>
      <c r="G93" s="6" t="s">
        <v>2092</v>
      </c>
      <c r="H93" s="43" t="s">
        <v>5346</v>
      </c>
      <c r="I93" s="6" t="s">
        <v>2906</v>
      </c>
      <c r="J93" s="6" t="s">
        <v>2990</v>
      </c>
      <c r="K93" s="1"/>
      <c r="L93" s="1"/>
      <c r="M93" s="6" t="s">
        <v>3064</v>
      </c>
      <c r="N93" s="1"/>
      <c r="O93" s="1"/>
      <c r="P93" s="1"/>
      <c r="Q93" s="1"/>
      <c r="S93" s="1"/>
      <c r="T93" s="1"/>
      <c r="U93" s="638"/>
      <c r="V93" s="638"/>
    </row>
    <row r="94" spans="2:22" x14ac:dyDescent="0.25">
      <c r="B94" s="363" t="s">
        <v>479</v>
      </c>
      <c r="C94" s="890" t="s">
        <v>1239</v>
      </c>
      <c r="D94" s="401" t="s">
        <v>1288</v>
      </c>
      <c r="E94" s="7" t="s">
        <v>3307</v>
      </c>
      <c r="F94" s="10"/>
      <c r="G94" s="6" t="s">
        <v>2092</v>
      </c>
      <c r="H94" s="43" t="s">
        <v>5346</v>
      </c>
      <c r="I94" s="6" t="s">
        <v>2906</v>
      </c>
      <c r="J94" s="6" t="s">
        <v>2990</v>
      </c>
      <c r="K94" s="1"/>
      <c r="L94" s="1"/>
      <c r="M94" s="6" t="s">
        <v>3064</v>
      </c>
      <c r="N94" s="1"/>
      <c r="O94" s="1"/>
      <c r="P94" s="1"/>
      <c r="Q94" s="1"/>
      <c r="S94" s="1"/>
      <c r="T94" s="1"/>
      <c r="U94" s="638"/>
      <c r="V94" s="638"/>
    </row>
    <row r="95" spans="2:22" x14ac:dyDescent="0.25">
      <c r="B95" s="363" t="s">
        <v>475</v>
      </c>
      <c r="C95" s="890" t="s">
        <v>1204</v>
      </c>
      <c r="D95" s="401" t="s">
        <v>1284</v>
      </c>
      <c r="E95" s="7" t="s">
        <v>3308</v>
      </c>
      <c r="F95" s="10"/>
      <c r="G95" s="6" t="s">
        <v>2092</v>
      </c>
      <c r="H95" s="43" t="s">
        <v>5346</v>
      </c>
      <c r="I95" s="6" t="s">
        <v>2906</v>
      </c>
      <c r="J95" s="6" t="s">
        <v>2990</v>
      </c>
      <c r="K95" s="1"/>
      <c r="L95" s="1"/>
      <c r="M95" s="6" t="s">
        <v>3064</v>
      </c>
      <c r="N95" s="1"/>
      <c r="O95" s="1"/>
      <c r="P95" s="1"/>
      <c r="Q95" s="1"/>
      <c r="S95" s="1"/>
      <c r="T95" s="1"/>
      <c r="U95" s="638"/>
      <c r="V95" s="638"/>
    </row>
    <row r="96" spans="2:22" ht="30" x14ac:dyDescent="0.25">
      <c r="B96" s="365" t="s">
        <v>473</v>
      </c>
      <c r="C96" s="890" t="s">
        <v>1279</v>
      </c>
      <c r="D96" s="401" t="s">
        <v>1592</v>
      </c>
      <c r="E96" s="7" t="s">
        <v>3306</v>
      </c>
      <c r="F96" s="10"/>
      <c r="G96" s="6" t="s">
        <v>2092</v>
      </c>
      <c r="H96" s="43" t="s">
        <v>5346</v>
      </c>
      <c r="I96" s="6" t="s">
        <v>2906</v>
      </c>
      <c r="J96" s="6" t="s">
        <v>2991</v>
      </c>
      <c r="K96" s="1"/>
      <c r="L96" s="1"/>
      <c r="M96" s="6" t="s">
        <v>3064</v>
      </c>
      <c r="N96" s="1"/>
      <c r="O96" s="1"/>
      <c r="P96" s="1"/>
      <c r="Q96" s="1"/>
      <c r="S96" s="1"/>
      <c r="T96" s="1"/>
      <c r="U96" s="638"/>
      <c r="V96" s="638"/>
    </row>
    <row r="97" spans="2:22" x14ac:dyDescent="0.25">
      <c r="B97" s="640" t="s">
        <v>2407</v>
      </c>
      <c r="C97" s="401" t="s">
        <v>469</v>
      </c>
      <c r="D97" s="401" t="s">
        <v>468</v>
      </c>
      <c r="E97" s="7" t="s">
        <v>3553</v>
      </c>
      <c r="F97" s="24"/>
      <c r="G97" s="6" t="s">
        <v>2092</v>
      </c>
      <c r="H97" s="43" t="s">
        <v>5346</v>
      </c>
      <c r="I97" s="6" t="s">
        <v>2906</v>
      </c>
      <c r="J97" s="1"/>
      <c r="K97" s="1"/>
      <c r="L97" s="1"/>
      <c r="M97" s="6" t="s">
        <v>3064</v>
      </c>
      <c r="N97" s="1"/>
      <c r="O97" s="1"/>
      <c r="P97" s="1"/>
      <c r="Q97" s="1"/>
      <c r="S97" s="1"/>
      <c r="T97" s="1"/>
      <c r="U97" s="638"/>
      <c r="V97" s="638"/>
    </row>
    <row r="98" spans="2:22" x14ac:dyDescent="0.25">
      <c r="B98" s="640" t="s">
        <v>467</v>
      </c>
      <c r="C98" s="401" t="s">
        <v>465</v>
      </c>
      <c r="D98" s="401" t="s">
        <v>464</v>
      </c>
      <c r="E98" s="7" t="s">
        <v>3309</v>
      </c>
      <c r="F98" s="24"/>
      <c r="G98" s="6" t="s">
        <v>2092</v>
      </c>
      <c r="H98" s="43" t="s">
        <v>5346</v>
      </c>
      <c r="I98" s="6" t="s">
        <v>2906</v>
      </c>
      <c r="J98" s="1"/>
      <c r="K98" s="1"/>
      <c r="L98" s="1"/>
      <c r="M98" s="6" t="s">
        <v>3064</v>
      </c>
      <c r="N98" s="1"/>
      <c r="O98" s="1"/>
      <c r="P98" s="1"/>
      <c r="Q98" s="1"/>
      <c r="S98" s="1"/>
      <c r="T98" s="1"/>
      <c r="U98" s="638"/>
      <c r="V98" s="638"/>
    </row>
    <row r="99" spans="2:22" ht="30" x14ac:dyDescent="0.25">
      <c r="B99" s="640" t="s">
        <v>463</v>
      </c>
      <c r="C99" s="748" t="s">
        <v>1566</v>
      </c>
      <c r="D99" s="748" t="s">
        <v>2139</v>
      </c>
      <c r="E99" s="7" t="s">
        <v>3310</v>
      </c>
      <c r="F99" s="24"/>
      <c r="G99" s="6" t="s">
        <v>2092</v>
      </c>
      <c r="H99" s="43" t="s">
        <v>5346</v>
      </c>
      <c r="I99" s="6" t="s">
        <v>2906</v>
      </c>
      <c r="J99" s="1"/>
      <c r="K99" s="1"/>
      <c r="L99" s="1"/>
      <c r="M99" s="6" t="s">
        <v>3064</v>
      </c>
      <c r="N99" s="1"/>
      <c r="O99" s="1"/>
      <c r="P99" s="1"/>
      <c r="Q99" s="1"/>
      <c r="S99" s="1"/>
      <c r="T99" s="1"/>
      <c r="U99" s="638"/>
      <c r="V99" s="638"/>
    </row>
    <row r="100" spans="2:22" x14ac:dyDescent="0.25">
      <c r="B100" s="640" t="s">
        <v>2555</v>
      </c>
      <c r="C100" s="401" t="s">
        <v>458</v>
      </c>
      <c r="D100" s="401" t="s">
        <v>457</v>
      </c>
      <c r="E100" s="7" t="s">
        <v>3284</v>
      </c>
      <c r="F100" s="24" t="s">
        <v>3291</v>
      </c>
      <c r="G100" s="6" t="s">
        <v>2092</v>
      </c>
      <c r="H100" s="43" t="s">
        <v>5346</v>
      </c>
      <c r="I100" s="6" t="s">
        <v>2906</v>
      </c>
      <c r="J100" s="1"/>
      <c r="K100" s="1"/>
      <c r="L100" s="1"/>
      <c r="M100" s="6" t="s">
        <v>3064</v>
      </c>
      <c r="N100" s="1"/>
      <c r="O100" s="1"/>
      <c r="P100" s="1"/>
      <c r="Q100" s="1"/>
      <c r="S100" s="1"/>
      <c r="T100" s="1"/>
      <c r="U100" s="638"/>
      <c r="V100" s="638"/>
    </row>
    <row r="101" spans="2:22" x14ac:dyDescent="0.25">
      <c r="B101" s="366" t="s">
        <v>456</v>
      </c>
      <c r="C101" s="401" t="s">
        <v>455</v>
      </c>
      <c r="D101" s="401" t="s">
        <v>454</v>
      </c>
      <c r="E101" s="7" t="s">
        <v>3284</v>
      </c>
      <c r="F101" s="24"/>
      <c r="G101" s="6" t="s">
        <v>2092</v>
      </c>
      <c r="H101" s="43" t="s">
        <v>5346</v>
      </c>
      <c r="I101" s="6" t="s">
        <v>2906</v>
      </c>
      <c r="J101" s="1"/>
      <c r="K101" s="1"/>
      <c r="L101" s="1"/>
      <c r="M101" s="6" t="s">
        <v>3064</v>
      </c>
      <c r="N101" s="1"/>
      <c r="O101" s="1"/>
      <c r="P101" s="1"/>
      <c r="Q101" s="1"/>
      <c r="S101" s="1"/>
      <c r="T101" s="1"/>
      <c r="U101" s="638"/>
      <c r="V101" s="638"/>
    </row>
    <row r="102" spans="2:22" x14ac:dyDescent="0.25">
      <c r="B102" s="368"/>
      <c r="C102" s="47" t="s">
        <v>3048</v>
      </c>
      <c r="D102" s="47" t="s">
        <v>3049</v>
      </c>
      <c r="E102" s="631"/>
    </row>
    <row r="103" spans="2:22" x14ac:dyDescent="0.25">
      <c r="B103" s="368"/>
      <c r="C103" s="49" t="s">
        <v>3017</v>
      </c>
      <c r="D103" s="49" t="s">
        <v>3017</v>
      </c>
      <c r="E103" s="631"/>
    </row>
    <row r="104" spans="2:22" x14ac:dyDescent="0.25">
      <c r="C104" s="631"/>
      <c r="D104" s="631"/>
    </row>
    <row r="105" spans="2:22" x14ac:dyDescent="0.25">
      <c r="B105" s="641" t="s">
        <v>2510</v>
      </c>
      <c r="C105" s="87"/>
      <c r="D105" s="87"/>
    </row>
    <row r="106" spans="2:22" x14ac:dyDescent="0.25">
      <c r="B106" s="641" t="s">
        <v>3000</v>
      </c>
      <c r="C106" s="631"/>
      <c r="D106" s="631"/>
    </row>
    <row r="107" spans="2:22" x14ac:dyDescent="0.25">
      <c r="B107" s="641" t="s">
        <v>3166</v>
      </c>
      <c r="C107" s="586"/>
      <c r="D107" s="586"/>
    </row>
    <row r="108" spans="2:22" x14ac:dyDescent="0.25">
      <c r="B108" s="89" t="s">
        <v>3087</v>
      </c>
    </row>
    <row r="109" spans="2:22" s="132" customFormat="1" x14ac:dyDescent="0.25">
      <c r="B109" s="89" t="s">
        <v>5352</v>
      </c>
      <c r="C109" s="860"/>
      <c r="D109" s="861"/>
    </row>
    <row r="110" spans="2:22" x14ac:dyDescent="0.25">
      <c r="B110" s="89" t="s">
        <v>5345</v>
      </c>
    </row>
    <row r="111" spans="2:22" x14ac:dyDescent="0.25">
      <c r="B111" s="5" t="s">
        <v>5588</v>
      </c>
    </row>
    <row r="112" spans="2:22" x14ac:dyDescent="0.25">
      <c r="C112" s="586"/>
      <c r="D112" s="586"/>
    </row>
    <row r="114" spans="2:4" x14ac:dyDescent="0.25">
      <c r="B114" s="641" t="s">
        <v>2511</v>
      </c>
    </row>
    <row r="115" spans="2:4" x14ac:dyDescent="0.25">
      <c r="B115" s="641" t="s">
        <v>3000</v>
      </c>
    </row>
    <row r="116" spans="2:4" x14ac:dyDescent="0.25">
      <c r="B116" s="642" t="s">
        <v>3097</v>
      </c>
    </row>
    <row r="117" spans="2:4" x14ac:dyDescent="0.25">
      <c r="B117" s="81" t="s">
        <v>5407</v>
      </c>
    </row>
    <row r="118" spans="2:4" x14ac:dyDescent="0.25">
      <c r="B118" s="89" t="s">
        <v>3087</v>
      </c>
    </row>
    <row r="119" spans="2:4" s="132" customFormat="1" x14ac:dyDescent="0.25">
      <c r="B119" s="89" t="s">
        <v>5352</v>
      </c>
      <c r="C119" s="860"/>
      <c r="D119" s="861"/>
    </row>
    <row r="120" spans="2:4" x14ac:dyDescent="0.25">
      <c r="B120" s="89" t="s">
        <v>5345</v>
      </c>
    </row>
    <row r="121" spans="2:4" x14ac:dyDescent="0.25">
      <c r="B121" s="5" t="s">
        <v>5589</v>
      </c>
    </row>
  </sheetData>
  <mergeCells count="3">
    <mergeCell ref="C28:D28"/>
    <mergeCell ref="E28:G28"/>
    <mergeCell ref="C76:D76"/>
  </mergeCells>
  <pageMargins left="0.70866141732283472" right="0.70866141732283472" top="0.74803149606299213" bottom="0.74803149606299213" header="0.31496062992125984" footer="0.31496062992125984"/>
  <pageSetup paperSize="9" scale="75"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X114"/>
  <sheetViews>
    <sheetView showGridLines="0" zoomScale="85" zoomScaleNormal="85" workbookViewId="0"/>
  </sheetViews>
  <sheetFormatPr defaultColWidth="9.140625" defaultRowHeight="15" x14ac:dyDescent="0.25"/>
  <cols>
    <col min="1" max="1" width="9.140625" style="633"/>
    <col min="2" max="2" width="46.5703125" style="633" customWidth="1"/>
    <col min="3" max="3" width="15.7109375" style="633" customWidth="1"/>
    <col min="4" max="4" width="34.5703125" style="633" customWidth="1"/>
    <col min="5" max="5" width="20.140625" style="633" customWidth="1"/>
    <col min="6" max="6" width="27.42578125" style="633" customWidth="1"/>
    <col min="7" max="7" width="20.42578125" style="633" customWidth="1"/>
    <col min="8" max="8" width="16.5703125" style="633" customWidth="1"/>
    <col min="9" max="9" width="23.85546875" style="633" customWidth="1"/>
    <col min="10" max="10" width="16.28515625" style="633" customWidth="1"/>
    <col min="11" max="11" width="10.7109375" style="633" customWidth="1"/>
    <col min="12" max="12" width="12.7109375" style="633" customWidth="1"/>
    <col min="13" max="13" width="11.140625" style="633" customWidth="1"/>
    <col min="14" max="15" width="11.7109375" style="633" customWidth="1"/>
    <col min="16" max="16" width="19.7109375" style="633" customWidth="1"/>
    <col min="17" max="17" width="9.140625" style="633" customWidth="1"/>
    <col min="18" max="257" width="9.140625" style="633"/>
    <col min="258" max="258" width="46.5703125" style="633" customWidth="1"/>
    <col min="259" max="259" width="18.28515625" style="633" customWidth="1"/>
    <col min="260" max="260" width="12.7109375" style="633" customWidth="1"/>
    <col min="261" max="261" width="18.42578125" style="633" customWidth="1"/>
    <col min="262" max="262" width="15.28515625" style="633" customWidth="1"/>
    <col min="263" max="263" width="28.85546875" style="633" customWidth="1"/>
    <col min="264" max="264" width="16.5703125" style="633" customWidth="1"/>
    <col min="265" max="265" width="28" style="633" customWidth="1"/>
    <col min="266" max="266" width="28.140625" style="633" customWidth="1"/>
    <col min="267" max="267" width="9.140625" style="633"/>
    <col min="268" max="268" width="34.140625" style="633" customWidth="1"/>
    <col min="269" max="513" width="9.140625" style="633"/>
    <col min="514" max="514" width="46.5703125" style="633" customWidth="1"/>
    <col min="515" max="515" width="18.28515625" style="633" customWidth="1"/>
    <col min="516" max="516" width="12.7109375" style="633" customWidth="1"/>
    <col min="517" max="517" width="18.42578125" style="633" customWidth="1"/>
    <col min="518" max="518" width="15.28515625" style="633" customWidth="1"/>
    <col min="519" max="519" width="28.85546875" style="633" customWidth="1"/>
    <col min="520" max="520" width="16.5703125" style="633" customWidth="1"/>
    <col min="521" max="521" width="28" style="633" customWidth="1"/>
    <col min="522" max="522" width="28.140625" style="633" customWidth="1"/>
    <col min="523" max="523" width="9.140625" style="633"/>
    <col min="524" max="524" width="34.140625" style="633" customWidth="1"/>
    <col min="525" max="769" width="9.140625" style="633"/>
    <col min="770" max="770" width="46.5703125" style="633" customWidth="1"/>
    <col min="771" max="771" width="18.28515625" style="633" customWidth="1"/>
    <col min="772" max="772" width="12.7109375" style="633" customWidth="1"/>
    <col min="773" max="773" width="18.42578125" style="633" customWidth="1"/>
    <col min="774" max="774" width="15.28515625" style="633" customWidth="1"/>
    <col min="775" max="775" width="28.85546875" style="633" customWidth="1"/>
    <col min="776" max="776" width="16.5703125" style="633" customWidth="1"/>
    <col min="777" max="777" width="28" style="633" customWidth="1"/>
    <col min="778" max="778" width="28.140625" style="633" customWidth="1"/>
    <col min="779" max="779" width="9.140625" style="633"/>
    <col min="780" max="780" width="34.140625" style="633" customWidth="1"/>
    <col min="781" max="1025" width="9.140625" style="633"/>
    <col min="1026" max="1026" width="46.5703125" style="633" customWidth="1"/>
    <col min="1027" max="1027" width="18.28515625" style="633" customWidth="1"/>
    <col min="1028" max="1028" width="12.7109375" style="633" customWidth="1"/>
    <col min="1029" max="1029" width="18.42578125" style="633" customWidth="1"/>
    <col min="1030" max="1030" width="15.28515625" style="633" customWidth="1"/>
    <col min="1031" max="1031" width="28.85546875" style="633" customWidth="1"/>
    <col min="1032" max="1032" width="16.5703125" style="633" customWidth="1"/>
    <col min="1033" max="1033" width="28" style="633" customWidth="1"/>
    <col min="1034" max="1034" width="28.140625" style="633" customWidth="1"/>
    <col min="1035" max="1035" width="9.140625" style="633"/>
    <col min="1036" max="1036" width="34.140625" style="633" customWidth="1"/>
    <col min="1037" max="1281" width="9.140625" style="633"/>
    <col min="1282" max="1282" width="46.5703125" style="633" customWidth="1"/>
    <col min="1283" max="1283" width="18.28515625" style="633" customWidth="1"/>
    <col min="1284" max="1284" width="12.7109375" style="633" customWidth="1"/>
    <col min="1285" max="1285" width="18.42578125" style="633" customWidth="1"/>
    <col min="1286" max="1286" width="15.28515625" style="633" customWidth="1"/>
    <col min="1287" max="1287" width="28.85546875" style="633" customWidth="1"/>
    <col min="1288" max="1288" width="16.5703125" style="633" customWidth="1"/>
    <col min="1289" max="1289" width="28" style="633" customWidth="1"/>
    <col min="1290" max="1290" width="28.140625" style="633" customWidth="1"/>
    <col min="1291" max="1291" width="9.140625" style="633"/>
    <col min="1292" max="1292" width="34.140625" style="633" customWidth="1"/>
    <col min="1293" max="1537" width="9.140625" style="633"/>
    <col min="1538" max="1538" width="46.5703125" style="633" customWidth="1"/>
    <col min="1539" max="1539" width="18.28515625" style="633" customWidth="1"/>
    <col min="1540" max="1540" width="12.7109375" style="633" customWidth="1"/>
    <col min="1541" max="1541" width="18.42578125" style="633" customWidth="1"/>
    <col min="1542" max="1542" width="15.28515625" style="633" customWidth="1"/>
    <col min="1543" max="1543" width="28.85546875" style="633" customWidth="1"/>
    <col min="1544" max="1544" width="16.5703125" style="633" customWidth="1"/>
    <col min="1545" max="1545" width="28" style="633" customWidth="1"/>
    <col min="1546" max="1546" width="28.140625" style="633" customWidth="1"/>
    <col min="1547" max="1547" width="9.140625" style="633"/>
    <col min="1548" max="1548" width="34.140625" style="633" customWidth="1"/>
    <col min="1549" max="1793" width="9.140625" style="633"/>
    <col min="1794" max="1794" width="46.5703125" style="633" customWidth="1"/>
    <col min="1795" max="1795" width="18.28515625" style="633" customWidth="1"/>
    <col min="1796" max="1796" width="12.7109375" style="633" customWidth="1"/>
    <col min="1797" max="1797" width="18.42578125" style="633" customWidth="1"/>
    <col min="1798" max="1798" width="15.28515625" style="633" customWidth="1"/>
    <col min="1799" max="1799" width="28.85546875" style="633" customWidth="1"/>
    <col min="1800" max="1800" width="16.5703125" style="633" customWidth="1"/>
    <col min="1801" max="1801" width="28" style="633" customWidth="1"/>
    <col min="1802" max="1802" width="28.140625" style="633" customWidth="1"/>
    <col min="1803" max="1803" width="9.140625" style="633"/>
    <col min="1804" max="1804" width="34.140625" style="633" customWidth="1"/>
    <col min="1805" max="2049" width="9.140625" style="633"/>
    <col min="2050" max="2050" width="46.5703125" style="633" customWidth="1"/>
    <col min="2051" max="2051" width="18.28515625" style="633" customWidth="1"/>
    <col min="2052" max="2052" width="12.7109375" style="633" customWidth="1"/>
    <col min="2053" max="2053" width="18.42578125" style="633" customWidth="1"/>
    <col min="2054" max="2054" width="15.28515625" style="633" customWidth="1"/>
    <col min="2055" max="2055" width="28.85546875" style="633" customWidth="1"/>
    <col min="2056" max="2056" width="16.5703125" style="633" customWidth="1"/>
    <col min="2057" max="2057" width="28" style="633" customWidth="1"/>
    <col min="2058" max="2058" width="28.140625" style="633" customWidth="1"/>
    <col min="2059" max="2059" width="9.140625" style="633"/>
    <col min="2060" max="2060" width="34.140625" style="633" customWidth="1"/>
    <col min="2061" max="2305" width="9.140625" style="633"/>
    <col min="2306" max="2306" width="46.5703125" style="633" customWidth="1"/>
    <col min="2307" max="2307" width="18.28515625" style="633" customWidth="1"/>
    <col min="2308" max="2308" width="12.7109375" style="633" customWidth="1"/>
    <col min="2309" max="2309" width="18.42578125" style="633" customWidth="1"/>
    <col min="2310" max="2310" width="15.28515625" style="633" customWidth="1"/>
    <col min="2311" max="2311" width="28.85546875" style="633" customWidth="1"/>
    <col min="2312" max="2312" width="16.5703125" style="633" customWidth="1"/>
    <col min="2313" max="2313" width="28" style="633" customWidth="1"/>
    <col min="2314" max="2314" width="28.140625" style="633" customWidth="1"/>
    <col min="2315" max="2315" width="9.140625" style="633"/>
    <col min="2316" max="2316" width="34.140625" style="633" customWidth="1"/>
    <col min="2317" max="2561" width="9.140625" style="633"/>
    <col min="2562" max="2562" width="46.5703125" style="633" customWidth="1"/>
    <col min="2563" max="2563" width="18.28515625" style="633" customWidth="1"/>
    <col min="2564" max="2564" width="12.7109375" style="633" customWidth="1"/>
    <col min="2565" max="2565" width="18.42578125" style="633" customWidth="1"/>
    <col min="2566" max="2566" width="15.28515625" style="633" customWidth="1"/>
    <col min="2567" max="2567" width="28.85546875" style="633" customWidth="1"/>
    <col min="2568" max="2568" width="16.5703125" style="633" customWidth="1"/>
    <col min="2569" max="2569" width="28" style="633" customWidth="1"/>
    <col min="2570" max="2570" width="28.140625" style="633" customWidth="1"/>
    <col min="2571" max="2571" width="9.140625" style="633"/>
    <col min="2572" max="2572" width="34.140625" style="633" customWidth="1"/>
    <col min="2573" max="2817" width="9.140625" style="633"/>
    <col min="2818" max="2818" width="46.5703125" style="633" customWidth="1"/>
    <col min="2819" max="2819" width="18.28515625" style="633" customWidth="1"/>
    <col min="2820" max="2820" width="12.7109375" style="633" customWidth="1"/>
    <col min="2821" max="2821" width="18.42578125" style="633" customWidth="1"/>
    <col min="2822" max="2822" width="15.28515625" style="633" customWidth="1"/>
    <col min="2823" max="2823" width="28.85546875" style="633" customWidth="1"/>
    <col min="2824" max="2824" width="16.5703125" style="633" customWidth="1"/>
    <col min="2825" max="2825" width="28" style="633" customWidth="1"/>
    <col min="2826" max="2826" width="28.140625" style="633" customWidth="1"/>
    <col min="2827" max="2827" width="9.140625" style="633"/>
    <col min="2828" max="2828" width="34.140625" style="633" customWidth="1"/>
    <col min="2829" max="3073" width="9.140625" style="633"/>
    <col min="3074" max="3074" width="46.5703125" style="633" customWidth="1"/>
    <col min="3075" max="3075" width="18.28515625" style="633" customWidth="1"/>
    <col min="3076" max="3076" width="12.7109375" style="633" customWidth="1"/>
    <col min="3077" max="3077" width="18.42578125" style="633" customWidth="1"/>
    <col min="3078" max="3078" width="15.28515625" style="633" customWidth="1"/>
    <col min="3079" max="3079" width="28.85546875" style="633" customWidth="1"/>
    <col min="3080" max="3080" width="16.5703125" style="633" customWidth="1"/>
    <col min="3081" max="3081" width="28" style="633" customWidth="1"/>
    <col min="3082" max="3082" width="28.140625" style="633" customWidth="1"/>
    <col min="3083" max="3083" width="9.140625" style="633"/>
    <col min="3084" max="3084" width="34.140625" style="633" customWidth="1"/>
    <col min="3085" max="3329" width="9.140625" style="633"/>
    <col min="3330" max="3330" width="46.5703125" style="633" customWidth="1"/>
    <col min="3331" max="3331" width="18.28515625" style="633" customWidth="1"/>
    <col min="3332" max="3332" width="12.7109375" style="633" customWidth="1"/>
    <col min="3333" max="3333" width="18.42578125" style="633" customWidth="1"/>
    <col min="3334" max="3334" width="15.28515625" style="633" customWidth="1"/>
    <col min="3335" max="3335" width="28.85546875" style="633" customWidth="1"/>
    <col min="3336" max="3336" width="16.5703125" style="633" customWidth="1"/>
    <col min="3337" max="3337" width="28" style="633" customWidth="1"/>
    <col min="3338" max="3338" width="28.140625" style="633" customWidth="1"/>
    <col min="3339" max="3339" width="9.140625" style="633"/>
    <col min="3340" max="3340" width="34.140625" style="633" customWidth="1"/>
    <col min="3341" max="3585" width="9.140625" style="633"/>
    <col min="3586" max="3586" width="46.5703125" style="633" customWidth="1"/>
    <col min="3587" max="3587" width="18.28515625" style="633" customWidth="1"/>
    <col min="3588" max="3588" width="12.7109375" style="633" customWidth="1"/>
    <col min="3589" max="3589" width="18.42578125" style="633" customWidth="1"/>
    <col min="3590" max="3590" width="15.28515625" style="633" customWidth="1"/>
    <col min="3591" max="3591" width="28.85546875" style="633" customWidth="1"/>
    <col min="3592" max="3592" width="16.5703125" style="633" customWidth="1"/>
    <col min="3593" max="3593" width="28" style="633" customWidth="1"/>
    <col min="3594" max="3594" width="28.140625" style="633" customWidth="1"/>
    <col min="3595" max="3595" width="9.140625" style="633"/>
    <col min="3596" max="3596" width="34.140625" style="633" customWidth="1"/>
    <col min="3597" max="3841" width="9.140625" style="633"/>
    <col min="3842" max="3842" width="46.5703125" style="633" customWidth="1"/>
    <col min="3843" max="3843" width="18.28515625" style="633" customWidth="1"/>
    <col min="3844" max="3844" width="12.7109375" style="633" customWidth="1"/>
    <col min="3845" max="3845" width="18.42578125" style="633" customWidth="1"/>
    <col min="3846" max="3846" width="15.28515625" style="633" customWidth="1"/>
    <col min="3847" max="3847" width="28.85546875" style="633" customWidth="1"/>
    <col min="3848" max="3848" width="16.5703125" style="633" customWidth="1"/>
    <col min="3849" max="3849" width="28" style="633" customWidth="1"/>
    <col min="3850" max="3850" width="28.140625" style="633" customWidth="1"/>
    <col min="3851" max="3851" width="9.140625" style="633"/>
    <col min="3852" max="3852" width="34.140625" style="633" customWidth="1"/>
    <col min="3853" max="4097" width="9.140625" style="633"/>
    <col min="4098" max="4098" width="46.5703125" style="633" customWidth="1"/>
    <col min="4099" max="4099" width="18.28515625" style="633" customWidth="1"/>
    <col min="4100" max="4100" width="12.7109375" style="633" customWidth="1"/>
    <col min="4101" max="4101" width="18.42578125" style="633" customWidth="1"/>
    <col min="4102" max="4102" width="15.28515625" style="633" customWidth="1"/>
    <col min="4103" max="4103" width="28.85546875" style="633" customWidth="1"/>
    <col min="4104" max="4104" width="16.5703125" style="633" customWidth="1"/>
    <col min="4105" max="4105" width="28" style="633" customWidth="1"/>
    <col min="4106" max="4106" width="28.140625" style="633" customWidth="1"/>
    <col min="4107" max="4107" width="9.140625" style="633"/>
    <col min="4108" max="4108" width="34.140625" style="633" customWidth="1"/>
    <col min="4109" max="4353" width="9.140625" style="633"/>
    <col min="4354" max="4354" width="46.5703125" style="633" customWidth="1"/>
    <col min="4355" max="4355" width="18.28515625" style="633" customWidth="1"/>
    <col min="4356" max="4356" width="12.7109375" style="633" customWidth="1"/>
    <col min="4357" max="4357" width="18.42578125" style="633" customWidth="1"/>
    <col min="4358" max="4358" width="15.28515625" style="633" customWidth="1"/>
    <col min="4359" max="4359" width="28.85546875" style="633" customWidth="1"/>
    <col min="4360" max="4360" width="16.5703125" style="633" customWidth="1"/>
    <col min="4361" max="4361" width="28" style="633" customWidth="1"/>
    <col min="4362" max="4362" width="28.140625" style="633" customWidth="1"/>
    <col min="4363" max="4363" width="9.140625" style="633"/>
    <col min="4364" max="4364" width="34.140625" style="633" customWidth="1"/>
    <col min="4365" max="4609" width="9.140625" style="633"/>
    <col min="4610" max="4610" width="46.5703125" style="633" customWidth="1"/>
    <col min="4611" max="4611" width="18.28515625" style="633" customWidth="1"/>
    <col min="4612" max="4612" width="12.7109375" style="633" customWidth="1"/>
    <col min="4613" max="4613" width="18.42578125" style="633" customWidth="1"/>
    <col min="4614" max="4614" width="15.28515625" style="633" customWidth="1"/>
    <col min="4615" max="4615" width="28.85546875" style="633" customWidth="1"/>
    <col min="4616" max="4616" width="16.5703125" style="633" customWidth="1"/>
    <col min="4617" max="4617" width="28" style="633" customWidth="1"/>
    <col min="4618" max="4618" width="28.140625" style="633" customWidth="1"/>
    <col min="4619" max="4619" width="9.140625" style="633"/>
    <col min="4620" max="4620" width="34.140625" style="633" customWidth="1"/>
    <col min="4621" max="4865" width="9.140625" style="633"/>
    <col min="4866" max="4866" width="46.5703125" style="633" customWidth="1"/>
    <col min="4867" max="4867" width="18.28515625" style="633" customWidth="1"/>
    <col min="4868" max="4868" width="12.7109375" style="633" customWidth="1"/>
    <col min="4869" max="4869" width="18.42578125" style="633" customWidth="1"/>
    <col min="4870" max="4870" width="15.28515625" style="633" customWidth="1"/>
    <col min="4871" max="4871" width="28.85546875" style="633" customWidth="1"/>
    <col min="4872" max="4872" width="16.5703125" style="633" customWidth="1"/>
    <col min="4873" max="4873" width="28" style="633" customWidth="1"/>
    <col min="4874" max="4874" width="28.140625" style="633" customWidth="1"/>
    <col min="4875" max="4875" width="9.140625" style="633"/>
    <col min="4876" max="4876" width="34.140625" style="633" customWidth="1"/>
    <col min="4877" max="5121" width="9.140625" style="633"/>
    <col min="5122" max="5122" width="46.5703125" style="633" customWidth="1"/>
    <col min="5123" max="5123" width="18.28515625" style="633" customWidth="1"/>
    <col min="5124" max="5124" width="12.7109375" style="633" customWidth="1"/>
    <col min="5125" max="5125" width="18.42578125" style="633" customWidth="1"/>
    <col min="5126" max="5126" width="15.28515625" style="633" customWidth="1"/>
    <col min="5127" max="5127" width="28.85546875" style="633" customWidth="1"/>
    <col min="5128" max="5128" width="16.5703125" style="633" customWidth="1"/>
    <col min="5129" max="5129" width="28" style="633" customWidth="1"/>
    <col min="5130" max="5130" width="28.140625" style="633" customWidth="1"/>
    <col min="5131" max="5131" width="9.140625" style="633"/>
    <col min="5132" max="5132" width="34.140625" style="633" customWidth="1"/>
    <col min="5133" max="5377" width="9.140625" style="633"/>
    <col min="5378" max="5378" width="46.5703125" style="633" customWidth="1"/>
    <col min="5379" max="5379" width="18.28515625" style="633" customWidth="1"/>
    <col min="5380" max="5380" width="12.7109375" style="633" customWidth="1"/>
    <col min="5381" max="5381" width="18.42578125" style="633" customWidth="1"/>
    <col min="5382" max="5382" width="15.28515625" style="633" customWidth="1"/>
    <col min="5383" max="5383" width="28.85546875" style="633" customWidth="1"/>
    <col min="5384" max="5384" width="16.5703125" style="633" customWidth="1"/>
    <col min="5385" max="5385" width="28" style="633" customWidth="1"/>
    <col min="5386" max="5386" width="28.140625" style="633" customWidth="1"/>
    <col min="5387" max="5387" width="9.140625" style="633"/>
    <col min="5388" max="5388" width="34.140625" style="633" customWidth="1"/>
    <col min="5389" max="5633" width="9.140625" style="633"/>
    <col min="5634" max="5634" width="46.5703125" style="633" customWidth="1"/>
    <col min="5635" max="5635" width="18.28515625" style="633" customWidth="1"/>
    <col min="5636" max="5636" width="12.7109375" style="633" customWidth="1"/>
    <col min="5637" max="5637" width="18.42578125" style="633" customWidth="1"/>
    <col min="5638" max="5638" width="15.28515625" style="633" customWidth="1"/>
    <col min="5639" max="5639" width="28.85546875" style="633" customWidth="1"/>
    <col min="5640" max="5640" width="16.5703125" style="633" customWidth="1"/>
    <col min="5641" max="5641" width="28" style="633" customWidth="1"/>
    <col min="5642" max="5642" width="28.140625" style="633" customWidth="1"/>
    <col min="5643" max="5643" width="9.140625" style="633"/>
    <col min="5644" max="5644" width="34.140625" style="633" customWidth="1"/>
    <col min="5645" max="5889" width="9.140625" style="633"/>
    <col min="5890" max="5890" width="46.5703125" style="633" customWidth="1"/>
    <col min="5891" max="5891" width="18.28515625" style="633" customWidth="1"/>
    <col min="5892" max="5892" width="12.7109375" style="633" customWidth="1"/>
    <col min="5893" max="5893" width="18.42578125" style="633" customWidth="1"/>
    <col min="5894" max="5894" width="15.28515625" style="633" customWidth="1"/>
    <col min="5895" max="5895" width="28.85546875" style="633" customWidth="1"/>
    <col min="5896" max="5896" width="16.5703125" style="633" customWidth="1"/>
    <col min="5897" max="5897" width="28" style="633" customWidth="1"/>
    <col min="5898" max="5898" width="28.140625" style="633" customWidth="1"/>
    <col min="5899" max="5899" width="9.140625" style="633"/>
    <col min="5900" max="5900" width="34.140625" style="633" customWidth="1"/>
    <col min="5901" max="6145" width="9.140625" style="633"/>
    <col min="6146" max="6146" width="46.5703125" style="633" customWidth="1"/>
    <col min="6147" max="6147" width="18.28515625" style="633" customWidth="1"/>
    <col min="6148" max="6148" width="12.7109375" style="633" customWidth="1"/>
    <col min="6149" max="6149" width="18.42578125" style="633" customWidth="1"/>
    <col min="6150" max="6150" width="15.28515625" style="633" customWidth="1"/>
    <col min="6151" max="6151" width="28.85546875" style="633" customWidth="1"/>
    <col min="6152" max="6152" width="16.5703125" style="633" customWidth="1"/>
    <col min="6153" max="6153" width="28" style="633" customWidth="1"/>
    <col min="6154" max="6154" width="28.140625" style="633" customWidth="1"/>
    <col min="6155" max="6155" width="9.140625" style="633"/>
    <col min="6156" max="6156" width="34.140625" style="633" customWidth="1"/>
    <col min="6157" max="6401" width="9.140625" style="633"/>
    <col min="6402" max="6402" width="46.5703125" style="633" customWidth="1"/>
    <col min="6403" max="6403" width="18.28515625" style="633" customWidth="1"/>
    <col min="6404" max="6404" width="12.7109375" style="633" customWidth="1"/>
    <col min="6405" max="6405" width="18.42578125" style="633" customWidth="1"/>
    <col min="6406" max="6406" width="15.28515625" style="633" customWidth="1"/>
    <col min="6407" max="6407" width="28.85546875" style="633" customWidth="1"/>
    <col min="6408" max="6408" width="16.5703125" style="633" customWidth="1"/>
    <col min="6409" max="6409" width="28" style="633" customWidth="1"/>
    <col min="6410" max="6410" width="28.140625" style="633" customWidth="1"/>
    <col min="6411" max="6411" width="9.140625" style="633"/>
    <col min="6412" max="6412" width="34.140625" style="633" customWidth="1"/>
    <col min="6413" max="6657" width="9.140625" style="633"/>
    <col min="6658" max="6658" width="46.5703125" style="633" customWidth="1"/>
    <col min="6659" max="6659" width="18.28515625" style="633" customWidth="1"/>
    <col min="6660" max="6660" width="12.7109375" style="633" customWidth="1"/>
    <col min="6661" max="6661" width="18.42578125" style="633" customWidth="1"/>
    <col min="6662" max="6662" width="15.28515625" style="633" customWidth="1"/>
    <col min="6663" max="6663" width="28.85546875" style="633" customWidth="1"/>
    <col min="6664" max="6664" width="16.5703125" style="633" customWidth="1"/>
    <col min="6665" max="6665" width="28" style="633" customWidth="1"/>
    <col min="6666" max="6666" width="28.140625" style="633" customWidth="1"/>
    <col min="6667" max="6667" width="9.140625" style="633"/>
    <col min="6668" max="6668" width="34.140625" style="633" customWidth="1"/>
    <col min="6669" max="6913" width="9.140625" style="633"/>
    <col min="6914" max="6914" width="46.5703125" style="633" customWidth="1"/>
    <col min="6915" max="6915" width="18.28515625" style="633" customWidth="1"/>
    <col min="6916" max="6916" width="12.7109375" style="633" customWidth="1"/>
    <col min="6917" max="6917" width="18.42578125" style="633" customWidth="1"/>
    <col min="6918" max="6918" width="15.28515625" style="633" customWidth="1"/>
    <col min="6919" max="6919" width="28.85546875" style="633" customWidth="1"/>
    <col min="6920" max="6920" width="16.5703125" style="633" customWidth="1"/>
    <col min="6921" max="6921" width="28" style="633" customWidth="1"/>
    <col min="6922" max="6922" width="28.140625" style="633" customWidth="1"/>
    <col min="6923" max="6923" width="9.140625" style="633"/>
    <col min="6924" max="6924" width="34.140625" style="633" customWidth="1"/>
    <col min="6925" max="7169" width="9.140625" style="633"/>
    <col min="7170" max="7170" width="46.5703125" style="633" customWidth="1"/>
    <col min="7171" max="7171" width="18.28515625" style="633" customWidth="1"/>
    <col min="7172" max="7172" width="12.7109375" style="633" customWidth="1"/>
    <col min="7173" max="7173" width="18.42578125" style="633" customWidth="1"/>
    <col min="7174" max="7174" width="15.28515625" style="633" customWidth="1"/>
    <col min="7175" max="7175" width="28.85546875" style="633" customWidth="1"/>
    <col min="7176" max="7176" width="16.5703125" style="633" customWidth="1"/>
    <col min="7177" max="7177" width="28" style="633" customWidth="1"/>
    <col min="7178" max="7178" width="28.140625" style="633" customWidth="1"/>
    <col min="7179" max="7179" width="9.140625" style="633"/>
    <col min="7180" max="7180" width="34.140625" style="633" customWidth="1"/>
    <col min="7181" max="7425" width="9.140625" style="633"/>
    <col min="7426" max="7426" width="46.5703125" style="633" customWidth="1"/>
    <col min="7427" max="7427" width="18.28515625" style="633" customWidth="1"/>
    <col min="7428" max="7428" width="12.7109375" style="633" customWidth="1"/>
    <col min="7429" max="7429" width="18.42578125" style="633" customWidth="1"/>
    <col min="7430" max="7430" width="15.28515625" style="633" customWidth="1"/>
    <col min="7431" max="7431" width="28.85546875" style="633" customWidth="1"/>
    <col min="7432" max="7432" width="16.5703125" style="633" customWidth="1"/>
    <col min="7433" max="7433" width="28" style="633" customWidth="1"/>
    <col min="7434" max="7434" width="28.140625" style="633" customWidth="1"/>
    <col min="7435" max="7435" width="9.140625" style="633"/>
    <col min="7436" max="7436" width="34.140625" style="633" customWidth="1"/>
    <col min="7437" max="7681" width="9.140625" style="633"/>
    <col min="7682" max="7682" width="46.5703125" style="633" customWidth="1"/>
    <col min="7683" max="7683" width="18.28515625" style="633" customWidth="1"/>
    <col min="7684" max="7684" width="12.7109375" style="633" customWidth="1"/>
    <col min="7685" max="7685" width="18.42578125" style="633" customWidth="1"/>
    <col min="7686" max="7686" width="15.28515625" style="633" customWidth="1"/>
    <col min="7687" max="7687" width="28.85546875" style="633" customWidth="1"/>
    <col min="7688" max="7688" width="16.5703125" style="633" customWidth="1"/>
    <col min="7689" max="7689" width="28" style="633" customWidth="1"/>
    <col min="7690" max="7690" width="28.140625" style="633" customWidth="1"/>
    <col min="7691" max="7691" width="9.140625" style="633"/>
    <col min="7692" max="7692" width="34.140625" style="633" customWidth="1"/>
    <col min="7693" max="7937" width="9.140625" style="633"/>
    <col min="7938" max="7938" width="46.5703125" style="633" customWidth="1"/>
    <col min="7939" max="7939" width="18.28515625" style="633" customWidth="1"/>
    <col min="7940" max="7940" width="12.7109375" style="633" customWidth="1"/>
    <col min="7941" max="7941" width="18.42578125" style="633" customWidth="1"/>
    <col min="7942" max="7942" width="15.28515625" style="633" customWidth="1"/>
    <col min="7943" max="7943" width="28.85546875" style="633" customWidth="1"/>
    <col min="7944" max="7944" width="16.5703125" style="633" customWidth="1"/>
    <col min="7945" max="7945" width="28" style="633" customWidth="1"/>
    <col min="7946" max="7946" width="28.140625" style="633" customWidth="1"/>
    <col min="7947" max="7947" width="9.140625" style="633"/>
    <col min="7948" max="7948" width="34.140625" style="633" customWidth="1"/>
    <col min="7949" max="8193" width="9.140625" style="633"/>
    <col min="8194" max="8194" width="46.5703125" style="633" customWidth="1"/>
    <col min="8195" max="8195" width="18.28515625" style="633" customWidth="1"/>
    <col min="8196" max="8196" width="12.7109375" style="633" customWidth="1"/>
    <col min="8197" max="8197" width="18.42578125" style="633" customWidth="1"/>
    <col min="8198" max="8198" width="15.28515625" style="633" customWidth="1"/>
    <col min="8199" max="8199" width="28.85546875" style="633" customWidth="1"/>
    <col min="8200" max="8200" width="16.5703125" style="633" customWidth="1"/>
    <col min="8201" max="8201" width="28" style="633" customWidth="1"/>
    <col min="8202" max="8202" width="28.140625" style="633" customWidth="1"/>
    <col min="8203" max="8203" width="9.140625" style="633"/>
    <col min="8204" max="8204" width="34.140625" style="633" customWidth="1"/>
    <col min="8205" max="8449" width="9.140625" style="633"/>
    <col min="8450" max="8450" width="46.5703125" style="633" customWidth="1"/>
    <col min="8451" max="8451" width="18.28515625" style="633" customWidth="1"/>
    <col min="8452" max="8452" width="12.7109375" style="633" customWidth="1"/>
    <col min="8453" max="8453" width="18.42578125" style="633" customWidth="1"/>
    <col min="8454" max="8454" width="15.28515625" style="633" customWidth="1"/>
    <col min="8455" max="8455" width="28.85546875" style="633" customWidth="1"/>
    <col min="8456" max="8456" width="16.5703125" style="633" customWidth="1"/>
    <col min="8457" max="8457" width="28" style="633" customWidth="1"/>
    <col min="8458" max="8458" width="28.140625" style="633" customWidth="1"/>
    <col min="8459" max="8459" width="9.140625" style="633"/>
    <col min="8460" max="8460" width="34.140625" style="633" customWidth="1"/>
    <col min="8461" max="8705" width="9.140625" style="633"/>
    <col min="8706" max="8706" width="46.5703125" style="633" customWidth="1"/>
    <col min="8707" max="8707" width="18.28515625" style="633" customWidth="1"/>
    <col min="8708" max="8708" width="12.7109375" style="633" customWidth="1"/>
    <col min="8709" max="8709" width="18.42578125" style="633" customWidth="1"/>
    <col min="8710" max="8710" width="15.28515625" style="633" customWidth="1"/>
    <col min="8711" max="8711" width="28.85546875" style="633" customWidth="1"/>
    <col min="8712" max="8712" width="16.5703125" style="633" customWidth="1"/>
    <col min="8713" max="8713" width="28" style="633" customWidth="1"/>
    <col min="8714" max="8714" width="28.140625" style="633" customWidth="1"/>
    <col min="8715" max="8715" width="9.140625" style="633"/>
    <col min="8716" max="8716" width="34.140625" style="633" customWidth="1"/>
    <col min="8717" max="8961" width="9.140625" style="633"/>
    <col min="8962" max="8962" width="46.5703125" style="633" customWidth="1"/>
    <col min="8963" max="8963" width="18.28515625" style="633" customWidth="1"/>
    <col min="8964" max="8964" width="12.7109375" style="633" customWidth="1"/>
    <col min="8965" max="8965" width="18.42578125" style="633" customWidth="1"/>
    <col min="8966" max="8966" width="15.28515625" style="633" customWidth="1"/>
    <col min="8967" max="8967" width="28.85546875" style="633" customWidth="1"/>
    <col min="8968" max="8968" width="16.5703125" style="633" customWidth="1"/>
    <col min="8969" max="8969" width="28" style="633" customWidth="1"/>
    <col min="8970" max="8970" width="28.140625" style="633" customWidth="1"/>
    <col min="8971" max="8971" width="9.140625" style="633"/>
    <col min="8972" max="8972" width="34.140625" style="633" customWidth="1"/>
    <col min="8973" max="9217" width="9.140625" style="633"/>
    <col min="9218" max="9218" width="46.5703125" style="633" customWidth="1"/>
    <col min="9219" max="9219" width="18.28515625" style="633" customWidth="1"/>
    <col min="9220" max="9220" width="12.7109375" style="633" customWidth="1"/>
    <col min="9221" max="9221" width="18.42578125" style="633" customWidth="1"/>
    <col min="9222" max="9222" width="15.28515625" style="633" customWidth="1"/>
    <col min="9223" max="9223" width="28.85546875" style="633" customWidth="1"/>
    <col min="9224" max="9224" width="16.5703125" style="633" customWidth="1"/>
    <col min="9225" max="9225" width="28" style="633" customWidth="1"/>
    <col min="9226" max="9226" width="28.140625" style="633" customWidth="1"/>
    <col min="9227" max="9227" width="9.140625" style="633"/>
    <col min="9228" max="9228" width="34.140625" style="633" customWidth="1"/>
    <col min="9229" max="9473" width="9.140625" style="633"/>
    <col min="9474" max="9474" width="46.5703125" style="633" customWidth="1"/>
    <col min="9475" max="9475" width="18.28515625" style="633" customWidth="1"/>
    <col min="9476" max="9476" width="12.7109375" style="633" customWidth="1"/>
    <col min="9477" max="9477" width="18.42578125" style="633" customWidth="1"/>
    <col min="9478" max="9478" width="15.28515625" style="633" customWidth="1"/>
    <col min="9479" max="9479" width="28.85546875" style="633" customWidth="1"/>
    <col min="9480" max="9480" width="16.5703125" style="633" customWidth="1"/>
    <col min="9481" max="9481" width="28" style="633" customWidth="1"/>
    <col min="9482" max="9482" width="28.140625" style="633" customWidth="1"/>
    <col min="9483" max="9483" width="9.140625" style="633"/>
    <col min="9484" max="9484" width="34.140625" style="633" customWidth="1"/>
    <col min="9485" max="9729" width="9.140625" style="633"/>
    <col min="9730" max="9730" width="46.5703125" style="633" customWidth="1"/>
    <col min="9731" max="9731" width="18.28515625" style="633" customWidth="1"/>
    <col min="9732" max="9732" width="12.7109375" style="633" customWidth="1"/>
    <col min="9733" max="9733" width="18.42578125" style="633" customWidth="1"/>
    <col min="9734" max="9734" width="15.28515625" style="633" customWidth="1"/>
    <col min="9735" max="9735" width="28.85546875" style="633" customWidth="1"/>
    <col min="9736" max="9736" width="16.5703125" style="633" customWidth="1"/>
    <col min="9737" max="9737" width="28" style="633" customWidth="1"/>
    <col min="9738" max="9738" width="28.140625" style="633" customWidth="1"/>
    <col min="9739" max="9739" width="9.140625" style="633"/>
    <col min="9740" max="9740" width="34.140625" style="633" customWidth="1"/>
    <col min="9741" max="9985" width="9.140625" style="633"/>
    <col min="9986" max="9986" width="46.5703125" style="633" customWidth="1"/>
    <col min="9987" max="9987" width="18.28515625" style="633" customWidth="1"/>
    <col min="9988" max="9988" width="12.7109375" style="633" customWidth="1"/>
    <col min="9989" max="9989" width="18.42578125" style="633" customWidth="1"/>
    <col min="9990" max="9990" width="15.28515625" style="633" customWidth="1"/>
    <col min="9991" max="9991" width="28.85546875" style="633" customWidth="1"/>
    <col min="9992" max="9992" width="16.5703125" style="633" customWidth="1"/>
    <col min="9993" max="9993" width="28" style="633" customWidth="1"/>
    <col min="9994" max="9994" width="28.140625" style="633" customWidth="1"/>
    <col min="9995" max="9995" width="9.140625" style="633"/>
    <col min="9996" max="9996" width="34.140625" style="633" customWidth="1"/>
    <col min="9997" max="10241" width="9.140625" style="633"/>
    <col min="10242" max="10242" width="46.5703125" style="633" customWidth="1"/>
    <col min="10243" max="10243" width="18.28515625" style="633" customWidth="1"/>
    <col min="10244" max="10244" width="12.7109375" style="633" customWidth="1"/>
    <col min="10245" max="10245" width="18.42578125" style="633" customWidth="1"/>
    <col min="10246" max="10246" width="15.28515625" style="633" customWidth="1"/>
    <col min="10247" max="10247" width="28.85546875" style="633" customWidth="1"/>
    <col min="10248" max="10248" width="16.5703125" style="633" customWidth="1"/>
    <col min="10249" max="10249" width="28" style="633" customWidth="1"/>
    <col min="10250" max="10250" width="28.140625" style="633" customWidth="1"/>
    <col min="10251" max="10251" width="9.140625" style="633"/>
    <col min="10252" max="10252" width="34.140625" style="633" customWidth="1"/>
    <col min="10253" max="10497" width="9.140625" style="633"/>
    <col min="10498" max="10498" width="46.5703125" style="633" customWidth="1"/>
    <col min="10499" max="10499" width="18.28515625" style="633" customWidth="1"/>
    <col min="10500" max="10500" width="12.7109375" style="633" customWidth="1"/>
    <col min="10501" max="10501" width="18.42578125" style="633" customWidth="1"/>
    <col min="10502" max="10502" width="15.28515625" style="633" customWidth="1"/>
    <col min="10503" max="10503" width="28.85546875" style="633" customWidth="1"/>
    <col min="10504" max="10504" width="16.5703125" style="633" customWidth="1"/>
    <col min="10505" max="10505" width="28" style="633" customWidth="1"/>
    <col min="10506" max="10506" width="28.140625" style="633" customWidth="1"/>
    <col min="10507" max="10507" width="9.140625" style="633"/>
    <col min="10508" max="10508" width="34.140625" style="633" customWidth="1"/>
    <col min="10509" max="10753" width="9.140625" style="633"/>
    <col min="10754" max="10754" width="46.5703125" style="633" customWidth="1"/>
    <col min="10755" max="10755" width="18.28515625" style="633" customWidth="1"/>
    <col min="10756" max="10756" width="12.7109375" style="633" customWidth="1"/>
    <col min="10757" max="10757" width="18.42578125" style="633" customWidth="1"/>
    <col min="10758" max="10758" width="15.28515625" style="633" customWidth="1"/>
    <col min="10759" max="10759" width="28.85546875" style="633" customWidth="1"/>
    <col min="10760" max="10760" width="16.5703125" style="633" customWidth="1"/>
    <col min="10761" max="10761" width="28" style="633" customWidth="1"/>
    <col min="10762" max="10762" width="28.140625" style="633" customWidth="1"/>
    <col min="10763" max="10763" width="9.140625" style="633"/>
    <col min="10764" max="10764" width="34.140625" style="633" customWidth="1"/>
    <col min="10765" max="11009" width="9.140625" style="633"/>
    <col min="11010" max="11010" width="46.5703125" style="633" customWidth="1"/>
    <col min="11011" max="11011" width="18.28515625" style="633" customWidth="1"/>
    <col min="11012" max="11012" width="12.7109375" style="633" customWidth="1"/>
    <col min="11013" max="11013" width="18.42578125" style="633" customWidth="1"/>
    <col min="11014" max="11014" width="15.28515625" style="633" customWidth="1"/>
    <col min="11015" max="11015" width="28.85546875" style="633" customWidth="1"/>
    <col min="11016" max="11016" width="16.5703125" style="633" customWidth="1"/>
    <col min="11017" max="11017" width="28" style="633" customWidth="1"/>
    <col min="11018" max="11018" width="28.140625" style="633" customWidth="1"/>
    <col min="11019" max="11019" width="9.140625" style="633"/>
    <col min="11020" max="11020" width="34.140625" style="633" customWidth="1"/>
    <col min="11021" max="11265" width="9.140625" style="633"/>
    <col min="11266" max="11266" width="46.5703125" style="633" customWidth="1"/>
    <col min="11267" max="11267" width="18.28515625" style="633" customWidth="1"/>
    <col min="11268" max="11268" width="12.7109375" style="633" customWidth="1"/>
    <col min="11269" max="11269" width="18.42578125" style="633" customWidth="1"/>
    <col min="11270" max="11270" width="15.28515625" style="633" customWidth="1"/>
    <col min="11271" max="11271" width="28.85546875" style="633" customWidth="1"/>
    <col min="11272" max="11272" width="16.5703125" style="633" customWidth="1"/>
    <col min="11273" max="11273" width="28" style="633" customWidth="1"/>
    <col min="11274" max="11274" width="28.140625" style="633" customWidth="1"/>
    <col min="11275" max="11275" width="9.140625" style="633"/>
    <col min="11276" max="11276" width="34.140625" style="633" customWidth="1"/>
    <col min="11277" max="11521" width="9.140625" style="633"/>
    <col min="11522" max="11522" width="46.5703125" style="633" customWidth="1"/>
    <col min="11523" max="11523" width="18.28515625" style="633" customWidth="1"/>
    <col min="11524" max="11524" width="12.7109375" style="633" customWidth="1"/>
    <col min="11525" max="11525" width="18.42578125" style="633" customWidth="1"/>
    <col min="11526" max="11526" width="15.28515625" style="633" customWidth="1"/>
    <col min="11527" max="11527" width="28.85546875" style="633" customWidth="1"/>
    <col min="11528" max="11528" width="16.5703125" style="633" customWidth="1"/>
    <col min="11529" max="11529" width="28" style="633" customWidth="1"/>
    <col min="11530" max="11530" width="28.140625" style="633" customWidth="1"/>
    <col min="11531" max="11531" width="9.140625" style="633"/>
    <col min="11532" max="11532" width="34.140625" style="633" customWidth="1"/>
    <col min="11533" max="11777" width="9.140625" style="633"/>
    <col min="11778" max="11778" width="46.5703125" style="633" customWidth="1"/>
    <col min="11779" max="11779" width="18.28515625" style="633" customWidth="1"/>
    <col min="11780" max="11780" width="12.7109375" style="633" customWidth="1"/>
    <col min="11781" max="11781" width="18.42578125" style="633" customWidth="1"/>
    <col min="11782" max="11782" width="15.28515625" style="633" customWidth="1"/>
    <col min="11783" max="11783" width="28.85546875" style="633" customWidth="1"/>
    <col min="11784" max="11784" width="16.5703125" style="633" customWidth="1"/>
    <col min="11785" max="11785" width="28" style="633" customWidth="1"/>
    <col min="11786" max="11786" width="28.140625" style="633" customWidth="1"/>
    <col min="11787" max="11787" width="9.140625" style="633"/>
    <col min="11788" max="11788" width="34.140625" style="633" customWidth="1"/>
    <col min="11789" max="12033" width="9.140625" style="633"/>
    <col min="12034" max="12034" width="46.5703125" style="633" customWidth="1"/>
    <col min="12035" max="12035" width="18.28515625" style="633" customWidth="1"/>
    <col min="12036" max="12036" width="12.7109375" style="633" customWidth="1"/>
    <col min="12037" max="12037" width="18.42578125" style="633" customWidth="1"/>
    <col min="12038" max="12038" width="15.28515625" style="633" customWidth="1"/>
    <col min="12039" max="12039" width="28.85546875" style="633" customWidth="1"/>
    <col min="12040" max="12040" width="16.5703125" style="633" customWidth="1"/>
    <col min="12041" max="12041" width="28" style="633" customWidth="1"/>
    <col min="12042" max="12042" width="28.140625" style="633" customWidth="1"/>
    <col min="12043" max="12043" width="9.140625" style="633"/>
    <col min="12044" max="12044" width="34.140625" style="633" customWidth="1"/>
    <col min="12045" max="12289" width="9.140625" style="633"/>
    <col min="12290" max="12290" width="46.5703125" style="633" customWidth="1"/>
    <col min="12291" max="12291" width="18.28515625" style="633" customWidth="1"/>
    <col min="12292" max="12292" width="12.7109375" style="633" customWidth="1"/>
    <col min="12293" max="12293" width="18.42578125" style="633" customWidth="1"/>
    <col min="12294" max="12294" width="15.28515625" style="633" customWidth="1"/>
    <col min="12295" max="12295" width="28.85546875" style="633" customWidth="1"/>
    <col min="12296" max="12296" width="16.5703125" style="633" customWidth="1"/>
    <col min="12297" max="12297" width="28" style="633" customWidth="1"/>
    <col min="12298" max="12298" width="28.140625" style="633" customWidth="1"/>
    <col min="12299" max="12299" width="9.140625" style="633"/>
    <col min="12300" max="12300" width="34.140625" style="633" customWidth="1"/>
    <col min="12301" max="12545" width="9.140625" style="633"/>
    <col min="12546" max="12546" width="46.5703125" style="633" customWidth="1"/>
    <col min="12547" max="12547" width="18.28515625" style="633" customWidth="1"/>
    <col min="12548" max="12548" width="12.7109375" style="633" customWidth="1"/>
    <col min="12549" max="12549" width="18.42578125" style="633" customWidth="1"/>
    <col min="12550" max="12550" width="15.28515625" style="633" customWidth="1"/>
    <col min="12551" max="12551" width="28.85546875" style="633" customWidth="1"/>
    <col min="12552" max="12552" width="16.5703125" style="633" customWidth="1"/>
    <col min="12553" max="12553" width="28" style="633" customWidth="1"/>
    <col min="12554" max="12554" width="28.140625" style="633" customWidth="1"/>
    <col min="12555" max="12555" width="9.140625" style="633"/>
    <col min="12556" max="12556" width="34.140625" style="633" customWidth="1"/>
    <col min="12557" max="12801" width="9.140625" style="633"/>
    <col min="12802" max="12802" width="46.5703125" style="633" customWidth="1"/>
    <col min="12803" max="12803" width="18.28515625" style="633" customWidth="1"/>
    <col min="12804" max="12804" width="12.7109375" style="633" customWidth="1"/>
    <col min="12805" max="12805" width="18.42578125" style="633" customWidth="1"/>
    <col min="12806" max="12806" width="15.28515625" style="633" customWidth="1"/>
    <col min="12807" max="12807" width="28.85546875" style="633" customWidth="1"/>
    <col min="12808" max="12808" width="16.5703125" style="633" customWidth="1"/>
    <col min="12809" max="12809" width="28" style="633" customWidth="1"/>
    <col min="12810" max="12810" width="28.140625" style="633" customWidth="1"/>
    <col min="12811" max="12811" width="9.140625" style="633"/>
    <col min="12812" max="12812" width="34.140625" style="633" customWidth="1"/>
    <col min="12813" max="13057" width="9.140625" style="633"/>
    <col min="13058" max="13058" width="46.5703125" style="633" customWidth="1"/>
    <col min="13059" max="13059" width="18.28515625" style="633" customWidth="1"/>
    <col min="13060" max="13060" width="12.7109375" style="633" customWidth="1"/>
    <col min="13061" max="13061" width="18.42578125" style="633" customWidth="1"/>
    <col min="13062" max="13062" width="15.28515625" style="633" customWidth="1"/>
    <col min="13063" max="13063" width="28.85546875" style="633" customWidth="1"/>
    <col min="13064" max="13064" width="16.5703125" style="633" customWidth="1"/>
    <col min="13065" max="13065" width="28" style="633" customWidth="1"/>
    <col min="13066" max="13066" width="28.140625" style="633" customWidth="1"/>
    <col min="13067" max="13067" width="9.140625" style="633"/>
    <col min="13068" max="13068" width="34.140625" style="633" customWidth="1"/>
    <col min="13069" max="13313" width="9.140625" style="633"/>
    <col min="13314" max="13314" width="46.5703125" style="633" customWidth="1"/>
    <col min="13315" max="13315" width="18.28515625" style="633" customWidth="1"/>
    <col min="13316" max="13316" width="12.7109375" style="633" customWidth="1"/>
    <col min="13317" max="13317" width="18.42578125" style="633" customWidth="1"/>
    <col min="13318" max="13318" width="15.28515625" style="633" customWidth="1"/>
    <col min="13319" max="13319" width="28.85546875" style="633" customWidth="1"/>
    <col min="13320" max="13320" width="16.5703125" style="633" customWidth="1"/>
    <col min="13321" max="13321" width="28" style="633" customWidth="1"/>
    <col min="13322" max="13322" width="28.140625" style="633" customWidth="1"/>
    <col min="13323" max="13323" width="9.140625" style="633"/>
    <col min="13324" max="13324" width="34.140625" style="633" customWidth="1"/>
    <col min="13325" max="13569" width="9.140625" style="633"/>
    <col min="13570" max="13570" width="46.5703125" style="633" customWidth="1"/>
    <col min="13571" max="13571" width="18.28515625" style="633" customWidth="1"/>
    <col min="13572" max="13572" width="12.7109375" style="633" customWidth="1"/>
    <col min="13573" max="13573" width="18.42578125" style="633" customWidth="1"/>
    <col min="13574" max="13574" width="15.28515625" style="633" customWidth="1"/>
    <col min="13575" max="13575" width="28.85546875" style="633" customWidth="1"/>
    <col min="13576" max="13576" width="16.5703125" style="633" customWidth="1"/>
    <col min="13577" max="13577" width="28" style="633" customWidth="1"/>
    <col min="13578" max="13578" width="28.140625" style="633" customWidth="1"/>
    <col min="13579" max="13579" width="9.140625" style="633"/>
    <col min="13580" max="13580" width="34.140625" style="633" customWidth="1"/>
    <col min="13581" max="13825" width="9.140625" style="633"/>
    <col min="13826" max="13826" width="46.5703125" style="633" customWidth="1"/>
    <col min="13827" max="13827" width="18.28515625" style="633" customWidth="1"/>
    <col min="13828" max="13828" width="12.7109375" style="633" customWidth="1"/>
    <col min="13829" max="13829" width="18.42578125" style="633" customWidth="1"/>
    <col min="13830" max="13830" width="15.28515625" style="633" customWidth="1"/>
    <col min="13831" max="13831" width="28.85546875" style="633" customWidth="1"/>
    <col min="13832" max="13832" width="16.5703125" style="633" customWidth="1"/>
    <col min="13833" max="13833" width="28" style="633" customWidth="1"/>
    <col min="13834" max="13834" width="28.140625" style="633" customWidth="1"/>
    <col min="13835" max="13835" width="9.140625" style="633"/>
    <col min="13836" max="13836" width="34.140625" style="633" customWidth="1"/>
    <col min="13837" max="14081" width="9.140625" style="633"/>
    <col min="14082" max="14082" width="46.5703125" style="633" customWidth="1"/>
    <col min="14083" max="14083" width="18.28515625" style="633" customWidth="1"/>
    <col min="14084" max="14084" width="12.7109375" style="633" customWidth="1"/>
    <col min="14085" max="14085" width="18.42578125" style="633" customWidth="1"/>
    <col min="14086" max="14086" width="15.28515625" style="633" customWidth="1"/>
    <col min="14087" max="14087" width="28.85546875" style="633" customWidth="1"/>
    <col min="14088" max="14088" width="16.5703125" style="633" customWidth="1"/>
    <col min="14089" max="14089" width="28" style="633" customWidth="1"/>
    <col min="14090" max="14090" width="28.140625" style="633" customWidth="1"/>
    <col min="14091" max="14091" width="9.140625" style="633"/>
    <col min="14092" max="14092" width="34.140625" style="633" customWidth="1"/>
    <col min="14093" max="14337" width="9.140625" style="633"/>
    <col min="14338" max="14338" width="46.5703125" style="633" customWidth="1"/>
    <col min="14339" max="14339" width="18.28515625" style="633" customWidth="1"/>
    <col min="14340" max="14340" width="12.7109375" style="633" customWidth="1"/>
    <col min="14341" max="14341" width="18.42578125" style="633" customWidth="1"/>
    <col min="14342" max="14342" width="15.28515625" style="633" customWidth="1"/>
    <col min="14343" max="14343" width="28.85546875" style="633" customWidth="1"/>
    <col min="14344" max="14344" width="16.5703125" style="633" customWidth="1"/>
    <col min="14345" max="14345" width="28" style="633" customWidth="1"/>
    <col min="14346" max="14346" width="28.140625" style="633" customWidth="1"/>
    <col min="14347" max="14347" width="9.140625" style="633"/>
    <col min="14348" max="14348" width="34.140625" style="633" customWidth="1"/>
    <col min="14349" max="14593" width="9.140625" style="633"/>
    <col min="14594" max="14594" width="46.5703125" style="633" customWidth="1"/>
    <col min="14595" max="14595" width="18.28515625" style="633" customWidth="1"/>
    <col min="14596" max="14596" width="12.7109375" style="633" customWidth="1"/>
    <col min="14597" max="14597" width="18.42578125" style="633" customWidth="1"/>
    <col min="14598" max="14598" width="15.28515625" style="633" customWidth="1"/>
    <col min="14599" max="14599" width="28.85546875" style="633" customWidth="1"/>
    <col min="14600" max="14600" width="16.5703125" style="633" customWidth="1"/>
    <col min="14601" max="14601" width="28" style="633" customWidth="1"/>
    <col min="14602" max="14602" width="28.140625" style="633" customWidth="1"/>
    <col min="14603" max="14603" width="9.140625" style="633"/>
    <col min="14604" max="14604" width="34.140625" style="633" customWidth="1"/>
    <col min="14605" max="14849" width="9.140625" style="633"/>
    <col min="14850" max="14850" width="46.5703125" style="633" customWidth="1"/>
    <col min="14851" max="14851" width="18.28515625" style="633" customWidth="1"/>
    <col min="14852" max="14852" width="12.7109375" style="633" customWidth="1"/>
    <col min="14853" max="14853" width="18.42578125" style="633" customWidth="1"/>
    <col min="14854" max="14854" width="15.28515625" style="633" customWidth="1"/>
    <col min="14855" max="14855" width="28.85546875" style="633" customWidth="1"/>
    <col min="14856" max="14856" width="16.5703125" style="633" customWidth="1"/>
    <col min="14857" max="14857" width="28" style="633" customWidth="1"/>
    <col min="14858" max="14858" width="28.140625" style="633" customWidth="1"/>
    <col min="14859" max="14859" width="9.140625" style="633"/>
    <col min="14860" max="14860" width="34.140625" style="633" customWidth="1"/>
    <col min="14861" max="15105" width="9.140625" style="633"/>
    <col min="15106" max="15106" width="46.5703125" style="633" customWidth="1"/>
    <col min="15107" max="15107" width="18.28515625" style="633" customWidth="1"/>
    <col min="15108" max="15108" width="12.7109375" style="633" customWidth="1"/>
    <col min="15109" max="15109" width="18.42578125" style="633" customWidth="1"/>
    <col min="15110" max="15110" width="15.28515625" style="633" customWidth="1"/>
    <col min="15111" max="15111" width="28.85546875" style="633" customWidth="1"/>
    <col min="15112" max="15112" width="16.5703125" style="633" customWidth="1"/>
    <col min="15113" max="15113" width="28" style="633" customWidth="1"/>
    <col min="15114" max="15114" width="28.140625" style="633" customWidth="1"/>
    <col min="15115" max="15115" width="9.140625" style="633"/>
    <col min="15116" max="15116" width="34.140625" style="633" customWidth="1"/>
    <col min="15117" max="15361" width="9.140625" style="633"/>
    <col min="15362" max="15362" width="46.5703125" style="633" customWidth="1"/>
    <col min="15363" max="15363" width="18.28515625" style="633" customWidth="1"/>
    <col min="15364" max="15364" width="12.7109375" style="633" customWidth="1"/>
    <col min="15365" max="15365" width="18.42578125" style="633" customWidth="1"/>
    <col min="15366" max="15366" width="15.28515625" style="633" customWidth="1"/>
    <col min="15367" max="15367" width="28.85546875" style="633" customWidth="1"/>
    <col min="15368" max="15368" width="16.5703125" style="633" customWidth="1"/>
    <col min="15369" max="15369" width="28" style="633" customWidth="1"/>
    <col min="15370" max="15370" width="28.140625" style="633" customWidth="1"/>
    <col min="15371" max="15371" width="9.140625" style="633"/>
    <col min="15372" max="15372" width="34.140625" style="633" customWidth="1"/>
    <col min="15373" max="15617" width="9.140625" style="633"/>
    <col min="15618" max="15618" width="46.5703125" style="633" customWidth="1"/>
    <col min="15619" max="15619" width="18.28515625" style="633" customWidth="1"/>
    <col min="15620" max="15620" width="12.7109375" style="633" customWidth="1"/>
    <col min="15621" max="15621" width="18.42578125" style="633" customWidth="1"/>
    <col min="15622" max="15622" width="15.28515625" style="633" customWidth="1"/>
    <col min="15623" max="15623" width="28.85546875" style="633" customWidth="1"/>
    <col min="15624" max="15624" width="16.5703125" style="633" customWidth="1"/>
    <col min="15625" max="15625" width="28" style="633" customWidth="1"/>
    <col min="15626" max="15626" width="28.140625" style="633" customWidth="1"/>
    <col min="15627" max="15627" width="9.140625" style="633"/>
    <col min="15628" max="15628" width="34.140625" style="633" customWidth="1"/>
    <col min="15629" max="15873" width="9.140625" style="633"/>
    <col min="15874" max="15874" width="46.5703125" style="633" customWidth="1"/>
    <col min="15875" max="15875" width="18.28515625" style="633" customWidth="1"/>
    <col min="15876" max="15876" width="12.7109375" style="633" customWidth="1"/>
    <col min="15877" max="15877" width="18.42578125" style="633" customWidth="1"/>
    <col min="15878" max="15878" width="15.28515625" style="633" customWidth="1"/>
    <col min="15879" max="15879" width="28.85546875" style="633" customWidth="1"/>
    <col min="15880" max="15880" width="16.5703125" style="633" customWidth="1"/>
    <col min="15881" max="15881" width="28" style="633" customWidth="1"/>
    <col min="15882" max="15882" width="28.140625" style="633" customWidth="1"/>
    <col min="15883" max="15883" width="9.140625" style="633"/>
    <col min="15884" max="15884" width="34.140625" style="633" customWidth="1"/>
    <col min="15885" max="16129" width="9.140625" style="633"/>
    <col min="16130" max="16130" width="46.5703125" style="633" customWidth="1"/>
    <col min="16131" max="16131" width="18.28515625" style="633" customWidth="1"/>
    <col min="16132" max="16132" width="12.7109375" style="633" customWidth="1"/>
    <col min="16133" max="16133" width="18.42578125" style="633" customWidth="1"/>
    <col min="16134" max="16134" width="15.28515625" style="633" customWidth="1"/>
    <col min="16135" max="16135" width="28.85546875" style="633" customWidth="1"/>
    <col min="16136" max="16136" width="16.5703125" style="633" customWidth="1"/>
    <col min="16137" max="16137" width="28" style="633" customWidth="1"/>
    <col min="16138" max="16138" width="28.140625" style="633" customWidth="1"/>
    <col min="16139" max="16139" width="9.140625" style="633"/>
    <col min="16140" max="16140" width="34.140625" style="633" customWidth="1"/>
    <col min="16141" max="16384" width="9.140625" style="633"/>
  </cols>
  <sheetData>
    <row r="1" spans="1:9" x14ac:dyDescent="0.25">
      <c r="A1" s="321" t="s">
        <v>5355</v>
      </c>
    </row>
    <row r="2" spans="1:9" x14ac:dyDescent="0.25">
      <c r="A2" s="321" t="s">
        <v>5356</v>
      </c>
    </row>
    <row r="3" spans="1:9" s="631" customFormat="1" ht="30.75" customHeight="1" x14ac:dyDescent="0.3">
      <c r="A3" s="369" t="s">
        <v>518</v>
      </c>
      <c r="B3" s="327"/>
      <c r="C3" s="628"/>
      <c r="D3" s="628"/>
      <c r="E3" s="629"/>
      <c r="F3" s="629"/>
      <c r="G3" s="629"/>
      <c r="H3" s="630"/>
      <c r="I3" s="630"/>
    </row>
    <row r="4" spans="1:9" s="631" customFormat="1" ht="18.75" x14ac:dyDescent="0.3">
      <c r="A4" s="370" t="s">
        <v>517</v>
      </c>
      <c r="B4" s="628"/>
      <c r="C4" s="628"/>
      <c r="D4" s="355"/>
      <c r="E4" s="355"/>
      <c r="F4" s="355"/>
      <c r="G4" s="355"/>
      <c r="H4" s="630"/>
      <c r="I4" s="630"/>
    </row>
    <row r="5" spans="1:9" s="631" customFormat="1" x14ac:dyDescent="0.25">
      <c r="A5" s="354"/>
      <c r="H5" s="630"/>
      <c r="I5" s="630"/>
    </row>
    <row r="6" spans="1:9" x14ac:dyDescent="0.25">
      <c r="E6" s="729" t="s">
        <v>3566</v>
      </c>
    </row>
    <row r="7" spans="1:9" x14ac:dyDescent="0.25">
      <c r="C7" s="615" t="s">
        <v>2464</v>
      </c>
      <c r="D7" s="613"/>
      <c r="E7" s="616" t="s">
        <v>2465</v>
      </c>
      <c r="F7" s="22" t="s">
        <v>2097</v>
      </c>
      <c r="G7" s="22" t="s">
        <v>3427</v>
      </c>
      <c r="H7" s="6"/>
      <c r="I7" s="6"/>
    </row>
    <row r="8" spans="1:9" x14ac:dyDescent="0.25">
      <c r="C8" s="615" t="s">
        <v>2466</v>
      </c>
      <c r="D8" s="613"/>
      <c r="E8" s="616" t="s">
        <v>2467</v>
      </c>
      <c r="F8" s="22" t="s">
        <v>2097</v>
      </c>
      <c r="G8" s="22" t="s">
        <v>3428</v>
      </c>
      <c r="H8" s="6"/>
      <c r="I8" s="6"/>
    </row>
    <row r="9" spans="1:9" x14ac:dyDescent="0.25">
      <c r="C9" s="615" t="s">
        <v>5427</v>
      </c>
      <c r="D9" s="613"/>
      <c r="E9" s="616" t="s">
        <v>2468</v>
      </c>
      <c r="F9" s="22" t="s">
        <v>2097</v>
      </c>
      <c r="G9" s="22" t="s">
        <v>3429</v>
      </c>
      <c r="H9" s="6"/>
      <c r="I9" s="6"/>
    </row>
    <row r="10" spans="1:9" x14ac:dyDescent="0.25">
      <c r="C10" s="615" t="s">
        <v>2469</v>
      </c>
      <c r="D10" s="613"/>
      <c r="E10" s="616" t="s">
        <v>2470</v>
      </c>
      <c r="F10" s="22" t="s">
        <v>2097</v>
      </c>
      <c r="G10" s="22" t="s">
        <v>3430</v>
      </c>
      <c r="H10" s="6"/>
      <c r="I10" s="6"/>
    </row>
    <row r="11" spans="1:9" ht="15.75" customHeight="1" x14ac:dyDescent="0.25"/>
    <row r="12" spans="1:9" x14ac:dyDescent="0.25">
      <c r="B12" s="641" t="s">
        <v>2510</v>
      </c>
    </row>
    <row r="13" spans="1:9" x14ac:dyDescent="0.25">
      <c r="B13" s="641" t="s">
        <v>3166</v>
      </c>
    </row>
    <row r="14" spans="1:9" x14ac:dyDescent="0.25">
      <c r="B14" s="89" t="s">
        <v>3088</v>
      </c>
    </row>
    <row r="15" spans="1:9" x14ac:dyDescent="0.25">
      <c r="B15" s="89" t="s">
        <v>5345</v>
      </c>
    </row>
    <row r="16" spans="1:9" x14ac:dyDescent="0.25">
      <c r="B16" s="5" t="s">
        <v>5590</v>
      </c>
    </row>
    <row r="19" spans="1:24" x14ac:dyDescent="0.25">
      <c r="B19" s="731" t="s">
        <v>2511</v>
      </c>
    </row>
    <row r="20" spans="1:24" x14ac:dyDescent="0.25">
      <c r="B20" s="642" t="s">
        <v>3097</v>
      </c>
    </row>
    <row r="21" spans="1:24" x14ac:dyDescent="0.25">
      <c r="B21" s="81" t="s">
        <v>5407</v>
      </c>
    </row>
    <row r="22" spans="1:24" x14ac:dyDescent="0.25">
      <c r="B22" s="89" t="s">
        <v>3088</v>
      </c>
    </row>
    <row r="23" spans="1:24" x14ac:dyDescent="0.25">
      <c r="B23" s="89" t="s">
        <v>5345</v>
      </c>
    </row>
    <row r="24" spans="1:24" x14ac:dyDescent="0.25">
      <c r="B24" s="5" t="s">
        <v>5591</v>
      </c>
    </row>
    <row r="26" spans="1:24" ht="24" customHeight="1" x14ac:dyDescent="0.25">
      <c r="A26" s="356"/>
      <c r="B26" s="357" t="s">
        <v>516</v>
      </c>
      <c r="C26" s="1016" t="s">
        <v>515</v>
      </c>
      <c r="D26" s="1017"/>
      <c r="E26" s="1016" t="s">
        <v>514</v>
      </c>
      <c r="F26" s="1017"/>
      <c r="G26" s="1018"/>
      <c r="H26" s="630"/>
      <c r="I26" s="630"/>
      <c r="J26" s="632"/>
    </row>
    <row r="27" spans="1:24" ht="60" x14ac:dyDescent="0.25">
      <c r="A27" s="356"/>
      <c r="B27" s="357"/>
      <c r="C27" s="358" t="s">
        <v>80</v>
      </c>
      <c r="D27" s="359" t="s">
        <v>55</v>
      </c>
      <c r="E27" s="359" t="s">
        <v>80</v>
      </c>
      <c r="F27" s="359" t="s">
        <v>511</v>
      </c>
      <c r="G27" s="359" t="s">
        <v>509</v>
      </c>
      <c r="H27" s="634"/>
    </row>
    <row r="28" spans="1:24" x14ac:dyDescent="0.25">
      <c r="A28" s="635"/>
      <c r="B28" s="636" t="s">
        <v>508</v>
      </c>
      <c r="C28" s="637"/>
      <c r="D28" s="637"/>
      <c r="E28" s="637"/>
      <c r="F28" s="637"/>
      <c r="G28" s="637"/>
      <c r="H28" s="7" t="s">
        <v>3299</v>
      </c>
      <c r="I28" s="24"/>
      <c r="J28" s="6" t="s">
        <v>2092</v>
      </c>
      <c r="K28" s="43" t="s">
        <v>5346</v>
      </c>
      <c r="L28" s="6" t="s">
        <v>2910</v>
      </c>
      <c r="M28" s="1"/>
      <c r="N28" s="1"/>
      <c r="O28" s="1"/>
      <c r="P28" s="6" t="s">
        <v>3064</v>
      </c>
      <c r="Q28" s="1"/>
      <c r="R28" s="1"/>
      <c r="S28" s="1"/>
      <c r="T28" s="1"/>
      <c r="U28" s="1"/>
      <c r="V28" s="1"/>
      <c r="W28" s="638"/>
      <c r="X28" s="638"/>
    </row>
    <row r="29" spans="1:24" x14ac:dyDescent="0.25">
      <c r="A29" s="635"/>
      <c r="B29" s="361" t="s">
        <v>507</v>
      </c>
      <c r="C29" s="865" t="s">
        <v>23</v>
      </c>
      <c r="D29" s="865" t="s">
        <v>277</v>
      </c>
      <c r="E29" s="865" t="s">
        <v>235</v>
      </c>
      <c r="F29" s="866" t="s">
        <v>276</v>
      </c>
      <c r="G29" s="865" t="s">
        <v>506</v>
      </c>
      <c r="H29" s="7" t="s">
        <v>3300</v>
      </c>
      <c r="I29" s="24"/>
      <c r="J29" s="6" t="s">
        <v>2092</v>
      </c>
      <c r="K29" s="43" t="s">
        <v>5346</v>
      </c>
      <c r="L29" s="6" t="s">
        <v>2910</v>
      </c>
      <c r="M29" s="1"/>
      <c r="N29" s="1"/>
      <c r="O29" s="1"/>
      <c r="P29" s="6" t="s">
        <v>3064</v>
      </c>
      <c r="Q29" s="1"/>
      <c r="R29" s="1"/>
      <c r="S29" s="1"/>
      <c r="T29" s="1"/>
      <c r="U29" s="1"/>
      <c r="V29" s="1"/>
      <c r="W29" s="638"/>
      <c r="X29" s="638"/>
    </row>
    <row r="30" spans="1:24" x14ac:dyDescent="0.25">
      <c r="A30" s="635"/>
      <c r="B30" s="361" t="s">
        <v>505</v>
      </c>
      <c r="C30" s="865" t="s">
        <v>24</v>
      </c>
      <c r="D30" s="865" t="s">
        <v>561</v>
      </c>
      <c r="E30" s="865" t="s">
        <v>282</v>
      </c>
      <c r="F30" s="865" t="s">
        <v>504</v>
      </c>
      <c r="G30" s="865" t="s">
        <v>503</v>
      </c>
      <c r="H30" s="7" t="s">
        <v>3301</v>
      </c>
      <c r="I30" s="24"/>
      <c r="J30" s="6" t="s">
        <v>2092</v>
      </c>
      <c r="K30" s="43" t="s">
        <v>5346</v>
      </c>
      <c r="L30" s="6" t="s">
        <v>2910</v>
      </c>
      <c r="M30" s="1"/>
      <c r="N30" s="1"/>
      <c r="O30" s="1"/>
      <c r="P30" s="6" t="s">
        <v>3064</v>
      </c>
      <c r="Q30" s="1"/>
      <c r="R30" s="1"/>
      <c r="S30" s="1"/>
      <c r="T30" s="1"/>
      <c r="U30" s="1"/>
      <c r="V30" s="1"/>
      <c r="W30" s="638"/>
      <c r="X30" s="638"/>
    </row>
    <row r="31" spans="1:24" x14ac:dyDescent="0.25">
      <c r="A31" s="635"/>
      <c r="B31" s="636" t="s">
        <v>502</v>
      </c>
      <c r="C31" s="637"/>
      <c r="D31" s="637"/>
      <c r="E31" s="637"/>
      <c r="F31" s="637"/>
      <c r="G31" s="637"/>
      <c r="H31" s="7" t="s">
        <v>3302</v>
      </c>
      <c r="I31" s="7"/>
      <c r="J31" s="6" t="s">
        <v>2092</v>
      </c>
      <c r="K31" s="43" t="s">
        <v>5346</v>
      </c>
      <c r="L31" s="6" t="s">
        <v>2910</v>
      </c>
      <c r="M31" s="1"/>
      <c r="N31" s="6"/>
      <c r="O31" s="1"/>
      <c r="P31" s="6" t="s">
        <v>3064</v>
      </c>
      <c r="Q31" s="1"/>
      <c r="R31" s="1"/>
      <c r="S31" s="1"/>
      <c r="T31" s="1"/>
      <c r="U31" s="1"/>
      <c r="V31" s="1"/>
      <c r="W31" s="638"/>
      <c r="X31" s="638"/>
    </row>
    <row r="32" spans="1:24" x14ac:dyDescent="0.25">
      <c r="A32" s="635"/>
      <c r="B32" s="362" t="s">
        <v>501</v>
      </c>
      <c r="C32" s="865" t="s">
        <v>26</v>
      </c>
      <c r="D32" s="865" t="s">
        <v>500</v>
      </c>
      <c r="E32" s="865" t="s">
        <v>556</v>
      </c>
      <c r="F32" s="865" t="s">
        <v>499</v>
      </c>
      <c r="G32" s="865" t="s">
        <v>498</v>
      </c>
      <c r="H32" s="7" t="s">
        <v>3302</v>
      </c>
      <c r="I32" s="24" t="s">
        <v>3164</v>
      </c>
      <c r="J32" s="6" t="s">
        <v>2092</v>
      </c>
      <c r="K32" s="43" t="s">
        <v>5346</v>
      </c>
      <c r="L32" s="6" t="s">
        <v>2910</v>
      </c>
      <c r="M32" s="1"/>
      <c r="N32" s="6"/>
      <c r="O32" s="1" t="s">
        <v>3086</v>
      </c>
      <c r="P32" s="6" t="s">
        <v>3064</v>
      </c>
      <c r="Q32" s="1"/>
      <c r="R32" s="1"/>
      <c r="S32" s="1"/>
      <c r="T32" s="1"/>
      <c r="U32" s="1"/>
      <c r="V32" s="1"/>
      <c r="W32" s="638"/>
      <c r="X32" s="638"/>
    </row>
    <row r="33" spans="1:24" x14ac:dyDescent="0.25">
      <c r="A33" s="635"/>
      <c r="B33" s="363" t="s">
        <v>497</v>
      </c>
      <c r="C33" s="866" t="s">
        <v>27</v>
      </c>
      <c r="D33" s="639"/>
      <c r="E33" s="867" t="s">
        <v>436</v>
      </c>
      <c r="F33" s="637"/>
      <c r="G33" s="637"/>
      <c r="H33" s="7" t="s">
        <v>3303</v>
      </c>
      <c r="I33" s="24" t="s">
        <v>3164</v>
      </c>
      <c r="J33" s="6" t="s">
        <v>2092</v>
      </c>
      <c r="K33" s="43" t="s">
        <v>5346</v>
      </c>
      <c r="L33" s="6" t="s">
        <v>2910</v>
      </c>
      <c r="M33" s="6" t="s">
        <v>2988</v>
      </c>
      <c r="N33" s="6" t="s">
        <v>3091</v>
      </c>
      <c r="O33" s="1" t="s">
        <v>3086</v>
      </c>
      <c r="P33" s="6" t="s">
        <v>3064</v>
      </c>
      <c r="Q33" s="1"/>
      <c r="R33" s="1"/>
      <c r="S33" s="1"/>
      <c r="T33" s="1"/>
      <c r="U33" s="1"/>
      <c r="V33" s="1"/>
      <c r="W33" s="638"/>
      <c r="X33" s="638"/>
    </row>
    <row r="34" spans="1:24" x14ac:dyDescent="0.25">
      <c r="A34" s="635"/>
      <c r="B34" s="363" t="s">
        <v>496</v>
      </c>
      <c r="C34" s="866" t="s">
        <v>28</v>
      </c>
      <c r="D34" s="639"/>
      <c r="E34" s="867" t="s">
        <v>422</v>
      </c>
      <c r="F34" s="637"/>
      <c r="G34" s="637"/>
      <c r="H34" s="7" t="s">
        <v>3303</v>
      </c>
      <c r="I34" s="24" t="s">
        <v>3164</v>
      </c>
      <c r="J34" s="6" t="s">
        <v>2092</v>
      </c>
      <c r="K34" s="43" t="s">
        <v>5346</v>
      </c>
      <c r="L34" s="6" t="s">
        <v>2910</v>
      </c>
      <c r="M34" s="6" t="s">
        <v>2988</v>
      </c>
      <c r="N34" s="6" t="s">
        <v>3085</v>
      </c>
      <c r="O34" s="1" t="s">
        <v>3086</v>
      </c>
      <c r="P34" s="6" t="s">
        <v>3064</v>
      </c>
      <c r="Q34" s="1"/>
      <c r="R34" s="1"/>
      <c r="S34" s="1"/>
      <c r="T34" s="1"/>
      <c r="U34" s="1"/>
      <c r="V34" s="1"/>
      <c r="W34" s="638"/>
      <c r="X34" s="638"/>
    </row>
    <row r="35" spans="1:24" x14ac:dyDescent="0.25">
      <c r="A35" s="635"/>
      <c r="B35" s="364" t="s">
        <v>495</v>
      </c>
      <c r="C35" s="866" t="s">
        <v>29</v>
      </c>
      <c r="D35" s="639"/>
      <c r="E35" s="867" t="s">
        <v>494</v>
      </c>
      <c r="F35" s="637"/>
      <c r="G35" s="637"/>
      <c r="H35" s="7" t="s">
        <v>3304</v>
      </c>
      <c r="I35" s="24" t="s">
        <v>3164</v>
      </c>
      <c r="J35" s="6" t="s">
        <v>2092</v>
      </c>
      <c r="K35" s="43" t="s">
        <v>5346</v>
      </c>
      <c r="L35" s="6" t="s">
        <v>2910</v>
      </c>
      <c r="M35" s="6" t="s">
        <v>2988</v>
      </c>
      <c r="N35" s="6" t="s">
        <v>3091</v>
      </c>
      <c r="O35" s="1" t="s">
        <v>3086</v>
      </c>
      <c r="P35" s="6" t="s">
        <v>3064</v>
      </c>
      <c r="Q35" s="1"/>
      <c r="R35" s="1"/>
      <c r="S35" s="1"/>
      <c r="T35" s="1"/>
      <c r="U35" s="1"/>
      <c r="V35" s="1"/>
      <c r="W35" s="638"/>
      <c r="X35" s="638"/>
    </row>
    <row r="36" spans="1:24" x14ac:dyDescent="0.25">
      <c r="A36" s="635"/>
      <c r="B36" s="361" t="s">
        <v>493</v>
      </c>
      <c r="C36" s="866" t="s">
        <v>30</v>
      </c>
      <c r="D36" s="865" t="s">
        <v>72</v>
      </c>
      <c r="E36" s="866" t="s">
        <v>420</v>
      </c>
      <c r="F36" s="865" t="s">
        <v>433</v>
      </c>
      <c r="G36" s="865" t="s">
        <v>492</v>
      </c>
      <c r="H36" s="7" t="s">
        <v>3302</v>
      </c>
      <c r="I36" s="24" t="s">
        <v>3165</v>
      </c>
      <c r="J36" s="6" t="s">
        <v>2092</v>
      </c>
      <c r="K36" s="43" t="s">
        <v>5346</v>
      </c>
      <c r="L36" s="6" t="s">
        <v>2910</v>
      </c>
      <c r="M36" s="6"/>
      <c r="N36" s="1"/>
      <c r="O36" s="1" t="s">
        <v>3086</v>
      </c>
      <c r="P36" s="6" t="s">
        <v>3064</v>
      </c>
      <c r="Q36" s="1"/>
      <c r="R36" s="1"/>
      <c r="S36" s="1"/>
      <c r="T36" s="1"/>
      <c r="U36" s="1"/>
      <c r="V36" s="1"/>
      <c r="W36" s="638"/>
      <c r="X36" s="638"/>
    </row>
    <row r="37" spans="1:24" x14ac:dyDescent="0.25">
      <c r="A37" s="635"/>
      <c r="B37" s="364" t="s">
        <v>2406</v>
      </c>
      <c r="C37" s="865" t="s">
        <v>31</v>
      </c>
      <c r="D37" s="639"/>
      <c r="E37" s="865" t="s">
        <v>418</v>
      </c>
      <c r="F37" s="637"/>
      <c r="G37" s="637"/>
      <c r="H37" s="7" t="s">
        <v>3303</v>
      </c>
      <c r="I37" s="24" t="s">
        <v>3165</v>
      </c>
      <c r="J37" s="6" t="s">
        <v>2092</v>
      </c>
      <c r="K37" s="43" t="s">
        <v>5346</v>
      </c>
      <c r="L37" s="6" t="s">
        <v>2910</v>
      </c>
      <c r="M37" s="6" t="s">
        <v>2988</v>
      </c>
      <c r="N37" s="6" t="s">
        <v>3091</v>
      </c>
      <c r="O37" s="1" t="s">
        <v>3086</v>
      </c>
      <c r="P37" s="6" t="s">
        <v>3064</v>
      </c>
      <c r="Q37" s="1"/>
      <c r="R37" s="1"/>
      <c r="S37" s="1"/>
      <c r="T37" s="1"/>
      <c r="U37" s="1"/>
      <c r="V37" s="1"/>
      <c r="W37" s="638"/>
      <c r="X37" s="638"/>
    </row>
    <row r="38" spans="1:24" x14ac:dyDescent="0.25">
      <c r="A38" s="635"/>
      <c r="B38" s="364" t="s">
        <v>491</v>
      </c>
      <c r="C38" s="865" t="s">
        <v>32</v>
      </c>
      <c r="D38" s="639"/>
      <c r="E38" s="865" t="s">
        <v>490</v>
      </c>
      <c r="F38" s="637"/>
      <c r="G38" s="637"/>
      <c r="H38" s="7" t="s">
        <v>3303</v>
      </c>
      <c r="I38" s="24" t="s">
        <v>3165</v>
      </c>
      <c r="J38" s="6" t="s">
        <v>2092</v>
      </c>
      <c r="K38" s="43" t="s">
        <v>5346</v>
      </c>
      <c r="L38" s="6" t="s">
        <v>2910</v>
      </c>
      <c r="M38" s="6" t="s">
        <v>2988</v>
      </c>
      <c r="N38" s="6" t="s">
        <v>3085</v>
      </c>
      <c r="O38" s="1" t="s">
        <v>3086</v>
      </c>
      <c r="P38" s="6" t="s">
        <v>3064</v>
      </c>
      <c r="Q38" s="1"/>
      <c r="R38" s="1"/>
      <c r="S38" s="1"/>
      <c r="T38" s="1"/>
      <c r="U38" s="1"/>
      <c r="V38" s="1"/>
      <c r="W38" s="638"/>
      <c r="X38" s="638"/>
    </row>
    <row r="39" spans="1:24" x14ac:dyDescent="0.25">
      <c r="A39" s="635"/>
      <c r="B39" s="364" t="s">
        <v>489</v>
      </c>
      <c r="C39" s="865" t="s">
        <v>33</v>
      </c>
      <c r="D39" s="639"/>
      <c r="E39" s="865" t="s">
        <v>445</v>
      </c>
      <c r="F39" s="637"/>
      <c r="G39" s="637"/>
      <c r="H39" s="7" t="s">
        <v>3304</v>
      </c>
      <c r="I39" s="24" t="s">
        <v>3165</v>
      </c>
      <c r="J39" s="6" t="s">
        <v>2092</v>
      </c>
      <c r="K39" s="43" t="s">
        <v>5346</v>
      </c>
      <c r="L39" s="6" t="s">
        <v>2910</v>
      </c>
      <c r="M39" s="6" t="s">
        <v>2988</v>
      </c>
      <c r="N39" s="6" t="s">
        <v>3091</v>
      </c>
      <c r="O39" s="1" t="s">
        <v>3086</v>
      </c>
      <c r="P39" s="6" t="s">
        <v>3064</v>
      </c>
      <c r="Q39" s="1"/>
      <c r="R39" s="1"/>
      <c r="S39" s="1"/>
      <c r="T39" s="1"/>
      <c r="U39" s="1"/>
      <c r="V39" s="1"/>
      <c r="W39" s="638"/>
      <c r="X39" s="638"/>
    </row>
    <row r="40" spans="1:24" x14ac:dyDescent="0.25">
      <c r="A40" s="630"/>
      <c r="B40" s="631" t="s">
        <v>488</v>
      </c>
      <c r="C40" s="865" t="s">
        <v>34</v>
      </c>
      <c r="D40" s="865" t="s">
        <v>487</v>
      </c>
      <c r="E40" s="865" t="s">
        <v>486</v>
      </c>
      <c r="F40" s="865" t="s">
        <v>485</v>
      </c>
      <c r="G40" s="865" t="s">
        <v>484</v>
      </c>
      <c r="H40" s="7" t="s">
        <v>3305</v>
      </c>
      <c r="I40" s="10"/>
      <c r="J40" s="6" t="s">
        <v>2092</v>
      </c>
      <c r="K40" s="43" t="s">
        <v>5346</v>
      </c>
      <c r="L40" s="6" t="s">
        <v>2910</v>
      </c>
      <c r="M40" s="6"/>
      <c r="N40" s="1"/>
      <c r="O40" s="1"/>
      <c r="P40" s="6" t="s">
        <v>3064</v>
      </c>
      <c r="Q40" s="1"/>
      <c r="R40" s="1"/>
      <c r="S40" s="1"/>
      <c r="T40" s="1"/>
      <c r="U40" s="1"/>
      <c r="V40" s="1"/>
      <c r="W40" s="638"/>
      <c r="X40" s="638"/>
    </row>
    <row r="41" spans="1:24" x14ac:dyDescent="0.25">
      <c r="A41" s="630"/>
      <c r="B41" s="640" t="s">
        <v>483</v>
      </c>
      <c r="C41" s="637"/>
      <c r="D41" s="637"/>
      <c r="E41" s="637"/>
      <c r="F41" s="637"/>
      <c r="G41" s="637"/>
      <c r="H41" s="7" t="s">
        <v>3306</v>
      </c>
      <c r="I41" s="10"/>
      <c r="J41" s="6" t="s">
        <v>2092</v>
      </c>
      <c r="K41" s="43" t="s">
        <v>5346</v>
      </c>
      <c r="L41" s="6" t="s">
        <v>2910</v>
      </c>
      <c r="M41" s="6"/>
      <c r="N41" s="1"/>
      <c r="O41" s="1"/>
      <c r="P41" s="6" t="s">
        <v>3064</v>
      </c>
      <c r="Q41" s="1"/>
      <c r="R41" s="1"/>
      <c r="S41" s="1"/>
      <c r="T41" s="1"/>
      <c r="U41" s="1"/>
      <c r="V41" s="1"/>
      <c r="W41" s="638"/>
      <c r="X41" s="638"/>
    </row>
    <row r="42" spans="1:24" x14ac:dyDescent="0.25">
      <c r="A42" s="630"/>
      <c r="B42" s="362" t="s">
        <v>482</v>
      </c>
      <c r="C42" s="865" t="s">
        <v>108</v>
      </c>
      <c r="D42" s="865" t="s">
        <v>193</v>
      </c>
      <c r="E42" s="865" t="s">
        <v>212</v>
      </c>
      <c r="F42" s="865" t="s">
        <v>444</v>
      </c>
      <c r="G42" s="865" t="s">
        <v>481</v>
      </c>
      <c r="H42" s="7" t="s">
        <v>3306</v>
      </c>
      <c r="I42" s="10"/>
      <c r="J42" s="6" t="s">
        <v>2092</v>
      </c>
      <c r="K42" s="43" t="s">
        <v>5346</v>
      </c>
      <c r="L42" s="6" t="s">
        <v>2910</v>
      </c>
      <c r="M42" s="6" t="s">
        <v>2989</v>
      </c>
      <c r="N42" s="1"/>
      <c r="O42" s="1"/>
      <c r="P42" s="6" t="s">
        <v>3064</v>
      </c>
      <c r="Q42" s="1"/>
      <c r="R42" s="1"/>
      <c r="S42" s="1"/>
      <c r="T42" s="1"/>
      <c r="U42" s="1"/>
      <c r="V42" s="1"/>
      <c r="W42" s="638"/>
      <c r="X42" s="638"/>
    </row>
    <row r="43" spans="1:24" x14ac:dyDescent="0.25">
      <c r="A43" s="630"/>
      <c r="B43" s="362" t="s">
        <v>480</v>
      </c>
      <c r="C43" s="637"/>
      <c r="D43" s="637"/>
      <c r="E43" s="637"/>
      <c r="F43" s="637"/>
      <c r="G43" s="637"/>
      <c r="H43" s="7" t="s">
        <v>3306</v>
      </c>
      <c r="I43" s="10"/>
      <c r="J43" s="6" t="s">
        <v>2092</v>
      </c>
      <c r="K43" s="43" t="s">
        <v>5346</v>
      </c>
      <c r="L43" s="6" t="s">
        <v>2910</v>
      </c>
      <c r="M43" s="6" t="s">
        <v>2990</v>
      </c>
      <c r="N43" s="1"/>
      <c r="O43" s="1"/>
      <c r="P43" s="6" t="s">
        <v>3064</v>
      </c>
      <c r="Q43" s="1"/>
      <c r="R43" s="1"/>
      <c r="S43" s="1"/>
      <c r="T43" s="1"/>
      <c r="U43" s="1"/>
      <c r="V43" s="1"/>
      <c r="W43" s="638"/>
      <c r="X43" s="638"/>
    </row>
    <row r="44" spans="1:24" x14ac:dyDescent="0.25">
      <c r="A44" s="630"/>
      <c r="B44" s="363" t="s">
        <v>479</v>
      </c>
      <c r="C44" s="865" t="s">
        <v>37</v>
      </c>
      <c r="D44" s="865" t="s">
        <v>478</v>
      </c>
      <c r="E44" s="865" t="s">
        <v>278</v>
      </c>
      <c r="F44" s="865" t="s">
        <v>477</v>
      </c>
      <c r="G44" s="865" t="s">
        <v>476</v>
      </c>
      <c r="H44" s="7" t="s">
        <v>3307</v>
      </c>
      <c r="I44" s="10"/>
      <c r="J44" s="6" t="s">
        <v>2092</v>
      </c>
      <c r="K44" s="43" t="s">
        <v>5346</v>
      </c>
      <c r="L44" s="6" t="s">
        <v>2910</v>
      </c>
      <c r="M44" s="6" t="s">
        <v>2990</v>
      </c>
      <c r="N44" s="1"/>
      <c r="O44" s="1"/>
      <c r="P44" s="6" t="s">
        <v>3064</v>
      </c>
      <c r="Q44" s="1"/>
      <c r="R44" s="1"/>
      <c r="S44" s="1"/>
      <c r="T44" s="1"/>
      <c r="U44" s="1"/>
      <c r="V44" s="1"/>
      <c r="W44" s="638"/>
      <c r="X44" s="638"/>
    </row>
    <row r="45" spans="1:24" x14ac:dyDescent="0.25">
      <c r="A45" s="630"/>
      <c r="B45" s="363" t="s">
        <v>475</v>
      </c>
      <c r="C45" s="865" t="s">
        <v>38</v>
      </c>
      <c r="D45" s="865" t="s">
        <v>215</v>
      </c>
      <c r="E45" s="865" t="s">
        <v>210</v>
      </c>
      <c r="F45" s="865" t="s">
        <v>209</v>
      </c>
      <c r="G45" s="865" t="s">
        <v>474</v>
      </c>
      <c r="H45" s="7" t="s">
        <v>3308</v>
      </c>
      <c r="I45" s="10"/>
      <c r="J45" s="6" t="s">
        <v>2092</v>
      </c>
      <c r="K45" s="43" t="s">
        <v>5346</v>
      </c>
      <c r="L45" s="6" t="s">
        <v>2910</v>
      </c>
      <c r="M45" s="6" t="s">
        <v>2990</v>
      </c>
      <c r="N45" s="1"/>
      <c r="O45" s="1"/>
      <c r="P45" s="6" t="s">
        <v>3064</v>
      </c>
      <c r="Q45" s="1"/>
      <c r="R45" s="1"/>
      <c r="S45" s="1"/>
      <c r="T45" s="1"/>
      <c r="U45" s="1"/>
      <c r="V45" s="1"/>
      <c r="W45" s="638"/>
      <c r="X45" s="638"/>
    </row>
    <row r="46" spans="1:24" ht="30" x14ac:dyDescent="0.25">
      <c r="A46" s="630"/>
      <c r="B46" s="365" t="s">
        <v>473</v>
      </c>
      <c r="C46" s="865" t="s">
        <v>39</v>
      </c>
      <c r="D46" s="865" t="s">
        <v>187</v>
      </c>
      <c r="E46" s="865" t="s">
        <v>472</v>
      </c>
      <c r="F46" s="865" t="s">
        <v>471</v>
      </c>
      <c r="G46" s="865" t="s">
        <v>470</v>
      </c>
      <c r="H46" s="7" t="s">
        <v>3306</v>
      </c>
      <c r="I46" s="10"/>
      <c r="J46" s="6" t="s">
        <v>2092</v>
      </c>
      <c r="K46" s="43" t="s">
        <v>5346</v>
      </c>
      <c r="L46" s="6" t="s">
        <v>2910</v>
      </c>
      <c r="M46" s="6" t="s">
        <v>2991</v>
      </c>
      <c r="N46" s="1"/>
      <c r="O46" s="1"/>
      <c r="P46" s="6" t="s">
        <v>3064</v>
      </c>
      <c r="Q46" s="1"/>
      <c r="R46" s="1"/>
      <c r="S46" s="1"/>
      <c r="T46" s="1"/>
      <c r="U46" s="1"/>
      <c r="V46" s="1"/>
      <c r="W46" s="638"/>
      <c r="X46" s="638"/>
    </row>
    <row r="47" spans="1:24" x14ac:dyDescent="0.25">
      <c r="A47" s="630"/>
      <c r="B47" s="640" t="s">
        <v>2407</v>
      </c>
      <c r="C47" s="865" t="s">
        <v>93</v>
      </c>
      <c r="D47" s="865" t="s">
        <v>184</v>
      </c>
      <c r="E47" s="637"/>
      <c r="F47" s="637"/>
      <c r="G47" s="637"/>
      <c r="H47" s="7" t="s">
        <v>3553</v>
      </c>
      <c r="I47" s="24"/>
      <c r="J47" s="6" t="s">
        <v>2092</v>
      </c>
      <c r="K47" s="43" t="s">
        <v>5346</v>
      </c>
      <c r="L47" s="6" t="s">
        <v>2910</v>
      </c>
      <c r="M47" s="1"/>
      <c r="N47" s="1"/>
      <c r="O47" s="1"/>
      <c r="P47" s="6" t="s">
        <v>3064</v>
      </c>
      <c r="Q47" s="1"/>
      <c r="R47" s="1"/>
      <c r="S47" s="1"/>
      <c r="T47" s="1"/>
      <c r="U47" s="1"/>
      <c r="V47" s="1"/>
      <c r="W47" s="638"/>
      <c r="X47" s="638"/>
    </row>
    <row r="48" spans="1:24" x14ac:dyDescent="0.25">
      <c r="A48" s="630"/>
      <c r="B48" s="640" t="s">
        <v>467</v>
      </c>
      <c r="C48" s="865" t="s">
        <v>40</v>
      </c>
      <c r="D48" s="865" t="s">
        <v>466</v>
      </c>
      <c r="E48" s="637"/>
      <c r="F48" s="637"/>
      <c r="G48" s="637"/>
      <c r="H48" s="7" t="s">
        <v>3309</v>
      </c>
      <c r="I48" s="24"/>
      <c r="J48" s="6" t="s">
        <v>2092</v>
      </c>
      <c r="K48" s="43" t="s">
        <v>5346</v>
      </c>
      <c r="L48" s="6" t="s">
        <v>2910</v>
      </c>
      <c r="M48" s="1"/>
      <c r="N48" s="1"/>
      <c r="O48" s="1"/>
      <c r="P48" s="6" t="s">
        <v>3064</v>
      </c>
      <c r="Q48" s="1"/>
      <c r="R48" s="1"/>
      <c r="S48" s="1"/>
      <c r="T48" s="1"/>
      <c r="U48" s="1"/>
      <c r="V48" s="1"/>
      <c r="W48" s="638"/>
      <c r="X48" s="638"/>
    </row>
    <row r="49" spans="1:24" x14ac:dyDescent="0.25">
      <c r="A49" s="630"/>
      <c r="B49" s="640" t="s">
        <v>463</v>
      </c>
      <c r="C49" s="747" t="s">
        <v>81</v>
      </c>
      <c r="D49" s="747" t="s">
        <v>462</v>
      </c>
      <c r="E49" s="747" t="s">
        <v>461</v>
      </c>
      <c r="F49" s="747" t="s">
        <v>460</v>
      </c>
      <c r="G49" s="747" t="s">
        <v>459</v>
      </c>
      <c r="H49" s="7" t="s">
        <v>3310</v>
      </c>
      <c r="I49" s="24"/>
      <c r="J49" s="6" t="s">
        <v>2092</v>
      </c>
      <c r="K49" s="43" t="s">
        <v>5346</v>
      </c>
      <c r="L49" s="6" t="s">
        <v>2910</v>
      </c>
      <c r="M49" s="1"/>
      <c r="N49" s="1"/>
      <c r="O49" s="1"/>
      <c r="P49" s="6" t="s">
        <v>3064</v>
      </c>
      <c r="Q49" s="1"/>
      <c r="R49" s="1"/>
      <c r="S49" s="1"/>
      <c r="T49" s="1"/>
      <c r="U49" s="1"/>
      <c r="V49" s="1"/>
      <c r="W49" s="638"/>
      <c r="X49" s="638"/>
    </row>
    <row r="50" spans="1:24" x14ac:dyDescent="0.25">
      <c r="A50" s="630"/>
      <c r="B50" s="640" t="s">
        <v>2555</v>
      </c>
      <c r="C50" s="637"/>
      <c r="D50" s="637"/>
      <c r="E50" s="637"/>
      <c r="F50" s="637"/>
      <c r="G50" s="637"/>
      <c r="H50" s="7" t="s">
        <v>3284</v>
      </c>
      <c r="I50" s="24" t="s">
        <v>3291</v>
      </c>
      <c r="J50" s="6" t="s">
        <v>2092</v>
      </c>
      <c r="K50" s="43" t="s">
        <v>5346</v>
      </c>
      <c r="L50" s="6" t="s">
        <v>2910</v>
      </c>
      <c r="M50" s="1"/>
      <c r="N50" s="1"/>
      <c r="O50" s="1"/>
      <c r="P50" s="6" t="s">
        <v>3064</v>
      </c>
      <c r="Q50" s="1"/>
      <c r="R50" s="1"/>
      <c r="S50" s="1"/>
      <c r="T50" s="1"/>
      <c r="U50" s="1"/>
      <c r="V50" s="1"/>
      <c r="W50" s="638"/>
      <c r="X50" s="638"/>
    </row>
    <row r="51" spans="1:24" x14ac:dyDescent="0.25">
      <c r="A51" s="635"/>
      <c r="B51" s="366" t="s">
        <v>456</v>
      </c>
      <c r="C51" s="637"/>
      <c r="D51" s="637"/>
      <c r="E51" s="637"/>
      <c r="F51" s="637"/>
      <c r="G51" s="637"/>
      <c r="H51" s="7" t="s">
        <v>3284</v>
      </c>
      <c r="I51" s="24"/>
      <c r="J51" s="6" t="s">
        <v>2092</v>
      </c>
      <c r="K51" s="43" t="s">
        <v>5346</v>
      </c>
      <c r="L51" s="6" t="s">
        <v>2910</v>
      </c>
      <c r="M51" s="1"/>
      <c r="N51" s="1"/>
      <c r="O51" s="1"/>
      <c r="P51" s="6" t="s">
        <v>3064</v>
      </c>
      <c r="Q51" s="1"/>
      <c r="R51" s="1"/>
      <c r="S51" s="1"/>
      <c r="T51" s="1"/>
      <c r="U51" s="1"/>
      <c r="V51" s="1"/>
      <c r="W51" s="638"/>
      <c r="X51" s="638"/>
    </row>
    <row r="52" spans="1:24" x14ac:dyDescent="0.25">
      <c r="A52" s="367"/>
      <c r="B52" s="368"/>
      <c r="C52" s="49" t="s">
        <v>3404</v>
      </c>
      <c r="D52" s="49" t="s">
        <v>3405</v>
      </c>
      <c r="E52" s="47" t="s">
        <v>3404</v>
      </c>
      <c r="F52" s="47" t="s">
        <v>3405</v>
      </c>
      <c r="G52" s="47" t="s">
        <v>3405</v>
      </c>
      <c r="H52" s="631"/>
    </row>
    <row r="53" spans="1:24" x14ac:dyDescent="0.25">
      <c r="A53" s="367"/>
      <c r="B53" s="368"/>
      <c r="C53" s="10"/>
      <c r="D53" s="10"/>
      <c r="E53" s="10"/>
      <c r="F53" s="47" t="s">
        <v>3048</v>
      </c>
      <c r="G53" s="47" t="s">
        <v>3049</v>
      </c>
      <c r="H53" s="631"/>
    </row>
    <row r="54" spans="1:24" x14ac:dyDescent="0.25">
      <c r="C54" s="49" t="s">
        <v>3016</v>
      </c>
      <c r="D54" s="49" t="s">
        <v>3016</v>
      </c>
      <c r="E54" s="49" t="s">
        <v>3017</v>
      </c>
      <c r="F54" s="49" t="s">
        <v>3017</v>
      </c>
      <c r="G54" s="49" t="s">
        <v>3017</v>
      </c>
    </row>
    <row r="56" spans="1:24" x14ac:dyDescent="0.25">
      <c r="B56" s="641" t="s">
        <v>2510</v>
      </c>
      <c r="C56" s="53"/>
      <c r="D56" s="53"/>
      <c r="E56" s="53"/>
      <c r="F56" s="53"/>
      <c r="G56" s="53"/>
    </row>
    <row r="57" spans="1:24" x14ac:dyDescent="0.25">
      <c r="B57" s="641" t="s">
        <v>3000</v>
      </c>
      <c r="C57" s="631"/>
      <c r="D57" s="631"/>
      <c r="E57" s="631"/>
      <c r="F57" s="631"/>
      <c r="G57" s="631"/>
    </row>
    <row r="58" spans="1:24" x14ac:dyDescent="0.25">
      <c r="B58" s="641" t="s">
        <v>3166</v>
      </c>
      <c r="C58" s="586"/>
      <c r="D58" s="586"/>
      <c r="E58" s="586"/>
      <c r="F58" s="586"/>
      <c r="G58" s="586"/>
    </row>
    <row r="59" spans="1:24" x14ac:dyDescent="0.25">
      <c r="B59" s="89" t="s">
        <v>3088</v>
      </c>
    </row>
    <row r="60" spans="1:24" x14ac:dyDescent="0.25">
      <c r="B60" s="89" t="s">
        <v>5345</v>
      </c>
    </row>
    <row r="61" spans="1:24" x14ac:dyDescent="0.25">
      <c r="B61" s="5" t="s">
        <v>5592</v>
      </c>
    </row>
    <row r="62" spans="1:24" customFormat="1" x14ac:dyDescent="0.25">
      <c r="B62" s="633"/>
    </row>
    <row r="64" spans="1:24" x14ac:dyDescent="0.25">
      <c r="B64" s="641" t="s">
        <v>2511</v>
      </c>
    </row>
    <row r="65" spans="2:22" x14ac:dyDescent="0.25">
      <c r="B65" s="641" t="s">
        <v>3000</v>
      </c>
    </row>
    <row r="66" spans="2:22" x14ac:dyDescent="0.25">
      <c r="B66" s="642" t="s">
        <v>3097</v>
      </c>
    </row>
    <row r="67" spans="2:22" x14ac:dyDescent="0.25">
      <c r="B67" s="81" t="s">
        <v>5407</v>
      </c>
    </row>
    <row r="68" spans="2:22" x14ac:dyDescent="0.25">
      <c r="B68" s="89" t="s">
        <v>3088</v>
      </c>
    </row>
    <row r="69" spans="2:22" x14ac:dyDescent="0.25">
      <c r="B69" s="89" t="s">
        <v>5345</v>
      </c>
    </row>
    <row r="70" spans="2:22" x14ac:dyDescent="0.25">
      <c r="B70" s="5" t="s">
        <v>5593</v>
      </c>
    </row>
    <row r="72" spans="2:22" ht="15" customHeight="1" x14ac:dyDescent="0.25">
      <c r="B72" s="357" t="s">
        <v>516</v>
      </c>
      <c r="C72" s="1016" t="s">
        <v>514</v>
      </c>
      <c r="D72" s="1018"/>
      <c r="H72" s="632"/>
    </row>
    <row r="73" spans="2:22" ht="120" x14ac:dyDescent="0.25">
      <c r="B73" s="357"/>
      <c r="C73" s="360" t="s">
        <v>510</v>
      </c>
      <c r="D73" s="359" t="s">
        <v>429</v>
      </c>
      <c r="E73" s="634"/>
    </row>
    <row r="74" spans="2:22" x14ac:dyDescent="0.25">
      <c r="B74" s="636" t="s">
        <v>508</v>
      </c>
      <c r="C74" s="401" t="s">
        <v>534</v>
      </c>
      <c r="D74" s="401" t="s">
        <v>2135</v>
      </c>
      <c r="E74" s="7" t="s">
        <v>3299</v>
      </c>
      <c r="F74" s="24"/>
      <c r="G74" s="6" t="s">
        <v>2092</v>
      </c>
      <c r="H74" s="43" t="s">
        <v>5346</v>
      </c>
      <c r="I74" s="6" t="s">
        <v>2906</v>
      </c>
      <c r="J74" s="1"/>
      <c r="K74" s="1"/>
      <c r="L74" s="1"/>
      <c r="M74" s="6" t="s">
        <v>3064</v>
      </c>
      <c r="N74" s="1"/>
      <c r="O74" s="1"/>
      <c r="P74" s="1"/>
      <c r="Q74" s="1"/>
      <c r="R74" s="1"/>
      <c r="S74" s="1"/>
      <c r="U74" s="638"/>
      <c r="V74" s="638"/>
    </row>
    <row r="75" spans="2:22" ht="30" x14ac:dyDescent="0.25">
      <c r="B75" s="361" t="s">
        <v>507</v>
      </c>
      <c r="C75" s="890" t="s">
        <v>2133</v>
      </c>
      <c r="D75" s="890" t="s">
        <v>2136</v>
      </c>
      <c r="E75" s="7" t="s">
        <v>3300</v>
      </c>
      <c r="F75" s="24"/>
      <c r="G75" s="6" t="s">
        <v>2092</v>
      </c>
      <c r="H75" s="43" t="s">
        <v>5346</v>
      </c>
      <c r="I75" s="6" t="s">
        <v>2906</v>
      </c>
      <c r="J75" s="1"/>
      <c r="K75" s="1"/>
      <c r="L75" s="1"/>
      <c r="M75" s="6" t="s">
        <v>3064</v>
      </c>
      <c r="N75" s="1"/>
      <c r="O75" s="1"/>
      <c r="P75" s="1"/>
      <c r="Q75" s="1"/>
      <c r="R75" s="1"/>
      <c r="S75" s="1"/>
      <c r="U75" s="638"/>
      <c r="V75" s="638"/>
    </row>
    <row r="76" spans="2:22" ht="30" x14ac:dyDescent="0.25">
      <c r="B76" s="361" t="s">
        <v>505</v>
      </c>
      <c r="C76" s="401" t="s">
        <v>2134</v>
      </c>
      <c r="D76" s="401" t="s">
        <v>2137</v>
      </c>
      <c r="E76" s="7" t="s">
        <v>3301</v>
      </c>
      <c r="F76" s="24"/>
      <c r="G76" s="6" t="s">
        <v>2092</v>
      </c>
      <c r="H76" s="43" t="s">
        <v>5346</v>
      </c>
      <c r="I76" s="6" t="s">
        <v>2906</v>
      </c>
      <c r="J76" s="1"/>
      <c r="K76" s="1"/>
      <c r="L76" s="1"/>
      <c r="M76" s="6" t="s">
        <v>3064</v>
      </c>
      <c r="N76" s="1"/>
      <c r="O76" s="1"/>
      <c r="P76" s="1"/>
      <c r="Q76" s="1"/>
      <c r="R76" s="1"/>
      <c r="S76" s="1"/>
      <c r="U76" s="638"/>
      <c r="V76" s="638"/>
    </row>
    <row r="77" spans="2:22" x14ac:dyDescent="0.25">
      <c r="B77" s="636" t="s">
        <v>502</v>
      </c>
      <c r="C77" s="401" t="s">
        <v>248</v>
      </c>
      <c r="D77" s="401" t="s">
        <v>116</v>
      </c>
      <c r="E77" s="7" t="s">
        <v>3302</v>
      </c>
      <c r="F77" s="7"/>
      <c r="G77" s="6" t="s">
        <v>2092</v>
      </c>
      <c r="H77" s="43" t="s">
        <v>5346</v>
      </c>
      <c r="I77" s="6" t="s">
        <v>2906</v>
      </c>
      <c r="J77" s="1"/>
      <c r="K77" s="6"/>
      <c r="L77" s="1"/>
      <c r="M77" s="6" t="s">
        <v>3064</v>
      </c>
      <c r="N77" s="1"/>
      <c r="O77" s="1"/>
      <c r="P77" s="1"/>
      <c r="Q77" s="1"/>
      <c r="R77" s="1"/>
      <c r="S77" s="1"/>
      <c r="U77" s="638"/>
      <c r="V77" s="638"/>
    </row>
    <row r="78" spans="2:22" x14ac:dyDescent="0.25">
      <c r="B78" s="362" t="s">
        <v>501</v>
      </c>
      <c r="C78" s="891" t="s">
        <v>247</v>
      </c>
      <c r="D78" s="891" t="s">
        <v>117</v>
      </c>
      <c r="E78" s="7" t="s">
        <v>3302</v>
      </c>
      <c r="F78" s="24" t="s">
        <v>3164</v>
      </c>
      <c r="G78" s="6" t="s">
        <v>2092</v>
      </c>
      <c r="H78" s="43" t="s">
        <v>5346</v>
      </c>
      <c r="I78" s="6" t="s">
        <v>2906</v>
      </c>
      <c r="J78" s="1"/>
      <c r="K78" s="6"/>
      <c r="L78" s="1" t="s">
        <v>3086</v>
      </c>
      <c r="M78" s="6" t="s">
        <v>3064</v>
      </c>
      <c r="N78" s="1"/>
      <c r="O78" s="1"/>
      <c r="P78" s="1"/>
      <c r="Q78" s="1"/>
      <c r="R78" s="1"/>
      <c r="S78" s="1"/>
      <c r="U78" s="638"/>
      <c r="V78" s="638"/>
    </row>
    <row r="79" spans="2:22" x14ac:dyDescent="0.25">
      <c r="B79" s="363" t="s">
        <v>497</v>
      </c>
      <c r="C79" s="637"/>
      <c r="D79" s="637"/>
      <c r="E79" s="7" t="s">
        <v>3303</v>
      </c>
      <c r="F79" s="24" t="s">
        <v>3164</v>
      </c>
      <c r="G79" s="6" t="s">
        <v>2092</v>
      </c>
      <c r="H79" s="43" t="s">
        <v>5346</v>
      </c>
      <c r="I79" s="6" t="s">
        <v>2906</v>
      </c>
      <c r="J79" s="6" t="s">
        <v>2988</v>
      </c>
      <c r="K79" s="6" t="s">
        <v>3091</v>
      </c>
      <c r="L79" s="1" t="s">
        <v>3086</v>
      </c>
      <c r="M79" s="6" t="s">
        <v>3064</v>
      </c>
      <c r="N79" s="1"/>
      <c r="O79" s="1"/>
      <c r="P79" s="1"/>
      <c r="Q79" s="1"/>
      <c r="R79" s="1"/>
      <c r="S79" s="1"/>
      <c r="U79" s="638"/>
      <c r="V79" s="638"/>
    </row>
    <row r="80" spans="2:22" x14ac:dyDescent="0.25">
      <c r="B80" s="363" t="s">
        <v>496</v>
      </c>
      <c r="C80" s="637"/>
      <c r="D80" s="637"/>
      <c r="E80" s="7" t="s">
        <v>3303</v>
      </c>
      <c r="F80" s="24" t="s">
        <v>3164</v>
      </c>
      <c r="G80" s="6" t="s">
        <v>2092</v>
      </c>
      <c r="H80" s="43" t="s">
        <v>5346</v>
      </c>
      <c r="I80" s="6" t="s">
        <v>2906</v>
      </c>
      <c r="J80" s="6" t="s">
        <v>2988</v>
      </c>
      <c r="K80" s="6" t="s">
        <v>3085</v>
      </c>
      <c r="L80" s="1" t="s">
        <v>3086</v>
      </c>
      <c r="M80" s="6" t="s">
        <v>3064</v>
      </c>
      <c r="N80" s="1"/>
      <c r="O80" s="1"/>
      <c r="P80" s="1"/>
      <c r="Q80" s="1"/>
      <c r="R80" s="1"/>
      <c r="S80" s="1"/>
      <c r="U80" s="638"/>
      <c r="V80" s="638"/>
    </row>
    <row r="81" spans="2:22" x14ac:dyDescent="0.25">
      <c r="B81" s="364" t="s">
        <v>495</v>
      </c>
      <c r="C81" s="637"/>
      <c r="D81" s="637"/>
      <c r="E81" s="7" t="s">
        <v>3304</v>
      </c>
      <c r="F81" s="24" t="s">
        <v>3164</v>
      </c>
      <c r="G81" s="6" t="s">
        <v>2092</v>
      </c>
      <c r="H81" s="43" t="s">
        <v>5346</v>
      </c>
      <c r="I81" s="6" t="s">
        <v>2906</v>
      </c>
      <c r="J81" s="6" t="s">
        <v>2988</v>
      </c>
      <c r="K81" s="6" t="s">
        <v>3091</v>
      </c>
      <c r="L81" s="1" t="s">
        <v>3086</v>
      </c>
      <c r="M81" s="6" t="s">
        <v>3064</v>
      </c>
      <c r="N81" s="1"/>
      <c r="O81" s="1"/>
      <c r="P81" s="1"/>
      <c r="Q81" s="1"/>
      <c r="R81" s="1"/>
      <c r="S81" s="1"/>
      <c r="U81" s="638"/>
      <c r="V81" s="638"/>
    </row>
    <row r="82" spans="2:22" x14ac:dyDescent="0.25">
      <c r="B82" s="361" t="s">
        <v>493</v>
      </c>
      <c r="C82" s="890" t="s">
        <v>394</v>
      </c>
      <c r="D82" s="890" t="s">
        <v>620</v>
      </c>
      <c r="E82" s="7" t="s">
        <v>3302</v>
      </c>
      <c r="F82" s="24" t="s">
        <v>3165</v>
      </c>
      <c r="G82" s="6" t="s">
        <v>2092</v>
      </c>
      <c r="H82" s="43" t="s">
        <v>5346</v>
      </c>
      <c r="I82" s="6" t="s">
        <v>2906</v>
      </c>
      <c r="J82" s="6"/>
      <c r="K82" s="1"/>
      <c r="L82" s="1" t="s">
        <v>3086</v>
      </c>
      <c r="M82" s="6" t="s">
        <v>3064</v>
      </c>
      <c r="N82" s="1"/>
      <c r="O82" s="1"/>
      <c r="P82" s="1"/>
      <c r="Q82" s="1"/>
      <c r="R82" s="1"/>
      <c r="S82" s="1"/>
      <c r="U82" s="638"/>
      <c r="V82" s="638"/>
    </row>
    <row r="83" spans="2:22" x14ac:dyDescent="0.25">
      <c r="B83" s="364" t="s">
        <v>2406</v>
      </c>
      <c r="C83" s="637"/>
      <c r="D83" s="637"/>
      <c r="E83" s="7" t="s">
        <v>3303</v>
      </c>
      <c r="F83" s="24" t="s">
        <v>3165</v>
      </c>
      <c r="G83" s="6" t="s">
        <v>2092</v>
      </c>
      <c r="H83" s="43" t="s">
        <v>5346</v>
      </c>
      <c r="I83" s="6" t="s">
        <v>2906</v>
      </c>
      <c r="J83" s="6" t="s">
        <v>2988</v>
      </c>
      <c r="K83" s="6" t="s">
        <v>3091</v>
      </c>
      <c r="L83" s="1" t="s">
        <v>3086</v>
      </c>
      <c r="M83" s="6" t="s">
        <v>3064</v>
      </c>
      <c r="N83" s="1"/>
      <c r="O83" s="1"/>
      <c r="P83" s="1"/>
      <c r="Q83" s="1"/>
      <c r="R83" s="1"/>
      <c r="S83" s="1"/>
      <c r="U83" s="638"/>
      <c r="V83" s="638"/>
    </row>
    <row r="84" spans="2:22" x14ac:dyDescent="0.25">
      <c r="B84" s="364" t="s">
        <v>491</v>
      </c>
      <c r="C84" s="637"/>
      <c r="D84" s="637"/>
      <c r="E84" s="7" t="s">
        <v>3303</v>
      </c>
      <c r="F84" s="24" t="s">
        <v>3165</v>
      </c>
      <c r="G84" s="6" t="s">
        <v>2092</v>
      </c>
      <c r="H84" s="43" t="s">
        <v>5346</v>
      </c>
      <c r="I84" s="6" t="s">
        <v>2906</v>
      </c>
      <c r="J84" s="6" t="s">
        <v>2988</v>
      </c>
      <c r="K84" s="6" t="s">
        <v>3085</v>
      </c>
      <c r="L84" s="1" t="s">
        <v>3086</v>
      </c>
      <c r="M84" s="6" t="s">
        <v>3064</v>
      </c>
      <c r="N84" s="1"/>
      <c r="O84" s="1"/>
      <c r="P84" s="1"/>
      <c r="Q84" s="1"/>
      <c r="R84" s="1"/>
      <c r="S84" s="1"/>
      <c r="U84" s="638"/>
      <c r="V84" s="638"/>
    </row>
    <row r="85" spans="2:22" x14ac:dyDescent="0.25">
      <c r="B85" s="364" t="s">
        <v>489</v>
      </c>
      <c r="C85" s="637"/>
      <c r="D85" s="637"/>
      <c r="E85" s="7" t="s">
        <v>3304</v>
      </c>
      <c r="F85" s="24" t="s">
        <v>3165</v>
      </c>
      <c r="G85" s="6" t="s">
        <v>2092</v>
      </c>
      <c r="H85" s="43" t="s">
        <v>5346</v>
      </c>
      <c r="I85" s="6" t="s">
        <v>2906</v>
      </c>
      <c r="J85" s="6" t="s">
        <v>2988</v>
      </c>
      <c r="K85" s="6" t="s">
        <v>3091</v>
      </c>
      <c r="L85" s="1" t="s">
        <v>3086</v>
      </c>
      <c r="M85" s="6" t="s">
        <v>3064</v>
      </c>
      <c r="N85" s="1"/>
      <c r="O85" s="1"/>
      <c r="P85" s="1"/>
      <c r="Q85" s="1"/>
      <c r="R85" s="1"/>
      <c r="S85" s="1"/>
      <c r="U85" s="638"/>
      <c r="V85" s="638"/>
    </row>
    <row r="86" spans="2:22" ht="30" x14ac:dyDescent="0.25">
      <c r="B86" s="631" t="s">
        <v>488</v>
      </c>
      <c r="C86" s="401" t="s">
        <v>587</v>
      </c>
      <c r="D86" s="401" t="s">
        <v>2138</v>
      </c>
      <c r="E86" s="7" t="s">
        <v>3305</v>
      </c>
      <c r="F86" s="10"/>
      <c r="G86" s="6" t="s">
        <v>2092</v>
      </c>
      <c r="H86" s="43" t="s">
        <v>5346</v>
      </c>
      <c r="I86" s="6" t="s">
        <v>2906</v>
      </c>
      <c r="J86" s="6"/>
      <c r="K86" s="1"/>
      <c r="L86" s="1"/>
      <c r="M86" s="6" t="s">
        <v>3064</v>
      </c>
      <c r="N86" s="1"/>
      <c r="O86" s="1"/>
      <c r="P86" s="1"/>
      <c r="Q86" s="1"/>
      <c r="R86" s="1"/>
      <c r="S86" s="1"/>
      <c r="U86" s="638"/>
      <c r="V86" s="638"/>
    </row>
    <row r="87" spans="2:22" x14ac:dyDescent="0.25">
      <c r="B87" s="640" t="s">
        <v>483</v>
      </c>
      <c r="C87" s="401" t="s">
        <v>351</v>
      </c>
      <c r="D87" s="401" t="s">
        <v>350</v>
      </c>
      <c r="E87" s="7" t="s">
        <v>3306</v>
      </c>
      <c r="F87" s="10"/>
      <c r="G87" s="6" t="s">
        <v>2092</v>
      </c>
      <c r="H87" s="43" t="s">
        <v>5346</v>
      </c>
      <c r="I87" s="6" t="s">
        <v>2906</v>
      </c>
      <c r="J87" s="6"/>
      <c r="K87" s="1"/>
      <c r="L87" s="1"/>
      <c r="M87" s="6" t="s">
        <v>3064</v>
      </c>
      <c r="N87" s="1"/>
      <c r="O87" s="1"/>
      <c r="P87" s="1"/>
      <c r="Q87" s="1"/>
      <c r="R87" s="1"/>
      <c r="S87" s="1"/>
      <c r="U87" s="638"/>
      <c r="V87" s="638"/>
    </row>
    <row r="88" spans="2:22" x14ac:dyDescent="0.25">
      <c r="B88" s="362" t="s">
        <v>482</v>
      </c>
      <c r="C88" s="890" t="s">
        <v>349</v>
      </c>
      <c r="D88" s="401" t="s">
        <v>348</v>
      </c>
      <c r="E88" s="7" t="s">
        <v>3306</v>
      </c>
      <c r="F88" s="10"/>
      <c r="G88" s="6" t="s">
        <v>2092</v>
      </c>
      <c r="H88" s="43" t="s">
        <v>5346</v>
      </c>
      <c r="I88" s="6" t="s">
        <v>2906</v>
      </c>
      <c r="J88" s="6" t="s">
        <v>2989</v>
      </c>
      <c r="K88" s="1"/>
      <c r="L88" s="1"/>
      <c r="M88" s="6" t="s">
        <v>3064</v>
      </c>
      <c r="N88" s="1"/>
      <c r="O88" s="1"/>
      <c r="P88" s="1"/>
      <c r="Q88" s="1"/>
      <c r="R88" s="1"/>
      <c r="S88" s="1"/>
      <c r="U88" s="638"/>
      <c r="V88" s="638"/>
    </row>
    <row r="89" spans="2:22" x14ac:dyDescent="0.25">
      <c r="B89" s="362" t="s">
        <v>480</v>
      </c>
      <c r="C89" s="401" t="s">
        <v>347</v>
      </c>
      <c r="D89" s="890" t="s">
        <v>346</v>
      </c>
      <c r="E89" s="7" t="s">
        <v>3306</v>
      </c>
      <c r="F89" s="10"/>
      <c r="G89" s="6" t="s">
        <v>2092</v>
      </c>
      <c r="H89" s="43" t="s">
        <v>5346</v>
      </c>
      <c r="I89" s="6" t="s">
        <v>2906</v>
      </c>
      <c r="J89" s="6" t="s">
        <v>2990</v>
      </c>
      <c r="K89" s="1"/>
      <c r="L89" s="1"/>
      <c r="M89" s="6" t="s">
        <v>3064</v>
      </c>
      <c r="N89" s="1"/>
      <c r="O89" s="1"/>
      <c r="P89" s="1"/>
      <c r="Q89" s="1"/>
      <c r="R89" s="1"/>
      <c r="S89" s="1"/>
      <c r="U89" s="638"/>
      <c r="V89" s="638"/>
    </row>
    <row r="90" spans="2:22" x14ac:dyDescent="0.25">
      <c r="B90" s="363" t="s">
        <v>479</v>
      </c>
      <c r="C90" s="890" t="s">
        <v>1239</v>
      </c>
      <c r="D90" s="401" t="s">
        <v>1288</v>
      </c>
      <c r="E90" s="7" t="s">
        <v>3307</v>
      </c>
      <c r="F90" s="10"/>
      <c r="G90" s="6" t="s">
        <v>2092</v>
      </c>
      <c r="H90" s="43" t="s">
        <v>5346</v>
      </c>
      <c r="I90" s="6" t="s">
        <v>2906</v>
      </c>
      <c r="J90" s="6" t="s">
        <v>2990</v>
      </c>
      <c r="K90" s="1"/>
      <c r="L90" s="1"/>
      <c r="M90" s="6" t="s">
        <v>3064</v>
      </c>
      <c r="N90" s="1"/>
      <c r="O90" s="1"/>
      <c r="P90" s="1"/>
      <c r="Q90" s="1"/>
      <c r="R90" s="1"/>
      <c r="S90" s="1"/>
      <c r="U90" s="638"/>
      <c r="V90" s="638"/>
    </row>
    <row r="91" spans="2:22" x14ac:dyDescent="0.25">
      <c r="B91" s="363" t="s">
        <v>475</v>
      </c>
      <c r="C91" s="890" t="s">
        <v>1204</v>
      </c>
      <c r="D91" s="401" t="s">
        <v>1284</v>
      </c>
      <c r="E91" s="7" t="s">
        <v>3308</v>
      </c>
      <c r="F91" s="10"/>
      <c r="G91" s="6" t="s">
        <v>2092</v>
      </c>
      <c r="H91" s="43" t="s">
        <v>5346</v>
      </c>
      <c r="I91" s="6" t="s">
        <v>2906</v>
      </c>
      <c r="J91" s="6" t="s">
        <v>2990</v>
      </c>
      <c r="K91" s="1"/>
      <c r="L91" s="1"/>
      <c r="M91" s="6" t="s">
        <v>3064</v>
      </c>
      <c r="N91" s="1"/>
      <c r="O91" s="1"/>
      <c r="P91" s="1"/>
      <c r="Q91" s="1"/>
      <c r="R91" s="1"/>
      <c r="S91" s="1"/>
      <c r="U91" s="638"/>
      <c r="V91" s="638"/>
    </row>
    <row r="92" spans="2:22" ht="30" x14ac:dyDescent="0.25">
      <c r="B92" s="365" t="s">
        <v>473</v>
      </c>
      <c r="C92" s="890" t="s">
        <v>1279</v>
      </c>
      <c r="D92" s="401" t="s">
        <v>1592</v>
      </c>
      <c r="E92" s="7" t="s">
        <v>3306</v>
      </c>
      <c r="F92" s="10"/>
      <c r="G92" s="6" t="s">
        <v>2092</v>
      </c>
      <c r="H92" s="43" t="s">
        <v>5346</v>
      </c>
      <c r="I92" s="6" t="s">
        <v>2906</v>
      </c>
      <c r="J92" s="6" t="s">
        <v>2991</v>
      </c>
      <c r="K92" s="1"/>
      <c r="L92" s="1"/>
      <c r="M92" s="6" t="s">
        <v>3064</v>
      </c>
      <c r="N92" s="1"/>
      <c r="O92" s="1"/>
      <c r="P92" s="1"/>
      <c r="Q92" s="1"/>
      <c r="R92" s="1"/>
      <c r="S92" s="1"/>
      <c r="U92" s="638"/>
      <c r="V92" s="638"/>
    </row>
    <row r="93" spans="2:22" x14ac:dyDescent="0.25">
      <c r="B93" s="640" t="s">
        <v>2407</v>
      </c>
      <c r="C93" s="401" t="s">
        <v>469</v>
      </c>
      <c r="D93" s="401" t="s">
        <v>468</v>
      </c>
      <c r="E93" s="7" t="s">
        <v>3553</v>
      </c>
      <c r="F93" s="24"/>
      <c r="G93" s="6" t="s">
        <v>2092</v>
      </c>
      <c r="H93" s="43" t="s">
        <v>5346</v>
      </c>
      <c r="I93" s="6" t="s">
        <v>2906</v>
      </c>
      <c r="J93" s="1"/>
      <c r="K93" s="1"/>
      <c r="L93" s="1"/>
      <c r="M93" s="6" t="s">
        <v>3064</v>
      </c>
      <c r="N93" s="1"/>
      <c r="O93" s="1"/>
      <c r="P93" s="1"/>
      <c r="Q93" s="1"/>
      <c r="R93" s="1"/>
      <c r="S93" s="1"/>
      <c r="U93" s="638"/>
      <c r="V93" s="638"/>
    </row>
    <row r="94" spans="2:22" x14ac:dyDescent="0.25">
      <c r="B94" s="640" t="s">
        <v>467</v>
      </c>
      <c r="C94" s="401" t="s">
        <v>465</v>
      </c>
      <c r="D94" s="401" t="s">
        <v>464</v>
      </c>
      <c r="E94" s="7" t="s">
        <v>3309</v>
      </c>
      <c r="F94" s="24"/>
      <c r="G94" s="6" t="s">
        <v>2092</v>
      </c>
      <c r="H94" s="43" t="s">
        <v>5346</v>
      </c>
      <c r="I94" s="6" t="s">
        <v>2906</v>
      </c>
      <c r="J94" s="1"/>
      <c r="K94" s="1"/>
      <c r="L94" s="1"/>
      <c r="M94" s="6" t="s">
        <v>3064</v>
      </c>
      <c r="N94" s="1"/>
      <c r="O94" s="1"/>
      <c r="P94" s="1"/>
      <c r="Q94" s="1"/>
      <c r="R94" s="1"/>
      <c r="S94" s="1"/>
      <c r="U94" s="638"/>
      <c r="V94" s="638"/>
    </row>
    <row r="95" spans="2:22" ht="30" x14ac:dyDescent="0.25">
      <c r="B95" s="640" t="s">
        <v>463</v>
      </c>
      <c r="C95" s="748" t="s">
        <v>1566</v>
      </c>
      <c r="D95" s="748" t="s">
        <v>2139</v>
      </c>
      <c r="E95" s="7" t="s">
        <v>3310</v>
      </c>
      <c r="F95" s="24"/>
      <c r="G95" s="6" t="s">
        <v>2092</v>
      </c>
      <c r="H95" s="43" t="s">
        <v>5346</v>
      </c>
      <c r="I95" s="6" t="s">
        <v>2906</v>
      </c>
      <c r="J95" s="1"/>
      <c r="K95" s="1"/>
      <c r="L95" s="1"/>
      <c r="M95" s="6" t="s">
        <v>3064</v>
      </c>
      <c r="N95" s="1"/>
      <c r="O95" s="1"/>
      <c r="P95" s="1"/>
      <c r="Q95" s="1"/>
      <c r="R95" s="1"/>
      <c r="S95" s="1"/>
      <c r="U95" s="638"/>
      <c r="V95" s="638"/>
    </row>
    <row r="96" spans="2:22" x14ac:dyDescent="0.25">
      <c r="B96" s="640" t="s">
        <v>2555</v>
      </c>
      <c r="C96" s="401" t="s">
        <v>458</v>
      </c>
      <c r="D96" s="401" t="s">
        <v>457</v>
      </c>
      <c r="E96" s="7" t="s">
        <v>3284</v>
      </c>
      <c r="F96" s="24" t="s">
        <v>3291</v>
      </c>
      <c r="G96" s="6" t="s">
        <v>2092</v>
      </c>
      <c r="H96" s="43" t="s">
        <v>5346</v>
      </c>
      <c r="I96" s="6" t="s">
        <v>2906</v>
      </c>
      <c r="J96" s="1"/>
      <c r="K96" s="1"/>
      <c r="L96" s="1"/>
      <c r="M96" s="6" t="s">
        <v>3064</v>
      </c>
      <c r="N96" s="1"/>
      <c r="O96" s="1"/>
      <c r="P96" s="1"/>
      <c r="Q96" s="1"/>
      <c r="R96" s="1"/>
      <c r="S96" s="1"/>
      <c r="U96" s="638"/>
      <c r="V96" s="638"/>
    </row>
    <row r="97" spans="2:22" x14ac:dyDescent="0.25">
      <c r="B97" s="366" t="s">
        <v>456</v>
      </c>
      <c r="C97" s="401" t="s">
        <v>455</v>
      </c>
      <c r="D97" s="401" t="s">
        <v>454</v>
      </c>
      <c r="E97" s="7" t="s">
        <v>3284</v>
      </c>
      <c r="F97" s="24"/>
      <c r="G97" s="6" t="s">
        <v>2092</v>
      </c>
      <c r="H97" s="43" t="s">
        <v>5346</v>
      </c>
      <c r="I97" s="6" t="s">
        <v>2906</v>
      </c>
      <c r="J97" s="1"/>
      <c r="K97" s="1"/>
      <c r="L97" s="1"/>
      <c r="M97" s="6" t="s">
        <v>3064</v>
      </c>
      <c r="N97" s="1"/>
      <c r="O97" s="1"/>
      <c r="P97" s="1"/>
      <c r="Q97" s="1"/>
      <c r="R97" s="1"/>
      <c r="S97" s="1"/>
      <c r="U97" s="638"/>
      <c r="V97" s="638"/>
    </row>
    <row r="98" spans="2:22" x14ac:dyDescent="0.25">
      <c r="B98" s="368"/>
      <c r="C98" s="47" t="s">
        <v>3048</v>
      </c>
      <c r="D98" s="47" t="s">
        <v>3049</v>
      </c>
      <c r="E98" s="631"/>
    </row>
    <row r="99" spans="2:22" x14ac:dyDescent="0.25">
      <c r="B99" s="368"/>
      <c r="C99" s="49" t="s">
        <v>3017</v>
      </c>
      <c r="D99" s="49" t="s">
        <v>3017</v>
      </c>
      <c r="E99" s="631"/>
    </row>
    <row r="101" spans="2:22" x14ac:dyDescent="0.25">
      <c r="B101" s="641" t="s">
        <v>2510</v>
      </c>
      <c r="C101" s="87"/>
      <c r="D101" s="87"/>
    </row>
    <row r="102" spans="2:22" x14ac:dyDescent="0.25">
      <c r="B102" s="641" t="s">
        <v>3000</v>
      </c>
      <c r="C102" s="631"/>
      <c r="D102" s="631"/>
    </row>
    <row r="103" spans="2:22" x14ac:dyDescent="0.25">
      <c r="B103" s="641" t="s">
        <v>3166</v>
      </c>
      <c r="C103" s="586"/>
      <c r="D103" s="586"/>
    </row>
    <row r="104" spans="2:22" x14ac:dyDescent="0.25">
      <c r="B104" s="89" t="s">
        <v>3088</v>
      </c>
    </row>
    <row r="105" spans="2:22" x14ac:dyDescent="0.25">
      <c r="B105" s="89" t="s">
        <v>5345</v>
      </c>
    </row>
    <row r="106" spans="2:22" x14ac:dyDescent="0.25">
      <c r="B106" s="5" t="s">
        <v>5594</v>
      </c>
    </row>
    <row r="107" spans="2:22" x14ac:dyDescent="0.25">
      <c r="C107" s="586"/>
      <c r="D107" s="586"/>
    </row>
    <row r="108" spans="2:22" x14ac:dyDescent="0.25">
      <c r="B108" s="641" t="s">
        <v>2511</v>
      </c>
    </row>
    <row r="109" spans="2:22" x14ac:dyDescent="0.25">
      <c r="B109" s="641" t="s">
        <v>3000</v>
      </c>
    </row>
    <row r="110" spans="2:22" x14ac:dyDescent="0.25">
      <c r="B110" s="642" t="s">
        <v>3097</v>
      </c>
    </row>
    <row r="111" spans="2:22" x14ac:dyDescent="0.25">
      <c r="B111" s="81" t="s">
        <v>5407</v>
      </c>
    </row>
    <row r="112" spans="2:22" x14ac:dyDescent="0.25">
      <c r="B112" s="89" t="s">
        <v>3088</v>
      </c>
    </row>
    <row r="113" spans="2:2" x14ac:dyDescent="0.25">
      <c r="B113" s="89" t="s">
        <v>5345</v>
      </c>
    </row>
    <row r="114" spans="2:2" x14ac:dyDescent="0.25">
      <c r="B114" s="5" t="s">
        <v>5595</v>
      </c>
    </row>
  </sheetData>
  <mergeCells count="3">
    <mergeCell ref="C26:D26"/>
    <mergeCell ref="E26:G26"/>
    <mergeCell ref="C72:D72"/>
  </mergeCells>
  <pageMargins left="0.70866141732283472" right="0.70866141732283472" top="0.74803149606299213" bottom="0.74803149606299213" header="0.31496062992125984" footer="0.31496062992125984"/>
  <pageSetup paperSize="9" scale="75"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9"/>
  <dimension ref="A1:M57"/>
  <sheetViews>
    <sheetView showGridLines="0" zoomScale="85" zoomScaleNormal="85" workbookViewId="0"/>
  </sheetViews>
  <sheetFormatPr defaultColWidth="9.140625" defaultRowHeight="15" x14ac:dyDescent="0.25"/>
  <cols>
    <col min="1" max="1" width="20" style="132" customWidth="1"/>
    <col min="2" max="2" width="37.28515625" style="132" customWidth="1"/>
    <col min="3" max="3" width="27.140625" style="132" customWidth="1"/>
    <col min="4" max="4" width="23.42578125" style="132" customWidth="1"/>
    <col min="5" max="5" width="23.7109375" style="132" customWidth="1"/>
    <col min="6" max="6" width="23.7109375" style="140" customWidth="1"/>
    <col min="7" max="7" width="14.42578125" style="132" customWidth="1"/>
    <col min="8" max="8" width="16.7109375" style="132" customWidth="1"/>
    <col min="9" max="257" width="9.140625" style="132"/>
    <col min="258" max="258" width="37.28515625" style="132" customWidth="1"/>
    <col min="259" max="259" width="27.140625" style="132" customWidth="1"/>
    <col min="260" max="260" width="23.42578125" style="132" customWidth="1"/>
    <col min="261" max="262" width="23.7109375" style="132" customWidth="1"/>
    <col min="263" max="513" width="9.140625" style="132"/>
    <col min="514" max="514" width="37.28515625" style="132" customWidth="1"/>
    <col min="515" max="515" width="27.140625" style="132" customWidth="1"/>
    <col min="516" max="516" width="23.42578125" style="132" customWidth="1"/>
    <col min="517" max="518" width="23.7109375" style="132" customWidth="1"/>
    <col min="519" max="769" width="9.140625" style="132"/>
    <col min="770" max="770" width="37.28515625" style="132" customWidth="1"/>
    <col min="771" max="771" width="27.140625" style="132" customWidth="1"/>
    <col min="772" max="772" width="23.42578125" style="132" customWidth="1"/>
    <col min="773" max="774" width="23.7109375" style="132" customWidth="1"/>
    <col min="775" max="1025" width="9.140625" style="132"/>
    <col min="1026" max="1026" width="37.28515625" style="132" customWidth="1"/>
    <col min="1027" max="1027" width="27.140625" style="132" customWidth="1"/>
    <col min="1028" max="1028" width="23.42578125" style="132" customWidth="1"/>
    <col min="1029" max="1030" width="23.7109375" style="132" customWidth="1"/>
    <col min="1031" max="1281" width="9.140625" style="132"/>
    <col min="1282" max="1282" width="37.28515625" style="132" customWidth="1"/>
    <col min="1283" max="1283" width="27.140625" style="132" customWidth="1"/>
    <col min="1284" max="1284" width="23.42578125" style="132" customWidth="1"/>
    <col min="1285" max="1286" width="23.7109375" style="132" customWidth="1"/>
    <col min="1287" max="1537" width="9.140625" style="132"/>
    <col min="1538" max="1538" width="37.28515625" style="132" customWidth="1"/>
    <col min="1539" max="1539" width="27.140625" style="132" customWidth="1"/>
    <col min="1540" max="1540" width="23.42578125" style="132" customWidth="1"/>
    <col min="1541" max="1542" width="23.7109375" style="132" customWidth="1"/>
    <col min="1543" max="1793" width="9.140625" style="132"/>
    <col min="1794" max="1794" width="37.28515625" style="132" customWidth="1"/>
    <col min="1795" max="1795" width="27.140625" style="132" customWidth="1"/>
    <col min="1796" max="1796" width="23.42578125" style="132" customWidth="1"/>
    <col min="1797" max="1798" width="23.7109375" style="132" customWidth="1"/>
    <col min="1799" max="2049" width="9.140625" style="132"/>
    <col min="2050" max="2050" width="37.28515625" style="132" customWidth="1"/>
    <col min="2051" max="2051" width="27.140625" style="132" customWidth="1"/>
    <col min="2052" max="2052" width="23.42578125" style="132" customWidth="1"/>
    <col min="2053" max="2054" width="23.7109375" style="132" customWidth="1"/>
    <col min="2055" max="2305" width="9.140625" style="132"/>
    <col min="2306" max="2306" width="37.28515625" style="132" customWidth="1"/>
    <col min="2307" max="2307" width="27.140625" style="132" customWidth="1"/>
    <col min="2308" max="2308" width="23.42578125" style="132" customWidth="1"/>
    <col min="2309" max="2310" width="23.7109375" style="132" customWidth="1"/>
    <col min="2311" max="2561" width="9.140625" style="132"/>
    <col min="2562" max="2562" width="37.28515625" style="132" customWidth="1"/>
    <col min="2563" max="2563" width="27.140625" style="132" customWidth="1"/>
    <col min="2564" max="2564" width="23.42578125" style="132" customWidth="1"/>
    <col min="2565" max="2566" width="23.7109375" style="132" customWidth="1"/>
    <col min="2567" max="2817" width="9.140625" style="132"/>
    <col min="2818" max="2818" width="37.28515625" style="132" customWidth="1"/>
    <col min="2819" max="2819" width="27.140625" style="132" customWidth="1"/>
    <col min="2820" max="2820" width="23.42578125" style="132" customWidth="1"/>
    <col min="2821" max="2822" width="23.7109375" style="132" customWidth="1"/>
    <col min="2823" max="3073" width="9.140625" style="132"/>
    <col min="3074" max="3074" width="37.28515625" style="132" customWidth="1"/>
    <col min="3075" max="3075" width="27.140625" style="132" customWidth="1"/>
    <col min="3076" max="3076" width="23.42578125" style="132" customWidth="1"/>
    <col min="3077" max="3078" width="23.7109375" style="132" customWidth="1"/>
    <col min="3079" max="3329" width="9.140625" style="132"/>
    <col min="3330" max="3330" width="37.28515625" style="132" customWidth="1"/>
    <col min="3331" max="3331" width="27.140625" style="132" customWidth="1"/>
    <col min="3332" max="3332" width="23.42578125" style="132" customWidth="1"/>
    <col min="3333" max="3334" width="23.7109375" style="132" customWidth="1"/>
    <col min="3335" max="3585" width="9.140625" style="132"/>
    <col min="3586" max="3586" width="37.28515625" style="132" customWidth="1"/>
    <col min="3587" max="3587" width="27.140625" style="132" customWidth="1"/>
    <col min="3588" max="3588" width="23.42578125" style="132" customWidth="1"/>
    <col min="3589" max="3590" width="23.7109375" style="132" customWidth="1"/>
    <col min="3591" max="3841" width="9.140625" style="132"/>
    <col min="3842" max="3842" width="37.28515625" style="132" customWidth="1"/>
    <col min="3843" max="3843" width="27.140625" style="132" customWidth="1"/>
    <col min="3844" max="3844" width="23.42578125" style="132" customWidth="1"/>
    <col min="3845" max="3846" width="23.7109375" style="132" customWidth="1"/>
    <col min="3847" max="4097" width="9.140625" style="132"/>
    <col min="4098" max="4098" width="37.28515625" style="132" customWidth="1"/>
    <col min="4099" max="4099" width="27.140625" style="132" customWidth="1"/>
    <col min="4100" max="4100" width="23.42578125" style="132" customWidth="1"/>
    <col min="4101" max="4102" width="23.7109375" style="132" customWidth="1"/>
    <col min="4103" max="4353" width="9.140625" style="132"/>
    <col min="4354" max="4354" width="37.28515625" style="132" customWidth="1"/>
    <col min="4355" max="4355" width="27.140625" style="132" customWidth="1"/>
    <col min="4356" max="4356" width="23.42578125" style="132" customWidth="1"/>
    <col min="4357" max="4358" width="23.7109375" style="132" customWidth="1"/>
    <col min="4359" max="4609" width="9.140625" style="132"/>
    <col min="4610" max="4610" width="37.28515625" style="132" customWidth="1"/>
    <col min="4611" max="4611" width="27.140625" style="132" customWidth="1"/>
    <col min="4612" max="4612" width="23.42578125" style="132" customWidth="1"/>
    <col min="4613" max="4614" width="23.7109375" style="132" customWidth="1"/>
    <col min="4615" max="4865" width="9.140625" style="132"/>
    <col min="4866" max="4866" width="37.28515625" style="132" customWidth="1"/>
    <col min="4867" max="4867" width="27.140625" style="132" customWidth="1"/>
    <col min="4868" max="4868" width="23.42578125" style="132" customWidth="1"/>
    <col min="4869" max="4870" width="23.7109375" style="132" customWidth="1"/>
    <col min="4871" max="5121" width="9.140625" style="132"/>
    <col min="5122" max="5122" width="37.28515625" style="132" customWidth="1"/>
    <col min="5123" max="5123" width="27.140625" style="132" customWidth="1"/>
    <col min="5124" max="5124" width="23.42578125" style="132" customWidth="1"/>
    <col min="5125" max="5126" width="23.7109375" style="132" customWidth="1"/>
    <col min="5127" max="5377" width="9.140625" style="132"/>
    <col min="5378" max="5378" width="37.28515625" style="132" customWidth="1"/>
    <col min="5379" max="5379" width="27.140625" style="132" customWidth="1"/>
    <col min="5380" max="5380" width="23.42578125" style="132" customWidth="1"/>
    <col min="5381" max="5382" width="23.7109375" style="132" customWidth="1"/>
    <col min="5383" max="5633" width="9.140625" style="132"/>
    <col min="5634" max="5634" width="37.28515625" style="132" customWidth="1"/>
    <col min="5635" max="5635" width="27.140625" style="132" customWidth="1"/>
    <col min="5636" max="5636" width="23.42578125" style="132" customWidth="1"/>
    <col min="5637" max="5638" width="23.7109375" style="132" customWidth="1"/>
    <col min="5639" max="5889" width="9.140625" style="132"/>
    <col min="5890" max="5890" width="37.28515625" style="132" customWidth="1"/>
    <col min="5891" max="5891" width="27.140625" style="132" customWidth="1"/>
    <col min="5892" max="5892" width="23.42578125" style="132" customWidth="1"/>
    <col min="5893" max="5894" width="23.7109375" style="132" customWidth="1"/>
    <col min="5895" max="6145" width="9.140625" style="132"/>
    <col min="6146" max="6146" width="37.28515625" style="132" customWidth="1"/>
    <col min="6147" max="6147" width="27.140625" style="132" customWidth="1"/>
    <col min="6148" max="6148" width="23.42578125" style="132" customWidth="1"/>
    <col min="6149" max="6150" width="23.7109375" style="132" customWidth="1"/>
    <col min="6151" max="6401" width="9.140625" style="132"/>
    <col min="6402" max="6402" width="37.28515625" style="132" customWidth="1"/>
    <col min="6403" max="6403" width="27.140625" style="132" customWidth="1"/>
    <col min="6404" max="6404" width="23.42578125" style="132" customWidth="1"/>
    <col min="6405" max="6406" width="23.7109375" style="132" customWidth="1"/>
    <col min="6407" max="6657" width="9.140625" style="132"/>
    <col min="6658" max="6658" width="37.28515625" style="132" customWidth="1"/>
    <col min="6659" max="6659" width="27.140625" style="132" customWidth="1"/>
    <col min="6660" max="6660" width="23.42578125" style="132" customWidth="1"/>
    <col min="6661" max="6662" width="23.7109375" style="132" customWidth="1"/>
    <col min="6663" max="6913" width="9.140625" style="132"/>
    <col min="6914" max="6914" width="37.28515625" style="132" customWidth="1"/>
    <col min="6915" max="6915" width="27.140625" style="132" customWidth="1"/>
    <col min="6916" max="6916" width="23.42578125" style="132" customWidth="1"/>
    <col min="6917" max="6918" width="23.7109375" style="132" customWidth="1"/>
    <col min="6919" max="7169" width="9.140625" style="132"/>
    <col min="7170" max="7170" width="37.28515625" style="132" customWidth="1"/>
    <col min="7171" max="7171" width="27.140625" style="132" customWidth="1"/>
    <col min="7172" max="7172" width="23.42578125" style="132" customWidth="1"/>
    <col min="7173" max="7174" width="23.7109375" style="132" customWidth="1"/>
    <col min="7175" max="7425" width="9.140625" style="132"/>
    <col min="7426" max="7426" width="37.28515625" style="132" customWidth="1"/>
    <col min="7427" max="7427" width="27.140625" style="132" customWidth="1"/>
    <col min="7428" max="7428" width="23.42578125" style="132" customWidth="1"/>
    <col min="7429" max="7430" width="23.7109375" style="132" customWidth="1"/>
    <col min="7431" max="7681" width="9.140625" style="132"/>
    <col min="7682" max="7682" width="37.28515625" style="132" customWidth="1"/>
    <col min="7683" max="7683" width="27.140625" style="132" customWidth="1"/>
    <col min="7684" max="7684" width="23.42578125" style="132" customWidth="1"/>
    <col min="7685" max="7686" width="23.7109375" style="132" customWidth="1"/>
    <col min="7687" max="7937" width="9.140625" style="132"/>
    <col min="7938" max="7938" width="37.28515625" style="132" customWidth="1"/>
    <col min="7939" max="7939" width="27.140625" style="132" customWidth="1"/>
    <col min="7940" max="7940" width="23.42578125" style="132" customWidth="1"/>
    <col min="7941" max="7942" width="23.7109375" style="132" customWidth="1"/>
    <col min="7943" max="8193" width="9.140625" style="132"/>
    <col min="8194" max="8194" width="37.28515625" style="132" customWidth="1"/>
    <col min="8195" max="8195" width="27.140625" style="132" customWidth="1"/>
    <col min="8196" max="8196" width="23.42578125" style="132" customWidth="1"/>
    <col min="8197" max="8198" width="23.7109375" style="132" customWidth="1"/>
    <col min="8199" max="8449" width="9.140625" style="132"/>
    <col min="8450" max="8450" width="37.28515625" style="132" customWidth="1"/>
    <col min="8451" max="8451" width="27.140625" style="132" customWidth="1"/>
    <col min="8452" max="8452" width="23.42578125" style="132" customWidth="1"/>
    <col min="8453" max="8454" width="23.7109375" style="132" customWidth="1"/>
    <col min="8455" max="8705" width="9.140625" style="132"/>
    <col min="8706" max="8706" width="37.28515625" style="132" customWidth="1"/>
    <col min="8707" max="8707" width="27.140625" style="132" customWidth="1"/>
    <col min="8708" max="8708" width="23.42578125" style="132" customWidth="1"/>
    <col min="8709" max="8710" width="23.7109375" style="132" customWidth="1"/>
    <col min="8711" max="8961" width="9.140625" style="132"/>
    <col min="8962" max="8962" width="37.28515625" style="132" customWidth="1"/>
    <col min="8963" max="8963" width="27.140625" style="132" customWidth="1"/>
    <col min="8964" max="8964" width="23.42578125" style="132" customWidth="1"/>
    <col min="8965" max="8966" width="23.7109375" style="132" customWidth="1"/>
    <col min="8967" max="9217" width="9.140625" style="132"/>
    <col min="9218" max="9218" width="37.28515625" style="132" customWidth="1"/>
    <col min="9219" max="9219" width="27.140625" style="132" customWidth="1"/>
    <col min="9220" max="9220" width="23.42578125" style="132" customWidth="1"/>
    <col min="9221" max="9222" width="23.7109375" style="132" customWidth="1"/>
    <col min="9223" max="9473" width="9.140625" style="132"/>
    <col min="9474" max="9474" width="37.28515625" style="132" customWidth="1"/>
    <col min="9475" max="9475" width="27.140625" style="132" customWidth="1"/>
    <col min="9476" max="9476" width="23.42578125" style="132" customWidth="1"/>
    <col min="9477" max="9478" width="23.7109375" style="132" customWidth="1"/>
    <col min="9479" max="9729" width="9.140625" style="132"/>
    <col min="9730" max="9730" width="37.28515625" style="132" customWidth="1"/>
    <col min="9731" max="9731" width="27.140625" style="132" customWidth="1"/>
    <col min="9732" max="9732" width="23.42578125" style="132" customWidth="1"/>
    <col min="9733" max="9734" width="23.7109375" style="132" customWidth="1"/>
    <col min="9735" max="9985" width="9.140625" style="132"/>
    <col min="9986" max="9986" width="37.28515625" style="132" customWidth="1"/>
    <col min="9987" max="9987" width="27.140625" style="132" customWidth="1"/>
    <col min="9988" max="9988" width="23.42578125" style="132" customWidth="1"/>
    <col min="9989" max="9990" width="23.7109375" style="132" customWidth="1"/>
    <col min="9991" max="10241" width="9.140625" style="132"/>
    <col min="10242" max="10242" width="37.28515625" style="132" customWidth="1"/>
    <col min="10243" max="10243" width="27.140625" style="132" customWidth="1"/>
    <col min="10244" max="10244" width="23.42578125" style="132" customWidth="1"/>
    <col min="10245" max="10246" width="23.7109375" style="132" customWidth="1"/>
    <col min="10247" max="10497" width="9.140625" style="132"/>
    <col min="10498" max="10498" width="37.28515625" style="132" customWidth="1"/>
    <col min="10499" max="10499" width="27.140625" style="132" customWidth="1"/>
    <col min="10500" max="10500" width="23.42578125" style="132" customWidth="1"/>
    <col min="10501" max="10502" width="23.7109375" style="132" customWidth="1"/>
    <col min="10503" max="10753" width="9.140625" style="132"/>
    <col min="10754" max="10754" width="37.28515625" style="132" customWidth="1"/>
    <col min="10755" max="10755" width="27.140625" style="132" customWidth="1"/>
    <col min="10756" max="10756" width="23.42578125" style="132" customWidth="1"/>
    <col min="10757" max="10758" width="23.7109375" style="132" customWidth="1"/>
    <col min="10759" max="11009" width="9.140625" style="132"/>
    <col min="11010" max="11010" width="37.28515625" style="132" customWidth="1"/>
    <col min="11011" max="11011" width="27.140625" style="132" customWidth="1"/>
    <col min="11012" max="11012" width="23.42578125" style="132" customWidth="1"/>
    <col min="11013" max="11014" width="23.7109375" style="132" customWidth="1"/>
    <col min="11015" max="11265" width="9.140625" style="132"/>
    <col min="11266" max="11266" width="37.28515625" style="132" customWidth="1"/>
    <col min="11267" max="11267" width="27.140625" style="132" customWidth="1"/>
    <col min="11268" max="11268" width="23.42578125" style="132" customWidth="1"/>
    <col min="11269" max="11270" width="23.7109375" style="132" customWidth="1"/>
    <col min="11271" max="11521" width="9.140625" style="132"/>
    <col min="11522" max="11522" width="37.28515625" style="132" customWidth="1"/>
    <col min="11523" max="11523" width="27.140625" style="132" customWidth="1"/>
    <col min="11524" max="11524" width="23.42578125" style="132" customWidth="1"/>
    <col min="11525" max="11526" width="23.7109375" style="132" customWidth="1"/>
    <col min="11527" max="11777" width="9.140625" style="132"/>
    <col min="11778" max="11778" width="37.28515625" style="132" customWidth="1"/>
    <col min="11779" max="11779" width="27.140625" style="132" customWidth="1"/>
    <col min="11780" max="11780" width="23.42578125" style="132" customWidth="1"/>
    <col min="11781" max="11782" width="23.7109375" style="132" customWidth="1"/>
    <col min="11783" max="12033" width="9.140625" style="132"/>
    <col min="12034" max="12034" width="37.28515625" style="132" customWidth="1"/>
    <col min="12035" max="12035" width="27.140625" style="132" customWidth="1"/>
    <col min="12036" max="12036" width="23.42578125" style="132" customWidth="1"/>
    <col min="12037" max="12038" width="23.7109375" style="132" customWidth="1"/>
    <col min="12039" max="12289" width="9.140625" style="132"/>
    <col min="12290" max="12290" width="37.28515625" style="132" customWidth="1"/>
    <col min="12291" max="12291" width="27.140625" style="132" customWidth="1"/>
    <col min="12292" max="12292" width="23.42578125" style="132" customWidth="1"/>
    <col min="12293" max="12294" width="23.7109375" style="132" customWidth="1"/>
    <col min="12295" max="12545" width="9.140625" style="132"/>
    <col min="12546" max="12546" width="37.28515625" style="132" customWidth="1"/>
    <col min="12547" max="12547" width="27.140625" style="132" customWidth="1"/>
    <col min="12548" max="12548" width="23.42578125" style="132" customWidth="1"/>
    <col min="12549" max="12550" width="23.7109375" style="132" customWidth="1"/>
    <col min="12551" max="12801" width="9.140625" style="132"/>
    <col min="12802" max="12802" width="37.28515625" style="132" customWidth="1"/>
    <col min="12803" max="12803" width="27.140625" style="132" customWidth="1"/>
    <col min="12804" max="12804" width="23.42578125" style="132" customWidth="1"/>
    <col min="12805" max="12806" width="23.7109375" style="132" customWidth="1"/>
    <col min="12807" max="13057" width="9.140625" style="132"/>
    <col min="13058" max="13058" width="37.28515625" style="132" customWidth="1"/>
    <col min="13059" max="13059" width="27.140625" style="132" customWidth="1"/>
    <col min="13060" max="13060" width="23.42578125" style="132" customWidth="1"/>
    <col min="13061" max="13062" width="23.7109375" style="132" customWidth="1"/>
    <col min="13063" max="13313" width="9.140625" style="132"/>
    <col min="13314" max="13314" width="37.28515625" style="132" customWidth="1"/>
    <col min="13315" max="13315" width="27.140625" style="132" customWidth="1"/>
    <col min="13316" max="13316" width="23.42578125" style="132" customWidth="1"/>
    <col min="13317" max="13318" width="23.7109375" style="132" customWidth="1"/>
    <col min="13319" max="13569" width="9.140625" style="132"/>
    <col min="13570" max="13570" width="37.28515625" style="132" customWidth="1"/>
    <col min="13571" max="13571" width="27.140625" style="132" customWidth="1"/>
    <col min="13572" max="13572" width="23.42578125" style="132" customWidth="1"/>
    <col min="13573" max="13574" width="23.7109375" style="132" customWidth="1"/>
    <col min="13575" max="13825" width="9.140625" style="132"/>
    <col min="13826" max="13826" width="37.28515625" style="132" customWidth="1"/>
    <col min="13827" max="13827" width="27.140625" style="132" customWidth="1"/>
    <col min="13828" max="13828" width="23.42578125" style="132" customWidth="1"/>
    <col min="13829" max="13830" width="23.7109375" style="132" customWidth="1"/>
    <col min="13831" max="14081" width="9.140625" style="132"/>
    <col min="14082" max="14082" width="37.28515625" style="132" customWidth="1"/>
    <col min="14083" max="14083" width="27.140625" style="132" customWidth="1"/>
    <col min="14084" max="14084" width="23.42578125" style="132" customWidth="1"/>
    <col min="14085" max="14086" width="23.7109375" style="132" customWidth="1"/>
    <col min="14087" max="14337" width="9.140625" style="132"/>
    <col min="14338" max="14338" width="37.28515625" style="132" customWidth="1"/>
    <col min="14339" max="14339" width="27.140625" style="132" customWidth="1"/>
    <col min="14340" max="14340" width="23.42578125" style="132" customWidth="1"/>
    <col min="14341" max="14342" width="23.7109375" style="132" customWidth="1"/>
    <col min="14343" max="14593" width="9.140625" style="132"/>
    <col min="14594" max="14594" width="37.28515625" style="132" customWidth="1"/>
    <col min="14595" max="14595" width="27.140625" style="132" customWidth="1"/>
    <col min="14596" max="14596" width="23.42578125" style="132" customWidth="1"/>
    <col min="14597" max="14598" width="23.7109375" style="132" customWidth="1"/>
    <col min="14599" max="14849" width="9.140625" style="132"/>
    <col min="14850" max="14850" width="37.28515625" style="132" customWidth="1"/>
    <col min="14851" max="14851" width="27.140625" style="132" customWidth="1"/>
    <col min="14852" max="14852" width="23.42578125" style="132" customWidth="1"/>
    <col min="14853" max="14854" width="23.7109375" style="132" customWidth="1"/>
    <col min="14855" max="15105" width="9.140625" style="132"/>
    <col min="15106" max="15106" width="37.28515625" style="132" customWidth="1"/>
    <col min="15107" max="15107" width="27.140625" style="132" customWidth="1"/>
    <col min="15108" max="15108" width="23.42578125" style="132" customWidth="1"/>
    <col min="15109" max="15110" width="23.7109375" style="132" customWidth="1"/>
    <col min="15111" max="15361" width="9.140625" style="132"/>
    <col min="15362" max="15362" width="37.28515625" style="132" customWidth="1"/>
    <col min="15363" max="15363" width="27.140625" style="132" customWidth="1"/>
    <col min="15364" max="15364" width="23.42578125" style="132" customWidth="1"/>
    <col min="15365" max="15366" width="23.7109375" style="132" customWidth="1"/>
    <col min="15367" max="15617" width="9.140625" style="132"/>
    <col min="15618" max="15618" width="37.28515625" style="132" customWidth="1"/>
    <col min="15619" max="15619" width="27.140625" style="132" customWidth="1"/>
    <col min="15620" max="15620" width="23.42578125" style="132" customWidth="1"/>
    <col min="15621" max="15622" width="23.7109375" style="132" customWidth="1"/>
    <col min="15623" max="15873" width="9.140625" style="132"/>
    <col min="15874" max="15874" width="37.28515625" style="132" customWidth="1"/>
    <col min="15875" max="15875" width="27.140625" style="132" customWidth="1"/>
    <col min="15876" max="15876" width="23.42578125" style="132" customWidth="1"/>
    <col min="15877" max="15878" width="23.7109375" style="132" customWidth="1"/>
    <col min="15879" max="16129" width="9.140625" style="132"/>
    <col min="16130" max="16130" width="37.28515625" style="132" customWidth="1"/>
    <col min="16131" max="16131" width="27.140625" style="132" customWidth="1"/>
    <col min="16132" max="16132" width="23.42578125" style="132" customWidth="1"/>
    <col min="16133" max="16134" width="23.7109375" style="132" customWidth="1"/>
    <col min="16135" max="16384" width="9.140625" style="132"/>
  </cols>
  <sheetData>
    <row r="1" spans="1:11" x14ac:dyDescent="0.25">
      <c r="A1" s="321" t="s">
        <v>3723</v>
      </c>
    </row>
    <row r="2" spans="1:11" x14ac:dyDescent="0.25">
      <c r="A2" s="321" t="s">
        <v>3722</v>
      </c>
    </row>
    <row r="3" spans="1:11" ht="18.75" x14ac:dyDescent="0.3">
      <c r="A3" s="136" t="s">
        <v>539</v>
      </c>
      <c r="B3" s="342"/>
      <c r="C3" s="342"/>
      <c r="D3" s="342"/>
      <c r="E3" s="332"/>
      <c r="F3" s="332"/>
      <c r="G3" s="316"/>
      <c r="H3" s="152"/>
      <c r="I3" s="152"/>
      <c r="J3" s="152"/>
      <c r="K3" s="152"/>
    </row>
    <row r="4" spans="1:11" ht="18.75" x14ac:dyDescent="0.3">
      <c r="A4" s="199" t="s">
        <v>2520</v>
      </c>
      <c r="B4" s="61"/>
      <c r="C4" s="61"/>
      <c r="D4" s="166"/>
      <c r="E4" s="166"/>
      <c r="F4" s="166"/>
      <c r="G4" s="166"/>
      <c r="H4" s="152"/>
      <c r="I4" s="152"/>
      <c r="J4" s="152"/>
      <c r="K4" s="152"/>
    </row>
    <row r="5" spans="1:11" ht="18.75" x14ac:dyDescent="0.3">
      <c r="A5" s="199"/>
      <c r="B5" s="61"/>
      <c r="C5" s="61"/>
      <c r="D5" s="166"/>
      <c r="E5" s="166"/>
      <c r="F5" s="166"/>
      <c r="G5" s="166"/>
      <c r="H5" s="152"/>
      <c r="I5" s="152"/>
      <c r="J5" s="152"/>
      <c r="K5" s="152"/>
    </row>
    <row r="6" spans="1:11" x14ac:dyDescent="0.25">
      <c r="E6" s="729" t="s">
        <v>3566</v>
      </c>
    </row>
    <row r="7" spans="1:11" x14ac:dyDescent="0.25">
      <c r="C7" s="615" t="s">
        <v>2471</v>
      </c>
      <c r="D7" s="614"/>
      <c r="E7" s="616" t="s">
        <v>2465</v>
      </c>
      <c r="F7" s="22" t="s">
        <v>2097</v>
      </c>
      <c r="G7" s="22" t="s">
        <v>3431</v>
      </c>
      <c r="H7" s="6"/>
      <c r="I7" s="6"/>
    </row>
    <row r="8" spans="1:11" x14ac:dyDescent="0.25">
      <c r="C8" s="615" t="s">
        <v>2472</v>
      </c>
      <c r="D8" s="614"/>
      <c r="E8" s="616" t="s">
        <v>2473</v>
      </c>
      <c r="F8" s="22" t="s">
        <v>2097</v>
      </c>
      <c r="G8" s="22" t="s">
        <v>3432</v>
      </c>
      <c r="H8" s="6"/>
      <c r="I8" s="6"/>
    </row>
    <row r="9" spans="1:11" x14ac:dyDescent="0.25">
      <c r="F9" s="9"/>
      <c r="G9" s="22"/>
      <c r="H9" s="22"/>
    </row>
    <row r="10" spans="1:11" x14ac:dyDescent="0.25">
      <c r="B10" s="617" t="s">
        <v>2355</v>
      </c>
      <c r="F10" s="9"/>
      <c r="G10" s="22"/>
      <c r="H10" s="22"/>
    </row>
    <row r="11" spans="1:11" x14ac:dyDescent="0.25">
      <c r="B11" s="179" t="s">
        <v>3166</v>
      </c>
    </row>
    <row r="12" spans="1:11" x14ac:dyDescent="0.25">
      <c r="B12" s="89" t="s">
        <v>5345</v>
      </c>
    </row>
    <row r="13" spans="1:11" x14ac:dyDescent="0.25">
      <c r="B13" s="5" t="s">
        <v>5596</v>
      </c>
    </row>
    <row r="16" spans="1:11" x14ac:dyDescent="0.25">
      <c r="B16" s="618" t="s">
        <v>2356</v>
      </c>
    </row>
    <row r="17" spans="2:13" x14ac:dyDescent="0.25">
      <c r="B17" s="89" t="s">
        <v>3097</v>
      </c>
    </row>
    <row r="18" spans="2:13" x14ac:dyDescent="0.25">
      <c r="B18" s="81" t="s">
        <v>5407</v>
      </c>
    </row>
    <row r="19" spans="2:13" x14ac:dyDescent="0.25">
      <c r="B19" s="89" t="s">
        <v>5345</v>
      </c>
    </row>
    <row r="20" spans="2:13" x14ac:dyDescent="0.25">
      <c r="B20" s="5" t="s">
        <v>5597</v>
      </c>
    </row>
    <row r="23" spans="2:13" ht="120" x14ac:dyDescent="0.25">
      <c r="B23" s="307" t="s">
        <v>538</v>
      </c>
      <c r="C23" s="190" t="s">
        <v>2529</v>
      </c>
      <c r="D23" s="869" t="s">
        <v>5239</v>
      </c>
      <c r="E23" s="320" t="s">
        <v>537</v>
      </c>
      <c r="F23" s="320" t="s">
        <v>536</v>
      </c>
      <c r="G23" s="320" t="s">
        <v>510</v>
      </c>
      <c r="H23" s="320" t="s">
        <v>429</v>
      </c>
      <c r="I23" s="152"/>
      <c r="J23" s="152"/>
      <c r="K23" s="152"/>
      <c r="L23" s="152"/>
      <c r="M23" s="152"/>
    </row>
    <row r="24" spans="2:13" x14ac:dyDescent="0.25">
      <c r="B24" s="373" t="s">
        <v>535</v>
      </c>
      <c r="C24" s="371"/>
      <c r="D24" s="870"/>
      <c r="E24" s="374"/>
      <c r="F24" s="374"/>
      <c r="G24" s="375"/>
      <c r="H24" s="223" t="s">
        <v>534</v>
      </c>
      <c r="I24" s="11" t="s">
        <v>3311</v>
      </c>
      <c r="J24" s="11"/>
      <c r="K24" s="10"/>
      <c r="L24" s="10"/>
    </row>
    <row r="25" spans="2:13" x14ac:dyDescent="0.25">
      <c r="B25" s="216" t="s">
        <v>533</v>
      </c>
      <c r="C25" s="749" t="s">
        <v>32</v>
      </c>
      <c r="D25" s="871" t="s">
        <v>5240</v>
      </c>
      <c r="E25" s="346" t="s">
        <v>23</v>
      </c>
      <c r="F25" s="207" t="s">
        <v>235</v>
      </c>
      <c r="G25" s="375"/>
      <c r="H25" s="206"/>
      <c r="I25" s="11" t="s">
        <v>3311</v>
      </c>
      <c r="J25" s="10" t="s">
        <v>3406</v>
      </c>
      <c r="K25" s="10"/>
      <c r="L25" s="10"/>
    </row>
    <row r="26" spans="2:13" x14ac:dyDescent="0.25">
      <c r="B26" s="376" t="s">
        <v>532</v>
      </c>
      <c r="C26" s="749" t="s">
        <v>32</v>
      </c>
      <c r="D26" s="871" t="s">
        <v>5240</v>
      </c>
      <c r="E26" s="346" t="s">
        <v>23</v>
      </c>
      <c r="F26" s="207" t="s">
        <v>235</v>
      </c>
      <c r="G26" s="206"/>
      <c r="H26" s="206"/>
      <c r="I26" s="11" t="s">
        <v>3311</v>
      </c>
      <c r="J26" s="10" t="s">
        <v>3407</v>
      </c>
      <c r="K26" s="10"/>
      <c r="L26" s="10"/>
    </row>
    <row r="27" spans="2:13" x14ac:dyDescent="0.25">
      <c r="B27" s="376" t="s">
        <v>531</v>
      </c>
      <c r="C27" s="749" t="s">
        <v>32</v>
      </c>
      <c r="D27" s="871" t="s">
        <v>5240</v>
      </c>
      <c r="E27" s="346" t="s">
        <v>23</v>
      </c>
      <c r="F27" s="207" t="s">
        <v>235</v>
      </c>
      <c r="G27" s="206"/>
      <c r="H27" s="206"/>
      <c r="I27" s="11" t="s">
        <v>3311</v>
      </c>
      <c r="J27" s="10" t="s">
        <v>3408</v>
      </c>
      <c r="K27" s="10"/>
      <c r="L27" s="10"/>
    </row>
    <row r="28" spans="2:13" x14ac:dyDescent="0.25">
      <c r="B28" s="376" t="s">
        <v>530</v>
      </c>
      <c r="C28" s="749" t="s">
        <v>32</v>
      </c>
      <c r="D28" s="871" t="s">
        <v>5240</v>
      </c>
      <c r="E28" s="346" t="s">
        <v>23</v>
      </c>
      <c r="F28" s="207" t="s">
        <v>235</v>
      </c>
      <c r="G28" s="206"/>
      <c r="H28" s="206"/>
      <c r="I28" s="11" t="s">
        <v>3311</v>
      </c>
      <c r="J28" s="10" t="s">
        <v>3409</v>
      </c>
      <c r="K28" s="10"/>
      <c r="L28" s="10"/>
    </row>
    <row r="29" spans="2:13" x14ac:dyDescent="0.25">
      <c r="B29" s="376" t="s">
        <v>529</v>
      </c>
      <c r="C29" s="749" t="s">
        <v>32</v>
      </c>
      <c r="D29" s="871" t="s">
        <v>5240</v>
      </c>
      <c r="E29" s="346" t="s">
        <v>23</v>
      </c>
      <c r="F29" s="207" t="s">
        <v>235</v>
      </c>
      <c r="G29" s="206"/>
      <c r="H29" s="206"/>
      <c r="I29" s="11" t="s">
        <v>3311</v>
      </c>
      <c r="J29" s="10" t="s">
        <v>3410</v>
      </c>
      <c r="K29" s="10"/>
      <c r="L29" s="10"/>
    </row>
    <row r="30" spans="2:13" x14ac:dyDescent="0.25">
      <c r="B30" s="376" t="s">
        <v>528</v>
      </c>
      <c r="C30" s="749" t="s">
        <v>32</v>
      </c>
      <c r="D30" s="871" t="s">
        <v>5240</v>
      </c>
      <c r="E30" s="346" t="s">
        <v>23</v>
      </c>
      <c r="F30" s="207" t="s">
        <v>235</v>
      </c>
      <c r="G30" s="206"/>
      <c r="H30" s="206"/>
      <c r="I30" s="11" t="s">
        <v>3311</v>
      </c>
      <c r="J30" s="10" t="s">
        <v>3411</v>
      </c>
      <c r="K30" s="10"/>
      <c r="L30" s="10"/>
    </row>
    <row r="31" spans="2:13" x14ac:dyDescent="0.25">
      <c r="B31" s="376" t="s">
        <v>527</v>
      </c>
      <c r="C31" s="749" t="s">
        <v>32</v>
      </c>
      <c r="D31" s="871" t="s">
        <v>5240</v>
      </c>
      <c r="E31" s="346" t="s">
        <v>23</v>
      </c>
      <c r="F31" s="207" t="s">
        <v>235</v>
      </c>
      <c r="G31" s="206"/>
      <c r="H31" s="206"/>
      <c r="I31" s="11" t="s">
        <v>3311</v>
      </c>
      <c r="J31" s="10" t="s">
        <v>3412</v>
      </c>
      <c r="K31" s="10"/>
      <c r="L31" s="10"/>
    </row>
    <row r="32" spans="2:13" x14ac:dyDescent="0.25">
      <c r="B32" s="376" t="s">
        <v>526</v>
      </c>
      <c r="C32" s="749" t="s">
        <v>32</v>
      </c>
      <c r="D32" s="871" t="s">
        <v>5240</v>
      </c>
      <c r="E32" s="346" t="s">
        <v>23</v>
      </c>
      <c r="F32" s="207" t="s">
        <v>235</v>
      </c>
      <c r="G32" s="206"/>
      <c r="H32" s="206"/>
      <c r="I32" s="11" t="s">
        <v>3311</v>
      </c>
      <c r="J32" s="10" t="s">
        <v>3413</v>
      </c>
      <c r="K32" s="10"/>
      <c r="L32" s="10"/>
    </row>
    <row r="33" spans="2:12" x14ac:dyDescent="0.25">
      <c r="B33" s="376" t="s">
        <v>525</v>
      </c>
      <c r="C33" s="749" t="s">
        <v>32</v>
      </c>
      <c r="D33" s="871" t="s">
        <v>5240</v>
      </c>
      <c r="E33" s="346" t="s">
        <v>23</v>
      </c>
      <c r="F33" s="207" t="s">
        <v>235</v>
      </c>
      <c r="G33" s="206"/>
      <c r="H33" s="206"/>
      <c r="I33" s="11" t="s">
        <v>3311</v>
      </c>
      <c r="J33" s="10" t="s">
        <v>3414</v>
      </c>
      <c r="K33" s="10"/>
      <c r="L33" s="10"/>
    </row>
    <row r="34" spans="2:12" x14ac:dyDescent="0.25">
      <c r="B34" s="376" t="s">
        <v>524</v>
      </c>
      <c r="C34" s="749" t="s">
        <v>32</v>
      </c>
      <c r="D34" s="871" t="s">
        <v>5240</v>
      </c>
      <c r="E34" s="346" t="s">
        <v>23</v>
      </c>
      <c r="F34" s="207" t="s">
        <v>235</v>
      </c>
      <c r="G34" s="206"/>
      <c r="H34" s="206"/>
      <c r="I34" s="11" t="s">
        <v>3311</v>
      </c>
      <c r="J34" s="10" t="s">
        <v>3415</v>
      </c>
      <c r="K34" s="10"/>
      <c r="L34" s="10"/>
    </row>
    <row r="35" spans="2:12" x14ac:dyDescent="0.25">
      <c r="B35" s="315" t="s">
        <v>523</v>
      </c>
      <c r="C35" s="371"/>
      <c r="D35" s="870"/>
      <c r="E35" s="374"/>
      <c r="F35" s="374"/>
      <c r="G35" s="374"/>
      <c r="H35" s="223" t="s">
        <v>208</v>
      </c>
      <c r="I35" s="11" t="s">
        <v>3312</v>
      </c>
      <c r="J35" s="10"/>
      <c r="K35" s="10"/>
      <c r="L35" s="10"/>
    </row>
    <row r="36" spans="2:12" ht="30" x14ac:dyDescent="0.25">
      <c r="B36" s="377" t="s">
        <v>522</v>
      </c>
      <c r="C36" s="371"/>
      <c r="D36" s="872"/>
      <c r="E36" s="346" t="s">
        <v>24</v>
      </c>
      <c r="F36" s="206"/>
      <c r="G36" s="206"/>
      <c r="H36" s="206"/>
      <c r="I36" s="11" t="s">
        <v>3313</v>
      </c>
      <c r="J36" s="10"/>
      <c r="K36" s="10"/>
      <c r="L36" s="10"/>
    </row>
    <row r="37" spans="2:12" ht="45" x14ac:dyDescent="0.25">
      <c r="B37" s="219" t="s">
        <v>521</v>
      </c>
      <c r="C37" s="371"/>
      <c r="D37" s="872"/>
      <c r="E37" s="346" t="s">
        <v>25</v>
      </c>
      <c r="F37" s="206"/>
      <c r="G37" s="206"/>
      <c r="H37" s="206"/>
      <c r="I37" s="11" t="s">
        <v>3314</v>
      </c>
      <c r="J37" s="10"/>
      <c r="K37" s="10"/>
      <c r="L37" s="10"/>
    </row>
    <row r="38" spans="2:12" x14ac:dyDescent="0.25">
      <c r="B38" s="352" t="s">
        <v>2530</v>
      </c>
      <c r="C38" s="371"/>
      <c r="D38" s="870"/>
      <c r="E38" s="374"/>
      <c r="F38" s="374"/>
      <c r="G38" s="206"/>
      <c r="H38" s="378" t="s">
        <v>248</v>
      </c>
      <c r="I38" s="11" t="s">
        <v>3286</v>
      </c>
      <c r="J38" s="10"/>
      <c r="K38" s="10" t="s">
        <v>3291</v>
      </c>
      <c r="L38" s="10"/>
    </row>
    <row r="39" spans="2:12" ht="30" x14ac:dyDescent="0.25">
      <c r="B39" s="307" t="s">
        <v>520</v>
      </c>
      <c r="C39" s="371"/>
      <c r="D39" s="870"/>
      <c r="E39" s="374"/>
      <c r="F39" s="374"/>
      <c r="G39" s="378" t="s">
        <v>117</v>
      </c>
      <c r="H39" s="378" t="s">
        <v>247</v>
      </c>
      <c r="I39" s="11" t="s">
        <v>3286</v>
      </c>
      <c r="J39" s="10"/>
      <c r="K39" s="10"/>
      <c r="L39" s="10"/>
    </row>
    <row r="40" spans="2:12" x14ac:dyDescent="0.25">
      <c r="C40" s="10"/>
      <c r="D40" s="10"/>
      <c r="E40" s="10"/>
      <c r="F40" s="10"/>
      <c r="G40" s="10" t="s">
        <v>3048</v>
      </c>
      <c r="H40" s="10" t="s">
        <v>3049</v>
      </c>
      <c r="I40" s="152"/>
    </row>
    <row r="41" spans="2:12" x14ac:dyDescent="0.25">
      <c r="C41" s="22" t="s">
        <v>2093</v>
      </c>
      <c r="D41" s="22" t="s">
        <v>2093</v>
      </c>
      <c r="E41" s="22" t="s">
        <v>2095</v>
      </c>
      <c r="F41" s="22" t="s">
        <v>2095</v>
      </c>
      <c r="G41" s="22" t="s">
        <v>2092</v>
      </c>
      <c r="H41" s="22" t="s">
        <v>2092</v>
      </c>
      <c r="I41" s="152"/>
    </row>
    <row r="42" spans="2:12" x14ac:dyDescent="0.25">
      <c r="C42" s="43" t="s">
        <v>5346</v>
      </c>
      <c r="D42" s="43" t="s">
        <v>5346</v>
      </c>
      <c r="E42" s="43" t="s">
        <v>5346</v>
      </c>
      <c r="F42" s="43" t="s">
        <v>5346</v>
      </c>
      <c r="G42" s="43" t="s">
        <v>5346</v>
      </c>
      <c r="H42" s="43" t="s">
        <v>5346</v>
      </c>
      <c r="I42" s="152"/>
    </row>
    <row r="43" spans="2:12" x14ac:dyDescent="0.25">
      <c r="B43" s="617" t="s">
        <v>2355</v>
      </c>
      <c r="C43" s="22" t="s">
        <v>3244</v>
      </c>
      <c r="D43" s="22" t="s">
        <v>5242</v>
      </c>
      <c r="E43" s="22" t="s">
        <v>3261</v>
      </c>
      <c r="F43" s="22" t="s">
        <v>3265</v>
      </c>
      <c r="G43" s="90" t="s">
        <v>2906</v>
      </c>
      <c r="H43" s="90" t="s">
        <v>2906</v>
      </c>
    </row>
    <row r="44" spans="2:12" x14ac:dyDescent="0.25">
      <c r="B44" s="179" t="s">
        <v>3000</v>
      </c>
      <c r="C44" s="22"/>
      <c r="D44" s="22"/>
      <c r="E44" s="22"/>
      <c r="F44" s="22"/>
      <c r="G44" s="21" t="s">
        <v>3064</v>
      </c>
      <c r="H44" s="21" t="s">
        <v>3064</v>
      </c>
    </row>
    <row r="45" spans="2:12" x14ac:dyDescent="0.25">
      <c r="B45" s="179" t="s">
        <v>3166</v>
      </c>
      <c r="C45" s="22"/>
      <c r="D45" s="22"/>
      <c r="E45" s="22"/>
      <c r="F45" s="22"/>
      <c r="G45" s="21"/>
      <c r="H45" s="21"/>
      <c r="I45" s="140"/>
    </row>
    <row r="46" spans="2:12" x14ac:dyDescent="0.25">
      <c r="B46" s="89" t="s">
        <v>5345</v>
      </c>
    </row>
    <row r="47" spans="2:12" x14ac:dyDescent="0.25">
      <c r="B47" s="922" t="s">
        <v>3285</v>
      </c>
      <c r="C47" s="22"/>
      <c r="D47" s="22"/>
      <c r="E47" s="22"/>
      <c r="F47" s="22"/>
      <c r="G47" s="21"/>
      <c r="H47" s="21"/>
      <c r="I47" s="140"/>
    </row>
    <row r="48" spans="2:12" x14ac:dyDescent="0.25">
      <c r="B48" s="5" t="s">
        <v>5598</v>
      </c>
      <c r="C48" s="22"/>
      <c r="D48" s="22"/>
      <c r="E48" s="22"/>
      <c r="F48" s="22"/>
      <c r="G48" s="21"/>
      <c r="H48" s="21"/>
    </row>
    <row r="50" spans="2:7" x14ac:dyDescent="0.25">
      <c r="B50" s="618" t="s">
        <v>2356</v>
      </c>
      <c r="F50" s="132"/>
      <c r="G50" s="140"/>
    </row>
    <row r="51" spans="2:7" x14ac:dyDescent="0.25">
      <c r="B51" s="330" t="s">
        <v>3000</v>
      </c>
      <c r="F51" s="132"/>
      <c r="G51" s="140"/>
    </row>
    <row r="52" spans="2:7" x14ac:dyDescent="0.25">
      <c r="B52" s="89" t="s">
        <v>3097</v>
      </c>
      <c r="F52" s="132"/>
      <c r="G52" s="140"/>
    </row>
    <row r="53" spans="2:7" x14ac:dyDescent="0.25">
      <c r="B53" s="81" t="s">
        <v>5407</v>
      </c>
      <c r="F53" s="132"/>
      <c r="G53" s="140"/>
    </row>
    <row r="54" spans="2:7" x14ac:dyDescent="0.25">
      <c r="B54" s="89" t="s">
        <v>5345</v>
      </c>
      <c r="F54" s="132"/>
      <c r="G54" s="140"/>
    </row>
    <row r="55" spans="2:7" x14ac:dyDescent="0.25">
      <c r="B55" s="922" t="s">
        <v>3285</v>
      </c>
    </row>
    <row r="56" spans="2:7" x14ac:dyDescent="0.25">
      <c r="B56" s="5" t="s">
        <v>5599</v>
      </c>
      <c r="F56" s="132"/>
      <c r="G56" s="140"/>
    </row>
    <row r="57" spans="2:7" x14ac:dyDescent="0.25">
      <c r="F57" s="132"/>
      <c r="G57" s="140"/>
    </row>
  </sheetData>
  <pageMargins left="0.78740157499999996" right="0.78740157499999996" top="0.984251969" bottom="0.984251969" header="0.5" footer="0.5"/>
  <pageSetup paperSize="9"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M66"/>
  <sheetViews>
    <sheetView showGridLines="0" zoomScale="85" zoomScaleNormal="85" workbookViewId="0"/>
  </sheetViews>
  <sheetFormatPr defaultColWidth="9.140625" defaultRowHeight="15" x14ac:dyDescent="0.25"/>
  <cols>
    <col min="1" max="1" width="20" style="132" customWidth="1"/>
    <col min="2" max="2" width="37.28515625" style="132" customWidth="1"/>
    <col min="3" max="3" width="27.140625" style="132" customWidth="1"/>
    <col min="4" max="4" width="23.42578125" style="132" customWidth="1"/>
    <col min="5" max="5" width="23.7109375" style="132" customWidth="1"/>
    <col min="6" max="6" width="23.7109375" style="140" customWidth="1"/>
    <col min="7" max="7" width="14.42578125" style="132" customWidth="1"/>
    <col min="8" max="8" width="16.7109375" style="132" customWidth="1"/>
    <col min="9" max="257" width="9.140625" style="132"/>
    <col min="258" max="258" width="37.28515625" style="132" customWidth="1"/>
    <col min="259" max="259" width="27.140625" style="132" customWidth="1"/>
    <col min="260" max="260" width="23.42578125" style="132" customWidth="1"/>
    <col min="261" max="262" width="23.7109375" style="132" customWidth="1"/>
    <col min="263" max="513" width="9.140625" style="132"/>
    <col min="514" max="514" width="37.28515625" style="132" customWidth="1"/>
    <col min="515" max="515" width="27.140625" style="132" customWidth="1"/>
    <col min="516" max="516" width="23.42578125" style="132" customWidth="1"/>
    <col min="517" max="518" width="23.7109375" style="132" customWidth="1"/>
    <col min="519" max="769" width="9.140625" style="132"/>
    <col min="770" max="770" width="37.28515625" style="132" customWidth="1"/>
    <col min="771" max="771" width="27.140625" style="132" customWidth="1"/>
    <col min="772" max="772" width="23.42578125" style="132" customWidth="1"/>
    <col min="773" max="774" width="23.7109375" style="132" customWidth="1"/>
    <col min="775" max="1025" width="9.140625" style="132"/>
    <col min="1026" max="1026" width="37.28515625" style="132" customWidth="1"/>
    <col min="1027" max="1027" width="27.140625" style="132" customWidth="1"/>
    <col min="1028" max="1028" width="23.42578125" style="132" customWidth="1"/>
    <col min="1029" max="1030" width="23.7109375" style="132" customWidth="1"/>
    <col min="1031" max="1281" width="9.140625" style="132"/>
    <col min="1282" max="1282" width="37.28515625" style="132" customWidth="1"/>
    <col min="1283" max="1283" width="27.140625" style="132" customWidth="1"/>
    <col min="1284" max="1284" width="23.42578125" style="132" customWidth="1"/>
    <col min="1285" max="1286" width="23.7109375" style="132" customWidth="1"/>
    <col min="1287" max="1537" width="9.140625" style="132"/>
    <col min="1538" max="1538" width="37.28515625" style="132" customWidth="1"/>
    <col min="1539" max="1539" width="27.140625" style="132" customWidth="1"/>
    <col min="1540" max="1540" width="23.42578125" style="132" customWidth="1"/>
    <col min="1541" max="1542" width="23.7109375" style="132" customWidth="1"/>
    <col min="1543" max="1793" width="9.140625" style="132"/>
    <col min="1794" max="1794" width="37.28515625" style="132" customWidth="1"/>
    <col min="1795" max="1795" width="27.140625" style="132" customWidth="1"/>
    <col min="1796" max="1796" width="23.42578125" style="132" customWidth="1"/>
    <col min="1797" max="1798" width="23.7109375" style="132" customWidth="1"/>
    <col min="1799" max="2049" width="9.140625" style="132"/>
    <col min="2050" max="2050" width="37.28515625" style="132" customWidth="1"/>
    <col min="2051" max="2051" width="27.140625" style="132" customWidth="1"/>
    <col min="2052" max="2052" width="23.42578125" style="132" customWidth="1"/>
    <col min="2053" max="2054" width="23.7109375" style="132" customWidth="1"/>
    <col min="2055" max="2305" width="9.140625" style="132"/>
    <col min="2306" max="2306" width="37.28515625" style="132" customWidth="1"/>
    <col min="2307" max="2307" width="27.140625" style="132" customWidth="1"/>
    <col min="2308" max="2308" width="23.42578125" style="132" customWidth="1"/>
    <col min="2309" max="2310" width="23.7109375" style="132" customWidth="1"/>
    <col min="2311" max="2561" width="9.140625" style="132"/>
    <col min="2562" max="2562" width="37.28515625" style="132" customWidth="1"/>
    <col min="2563" max="2563" width="27.140625" style="132" customWidth="1"/>
    <col min="2564" max="2564" width="23.42578125" style="132" customWidth="1"/>
    <col min="2565" max="2566" width="23.7109375" style="132" customWidth="1"/>
    <col min="2567" max="2817" width="9.140625" style="132"/>
    <col min="2818" max="2818" width="37.28515625" style="132" customWidth="1"/>
    <col min="2819" max="2819" width="27.140625" style="132" customWidth="1"/>
    <col min="2820" max="2820" width="23.42578125" style="132" customWidth="1"/>
    <col min="2821" max="2822" width="23.7109375" style="132" customWidth="1"/>
    <col min="2823" max="3073" width="9.140625" style="132"/>
    <col min="3074" max="3074" width="37.28515625" style="132" customWidth="1"/>
    <col min="3075" max="3075" width="27.140625" style="132" customWidth="1"/>
    <col min="3076" max="3076" width="23.42578125" style="132" customWidth="1"/>
    <col min="3077" max="3078" width="23.7109375" style="132" customWidth="1"/>
    <col min="3079" max="3329" width="9.140625" style="132"/>
    <col min="3330" max="3330" width="37.28515625" style="132" customWidth="1"/>
    <col min="3331" max="3331" width="27.140625" style="132" customWidth="1"/>
    <col min="3332" max="3332" width="23.42578125" style="132" customWidth="1"/>
    <col min="3333" max="3334" width="23.7109375" style="132" customWidth="1"/>
    <col min="3335" max="3585" width="9.140625" style="132"/>
    <col min="3586" max="3586" width="37.28515625" style="132" customWidth="1"/>
    <col min="3587" max="3587" width="27.140625" style="132" customWidth="1"/>
    <col min="3588" max="3588" width="23.42578125" style="132" customWidth="1"/>
    <col min="3589" max="3590" width="23.7109375" style="132" customWidth="1"/>
    <col min="3591" max="3841" width="9.140625" style="132"/>
    <col min="3842" max="3842" width="37.28515625" style="132" customWidth="1"/>
    <col min="3843" max="3843" width="27.140625" style="132" customWidth="1"/>
    <col min="3844" max="3844" width="23.42578125" style="132" customWidth="1"/>
    <col min="3845" max="3846" width="23.7109375" style="132" customWidth="1"/>
    <col min="3847" max="4097" width="9.140625" style="132"/>
    <col min="4098" max="4098" width="37.28515625" style="132" customWidth="1"/>
    <col min="4099" max="4099" width="27.140625" style="132" customWidth="1"/>
    <col min="4100" max="4100" width="23.42578125" style="132" customWidth="1"/>
    <col min="4101" max="4102" width="23.7109375" style="132" customWidth="1"/>
    <col min="4103" max="4353" width="9.140625" style="132"/>
    <col min="4354" max="4354" width="37.28515625" style="132" customWidth="1"/>
    <col min="4355" max="4355" width="27.140625" style="132" customWidth="1"/>
    <col min="4356" max="4356" width="23.42578125" style="132" customWidth="1"/>
    <col min="4357" max="4358" width="23.7109375" style="132" customWidth="1"/>
    <col min="4359" max="4609" width="9.140625" style="132"/>
    <col min="4610" max="4610" width="37.28515625" style="132" customWidth="1"/>
    <col min="4611" max="4611" width="27.140625" style="132" customWidth="1"/>
    <col min="4612" max="4612" width="23.42578125" style="132" customWidth="1"/>
    <col min="4613" max="4614" width="23.7109375" style="132" customWidth="1"/>
    <col min="4615" max="4865" width="9.140625" style="132"/>
    <col min="4866" max="4866" width="37.28515625" style="132" customWidth="1"/>
    <col min="4867" max="4867" width="27.140625" style="132" customWidth="1"/>
    <col min="4868" max="4868" width="23.42578125" style="132" customWidth="1"/>
    <col min="4869" max="4870" width="23.7109375" style="132" customWidth="1"/>
    <col min="4871" max="5121" width="9.140625" style="132"/>
    <col min="5122" max="5122" width="37.28515625" style="132" customWidth="1"/>
    <col min="5123" max="5123" width="27.140625" style="132" customWidth="1"/>
    <col min="5124" max="5124" width="23.42578125" style="132" customWidth="1"/>
    <col min="5125" max="5126" width="23.7109375" style="132" customWidth="1"/>
    <col min="5127" max="5377" width="9.140625" style="132"/>
    <col min="5378" max="5378" width="37.28515625" style="132" customWidth="1"/>
    <col min="5379" max="5379" width="27.140625" style="132" customWidth="1"/>
    <col min="5380" max="5380" width="23.42578125" style="132" customWidth="1"/>
    <col min="5381" max="5382" width="23.7109375" style="132" customWidth="1"/>
    <col min="5383" max="5633" width="9.140625" style="132"/>
    <col min="5634" max="5634" width="37.28515625" style="132" customWidth="1"/>
    <col min="5635" max="5635" width="27.140625" style="132" customWidth="1"/>
    <col min="5636" max="5636" width="23.42578125" style="132" customWidth="1"/>
    <col min="5637" max="5638" width="23.7109375" style="132" customWidth="1"/>
    <col min="5639" max="5889" width="9.140625" style="132"/>
    <col min="5890" max="5890" width="37.28515625" style="132" customWidth="1"/>
    <col min="5891" max="5891" width="27.140625" style="132" customWidth="1"/>
    <col min="5892" max="5892" width="23.42578125" style="132" customWidth="1"/>
    <col min="5893" max="5894" width="23.7109375" style="132" customWidth="1"/>
    <col min="5895" max="6145" width="9.140625" style="132"/>
    <col min="6146" max="6146" width="37.28515625" style="132" customWidth="1"/>
    <col min="6147" max="6147" width="27.140625" style="132" customWidth="1"/>
    <col min="6148" max="6148" width="23.42578125" style="132" customWidth="1"/>
    <col min="6149" max="6150" width="23.7109375" style="132" customWidth="1"/>
    <col min="6151" max="6401" width="9.140625" style="132"/>
    <col min="6402" max="6402" width="37.28515625" style="132" customWidth="1"/>
    <col min="6403" max="6403" width="27.140625" style="132" customWidth="1"/>
    <col min="6404" max="6404" width="23.42578125" style="132" customWidth="1"/>
    <col min="6405" max="6406" width="23.7109375" style="132" customWidth="1"/>
    <col min="6407" max="6657" width="9.140625" style="132"/>
    <col min="6658" max="6658" width="37.28515625" style="132" customWidth="1"/>
    <col min="6659" max="6659" width="27.140625" style="132" customWidth="1"/>
    <col min="6660" max="6660" width="23.42578125" style="132" customWidth="1"/>
    <col min="6661" max="6662" width="23.7109375" style="132" customWidth="1"/>
    <col min="6663" max="6913" width="9.140625" style="132"/>
    <col min="6914" max="6914" width="37.28515625" style="132" customWidth="1"/>
    <col min="6915" max="6915" width="27.140625" style="132" customWidth="1"/>
    <col min="6916" max="6916" width="23.42578125" style="132" customWidth="1"/>
    <col min="6917" max="6918" width="23.7109375" style="132" customWidth="1"/>
    <col min="6919" max="7169" width="9.140625" style="132"/>
    <col min="7170" max="7170" width="37.28515625" style="132" customWidth="1"/>
    <col min="7171" max="7171" width="27.140625" style="132" customWidth="1"/>
    <col min="7172" max="7172" width="23.42578125" style="132" customWidth="1"/>
    <col min="7173" max="7174" width="23.7109375" style="132" customWidth="1"/>
    <col min="7175" max="7425" width="9.140625" style="132"/>
    <col min="7426" max="7426" width="37.28515625" style="132" customWidth="1"/>
    <col min="7427" max="7427" width="27.140625" style="132" customWidth="1"/>
    <col min="7428" max="7428" width="23.42578125" style="132" customWidth="1"/>
    <col min="7429" max="7430" width="23.7109375" style="132" customWidth="1"/>
    <col min="7431" max="7681" width="9.140625" style="132"/>
    <col min="7682" max="7682" width="37.28515625" style="132" customWidth="1"/>
    <col min="7683" max="7683" width="27.140625" style="132" customWidth="1"/>
    <col min="7684" max="7684" width="23.42578125" style="132" customWidth="1"/>
    <col min="7685" max="7686" width="23.7109375" style="132" customWidth="1"/>
    <col min="7687" max="7937" width="9.140625" style="132"/>
    <col min="7938" max="7938" width="37.28515625" style="132" customWidth="1"/>
    <col min="7939" max="7939" width="27.140625" style="132" customWidth="1"/>
    <col min="7940" max="7940" width="23.42578125" style="132" customWidth="1"/>
    <col min="7941" max="7942" width="23.7109375" style="132" customWidth="1"/>
    <col min="7943" max="8193" width="9.140625" style="132"/>
    <col min="8194" max="8194" width="37.28515625" style="132" customWidth="1"/>
    <col min="8195" max="8195" width="27.140625" style="132" customWidth="1"/>
    <col min="8196" max="8196" width="23.42578125" style="132" customWidth="1"/>
    <col min="8197" max="8198" width="23.7109375" style="132" customWidth="1"/>
    <col min="8199" max="8449" width="9.140625" style="132"/>
    <col min="8450" max="8450" width="37.28515625" style="132" customWidth="1"/>
    <col min="8451" max="8451" width="27.140625" style="132" customWidth="1"/>
    <col min="8452" max="8452" width="23.42578125" style="132" customWidth="1"/>
    <col min="8453" max="8454" width="23.7109375" style="132" customWidth="1"/>
    <col min="8455" max="8705" width="9.140625" style="132"/>
    <col min="8706" max="8706" width="37.28515625" style="132" customWidth="1"/>
    <col min="8707" max="8707" width="27.140625" style="132" customWidth="1"/>
    <col min="8708" max="8708" width="23.42578125" style="132" customWidth="1"/>
    <col min="8709" max="8710" width="23.7109375" style="132" customWidth="1"/>
    <col min="8711" max="8961" width="9.140625" style="132"/>
    <col min="8962" max="8962" width="37.28515625" style="132" customWidth="1"/>
    <col min="8963" max="8963" width="27.140625" style="132" customWidth="1"/>
    <col min="8964" max="8964" width="23.42578125" style="132" customWidth="1"/>
    <col min="8965" max="8966" width="23.7109375" style="132" customWidth="1"/>
    <col min="8967" max="9217" width="9.140625" style="132"/>
    <col min="9218" max="9218" width="37.28515625" style="132" customWidth="1"/>
    <col min="9219" max="9219" width="27.140625" style="132" customWidth="1"/>
    <col min="9220" max="9220" width="23.42578125" style="132" customWidth="1"/>
    <col min="9221" max="9222" width="23.7109375" style="132" customWidth="1"/>
    <col min="9223" max="9473" width="9.140625" style="132"/>
    <col min="9474" max="9474" width="37.28515625" style="132" customWidth="1"/>
    <col min="9475" max="9475" width="27.140625" style="132" customWidth="1"/>
    <col min="9476" max="9476" width="23.42578125" style="132" customWidth="1"/>
    <col min="9477" max="9478" width="23.7109375" style="132" customWidth="1"/>
    <col min="9479" max="9729" width="9.140625" style="132"/>
    <col min="9730" max="9730" width="37.28515625" style="132" customWidth="1"/>
    <col min="9731" max="9731" width="27.140625" style="132" customWidth="1"/>
    <col min="9732" max="9732" width="23.42578125" style="132" customWidth="1"/>
    <col min="9733" max="9734" width="23.7109375" style="132" customWidth="1"/>
    <col min="9735" max="9985" width="9.140625" style="132"/>
    <col min="9986" max="9986" width="37.28515625" style="132" customWidth="1"/>
    <col min="9987" max="9987" width="27.140625" style="132" customWidth="1"/>
    <col min="9988" max="9988" width="23.42578125" style="132" customWidth="1"/>
    <col min="9989" max="9990" width="23.7109375" style="132" customWidth="1"/>
    <col min="9991" max="10241" width="9.140625" style="132"/>
    <col min="10242" max="10242" width="37.28515625" style="132" customWidth="1"/>
    <col min="10243" max="10243" width="27.140625" style="132" customWidth="1"/>
    <col min="10244" max="10244" width="23.42578125" style="132" customWidth="1"/>
    <col min="10245" max="10246" width="23.7109375" style="132" customWidth="1"/>
    <col min="10247" max="10497" width="9.140625" style="132"/>
    <col min="10498" max="10498" width="37.28515625" style="132" customWidth="1"/>
    <col min="10499" max="10499" width="27.140625" style="132" customWidth="1"/>
    <col min="10500" max="10500" width="23.42578125" style="132" customWidth="1"/>
    <col min="10501" max="10502" width="23.7109375" style="132" customWidth="1"/>
    <col min="10503" max="10753" width="9.140625" style="132"/>
    <col min="10754" max="10754" width="37.28515625" style="132" customWidth="1"/>
    <col min="10755" max="10755" width="27.140625" style="132" customWidth="1"/>
    <col min="10756" max="10756" width="23.42578125" style="132" customWidth="1"/>
    <col min="10757" max="10758" width="23.7109375" style="132" customWidth="1"/>
    <col min="10759" max="11009" width="9.140625" style="132"/>
    <col min="11010" max="11010" width="37.28515625" style="132" customWidth="1"/>
    <col min="11011" max="11011" width="27.140625" style="132" customWidth="1"/>
    <col min="11012" max="11012" width="23.42578125" style="132" customWidth="1"/>
    <col min="11013" max="11014" width="23.7109375" style="132" customWidth="1"/>
    <col min="11015" max="11265" width="9.140625" style="132"/>
    <col min="11266" max="11266" width="37.28515625" style="132" customWidth="1"/>
    <col min="11267" max="11267" width="27.140625" style="132" customWidth="1"/>
    <col min="11268" max="11268" width="23.42578125" style="132" customWidth="1"/>
    <col min="11269" max="11270" width="23.7109375" style="132" customWidth="1"/>
    <col min="11271" max="11521" width="9.140625" style="132"/>
    <col min="11522" max="11522" width="37.28515625" style="132" customWidth="1"/>
    <col min="11523" max="11523" width="27.140625" style="132" customWidth="1"/>
    <col min="11524" max="11524" width="23.42578125" style="132" customWidth="1"/>
    <col min="11525" max="11526" width="23.7109375" style="132" customWidth="1"/>
    <col min="11527" max="11777" width="9.140625" style="132"/>
    <col min="11778" max="11778" width="37.28515625" style="132" customWidth="1"/>
    <col min="11779" max="11779" width="27.140625" style="132" customWidth="1"/>
    <col min="11780" max="11780" width="23.42578125" style="132" customWidth="1"/>
    <col min="11781" max="11782" width="23.7109375" style="132" customWidth="1"/>
    <col min="11783" max="12033" width="9.140625" style="132"/>
    <col min="12034" max="12034" width="37.28515625" style="132" customWidth="1"/>
    <col min="12035" max="12035" width="27.140625" style="132" customWidth="1"/>
    <col min="12036" max="12036" width="23.42578125" style="132" customWidth="1"/>
    <col min="12037" max="12038" width="23.7109375" style="132" customWidth="1"/>
    <col min="12039" max="12289" width="9.140625" style="132"/>
    <col min="12290" max="12290" width="37.28515625" style="132" customWidth="1"/>
    <col min="12291" max="12291" width="27.140625" style="132" customWidth="1"/>
    <col min="12292" max="12292" width="23.42578125" style="132" customWidth="1"/>
    <col min="12293" max="12294" width="23.7109375" style="132" customWidth="1"/>
    <col min="12295" max="12545" width="9.140625" style="132"/>
    <col min="12546" max="12546" width="37.28515625" style="132" customWidth="1"/>
    <col min="12547" max="12547" width="27.140625" style="132" customWidth="1"/>
    <col min="12548" max="12548" width="23.42578125" style="132" customWidth="1"/>
    <col min="12549" max="12550" width="23.7109375" style="132" customWidth="1"/>
    <col min="12551" max="12801" width="9.140625" style="132"/>
    <col min="12802" max="12802" width="37.28515625" style="132" customWidth="1"/>
    <col min="12803" max="12803" width="27.140625" style="132" customWidth="1"/>
    <col min="12804" max="12804" width="23.42578125" style="132" customWidth="1"/>
    <col min="12805" max="12806" width="23.7109375" style="132" customWidth="1"/>
    <col min="12807" max="13057" width="9.140625" style="132"/>
    <col min="13058" max="13058" width="37.28515625" style="132" customWidth="1"/>
    <col min="13059" max="13059" width="27.140625" style="132" customWidth="1"/>
    <col min="13060" max="13060" width="23.42578125" style="132" customWidth="1"/>
    <col min="13061" max="13062" width="23.7109375" style="132" customWidth="1"/>
    <col min="13063" max="13313" width="9.140625" style="132"/>
    <col min="13314" max="13314" width="37.28515625" style="132" customWidth="1"/>
    <col min="13315" max="13315" width="27.140625" style="132" customWidth="1"/>
    <col min="13316" max="13316" width="23.42578125" style="132" customWidth="1"/>
    <col min="13317" max="13318" width="23.7109375" style="132" customWidth="1"/>
    <col min="13319" max="13569" width="9.140625" style="132"/>
    <col min="13570" max="13570" width="37.28515625" style="132" customWidth="1"/>
    <col min="13571" max="13571" width="27.140625" style="132" customWidth="1"/>
    <col min="13572" max="13572" width="23.42578125" style="132" customWidth="1"/>
    <col min="13573" max="13574" width="23.7109375" style="132" customWidth="1"/>
    <col min="13575" max="13825" width="9.140625" style="132"/>
    <col min="13826" max="13826" width="37.28515625" style="132" customWidth="1"/>
    <col min="13827" max="13827" width="27.140625" style="132" customWidth="1"/>
    <col min="13828" max="13828" width="23.42578125" style="132" customWidth="1"/>
    <col min="13829" max="13830" width="23.7109375" style="132" customWidth="1"/>
    <col min="13831" max="14081" width="9.140625" style="132"/>
    <col min="14082" max="14082" width="37.28515625" style="132" customWidth="1"/>
    <col min="14083" max="14083" width="27.140625" style="132" customWidth="1"/>
    <col min="14084" max="14084" width="23.42578125" style="132" customWidth="1"/>
    <col min="14085" max="14086" width="23.7109375" style="132" customWidth="1"/>
    <col min="14087" max="14337" width="9.140625" style="132"/>
    <col min="14338" max="14338" width="37.28515625" style="132" customWidth="1"/>
    <col min="14339" max="14339" width="27.140625" style="132" customWidth="1"/>
    <col min="14340" max="14340" width="23.42578125" style="132" customWidth="1"/>
    <col min="14341" max="14342" width="23.7109375" style="132" customWidth="1"/>
    <col min="14343" max="14593" width="9.140625" style="132"/>
    <col min="14594" max="14594" width="37.28515625" style="132" customWidth="1"/>
    <col min="14595" max="14595" width="27.140625" style="132" customWidth="1"/>
    <col min="14596" max="14596" width="23.42578125" style="132" customWidth="1"/>
    <col min="14597" max="14598" width="23.7109375" style="132" customWidth="1"/>
    <col min="14599" max="14849" width="9.140625" style="132"/>
    <col min="14850" max="14850" width="37.28515625" style="132" customWidth="1"/>
    <col min="14851" max="14851" width="27.140625" style="132" customWidth="1"/>
    <col min="14852" max="14852" width="23.42578125" style="132" customWidth="1"/>
    <col min="14853" max="14854" width="23.7109375" style="132" customWidth="1"/>
    <col min="14855" max="15105" width="9.140625" style="132"/>
    <col min="15106" max="15106" width="37.28515625" style="132" customWidth="1"/>
    <col min="15107" max="15107" width="27.140625" style="132" customWidth="1"/>
    <col min="15108" max="15108" width="23.42578125" style="132" customWidth="1"/>
    <col min="15109" max="15110" width="23.7109375" style="132" customWidth="1"/>
    <col min="15111" max="15361" width="9.140625" style="132"/>
    <col min="15362" max="15362" width="37.28515625" style="132" customWidth="1"/>
    <col min="15363" max="15363" width="27.140625" style="132" customWidth="1"/>
    <col min="15364" max="15364" width="23.42578125" style="132" customWidth="1"/>
    <col min="15365" max="15366" width="23.7109375" style="132" customWidth="1"/>
    <col min="15367" max="15617" width="9.140625" style="132"/>
    <col min="15618" max="15618" width="37.28515625" style="132" customWidth="1"/>
    <col min="15619" max="15619" width="27.140625" style="132" customWidth="1"/>
    <col min="15620" max="15620" width="23.42578125" style="132" customWidth="1"/>
    <col min="15621" max="15622" width="23.7109375" style="132" customWidth="1"/>
    <col min="15623" max="15873" width="9.140625" style="132"/>
    <col min="15874" max="15874" width="37.28515625" style="132" customWidth="1"/>
    <col min="15875" max="15875" width="27.140625" style="132" customWidth="1"/>
    <col min="15876" max="15876" width="23.42578125" style="132" customWidth="1"/>
    <col min="15877" max="15878" width="23.7109375" style="132" customWidth="1"/>
    <col min="15879" max="16129" width="9.140625" style="132"/>
    <col min="16130" max="16130" width="37.28515625" style="132" customWidth="1"/>
    <col min="16131" max="16131" width="27.140625" style="132" customWidth="1"/>
    <col min="16132" max="16132" width="23.42578125" style="132" customWidth="1"/>
    <col min="16133" max="16134" width="23.7109375" style="132" customWidth="1"/>
    <col min="16135" max="16384" width="9.140625" style="132"/>
  </cols>
  <sheetData>
    <row r="1" spans="1:11" x14ac:dyDescent="0.25">
      <c r="A1" s="321" t="s">
        <v>5252</v>
      </c>
    </row>
    <row r="2" spans="1:11" x14ac:dyDescent="0.25">
      <c r="A2" s="321" t="s">
        <v>5253</v>
      </c>
    </row>
    <row r="3" spans="1:11" ht="18.75" x14ac:dyDescent="0.3">
      <c r="A3" s="136" t="s">
        <v>539</v>
      </c>
      <c r="B3" s="342"/>
      <c r="C3" s="342"/>
      <c r="D3" s="342"/>
      <c r="E3" s="332"/>
      <c r="F3" s="332"/>
      <c r="G3" s="316"/>
      <c r="H3" s="152"/>
      <c r="I3" s="152"/>
      <c r="J3" s="152"/>
      <c r="K3" s="152"/>
    </row>
    <row r="4" spans="1:11" ht="18.75" x14ac:dyDescent="0.3">
      <c r="A4" s="199" t="s">
        <v>2520</v>
      </c>
      <c r="B4" s="61"/>
      <c r="C4" s="61"/>
      <c r="D4" s="166"/>
      <c r="E4" s="166"/>
      <c r="F4" s="166"/>
      <c r="G4" s="166"/>
      <c r="H4" s="152"/>
      <c r="I4" s="152"/>
      <c r="J4" s="152"/>
      <c r="K4" s="152"/>
    </row>
    <row r="5" spans="1:11" ht="18.75" x14ac:dyDescent="0.3">
      <c r="A5" s="199"/>
      <c r="B5" s="61"/>
      <c r="C5" s="61"/>
      <c r="D5" s="166"/>
      <c r="E5" s="166"/>
      <c r="F5" s="166"/>
      <c r="G5" s="166"/>
      <c r="H5" s="152"/>
      <c r="I5" s="152"/>
      <c r="J5" s="152"/>
      <c r="K5" s="152"/>
    </row>
    <row r="6" spans="1:11" x14ac:dyDescent="0.25">
      <c r="E6" s="729" t="s">
        <v>3566</v>
      </c>
    </row>
    <row r="7" spans="1:11" x14ac:dyDescent="0.25">
      <c r="C7" s="615" t="s">
        <v>2471</v>
      </c>
      <c r="D7" s="614"/>
      <c r="E7" s="616" t="s">
        <v>2465</v>
      </c>
      <c r="F7" s="22" t="s">
        <v>2097</v>
      </c>
      <c r="G7" s="22" t="s">
        <v>3431</v>
      </c>
      <c r="H7" s="6"/>
      <c r="I7" s="6"/>
    </row>
    <row r="8" spans="1:11" x14ac:dyDescent="0.25">
      <c r="C8" s="615" t="s">
        <v>2472</v>
      </c>
      <c r="D8" s="614"/>
      <c r="E8" s="616" t="s">
        <v>2473</v>
      </c>
      <c r="F8" s="22" t="s">
        <v>2097</v>
      </c>
      <c r="G8" s="22" t="s">
        <v>3432</v>
      </c>
      <c r="H8" s="6"/>
      <c r="I8" s="6"/>
    </row>
    <row r="9" spans="1:11" x14ac:dyDescent="0.25">
      <c r="F9" s="9"/>
      <c r="G9" s="22"/>
      <c r="H9" s="22"/>
    </row>
    <row r="10" spans="1:11" x14ac:dyDescent="0.25">
      <c r="B10" s="617" t="s">
        <v>2355</v>
      </c>
      <c r="F10" s="9"/>
      <c r="G10" s="22"/>
      <c r="H10" s="22"/>
    </row>
    <row r="11" spans="1:11" x14ac:dyDescent="0.25">
      <c r="B11" s="179" t="s">
        <v>3166</v>
      </c>
    </row>
    <row r="12" spans="1:11" s="633" customFormat="1" x14ac:dyDescent="0.25">
      <c r="B12" s="89" t="s">
        <v>3087</v>
      </c>
    </row>
    <row r="13" spans="1:11" x14ac:dyDescent="0.25">
      <c r="B13" s="89" t="s">
        <v>5352</v>
      </c>
      <c r="C13" s="860"/>
      <c r="D13" s="861"/>
      <c r="F13" s="132"/>
    </row>
    <row r="14" spans="1:11" x14ac:dyDescent="0.25">
      <c r="B14" s="89" t="s">
        <v>5345</v>
      </c>
    </row>
    <row r="15" spans="1:11" s="633" customFormat="1" x14ac:dyDescent="0.25">
      <c r="B15" s="5" t="s">
        <v>5600</v>
      </c>
    </row>
    <row r="18" spans="1:13" x14ac:dyDescent="0.25">
      <c r="B18" s="618" t="s">
        <v>2356</v>
      </c>
    </row>
    <row r="19" spans="1:13" x14ac:dyDescent="0.25">
      <c r="B19" s="89" t="s">
        <v>3097</v>
      </c>
    </row>
    <row r="20" spans="1:13" x14ac:dyDescent="0.25">
      <c r="B20" s="81" t="s">
        <v>5407</v>
      </c>
    </row>
    <row r="21" spans="1:13" s="633" customFormat="1" x14ac:dyDescent="0.25">
      <c r="B21" s="89" t="s">
        <v>3087</v>
      </c>
    </row>
    <row r="22" spans="1:13" x14ac:dyDescent="0.25">
      <c r="B22" s="89" t="s">
        <v>5352</v>
      </c>
      <c r="C22" s="860"/>
      <c r="D22" s="861"/>
      <c r="F22" s="132"/>
    </row>
    <row r="23" spans="1:13" x14ac:dyDescent="0.25">
      <c r="B23" s="89" t="s">
        <v>5345</v>
      </c>
    </row>
    <row r="24" spans="1:13" s="633" customFormat="1" x14ac:dyDescent="0.25">
      <c r="B24" s="5" t="s">
        <v>5601</v>
      </c>
    </row>
    <row r="25" spans="1:13" x14ac:dyDescent="0.25">
      <c r="B25" s="633"/>
    </row>
    <row r="26" spans="1:13" s="633" customFormat="1" x14ac:dyDescent="0.25"/>
    <row r="27" spans="1:13" x14ac:dyDescent="0.25">
      <c r="A27" s="198"/>
      <c r="B27" s="152"/>
      <c r="C27" s="152"/>
      <c r="D27" s="152"/>
      <c r="E27" s="372"/>
      <c r="F27" s="14"/>
      <c r="G27" s="269"/>
      <c r="H27" s="152"/>
      <c r="I27" s="152"/>
      <c r="J27" s="152"/>
      <c r="K27" s="152"/>
    </row>
    <row r="28" spans="1:13" ht="120" x14ac:dyDescent="0.25">
      <c r="B28" s="307" t="s">
        <v>538</v>
      </c>
      <c r="C28" s="190" t="s">
        <v>2529</v>
      </c>
      <c r="D28" s="869" t="s">
        <v>5239</v>
      </c>
      <c r="E28" s="320" t="s">
        <v>537</v>
      </c>
      <c r="F28" s="320" t="s">
        <v>536</v>
      </c>
      <c r="G28" s="320" t="s">
        <v>510</v>
      </c>
      <c r="H28" s="320" t="s">
        <v>429</v>
      </c>
      <c r="I28" s="152"/>
      <c r="J28" s="152"/>
      <c r="K28" s="152"/>
      <c r="L28" s="152"/>
      <c r="M28" s="152"/>
    </row>
    <row r="29" spans="1:13" x14ac:dyDescent="0.25">
      <c r="B29" s="373" t="s">
        <v>535</v>
      </c>
      <c r="C29" s="371"/>
      <c r="D29" s="870"/>
      <c r="E29" s="374"/>
      <c r="F29" s="374"/>
      <c r="G29" s="375"/>
      <c r="H29" s="223" t="s">
        <v>534</v>
      </c>
      <c r="I29" s="11" t="s">
        <v>3311</v>
      </c>
      <c r="J29" s="11"/>
      <c r="K29" s="10"/>
      <c r="L29" s="10"/>
    </row>
    <row r="30" spans="1:13" x14ac:dyDescent="0.25">
      <c r="B30" s="216" t="s">
        <v>533</v>
      </c>
      <c r="C30" s="749" t="s">
        <v>32</v>
      </c>
      <c r="D30" s="871" t="s">
        <v>5240</v>
      </c>
      <c r="E30" s="346" t="s">
        <v>23</v>
      </c>
      <c r="F30" s="207" t="s">
        <v>235</v>
      </c>
      <c r="G30" s="375"/>
      <c r="H30" s="206"/>
      <c r="I30" s="11" t="s">
        <v>3311</v>
      </c>
      <c r="J30" s="10" t="s">
        <v>3406</v>
      </c>
      <c r="K30" s="10"/>
      <c r="L30" s="10"/>
    </row>
    <row r="31" spans="1:13" x14ac:dyDescent="0.25">
      <c r="B31" s="376" t="s">
        <v>532</v>
      </c>
      <c r="C31" s="749" t="s">
        <v>32</v>
      </c>
      <c r="D31" s="871" t="s">
        <v>5240</v>
      </c>
      <c r="E31" s="346" t="s">
        <v>23</v>
      </c>
      <c r="F31" s="207" t="s">
        <v>235</v>
      </c>
      <c r="G31" s="206"/>
      <c r="H31" s="206"/>
      <c r="I31" s="11" t="s">
        <v>3311</v>
      </c>
      <c r="J31" s="10" t="s">
        <v>3407</v>
      </c>
      <c r="K31" s="10"/>
      <c r="L31" s="10"/>
    </row>
    <row r="32" spans="1:13" x14ac:dyDescent="0.25">
      <c r="B32" s="376" t="s">
        <v>531</v>
      </c>
      <c r="C32" s="749" t="s">
        <v>32</v>
      </c>
      <c r="D32" s="871" t="s">
        <v>5240</v>
      </c>
      <c r="E32" s="346" t="s">
        <v>23</v>
      </c>
      <c r="F32" s="207" t="s">
        <v>235</v>
      </c>
      <c r="G32" s="206"/>
      <c r="H32" s="206"/>
      <c r="I32" s="11" t="s">
        <v>3311</v>
      </c>
      <c r="J32" s="10" t="s">
        <v>3408</v>
      </c>
      <c r="K32" s="10"/>
      <c r="L32" s="10"/>
    </row>
    <row r="33" spans="2:12" x14ac:dyDescent="0.25">
      <c r="B33" s="376" t="s">
        <v>530</v>
      </c>
      <c r="C33" s="749" t="s">
        <v>32</v>
      </c>
      <c r="D33" s="871" t="s">
        <v>5240</v>
      </c>
      <c r="E33" s="346" t="s">
        <v>23</v>
      </c>
      <c r="F33" s="207" t="s">
        <v>235</v>
      </c>
      <c r="G33" s="206"/>
      <c r="H33" s="206"/>
      <c r="I33" s="11" t="s">
        <v>3311</v>
      </c>
      <c r="J33" s="10" t="s">
        <v>3409</v>
      </c>
      <c r="K33" s="10"/>
      <c r="L33" s="10"/>
    </row>
    <row r="34" spans="2:12" x14ac:dyDescent="0.25">
      <c r="B34" s="376" t="s">
        <v>529</v>
      </c>
      <c r="C34" s="749" t="s">
        <v>32</v>
      </c>
      <c r="D34" s="871" t="s">
        <v>5240</v>
      </c>
      <c r="E34" s="346" t="s">
        <v>23</v>
      </c>
      <c r="F34" s="207" t="s">
        <v>235</v>
      </c>
      <c r="G34" s="206"/>
      <c r="H34" s="206"/>
      <c r="I34" s="11" t="s">
        <v>3311</v>
      </c>
      <c r="J34" s="10" t="s">
        <v>3410</v>
      </c>
      <c r="K34" s="10"/>
      <c r="L34" s="10"/>
    </row>
    <row r="35" spans="2:12" x14ac:dyDescent="0.25">
      <c r="B35" s="376" t="s">
        <v>528</v>
      </c>
      <c r="C35" s="749" t="s">
        <v>32</v>
      </c>
      <c r="D35" s="871" t="s">
        <v>5240</v>
      </c>
      <c r="E35" s="346" t="s">
        <v>23</v>
      </c>
      <c r="F35" s="207" t="s">
        <v>235</v>
      </c>
      <c r="G35" s="206"/>
      <c r="H35" s="206"/>
      <c r="I35" s="11" t="s">
        <v>3311</v>
      </c>
      <c r="J35" s="10" t="s">
        <v>3411</v>
      </c>
      <c r="K35" s="10"/>
      <c r="L35" s="10"/>
    </row>
    <row r="36" spans="2:12" x14ac:dyDescent="0.25">
      <c r="B36" s="376" t="s">
        <v>527</v>
      </c>
      <c r="C36" s="749" t="s">
        <v>32</v>
      </c>
      <c r="D36" s="871" t="s">
        <v>5240</v>
      </c>
      <c r="E36" s="346" t="s">
        <v>23</v>
      </c>
      <c r="F36" s="207" t="s">
        <v>235</v>
      </c>
      <c r="G36" s="206"/>
      <c r="H36" s="206"/>
      <c r="I36" s="11" t="s">
        <v>3311</v>
      </c>
      <c r="J36" s="10" t="s">
        <v>3412</v>
      </c>
      <c r="K36" s="10"/>
      <c r="L36" s="10"/>
    </row>
    <row r="37" spans="2:12" x14ac:dyDescent="0.25">
      <c r="B37" s="376" t="s">
        <v>526</v>
      </c>
      <c r="C37" s="749" t="s">
        <v>32</v>
      </c>
      <c r="D37" s="871" t="s">
        <v>5240</v>
      </c>
      <c r="E37" s="346" t="s">
        <v>23</v>
      </c>
      <c r="F37" s="207" t="s">
        <v>235</v>
      </c>
      <c r="G37" s="206"/>
      <c r="H37" s="206"/>
      <c r="I37" s="11" t="s">
        <v>3311</v>
      </c>
      <c r="J37" s="10" t="s">
        <v>3413</v>
      </c>
      <c r="K37" s="10"/>
      <c r="L37" s="10"/>
    </row>
    <row r="38" spans="2:12" x14ac:dyDescent="0.25">
      <c r="B38" s="376" t="s">
        <v>525</v>
      </c>
      <c r="C38" s="749" t="s">
        <v>32</v>
      </c>
      <c r="D38" s="871" t="s">
        <v>5240</v>
      </c>
      <c r="E38" s="346" t="s">
        <v>23</v>
      </c>
      <c r="F38" s="207" t="s">
        <v>235</v>
      </c>
      <c r="G38" s="206"/>
      <c r="H38" s="206"/>
      <c r="I38" s="11" t="s">
        <v>3311</v>
      </c>
      <c r="J38" s="10" t="s">
        <v>3414</v>
      </c>
      <c r="K38" s="10"/>
      <c r="L38" s="10"/>
    </row>
    <row r="39" spans="2:12" x14ac:dyDescent="0.25">
      <c r="B39" s="376" t="s">
        <v>524</v>
      </c>
      <c r="C39" s="749" t="s">
        <v>32</v>
      </c>
      <c r="D39" s="871" t="s">
        <v>5240</v>
      </c>
      <c r="E39" s="346" t="s">
        <v>23</v>
      </c>
      <c r="F39" s="207" t="s">
        <v>235</v>
      </c>
      <c r="G39" s="206"/>
      <c r="H39" s="206"/>
      <c r="I39" s="11" t="s">
        <v>3311</v>
      </c>
      <c r="J39" s="10" t="s">
        <v>3415</v>
      </c>
      <c r="K39" s="10"/>
      <c r="L39" s="10"/>
    </row>
    <row r="40" spans="2:12" x14ac:dyDescent="0.25">
      <c r="B40" s="315" t="s">
        <v>523</v>
      </c>
      <c r="C40" s="371"/>
      <c r="D40" s="870"/>
      <c r="E40" s="374"/>
      <c r="F40" s="374"/>
      <c r="G40" s="374"/>
      <c r="H40" s="223" t="s">
        <v>208</v>
      </c>
      <c r="I40" s="11" t="s">
        <v>3312</v>
      </c>
      <c r="J40" s="10"/>
      <c r="K40" s="10"/>
      <c r="L40" s="10"/>
    </row>
    <row r="41" spans="2:12" ht="30" x14ac:dyDescent="0.25">
      <c r="B41" s="377" t="s">
        <v>522</v>
      </c>
      <c r="C41" s="371"/>
      <c r="D41" s="872"/>
      <c r="E41" s="346" t="s">
        <v>24</v>
      </c>
      <c r="F41" s="206"/>
      <c r="G41" s="206"/>
      <c r="H41" s="206"/>
      <c r="I41" s="11" t="s">
        <v>3313</v>
      </c>
      <c r="J41" s="10"/>
      <c r="K41" s="10"/>
      <c r="L41" s="10"/>
    </row>
    <row r="42" spans="2:12" ht="45" x14ac:dyDescent="0.25">
      <c r="B42" s="219" t="s">
        <v>521</v>
      </c>
      <c r="C42" s="371"/>
      <c r="D42" s="872"/>
      <c r="E42" s="346" t="s">
        <v>25</v>
      </c>
      <c r="F42" s="206"/>
      <c r="G42" s="206"/>
      <c r="H42" s="206"/>
      <c r="I42" s="11" t="s">
        <v>3314</v>
      </c>
      <c r="J42" s="10"/>
      <c r="K42" s="10"/>
      <c r="L42" s="10"/>
    </row>
    <row r="43" spans="2:12" x14ac:dyDescent="0.25">
      <c r="B43" s="352" t="s">
        <v>2530</v>
      </c>
      <c r="C43" s="371"/>
      <c r="D43" s="870"/>
      <c r="E43" s="374"/>
      <c r="F43" s="374"/>
      <c r="G43" s="206"/>
      <c r="H43" s="378" t="s">
        <v>248</v>
      </c>
      <c r="I43" s="11" t="s">
        <v>3286</v>
      </c>
      <c r="J43" s="10"/>
      <c r="K43" s="10" t="s">
        <v>3291</v>
      </c>
      <c r="L43" s="10"/>
    </row>
    <row r="44" spans="2:12" ht="30" x14ac:dyDescent="0.25">
      <c r="B44" s="307" t="s">
        <v>520</v>
      </c>
      <c r="C44" s="371"/>
      <c r="D44" s="870"/>
      <c r="E44" s="374"/>
      <c r="F44" s="374"/>
      <c r="G44" s="378" t="s">
        <v>117</v>
      </c>
      <c r="H44" s="378" t="s">
        <v>247</v>
      </c>
      <c r="I44" s="11" t="s">
        <v>3286</v>
      </c>
      <c r="J44" s="10"/>
      <c r="K44" s="10"/>
      <c r="L44" s="10"/>
    </row>
    <row r="45" spans="2:12" x14ac:dyDescent="0.25">
      <c r="C45" s="10"/>
      <c r="D45" s="10"/>
      <c r="E45" s="10"/>
      <c r="F45" s="10"/>
      <c r="G45" s="10" t="s">
        <v>3048</v>
      </c>
      <c r="H45" s="10" t="s">
        <v>3049</v>
      </c>
      <c r="I45" s="152"/>
    </row>
    <row r="46" spans="2:12" x14ac:dyDescent="0.25">
      <c r="C46" s="22" t="s">
        <v>2093</v>
      </c>
      <c r="D46" s="22" t="s">
        <v>2093</v>
      </c>
      <c r="E46" s="22" t="s">
        <v>2095</v>
      </c>
      <c r="F46" s="22" t="s">
        <v>2095</v>
      </c>
      <c r="G46" s="22" t="s">
        <v>2092</v>
      </c>
      <c r="H46" s="22" t="s">
        <v>2092</v>
      </c>
      <c r="I46" s="152"/>
    </row>
    <row r="47" spans="2:12" x14ac:dyDescent="0.25">
      <c r="C47" s="43" t="s">
        <v>5346</v>
      </c>
      <c r="D47" s="43" t="s">
        <v>5346</v>
      </c>
      <c r="E47" s="43" t="s">
        <v>5346</v>
      </c>
      <c r="F47" s="43" t="s">
        <v>5346</v>
      </c>
      <c r="G47" s="43" t="s">
        <v>5346</v>
      </c>
      <c r="H47" s="43" t="s">
        <v>5346</v>
      </c>
      <c r="I47" s="152"/>
    </row>
    <row r="48" spans="2:12" x14ac:dyDescent="0.25">
      <c r="B48" s="617" t="s">
        <v>2355</v>
      </c>
      <c r="C48" s="22" t="s">
        <v>3244</v>
      </c>
      <c r="D48" s="22" t="s">
        <v>5242</v>
      </c>
      <c r="E48" s="22" t="s">
        <v>3261</v>
      </c>
      <c r="F48" s="22" t="s">
        <v>3265</v>
      </c>
      <c r="G48" s="90" t="s">
        <v>2906</v>
      </c>
      <c r="H48" s="90" t="s">
        <v>2906</v>
      </c>
    </row>
    <row r="49" spans="2:9" x14ac:dyDescent="0.25">
      <c r="B49" s="179" t="s">
        <v>3000</v>
      </c>
      <c r="C49" s="22"/>
      <c r="D49" s="22"/>
      <c r="E49" s="22"/>
      <c r="F49" s="22"/>
      <c r="G49" s="21" t="s">
        <v>3064</v>
      </c>
      <c r="H49" s="21" t="s">
        <v>3064</v>
      </c>
    </row>
    <row r="50" spans="2:9" x14ac:dyDescent="0.25">
      <c r="B50" s="179" t="s">
        <v>3166</v>
      </c>
      <c r="C50" s="633"/>
      <c r="D50" s="633"/>
      <c r="E50" s="633"/>
      <c r="F50" s="633"/>
      <c r="G50" s="633"/>
      <c r="H50" s="633"/>
      <c r="I50" s="633"/>
    </row>
    <row r="51" spans="2:9" s="633" customFormat="1" x14ac:dyDescent="0.25">
      <c r="B51" s="89" t="s">
        <v>3087</v>
      </c>
    </row>
    <row r="52" spans="2:9" x14ac:dyDescent="0.25">
      <c r="B52" s="89" t="s">
        <v>5352</v>
      </c>
      <c r="C52" s="860"/>
      <c r="D52" s="861"/>
      <c r="F52" s="132"/>
    </row>
    <row r="53" spans="2:9" x14ac:dyDescent="0.25">
      <c r="B53" s="89" t="s">
        <v>5345</v>
      </c>
      <c r="C53" s="22"/>
      <c r="D53" s="22"/>
      <c r="E53" s="22"/>
      <c r="F53" s="22"/>
      <c r="G53" s="21"/>
      <c r="H53" s="21"/>
      <c r="I53" s="140"/>
    </row>
    <row r="54" spans="2:9" s="633" customFormat="1" x14ac:dyDescent="0.25">
      <c r="B54" s="5" t="s">
        <v>5603</v>
      </c>
      <c r="C54" s="22"/>
      <c r="D54" s="22"/>
      <c r="E54" s="22"/>
      <c r="F54" s="22"/>
      <c r="G54" s="21"/>
      <c r="H54" s="21"/>
    </row>
    <row r="55" spans="2:9" x14ac:dyDescent="0.25">
      <c r="C55" s="633"/>
      <c r="D55" s="633"/>
      <c r="E55" s="633"/>
      <c r="F55" s="633"/>
      <c r="G55" s="633"/>
      <c r="H55" s="633"/>
      <c r="I55" s="140"/>
    </row>
    <row r="56" spans="2:9" x14ac:dyDescent="0.25">
      <c r="C56" s="22"/>
      <c r="D56" s="22"/>
      <c r="E56" s="22"/>
      <c r="F56" s="22"/>
      <c r="G56" s="21"/>
      <c r="H56" s="21"/>
    </row>
    <row r="57" spans="2:9" x14ac:dyDescent="0.25">
      <c r="B57" s="618" t="s">
        <v>2356</v>
      </c>
      <c r="F57" s="132"/>
      <c r="G57" s="140"/>
    </row>
    <row r="58" spans="2:9" x14ac:dyDescent="0.25">
      <c r="B58" s="330" t="s">
        <v>3000</v>
      </c>
      <c r="F58" s="132"/>
      <c r="G58" s="140"/>
    </row>
    <row r="59" spans="2:9" x14ac:dyDescent="0.25">
      <c r="B59" s="89" t="s">
        <v>3097</v>
      </c>
      <c r="F59" s="132"/>
      <c r="G59" s="140"/>
    </row>
    <row r="60" spans="2:9" x14ac:dyDescent="0.25">
      <c r="B60" s="81" t="s">
        <v>5407</v>
      </c>
      <c r="F60" s="132"/>
      <c r="G60" s="140"/>
    </row>
    <row r="61" spans="2:9" s="633" customFormat="1" x14ac:dyDescent="0.25">
      <c r="B61" s="89" t="s">
        <v>3087</v>
      </c>
    </row>
    <row r="62" spans="2:9" x14ac:dyDescent="0.25">
      <c r="B62" s="89" t="s">
        <v>5352</v>
      </c>
      <c r="C62" s="860"/>
      <c r="D62" s="861"/>
      <c r="F62" s="132"/>
    </row>
    <row r="63" spans="2:9" x14ac:dyDescent="0.25">
      <c r="B63" s="89" t="s">
        <v>5345</v>
      </c>
      <c r="C63" s="633"/>
      <c r="D63" s="633"/>
      <c r="E63" s="633"/>
      <c r="F63" s="633"/>
      <c r="G63" s="633"/>
      <c r="H63" s="633"/>
    </row>
    <row r="64" spans="2:9" s="633" customFormat="1" x14ac:dyDescent="0.25">
      <c r="B64" s="5" t="s">
        <v>5602</v>
      </c>
      <c r="C64" s="132"/>
      <c r="D64" s="132"/>
      <c r="E64" s="132"/>
      <c r="F64" s="132"/>
      <c r="G64" s="140"/>
      <c r="H64" s="132"/>
    </row>
    <row r="65" spans="3:8" x14ac:dyDescent="0.25">
      <c r="C65" s="633"/>
      <c r="D65" s="633"/>
      <c r="E65" s="633"/>
      <c r="F65" s="633"/>
      <c r="G65" s="633"/>
      <c r="H65" s="633"/>
    </row>
    <row r="66" spans="3:8" x14ac:dyDescent="0.25">
      <c r="F66" s="132"/>
      <c r="G66" s="140"/>
    </row>
  </sheetData>
  <pageMargins left="0.78740157499999996" right="0.78740157499999996" top="0.984251969" bottom="0.984251969" header="0.5" footer="0.5"/>
  <pageSetup paperSize="9"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M62"/>
  <sheetViews>
    <sheetView showGridLines="0" zoomScale="85" zoomScaleNormal="85" workbookViewId="0"/>
  </sheetViews>
  <sheetFormatPr defaultColWidth="9.140625" defaultRowHeight="15" x14ac:dyDescent="0.25"/>
  <cols>
    <col min="1" max="1" width="20" style="132" customWidth="1"/>
    <col min="2" max="2" width="37.28515625" style="132" customWidth="1"/>
    <col min="3" max="3" width="27.140625" style="132" customWidth="1"/>
    <col min="4" max="4" width="23.42578125" style="132" customWidth="1"/>
    <col min="5" max="5" width="23.7109375" style="132" customWidth="1"/>
    <col min="6" max="6" width="23.7109375" style="140" customWidth="1"/>
    <col min="7" max="7" width="14.42578125" style="132" customWidth="1"/>
    <col min="8" max="8" width="16.7109375" style="132" customWidth="1"/>
    <col min="9" max="257" width="9.140625" style="132"/>
    <col min="258" max="258" width="37.28515625" style="132" customWidth="1"/>
    <col min="259" max="259" width="27.140625" style="132" customWidth="1"/>
    <col min="260" max="260" width="23.42578125" style="132" customWidth="1"/>
    <col min="261" max="262" width="23.7109375" style="132" customWidth="1"/>
    <col min="263" max="513" width="9.140625" style="132"/>
    <col min="514" max="514" width="37.28515625" style="132" customWidth="1"/>
    <col min="515" max="515" width="27.140625" style="132" customWidth="1"/>
    <col min="516" max="516" width="23.42578125" style="132" customWidth="1"/>
    <col min="517" max="518" width="23.7109375" style="132" customWidth="1"/>
    <col min="519" max="769" width="9.140625" style="132"/>
    <col min="770" max="770" width="37.28515625" style="132" customWidth="1"/>
    <col min="771" max="771" width="27.140625" style="132" customWidth="1"/>
    <col min="772" max="772" width="23.42578125" style="132" customWidth="1"/>
    <col min="773" max="774" width="23.7109375" style="132" customWidth="1"/>
    <col min="775" max="1025" width="9.140625" style="132"/>
    <col min="1026" max="1026" width="37.28515625" style="132" customWidth="1"/>
    <col min="1027" max="1027" width="27.140625" style="132" customWidth="1"/>
    <col min="1028" max="1028" width="23.42578125" style="132" customWidth="1"/>
    <col min="1029" max="1030" width="23.7109375" style="132" customWidth="1"/>
    <col min="1031" max="1281" width="9.140625" style="132"/>
    <col min="1282" max="1282" width="37.28515625" style="132" customWidth="1"/>
    <col min="1283" max="1283" width="27.140625" style="132" customWidth="1"/>
    <col min="1284" max="1284" width="23.42578125" style="132" customWidth="1"/>
    <col min="1285" max="1286" width="23.7109375" style="132" customWidth="1"/>
    <col min="1287" max="1537" width="9.140625" style="132"/>
    <col min="1538" max="1538" width="37.28515625" style="132" customWidth="1"/>
    <col min="1539" max="1539" width="27.140625" style="132" customWidth="1"/>
    <col min="1540" max="1540" width="23.42578125" style="132" customWidth="1"/>
    <col min="1541" max="1542" width="23.7109375" style="132" customWidth="1"/>
    <col min="1543" max="1793" width="9.140625" style="132"/>
    <col min="1794" max="1794" width="37.28515625" style="132" customWidth="1"/>
    <col min="1795" max="1795" width="27.140625" style="132" customWidth="1"/>
    <col min="1796" max="1796" width="23.42578125" style="132" customWidth="1"/>
    <col min="1797" max="1798" width="23.7109375" style="132" customWidth="1"/>
    <col min="1799" max="2049" width="9.140625" style="132"/>
    <col min="2050" max="2050" width="37.28515625" style="132" customWidth="1"/>
    <col min="2051" max="2051" width="27.140625" style="132" customWidth="1"/>
    <col min="2052" max="2052" width="23.42578125" style="132" customWidth="1"/>
    <col min="2053" max="2054" width="23.7109375" style="132" customWidth="1"/>
    <col min="2055" max="2305" width="9.140625" style="132"/>
    <col min="2306" max="2306" width="37.28515625" style="132" customWidth="1"/>
    <col min="2307" max="2307" width="27.140625" style="132" customWidth="1"/>
    <col min="2308" max="2308" width="23.42578125" style="132" customWidth="1"/>
    <col min="2309" max="2310" width="23.7109375" style="132" customWidth="1"/>
    <col min="2311" max="2561" width="9.140625" style="132"/>
    <col min="2562" max="2562" width="37.28515625" style="132" customWidth="1"/>
    <col min="2563" max="2563" width="27.140625" style="132" customWidth="1"/>
    <col min="2564" max="2564" width="23.42578125" style="132" customWidth="1"/>
    <col min="2565" max="2566" width="23.7109375" style="132" customWidth="1"/>
    <col min="2567" max="2817" width="9.140625" style="132"/>
    <col min="2818" max="2818" width="37.28515625" style="132" customWidth="1"/>
    <col min="2819" max="2819" width="27.140625" style="132" customWidth="1"/>
    <col min="2820" max="2820" width="23.42578125" style="132" customWidth="1"/>
    <col min="2821" max="2822" width="23.7109375" style="132" customWidth="1"/>
    <col min="2823" max="3073" width="9.140625" style="132"/>
    <col min="3074" max="3074" width="37.28515625" style="132" customWidth="1"/>
    <col min="3075" max="3075" width="27.140625" style="132" customWidth="1"/>
    <col min="3076" max="3076" width="23.42578125" style="132" customWidth="1"/>
    <col min="3077" max="3078" width="23.7109375" style="132" customWidth="1"/>
    <col min="3079" max="3329" width="9.140625" style="132"/>
    <col min="3330" max="3330" width="37.28515625" style="132" customWidth="1"/>
    <col min="3331" max="3331" width="27.140625" style="132" customWidth="1"/>
    <col min="3332" max="3332" width="23.42578125" style="132" customWidth="1"/>
    <col min="3333" max="3334" width="23.7109375" style="132" customWidth="1"/>
    <col min="3335" max="3585" width="9.140625" style="132"/>
    <col min="3586" max="3586" width="37.28515625" style="132" customWidth="1"/>
    <col min="3587" max="3587" width="27.140625" style="132" customWidth="1"/>
    <col min="3588" max="3588" width="23.42578125" style="132" customWidth="1"/>
    <col min="3589" max="3590" width="23.7109375" style="132" customWidth="1"/>
    <col min="3591" max="3841" width="9.140625" style="132"/>
    <col min="3842" max="3842" width="37.28515625" style="132" customWidth="1"/>
    <col min="3843" max="3843" width="27.140625" style="132" customWidth="1"/>
    <col min="3844" max="3844" width="23.42578125" style="132" customWidth="1"/>
    <col min="3845" max="3846" width="23.7109375" style="132" customWidth="1"/>
    <col min="3847" max="4097" width="9.140625" style="132"/>
    <col min="4098" max="4098" width="37.28515625" style="132" customWidth="1"/>
    <col min="4099" max="4099" width="27.140625" style="132" customWidth="1"/>
    <col min="4100" max="4100" width="23.42578125" style="132" customWidth="1"/>
    <col min="4101" max="4102" width="23.7109375" style="132" customWidth="1"/>
    <col min="4103" max="4353" width="9.140625" style="132"/>
    <col min="4354" max="4354" width="37.28515625" style="132" customWidth="1"/>
    <col min="4355" max="4355" width="27.140625" style="132" customWidth="1"/>
    <col min="4356" max="4356" width="23.42578125" style="132" customWidth="1"/>
    <col min="4357" max="4358" width="23.7109375" style="132" customWidth="1"/>
    <col min="4359" max="4609" width="9.140625" style="132"/>
    <col min="4610" max="4610" width="37.28515625" style="132" customWidth="1"/>
    <col min="4611" max="4611" width="27.140625" style="132" customWidth="1"/>
    <col min="4612" max="4612" width="23.42578125" style="132" customWidth="1"/>
    <col min="4613" max="4614" width="23.7109375" style="132" customWidth="1"/>
    <col min="4615" max="4865" width="9.140625" style="132"/>
    <col min="4866" max="4866" width="37.28515625" style="132" customWidth="1"/>
    <col min="4867" max="4867" width="27.140625" style="132" customWidth="1"/>
    <col min="4868" max="4868" width="23.42578125" style="132" customWidth="1"/>
    <col min="4869" max="4870" width="23.7109375" style="132" customWidth="1"/>
    <col min="4871" max="5121" width="9.140625" style="132"/>
    <col min="5122" max="5122" width="37.28515625" style="132" customWidth="1"/>
    <col min="5123" max="5123" width="27.140625" style="132" customWidth="1"/>
    <col min="5124" max="5124" width="23.42578125" style="132" customWidth="1"/>
    <col min="5125" max="5126" width="23.7109375" style="132" customWidth="1"/>
    <col min="5127" max="5377" width="9.140625" style="132"/>
    <col min="5378" max="5378" width="37.28515625" style="132" customWidth="1"/>
    <col min="5379" max="5379" width="27.140625" style="132" customWidth="1"/>
    <col min="5380" max="5380" width="23.42578125" style="132" customWidth="1"/>
    <col min="5381" max="5382" width="23.7109375" style="132" customWidth="1"/>
    <col min="5383" max="5633" width="9.140625" style="132"/>
    <col min="5634" max="5634" width="37.28515625" style="132" customWidth="1"/>
    <col min="5635" max="5635" width="27.140625" style="132" customWidth="1"/>
    <col min="5636" max="5636" width="23.42578125" style="132" customWidth="1"/>
    <col min="5637" max="5638" width="23.7109375" style="132" customWidth="1"/>
    <col min="5639" max="5889" width="9.140625" style="132"/>
    <col min="5890" max="5890" width="37.28515625" style="132" customWidth="1"/>
    <col min="5891" max="5891" width="27.140625" style="132" customWidth="1"/>
    <col min="5892" max="5892" width="23.42578125" style="132" customWidth="1"/>
    <col min="5893" max="5894" width="23.7109375" style="132" customWidth="1"/>
    <col min="5895" max="6145" width="9.140625" style="132"/>
    <col min="6146" max="6146" width="37.28515625" style="132" customWidth="1"/>
    <col min="6147" max="6147" width="27.140625" style="132" customWidth="1"/>
    <col min="6148" max="6148" width="23.42578125" style="132" customWidth="1"/>
    <col min="6149" max="6150" width="23.7109375" style="132" customWidth="1"/>
    <col min="6151" max="6401" width="9.140625" style="132"/>
    <col min="6402" max="6402" width="37.28515625" style="132" customWidth="1"/>
    <col min="6403" max="6403" width="27.140625" style="132" customWidth="1"/>
    <col min="6404" max="6404" width="23.42578125" style="132" customWidth="1"/>
    <col min="6405" max="6406" width="23.7109375" style="132" customWidth="1"/>
    <col min="6407" max="6657" width="9.140625" style="132"/>
    <col min="6658" max="6658" width="37.28515625" style="132" customWidth="1"/>
    <col min="6659" max="6659" width="27.140625" style="132" customWidth="1"/>
    <col min="6660" max="6660" width="23.42578125" style="132" customWidth="1"/>
    <col min="6661" max="6662" width="23.7109375" style="132" customWidth="1"/>
    <col min="6663" max="6913" width="9.140625" style="132"/>
    <col min="6914" max="6914" width="37.28515625" style="132" customWidth="1"/>
    <col min="6915" max="6915" width="27.140625" style="132" customWidth="1"/>
    <col min="6916" max="6916" width="23.42578125" style="132" customWidth="1"/>
    <col min="6917" max="6918" width="23.7109375" style="132" customWidth="1"/>
    <col min="6919" max="7169" width="9.140625" style="132"/>
    <col min="7170" max="7170" width="37.28515625" style="132" customWidth="1"/>
    <col min="7171" max="7171" width="27.140625" style="132" customWidth="1"/>
    <col min="7172" max="7172" width="23.42578125" style="132" customWidth="1"/>
    <col min="7173" max="7174" width="23.7109375" style="132" customWidth="1"/>
    <col min="7175" max="7425" width="9.140625" style="132"/>
    <col min="7426" max="7426" width="37.28515625" style="132" customWidth="1"/>
    <col min="7427" max="7427" width="27.140625" style="132" customWidth="1"/>
    <col min="7428" max="7428" width="23.42578125" style="132" customWidth="1"/>
    <col min="7429" max="7430" width="23.7109375" style="132" customWidth="1"/>
    <col min="7431" max="7681" width="9.140625" style="132"/>
    <col min="7682" max="7682" width="37.28515625" style="132" customWidth="1"/>
    <col min="7683" max="7683" width="27.140625" style="132" customWidth="1"/>
    <col min="7684" max="7684" width="23.42578125" style="132" customWidth="1"/>
    <col min="7685" max="7686" width="23.7109375" style="132" customWidth="1"/>
    <col min="7687" max="7937" width="9.140625" style="132"/>
    <col min="7938" max="7938" width="37.28515625" style="132" customWidth="1"/>
    <col min="7939" max="7939" width="27.140625" style="132" customWidth="1"/>
    <col min="7940" max="7940" width="23.42578125" style="132" customWidth="1"/>
    <col min="7941" max="7942" width="23.7109375" style="132" customWidth="1"/>
    <col min="7943" max="8193" width="9.140625" style="132"/>
    <col min="8194" max="8194" width="37.28515625" style="132" customWidth="1"/>
    <col min="8195" max="8195" width="27.140625" style="132" customWidth="1"/>
    <col min="8196" max="8196" width="23.42578125" style="132" customWidth="1"/>
    <col min="8197" max="8198" width="23.7109375" style="132" customWidth="1"/>
    <col min="8199" max="8449" width="9.140625" style="132"/>
    <col min="8450" max="8450" width="37.28515625" style="132" customWidth="1"/>
    <col min="8451" max="8451" width="27.140625" style="132" customWidth="1"/>
    <col min="8452" max="8452" width="23.42578125" style="132" customWidth="1"/>
    <col min="8453" max="8454" width="23.7109375" style="132" customWidth="1"/>
    <col min="8455" max="8705" width="9.140625" style="132"/>
    <col min="8706" max="8706" width="37.28515625" style="132" customWidth="1"/>
    <col min="8707" max="8707" width="27.140625" style="132" customWidth="1"/>
    <col min="8708" max="8708" width="23.42578125" style="132" customWidth="1"/>
    <col min="8709" max="8710" width="23.7109375" style="132" customWidth="1"/>
    <col min="8711" max="8961" width="9.140625" style="132"/>
    <col min="8962" max="8962" width="37.28515625" style="132" customWidth="1"/>
    <col min="8963" max="8963" width="27.140625" style="132" customWidth="1"/>
    <col min="8964" max="8964" width="23.42578125" style="132" customWidth="1"/>
    <col min="8965" max="8966" width="23.7109375" style="132" customWidth="1"/>
    <col min="8967" max="9217" width="9.140625" style="132"/>
    <col min="9218" max="9218" width="37.28515625" style="132" customWidth="1"/>
    <col min="9219" max="9219" width="27.140625" style="132" customWidth="1"/>
    <col min="9220" max="9220" width="23.42578125" style="132" customWidth="1"/>
    <col min="9221" max="9222" width="23.7109375" style="132" customWidth="1"/>
    <col min="9223" max="9473" width="9.140625" style="132"/>
    <col min="9474" max="9474" width="37.28515625" style="132" customWidth="1"/>
    <col min="9475" max="9475" width="27.140625" style="132" customWidth="1"/>
    <col min="9476" max="9476" width="23.42578125" style="132" customWidth="1"/>
    <col min="9477" max="9478" width="23.7109375" style="132" customWidth="1"/>
    <col min="9479" max="9729" width="9.140625" style="132"/>
    <col min="9730" max="9730" width="37.28515625" style="132" customWidth="1"/>
    <col min="9731" max="9731" width="27.140625" style="132" customWidth="1"/>
    <col min="9732" max="9732" width="23.42578125" style="132" customWidth="1"/>
    <col min="9733" max="9734" width="23.7109375" style="132" customWidth="1"/>
    <col min="9735" max="9985" width="9.140625" style="132"/>
    <col min="9986" max="9986" width="37.28515625" style="132" customWidth="1"/>
    <col min="9987" max="9987" width="27.140625" style="132" customWidth="1"/>
    <col min="9988" max="9988" width="23.42578125" style="132" customWidth="1"/>
    <col min="9989" max="9990" width="23.7109375" style="132" customWidth="1"/>
    <col min="9991" max="10241" width="9.140625" style="132"/>
    <col min="10242" max="10242" width="37.28515625" style="132" customWidth="1"/>
    <col min="10243" max="10243" width="27.140625" style="132" customWidth="1"/>
    <col min="10244" max="10244" width="23.42578125" style="132" customWidth="1"/>
    <col min="10245" max="10246" width="23.7109375" style="132" customWidth="1"/>
    <col min="10247" max="10497" width="9.140625" style="132"/>
    <col min="10498" max="10498" width="37.28515625" style="132" customWidth="1"/>
    <col min="10499" max="10499" width="27.140625" style="132" customWidth="1"/>
    <col min="10500" max="10500" width="23.42578125" style="132" customWidth="1"/>
    <col min="10501" max="10502" width="23.7109375" style="132" customWidth="1"/>
    <col min="10503" max="10753" width="9.140625" style="132"/>
    <col min="10754" max="10754" width="37.28515625" style="132" customWidth="1"/>
    <col min="10755" max="10755" width="27.140625" style="132" customWidth="1"/>
    <col min="10756" max="10756" width="23.42578125" style="132" customWidth="1"/>
    <col min="10757" max="10758" width="23.7109375" style="132" customWidth="1"/>
    <col min="10759" max="11009" width="9.140625" style="132"/>
    <col min="11010" max="11010" width="37.28515625" style="132" customWidth="1"/>
    <col min="11011" max="11011" width="27.140625" style="132" customWidth="1"/>
    <col min="11012" max="11012" width="23.42578125" style="132" customWidth="1"/>
    <col min="11013" max="11014" width="23.7109375" style="132" customWidth="1"/>
    <col min="11015" max="11265" width="9.140625" style="132"/>
    <col min="11266" max="11266" width="37.28515625" style="132" customWidth="1"/>
    <col min="11267" max="11267" width="27.140625" style="132" customWidth="1"/>
    <col min="11268" max="11268" width="23.42578125" style="132" customWidth="1"/>
    <col min="11269" max="11270" width="23.7109375" style="132" customWidth="1"/>
    <col min="11271" max="11521" width="9.140625" style="132"/>
    <col min="11522" max="11522" width="37.28515625" style="132" customWidth="1"/>
    <col min="11523" max="11523" width="27.140625" style="132" customWidth="1"/>
    <col min="11524" max="11524" width="23.42578125" style="132" customWidth="1"/>
    <col min="11525" max="11526" width="23.7109375" style="132" customWidth="1"/>
    <col min="11527" max="11777" width="9.140625" style="132"/>
    <col min="11778" max="11778" width="37.28515625" style="132" customWidth="1"/>
    <col min="11779" max="11779" width="27.140625" style="132" customWidth="1"/>
    <col min="11780" max="11780" width="23.42578125" style="132" customWidth="1"/>
    <col min="11781" max="11782" width="23.7109375" style="132" customWidth="1"/>
    <col min="11783" max="12033" width="9.140625" style="132"/>
    <col min="12034" max="12034" width="37.28515625" style="132" customWidth="1"/>
    <col min="12035" max="12035" width="27.140625" style="132" customWidth="1"/>
    <col min="12036" max="12036" width="23.42578125" style="132" customWidth="1"/>
    <col min="12037" max="12038" width="23.7109375" style="132" customWidth="1"/>
    <col min="12039" max="12289" width="9.140625" style="132"/>
    <col min="12290" max="12290" width="37.28515625" style="132" customWidth="1"/>
    <col min="12291" max="12291" width="27.140625" style="132" customWidth="1"/>
    <col min="12292" max="12292" width="23.42578125" style="132" customWidth="1"/>
    <col min="12293" max="12294" width="23.7109375" style="132" customWidth="1"/>
    <col min="12295" max="12545" width="9.140625" style="132"/>
    <col min="12546" max="12546" width="37.28515625" style="132" customWidth="1"/>
    <col min="12547" max="12547" width="27.140625" style="132" customWidth="1"/>
    <col min="12548" max="12548" width="23.42578125" style="132" customWidth="1"/>
    <col min="12549" max="12550" width="23.7109375" style="132" customWidth="1"/>
    <col min="12551" max="12801" width="9.140625" style="132"/>
    <col min="12802" max="12802" width="37.28515625" style="132" customWidth="1"/>
    <col min="12803" max="12803" width="27.140625" style="132" customWidth="1"/>
    <col min="12804" max="12804" width="23.42578125" style="132" customWidth="1"/>
    <col min="12805" max="12806" width="23.7109375" style="132" customWidth="1"/>
    <col min="12807" max="13057" width="9.140625" style="132"/>
    <col min="13058" max="13058" width="37.28515625" style="132" customWidth="1"/>
    <col min="13059" max="13059" width="27.140625" style="132" customWidth="1"/>
    <col min="13060" max="13060" width="23.42578125" style="132" customWidth="1"/>
    <col min="13061" max="13062" width="23.7109375" style="132" customWidth="1"/>
    <col min="13063" max="13313" width="9.140625" style="132"/>
    <col min="13314" max="13314" width="37.28515625" style="132" customWidth="1"/>
    <col min="13315" max="13315" width="27.140625" style="132" customWidth="1"/>
    <col min="13316" max="13316" width="23.42578125" style="132" customWidth="1"/>
    <col min="13317" max="13318" width="23.7109375" style="132" customWidth="1"/>
    <col min="13319" max="13569" width="9.140625" style="132"/>
    <col min="13570" max="13570" width="37.28515625" style="132" customWidth="1"/>
    <col min="13571" max="13571" width="27.140625" style="132" customWidth="1"/>
    <col min="13572" max="13572" width="23.42578125" style="132" customWidth="1"/>
    <col min="13573" max="13574" width="23.7109375" style="132" customWidth="1"/>
    <col min="13575" max="13825" width="9.140625" style="132"/>
    <col min="13826" max="13826" width="37.28515625" style="132" customWidth="1"/>
    <col min="13827" max="13827" width="27.140625" style="132" customWidth="1"/>
    <col min="13828" max="13828" width="23.42578125" style="132" customWidth="1"/>
    <col min="13829" max="13830" width="23.7109375" style="132" customWidth="1"/>
    <col min="13831" max="14081" width="9.140625" style="132"/>
    <col min="14082" max="14082" width="37.28515625" style="132" customWidth="1"/>
    <col min="14083" max="14083" width="27.140625" style="132" customWidth="1"/>
    <col min="14084" max="14084" width="23.42578125" style="132" customWidth="1"/>
    <col min="14085" max="14086" width="23.7109375" style="132" customWidth="1"/>
    <col min="14087" max="14337" width="9.140625" style="132"/>
    <col min="14338" max="14338" width="37.28515625" style="132" customWidth="1"/>
    <col min="14339" max="14339" width="27.140625" style="132" customWidth="1"/>
    <col min="14340" max="14340" width="23.42578125" style="132" customWidth="1"/>
    <col min="14341" max="14342" width="23.7109375" style="132" customWidth="1"/>
    <col min="14343" max="14593" width="9.140625" style="132"/>
    <col min="14594" max="14594" width="37.28515625" style="132" customWidth="1"/>
    <col min="14595" max="14595" width="27.140625" style="132" customWidth="1"/>
    <col min="14596" max="14596" width="23.42578125" style="132" customWidth="1"/>
    <col min="14597" max="14598" width="23.7109375" style="132" customWidth="1"/>
    <col min="14599" max="14849" width="9.140625" style="132"/>
    <col min="14850" max="14850" width="37.28515625" style="132" customWidth="1"/>
    <col min="14851" max="14851" width="27.140625" style="132" customWidth="1"/>
    <col min="14852" max="14852" width="23.42578125" style="132" customWidth="1"/>
    <col min="14853" max="14854" width="23.7109375" style="132" customWidth="1"/>
    <col min="14855" max="15105" width="9.140625" style="132"/>
    <col min="15106" max="15106" width="37.28515625" style="132" customWidth="1"/>
    <col min="15107" max="15107" width="27.140625" style="132" customWidth="1"/>
    <col min="15108" max="15108" width="23.42578125" style="132" customWidth="1"/>
    <col min="15109" max="15110" width="23.7109375" style="132" customWidth="1"/>
    <col min="15111" max="15361" width="9.140625" style="132"/>
    <col min="15362" max="15362" width="37.28515625" style="132" customWidth="1"/>
    <col min="15363" max="15363" width="27.140625" style="132" customWidth="1"/>
    <col min="15364" max="15364" width="23.42578125" style="132" customWidth="1"/>
    <col min="15365" max="15366" width="23.7109375" style="132" customWidth="1"/>
    <col min="15367" max="15617" width="9.140625" style="132"/>
    <col min="15618" max="15618" width="37.28515625" style="132" customWidth="1"/>
    <col min="15619" max="15619" width="27.140625" style="132" customWidth="1"/>
    <col min="15620" max="15620" width="23.42578125" style="132" customWidth="1"/>
    <col min="15621" max="15622" width="23.7109375" style="132" customWidth="1"/>
    <col min="15623" max="15873" width="9.140625" style="132"/>
    <col min="15874" max="15874" width="37.28515625" style="132" customWidth="1"/>
    <col min="15875" max="15875" width="27.140625" style="132" customWidth="1"/>
    <col min="15876" max="15876" width="23.42578125" style="132" customWidth="1"/>
    <col min="15877" max="15878" width="23.7109375" style="132" customWidth="1"/>
    <col min="15879" max="16129" width="9.140625" style="132"/>
    <col min="16130" max="16130" width="37.28515625" style="132" customWidth="1"/>
    <col min="16131" max="16131" width="27.140625" style="132" customWidth="1"/>
    <col min="16132" max="16132" width="23.42578125" style="132" customWidth="1"/>
    <col min="16133" max="16134" width="23.7109375" style="132" customWidth="1"/>
    <col min="16135" max="16384" width="9.140625" style="132"/>
  </cols>
  <sheetData>
    <row r="1" spans="1:11" x14ac:dyDescent="0.25">
      <c r="A1" s="321" t="s">
        <v>5359</v>
      </c>
    </row>
    <row r="2" spans="1:11" x14ac:dyDescent="0.25">
      <c r="A2" s="321" t="s">
        <v>5360</v>
      </c>
    </row>
    <row r="3" spans="1:11" ht="18.75" x14ac:dyDescent="0.3">
      <c r="A3" s="136" t="s">
        <v>539</v>
      </c>
      <c r="B3" s="342"/>
      <c r="C3" s="342"/>
      <c r="D3" s="342"/>
      <c r="E3" s="332"/>
      <c r="F3" s="332"/>
      <c r="G3" s="316"/>
      <c r="H3" s="152"/>
      <c r="I3" s="152"/>
      <c r="J3" s="152"/>
      <c r="K3" s="152"/>
    </row>
    <row r="4" spans="1:11" ht="18.75" x14ac:dyDescent="0.3">
      <c r="A4" s="199" t="s">
        <v>2520</v>
      </c>
      <c r="B4" s="61"/>
      <c r="C4" s="61"/>
      <c r="D4" s="166"/>
      <c r="E4" s="166"/>
      <c r="F4" s="166"/>
      <c r="G4" s="166"/>
      <c r="H4" s="152"/>
      <c r="I4" s="152"/>
      <c r="J4" s="152"/>
      <c r="K4" s="152"/>
    </row>
    <row r="5" spans="1:11" ht="18.75" x14ac:dyDescent="0.3">
      <c r="A5" s="199"/>
      <c r="B5" s="61"/>
      <c r="C5" s="61"/>
      <c r="D5" s="166"/>
      <c r="E5" s="166"/>
      <c r="F5" s="166"/>
      <c r="G5" s="166"/>
      <c r="H5" s="152"/>
      <c r="I5" s="152"/>
      <c r="J5" s="152"/>
      <c r="K5" s="152"/>
    </row>
    <row r="6" spans="1:11" x14ac:dyDescent="0.25">
      <c r="E6" s="729" t="s">
        <v>3566</v>
      </c>
    </row>
    <row r="7" spans="1:11" x14ac:dyDescent="0.25">
      <c r="C7" s="615" t="s">
        <v>2471</v>
      </c>
      <c r="D7" s="614"/>
      <c r="E7" s="616" t="s">
        <v>2465</v>
      </c>
      <c r="F7" s="22" t="s">
        <v>2097</v>
      </c>
      <c r="G7" s="22" t="s">
        <v>3431</v>
      </c>
      <c r="H7" s="6"/>
      <c r="I7" s="6"/>
    </row>
    <row r="8" spans="1:11" x14ac:dyDescent="0.25">
      <c r="C8" s="615" t="s">
        <v>2472</v>
      </c>
      <c r="D8" s="614"/>
      <c r="E8" s="616" t="s">
        <v>2473</v>
      </c>
      <c r="F8" s="22" t="s">
        <v>2097</v>
      </c>
      <c r="G8" s="22" t="s">
        <v>3432</v>
      </c>
      <c r="H8" s="6"/>
      <c r="I8" s="6"/>
    </row>
    <row r="9" spans="1:11" x14ac:dyDescent="0.25">
      <c r="F9" s="9"/>
      <c r="G9" s="22"/>
      <c r="H9" s="22"/>
    </row>
    <row r="10" spans="1:11" x14ac:dyDescent="0.25">
      <c r="B10" s="617" t="s">
        <v>2355</v>
      </c>
      <c r="F10" s="9"/>
      <c r="G10" s="22"/>
      <c r="H10" s="22"/>
    </row>
    <row r="11" spans="1:11" x14ac:dyDescent="0.25">
      <c r="B11" s="179" t="s">
        <v>3166</v>
      </c>
    </row>
    <row r="12" spans="1:11" s="633" customFormat="1" x14ac:dyDescent="0.25">
      <c r="B12" s="89" t="s">
        <v>3088</v>
      </c>
    </row>
    <row r="13" spans="1:11" x14ac:dyDescent="0.25">
      <c r="B13" s="89" t="s">
        <v>5345</v>
      </c>
    </row>
    <row r="14" spans="1:11" s="633" customFormat="1" x14ac:dyDescent="0.25">
      <c r="B14" s="5" t="s">
        <v>5604</v>
      </c>
    </row>
    <row r="17" spans="1:13" x14ac:dyDescent="0.25">
      <c r="B17" s="618" t="s">
        <v>2356</v>
      </c>
    </row>
    <row r="18" spans="1:13" x14ac:dyDescent="0.25">
      <c r="B18" s="89" t="s">
        <v>3097</v>
      </c>
    </row>
    <row r="19" spans="1:13" x14ac:dyDescent="0.25">
      <c r="B19" s="81" t="s">
        <v>5407</v>
      </c>
    </row>
    <row r="20" spans="1:13" s="633" customFormat="1" x14ac:dyDescent="0.25">
      <c r="B20" s="89" t="s">
        <v>3088</v>
      </c>
    </row>
    <row r="21" spans="1:13" x14ac:dyDescent="0.25">
      <c r="B21" s="89" t="s">
        <v>5345</v>
      </c>
    </row>
    <row r="22" spans="1:13" s="633" customFormat="1" x14ac:dyDescent="0.25">
      <c r="B22" s="5" t="s">
        <v>5605</v>
      </c>
    </row>
    <row r="23" spans="1:13" x14ac:dyDescent="0.25">
      <c r="B23" s="633"/>
    </row>
    <row r="24" spans="1:13" s="633" customFormat="1" x14ac:dyDescent="0.25"/>
    <row r="25" spans="1:13" x14ac:dyDescent="0.25">
      <c r="A25" s="198"/>
      <c r="B25" s="152"/>
      <c r="C25" s="152"/>
      <c r="D25" s="152"/>
      <c r="E25" s="372"/>
      <c r="F25" s="14"/>
      <c r="G25" s="269"/>
      <c r="H25" s="152"/>
      <c r="I25" s="152"/>
      <c r="J25" s="152"/>
      <c r="K25" s="152"/>
    </row>
    <row r="26" spans="1:13" ht="120" x14ac:dyDescent="0.25">
      <c r="B26" s="307" t="s">
        <v>538</v>
      </c>
      <c r="C26" s="190" t="s">
        <v>2529</v>
      </c>
      <c r="D26" s="869" t="s">
        <v>5239</v>
      </c>
      <c r="E26" s="320" t="s">
        <v>537</v>
      </c>
      <c r="F26" s="320" t="s">
        <v>536</v>
      </c>
      <c r="G26" s="320" t="s">
        <v>510</v>
      </c>
      <c r="H26" s="320" t="s">
        <v>429</v>
      </c>
      <c r="I26" s="152"/>
      <c r="J26" s="152"/>
      <c r="K26" s="152"/>
      <c r="L26" s="152"/>
      <c r="M26" s="152"/>
    </row>
    <row r="27" spans="1:13" x14ac:dyDescent="0.25">
      <c r="B27" s="373" t="s">
        <v>535</v>
      </c>
      <c r="C27" s="371"/>
      <c r="D27" s="870"/>
      <c r="E27" s="374"/>
      <c r="F27" s="374"/>
      <c r="G27" s="375"/>
      <c r="H27" s="223" t="s">
        <v>534</v>
      </c>
      <c r="I27" s="11" t="s">
        <v>3311</v>
      </c>
      <c r="J27" s="11"/>
      <c r="K27" s="10"/>
      <c r="L27" s="10"/>
    </row>
    <row r="28" spans="1:13" x14ac:dyDescent="0.25">
      <c r="B28" s="216" t="s">
        <v>533</v>
      </c>
      <c r="C28" s="749" t="s">
        <v>32</v>
      </c>
      <c r="D28" s="871" t="s">
        <v>5240</v>
      </c>
      <c r="E28" s="346" t="s">
        <v>23</v>
      </c>
      <c r="F28" s="207" t="s">
        <v>235</v>
      </c>
      <c r="G28" s="375"/>
      <c r="H28" s="206"/>
      <c r="I28" s="11" t="s">
        <v>3311</v>
      </c>
      <c r="J28" s="10" t="s">
        <v>3406</v>
      </c>
      <c r="K28" s="10"/>
      <c r="L28" s="10"/>
    </row>
    <row r="29" spans="1:13" x14ac:dyDescent="0.25">
      <c r="B29" s="376" t="s">
        <v>532</v>
      </c>
      <c r="C29" s="749" t="s">
        <v>32</v>
      </c>
      <c r="D29" s="871" t="s">
        <v>5240</v>
      </c>
      <c r="E29" s="346" t="s">
        <v>23</v>
      </c>
      <c r="F29" s="207" t="s">
        <v>235</v>
      </c>
      <c r="G29" s="206"/>
      <c r="H29" s="206"/>
      <c r="I29" s="11" t="s">
        <v>3311</v>
      </c>
      <c r="J29" s="10" t="s">
        <v>3407</v>
      </c>
      <c r="K29" s="10"/>
      <c r="L29" s="10"/>
    </row>
    <row r="30" spans="1:13" x14ac:dyDescent="0.25">
      <c r="B30" s="376" t="s">
        <v>531</v>
      </c>
      <c r="C30" s="749" t="s">
        <v>32</v>
      </c>
      <c r="D30" s="871" t="s">
        <v>5240</v>
      </c>
      <c r="E30" s="346" t="s">
        <v>23</v>
      </c>
      <c r="F30" s="207" t="s">
        <v>235</v>
      </c>
      <c r="G30" s="206"/>
      <c r="H30" s="206"/>
      <c r="I30" s="11" t="s">
        <v>3311</v>
      </c>
      <c r="J30" s="10" t="s">
        <v>3408</v>
      </c>
      <c r="K30" s="10"/>
      <c r="L30" s="10"/>
    </row>
    <row r="31" spans="1:13" x14ac:dyDescent="0.25">
      <c r="B31" s="376" t="s">
        <v>530</v>
      </c>
      <c r="C31" s="749" t="s">
        <v>32</v>
      </c>
      <c r="D31" s="871" t="s">
        <v>5240</v>
      </c>
      <c r="E31" s="346" t="s">
        <v>23</v>
      </c>
      <c r="F31" s="207" t="s">
        <v>235</v>
      </c>
      <c r="G31" s="206"/>
      <c r="H31" s="206"/>
      <c r="I31" s="11" t="s">
        <v>3311</v>
      </c>
      <c r="J31" s="10" t="s">
        <v>3409</v>
      </c>
      <c r="K31" s="10"/>
      <c r="L31" s="10"/>
    </row>
    <row r="32" spans="1:13" x14ac:dyDescent="0.25">
      <c r="B32" s="376" t="s">
        <v>529</v>
      </c>
      <c r="C32" s="749" t="s">
        <v>32</v>
      </c>
      <c r="D32" s="871" t="s">
        <v>5240</v>
      </c>
      <c r="E32" s="346" t="s">
        <v>23</v>
      </c>
      <c r="F32" s="207" t="s">
        <v>235</v>
      </c>
      <c r="G32" s="206"/>
      <c r="H32" s="206"/>
      <c r="I32" s="11" t="s">
        <v>3311</v>
      </c>
      <c r="J32" s="10" t="s">
        <v>3410</v>
      </c>
      <c r="K32" s="10"/>
      <c r="L32" s="10"/>
    </row>
    <row r="33" spans="2:12" x14ac:dyDescent="0.25">
      <c r="B33" s="376" t="s">
        <v>528</v>
      </c>
      <c r="C33" s="749" t="s">
        <v>32</v>
      </c>
      <c r="D33" s="871" t="s">
        <v>5240</v>
      </c>
      <c r="E33" s="346" t="s">
        <v>23</v>
      </c>
      <c r="F33" s="207" t="s">
        <v>235</v>
      </c>
      <c r="G33" s="206"/>
      <c r="H33" s="206"/>
      <c r="I33" s="11" t="s">
        <v>3311</v>
      </c>
      <c r="J33" s="10" t="s">
        <v>3411</v>
      </c>
      <c r="K33" s="10"/>
      <c r="L33" s="10"/>
    </row>
    <row r="34" spans="2:12" x14ac:dyDescent="0.25">
      <c r="B34" s="376" t="s">
        <v>527</v>
      </c>
      <c r="C34" s="749" t="s">
        <v>32</v>
      </c>
      <c r="D34" s="871" t="s">
        <v>5240</v>
      </c>
      <c r="E34" s="346" t="s">
        <v>23</v>
      </c>
      <c r="F34" s="207" t="s">
        <v>235</v>
      </c>
      <c r="G34" s="206"/>
      <c r="H34" s="206"/>
      <c r="I34" s="11" t="s">
        <v>3311</v>
      </c>
      <c r="J34" s="10" t="s">
        <v>3412</v>
      </c>
      <c r="K34" s="10"/>
      <c r="L34" s="10"/>
    </row>
    <row r="35" spans="2:12" x14ac:dyDescent="0.25">
      <c r="B35" s="376" t="s">
        <v>526</v>
      </c>
      <c r="C35" s="749" t="s">
        <v>32</v>
      </c>
      <c r="D35" s="871" t="s">
        <v>5240</v>
      </c>
      <c r="E35" s="346" t="s">
        <v>23</v>
      </c>
      <c r="F35" s="207" t="s">
        <v>235</v>
      </c>
      <c r="G35" s="206"/>
      <c r="H35" s="206"/>
      <c r="I35" s="11" t="s">
        <v>3311</v>
      </c>
      <c r="J35" s="10" t="s">
        <v>3413</v>
      </c>
      <c r="K35" s="10"/>
      <c r="L35" s="10"/>
    </row>
    <row r="36" spans="2:12" x14ac:dyDescent="0.25">
      <c r="B36" s="376" t="s">
        <v>525</v>
      </c>
      <c r="C36" s="749" t="s">
        <v>32</v>
      </c>
      <c r="D36" s="871" t="s">
        <v>5240</v>
      </c>
      <c r="E36" s="346" t="s">
        <v>23</v>
      </c>
      <c r="F36" s="207" t="s">
        <v>235</v>
      </c>
      <c r="G36" s="206"/>
      <c r="H36" s="206"/>
      <c r="I36" s="11" t="s">
        <v>3311</v>
      </c>
      <c r="J36" s="10" t="s">
        <v>3414</v>
      </c>
      <c r="K36" s="10"/>
      <c r="L36" s="10"/>
    </row>
    <row r="37" spans="2:12" x14ac:dyDescent="0.25">
      <c r="B37" s="376" t="s">
        <v>524</v>
      </c>
      <c r="C37" s="749" t="s">
        <v>32</v>
      </c>
      <c r="D37" s="871" t="s">
        <v>5240</v>
      </c>
      <c r="E37" s="346" t="s">
        <v>23</v>
      </c>
      <c r="F37" s="207" t="s">
        <v>235</v>
      </c>
      <c r="G37" s="206"/>
      <c r="H37" s="206"/>
      <c r="I37" s="11" t="s">
        <v>3311</v>
      </c>
      <c r="J37" s="10" t="s">
        <v>3415</v>
      </c>
      <c r="K37" s="10"/>
      <c r="L37" s="10"/>
    </row>
    <row r="38" spans="2:12" x14ac:dyDescent="0.25">
      <c r="B38" s="315" t="s">
        <v>523</v>
      </c>
      <c r="C38" s="371"/>
      <c r="D38" s="870"/>
      <c r="E38" s="374"/>
      <c r="F38" s="374"/>
      <c r="G38" s="374"/>
      <c r="H38" s="223" t="s">
        <v>208</v>
      </c>
      <c r="I38" s="11" t="s">
        <v>3312</v>
      </c>
      <c r="J38" s="10"/>
      <c r="K38" s="10"/>
      <c r="L38" s="10"/>
    </row>
    <row r="39" spans="2:12" ht="30" x14ac:dyDescent="0.25">
      <c r="B39" s="377" t="s">
        <v>522</v>
      </c>
      <c r="C39" s="371"/>
      <c r="D39" s="872"/>
      <c r="E39" s="346" t="s">
        <v>24</v>
      </c>
      <c r="F39" s="206"/>
      <c r="G39" s="206"/>
      <c r="H39" s="206"/>
      <c r="I39" s="11" t="s">
        <v>3313</v>
      </c>
      <c r="J39" s="10"/>
      <c r="K39" s="10"/>
      <c r="L39" s="10"/>
    </row>
    <row r="40" spans="2:12" ht="45" x14ac:dyDescent="0.25">
      <c r="B40" s="219" t="s">
        <v>521</v>
      </c>
      <c r="C40" s="371"/>
      <c r="D40" s="872"/>
      <c r="E40" s="346" t="s">
        <v>25</v>
      </c>
      <c r="F40" s="206"/>
      <c r="G40" s="206"/>
      <c r="H40" s="206"/>
      <c r="I40" s="11" t="s">
        <v>3314</v>
      </c>
      <c r="J40" s="10"/>
      <c r="K40" s="10"/>
      <c r="L40" s="10"/>
    </row>
    <row r="41" spans="2:12" x14ac:dyDescent="0.25">
      <c r="B41" s="352" t="s">
        <v>2530</v>
      </c>
      <c r="C41" s="371"/>
      <c r="D41" s="870"/>
      <c r="E41" s="374"/>
      <c r="F41" s="374"/>
      <c r="G41" s="206"/>
      <c r="H41" s="378" t="s">
        <v>248</v>
      </c>
      <c r="I41" s="11" t="s">
        <v>3286</v>
      </c>
      <c r="J41" s="10"/>
      <c r="K41" s="10" t="s">
        <v>3291</v>
      </c>
      <c r="L41" s="10"/>
    </row>
    <row r="42" spans="2:12" ht="30" x14ac:dyDescent="0.25">
      <c r="B42" s="307" t="s">
        <v>520</v>
      </c>
      <c r="C42" s="371"/>
      <c r="D42" s="870"/>
      <c r="E42" s="374"/>
      <c r="F42" s="374"/>
      <c r="G42" s="378" t="s">
        <v>117</v>
      </c>
      <c r="H42" s="378" t="s">
        <v>247</v>
      </c>
      <c r="I42" s="11" t="s">
        <v>3286</v>
      </c>
      <c r="J42" s="10"/>
      <c r="K42" s="10"/>
      <c r="L42" s="10"/>
    </row>
    <row r="43" spans="2:12" x14ac:dyDescent="0.25">
      <c r="C43" s="10"/>
      <c r="D43" s="10"/>
      <c r="E43" s="10"/>
      <c r="F43" s="10"/>
      <c r="G43" s="10" t="s">
        <v>3048</v>
      </c>
      <c r="H43" s="10" t="s">
        <v>3049</v>
      </c>
      <c r="I43" s="152"/>
    </row>
    <row r="44" spans="2:12" x14ac:dyDescent="0.25">
      <c r="C44" s="22" t="s">
        <v>2093</v>
      </c>
      <c r="D44" s="22" t="s">
        <v>2093</v>
      </c>
      <c r="E44" s="22" t="s">
        <v>2095</v>
      </c>
      <c r="F44" s="22" t="s">
        <v>2095</v>
      </c>
      <c r="G44" s="22" t="s">
        <v>2092</v>
      </c>
      <c r="H44" s="22" t="s">
        <v>2092</v>
      </c>
      <c r="I44" s="152"/>
    </row>
    <row r="45" spans="2:12" x14ac:dyDescent="0.25">
      <c r="C45" s="43" t="s">
        <v>5346</v>
      </c>
      <c r="D45" s="43" t="s">
        <v>5346</v>
      </c>
      <c r="E45" s="43" t="s">
        <v>5346</v>
      </c>
      <c r="F45" s="43" t="s">
        <v>5346</v>
      </c>
      <c r="G45" s="43" t="s">
        <v>5346</v>
      </c>
      <c r="H45" s="43" t="s">
        <v>5346</v>
      </c>
      <c r="I45" s="152"/>
    </row>
    <row r="46" spans="2:12" x14ac:dyDescent="0.25">
      <c r="B46" s="617" t="s">
        <v>2355</v>
      </c>
      <c r="C46" s="22" t="s">
        <v>3244</v>
      </c>
      <c r="D46" s="22" t="s">
        <v>5242</v>
      </c>
      <c r="E46" s="22" t="s">
        <v>3261</v>
      </c>
      <c r="F46" s="22" t="s">
        <v>3265</v>
      </c>
      <c r="G46" s="90" t="s">
        <v>2906</v>
      </c>
      <c r="H46" s="90" t="s">
        <v>2906</v>
      </c>
      <c r="I46" s="152"/>
    </row>
    <row r="47" spans="2:12" x14ac:dyDescent="0.25">
      <c r="B47" s="179" t="s">
        <v>3000</v>
      </c>
      <c r="C47" s="22"/>
      <c r="D47" s="22"/>
      <c r="E47" s="22"/>
      <c r="F47" s="22"/>
      <c r="G47" s="21" t="s">
        <v>3064</v>
      </c>
      <c r="H47" s="21" t="s">
        <v>3064</v>
      </c>
    </row>
    <row r="48" spans="2:12" x14ac:dyDescent="0.25">
      <c r="B48" s="179" t="s">
        <v>3166</v>
      </c>
      <c r="C48" s="22"/>
      <c r="D48" s="22"/>
      <c r="E48" s="22"/>
      <c r="F48" s="22"/>
      <c r="G48" s="21"/>
      <c r="H48" s="21"/>
    </row>
    <row r="49" spans="2:9" x14ac:dyDescent="0.25">
      <c r="B49" s="89" t="s">
        <v>3088</v>
      </c>
      <c r="I49" s="140"/>
    </row>
    <row r="50" spans="2:9" x14ac:dyDescent="0.25">
      <c r="B50" s="89" t="s">
        <v>5345</v>
      </c>
      <c r="C50" s="22"/>
      <c r="D50" s="22"/>
      <c r="E50" s="22"/>
      <c r="F50" s="22"/>
      <c r="G50" s="21"/>
      <c r="H50" s="21"/>
      <c r="I50" s="140"/>
    </row>
    <row r="51" spans="2:9" s="633" customFormat="1" x14ac:dyDescent="0.25">
      <c r="B51" s="5" t="s">
        <v>5607</v>
      </c>
      <c r="C51" s="22"/>
      <c r="D51" s="22"/>
      <c r="E51" s="22"/>
      <c r="F51" s="22"/>
      <c r="G51" s="21"/>
      <c r="H51" s="21"/>
    </row>
    <row r="52" spans="2:9" x14ac:dyDescent="0.25">
      <c r="C52" s="633"/>
      <c r="D52" s="633"/>
      <c r="E52" s="633"/>
      <c r="F52" s="633"/>
      <c r="G52" s="633"/>
      <c r="H52" s="633"/>
      <c r="I52" s="140"/>
    </row>
    <row r="53" spans="2:9" x14ac:dyDescent="0.25">
      <c r="C53" s="22"/>
      <c r="D53" s="22"/>
      <c r="E53" s="22"/>
      <c r="F53" s="22"/>
      <c r="G53" s="21"/>
      <c r="H53" s="21"/>
    </row>
    <row r="54" spans="2:9" x14ac:dyDescent="0.25">
      <c r="B54" s="618" t="s">
        <v>2356</v>
      </c>
      <c r="F54" s="132"/>
      <c r="G54" s="140"/>
    </row>
    <row r="55" spans="2:9" x14ac:dyDescent="0.25">
      <c r="B55" s="330" t="s">
        <v>3000</v>
      </c>
      <c r="F55" s="132"/>
      <c r="G55" s="140"/>
    </row>
    <row r="56" spans="2:9" x14ac:dyDescent="0.25">
      <c r="B56" s="89" t="s">
        <v>3097</v>
      </c>
      <c r="F56" s="132"/>
      <c r="G56" s="140"/>
    </row>
    <row r="57" spans="2:9" x14ac:dyDescent="0.25">
      <c r="B57" s="81" t="s">
        <v>5407</v>
      </c>
      <c r="F57" s="132"/>
      <c r="G57" s="140"/>
    </row>
    <row r="58" spans="2:9" s="633" customFormat="1" x14ac:dyDescent="0.25">
      <c r="B58" s="89" t="s">
        <v>3088</v>
      </c>
      <c r="C58" s="132"/>
      <c r="D58" s="132"/>
      <c r="E58" s="132"/>
      <c r="F58" s="132"/>
      <c r="G58" s="140"/>
      <c r="H58" s="132"/>
    </row>
    <row r="59" spans="2:9" x14ac:dyDescent="0.25">
      <c r="B59" s="89" t="s">
        <v>5345</v>
      </c>
      <c r="C59" s="633"/>
      <c r="D59" s="633"/>
      <c r="E59" s="633"/>
      <c r="F59" s="633"/>
      <c r="G59" s="633"/>
      <c r="H59" s="633"/>
    </row>
    <row r="60" spans="2:9" s="633" customFormat="1" x14ac:dyDescent="0.25">
      <c r="B60" s="5" t="s">
        <v>5606</v>
      </c>
      <c r="C60" s="132"/>
      <c r="D60" s="132"/>
      <c r="E60" s="132"/>
      <c r="F60" s="132"/>
      <c r="G60" s="140"/>
      <c r="H60" s="132"/>
    </row>
    <row r="61" spans="2:9" x14ac:dyDescent="0.25">
      <c r="C61" s="633"/>
      <c r="D61" s="633"/>
      <c r="E61" s="633"/>
      <c r="F61" s="633"/>
      <c r="G61" s="633"/>
      <c r="H61" s="633"/>
    </row>
    <row r="62" spans="2:9" x14ac:dyDescent="0.25">
      <c r="F62" s="132"/>
      <c r="G62" s="140"/>
    </row>
  </sheetData>
  <pageMargins left="0.78740157499999996" right="0.78740157499999996" top="0.984251969" bottom="0.984251969" header="0.5" footer="0.5"/>
  <pageSetup paperSize="9"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1">
    <pageSetUpPr fitToPage="1"/>
  </sheetPr>
  <dimension ref="A1:O77"/>
  <sheetViews>
    <sheetView showGridLines="0" zoomScale="85" zoomScaleNormal="85" workbookViewId="0"/>
  </sheetViews>
  <sheetFormatPr defaultColWidth="9.140625" defaultRowHeight="15" x14ac:dyDescent="0.25"/>
  <cols>
    <col min="1" max="1" width="9.140625" style="633"/>
    <col min="2" max="2" width="48.7109375" style="633" customWidth="1"/>
    <col min="3" max="3" width="9.140625" style="633" customWidth="1"/>
    <col min="4" max="4" width="17.5703125" style="633" customWidth="1"/>
    <col min="5" max="5" width="18.7109375" style="633" customWidth="1"/>
    <col min="6" max="6" width="16.28515625" style="633" customWidth="1"/>
    <col min="7" max="7" width="23" style="633" customWidth="1"/>
    <col min="8" max="8" width="17.85546875" style="633" customWidth="1"/>
    <col min="9" max="9" width="25.7109375" style="633" customWidth="1"/>
    <col min="10" max="10" width="21.7109375" style="633" customWidth="1"/>
    <col min="11" max="257" width="9.140625" style="633"/>
    <col min="258" max="258" width="48.7109375" style="633" customWidth="1"/>
    <col min="259" max="259" width="9.140625" style="633"/>
    <col min="260" max="260" width="17.5703125" style="633" customWidth="1"/>
    <col min="261" max="261" width="18.7109375" style="633" customWidth="1"/>
    <col min="262" max="262" width="16.28515625" style="633" customWidth="1"/>
    <col min="263" max="263" width="23" style="633" customWidth="1"/>
    <col min="264" max="264" width="17.85546875" style="633" customWidth="1"/>
    <col min="265" max="265" width="25.7109375" style="633" customWidth="1"/>
    <col min="266" max="513" width="9.140625" style="633"/>
    <col min="514" max="514" width="48.7109375" style="633" customWidth="1"/>
    <col min="515" max="515" width="9.140625" style="633"/>
    <col min="516" max="516" width="17.5703125" style="633" customWidth="1"/>
    <col min="517" max="517" width="18.7109375" style="633" customWidth="1"/>
    <col min="518" max="518" width="16.28515625" style="633" customWidth="1"/>
    <col min="519" max="519" width="23" style="633" customWidth="1"/>
    <col min="520" max="520" width="17.85546875" style="633" customWidth="1"/>
    <col min="521" max="521" width="25.7109375" style="633" customWidth="1"/>
    <col min="522" max="769" width="9.140625" style="633"/>
    <col min="770" max="770" width="48.7109375" style="633" customWidth="1"/>
    <col min="771" max="771" width="9.140625" style="633"/>
    <col min="772" max="772" width="17.5703125" style="633" customWidth="1"/>
    <col min="773" max="773" width="18.7109375" style="633" customWidth="1"/>
    <col min="774" max="774" width="16.28515625" style="633" customWidth="1"/>
    <col min="775" max="775" width="23" style="633" customWidth="1"/>
    <col min="776" max="776" width="17.85546875" style="633" customWidth="1"/>
    <col min="777" max="777" width="25.7109375" style="633" customWidth="1"/>
    <col min="778" max="1025" width="9.140625" style="633"/>
    <col min="1026" max="1026" width="48.7109375" style="633" customWidth="1"/>
    <col min="1027" max="1027" width="9.140625" style="633"/>
    <col min="1028" max="1028" width="17.5703125" style="633" customWidth="1"/>
    <col min="1029" max="1029" width="18.7109375" style="633" customWidth="1"/>
    <col min="1030" max="1030" width="16.28515625" style="633" customWidth="1"/>
    <col min="1031" max="1031" width="23" style="633" customWidth="1"/>
    <col min="1032" max="1032" width="17.85546875" style="633" customWidth="1"/>
    <col min="1033" max="1033" width="25.7109375" style="633" customWidth="1"/>
    <col min="1034" max="1281" width="9.140625" style="633"/>
    <col min="1282" max="1282" width="48.7109375" style="633" customWidth="1"/>
    <col min="1283" max="1283" width="9.140625" style="633"/>
    <col min="1284" max="1284" width="17.5703125" style="633" customWidth="1"/>
    <col min="1285" max="1285" width="18.7109375" style="633" customWidth="1"/>
    <col min="1286" max="1286" width="16.28515625" style="633" customWidth="1"/>
    <col min="1287" max="1287" width="23" style="633" customWidth="1"/>
    <col min="1288" max="1288" width="17.85546875" style="633" customWidth="1"/>
    <col min="1289" max="1289" width="25.7109375" style="633" customWidth="1"/>
    <col min="1290" max="1537" width="9.140625" style="633"/>
    <col min="1538" max="1538" width="48.7109375" style="633" customWidth="1"/>
    <col min="1539" max="1539" width="9.140625" style="633"/>
    <col min="1540" max="1540" width="17.5703125" style="633" customWidth="1"/>
    <col min="1541" max="1541" width="18.7109375" style="633" customWidth="1"/>
    <col min="1542" max="1542" width="16.28515625" style="633" customWidth="1"/>
    <col min="1543" max="1543" width="23" style="633" customWidth="1"/>
    <col min="1544" max="1544" width="17.85546875" style="633" customWidth="1"/>
    <col min="1545" max="1545" width="25.7109375" style="633" customWidth="1"/>
    <col min="1546" max="1793" width="9.140625" style="633"/>
    <col min="1794" max="1794" width="48.7109375" style="633" customWidth="1"/>
    <col min="1795" max="1795" width="9.140625" style="633"/>
    <col min="1796" max="1796" width="17.5703125" style="633" customWidth="1"/>
    <col min="1797" max="1797" width="18.7109375" style="633" customWidth="1"/>
    <col min="1798" max="1798" width="16.28515625" style="633" customWidth="1"/>
    <col min="1799" max="1799" width="23" style="633" customWidth="1"/>
    <col min="1800" max="1800" width="17.85546875" style="633" customWidth="1"/>
    <col min="1801" max="1801" width="25.7109375" style="633" customWidth="1"/>
    <col min="1802" max="2049" width="9.140625" style="633"/>
    <col min="2050" max="2050" width="48.7109375" style="633" customWidth="1"/>
    <col min="2051" max="2051" width="9.140625" style="633"/>
    <col min="2052" max="2052" width="17.5703125" style="633" customWidth="1"/>
    <col min="2053" max="2053" width="18.7109375" style="633" customWidth="1"/>
    <col min="2054" max="2054" width="16.28515625" style="633" customWidth="1"/>
    <col min="2055" max="2055" width="23" style="633" customWidth="1"/>
    <col min="2056" max="2056" width="17.85546875" style="633" customWidth="1"/>
    <col min="2057" max="2057" width="25.7109375" style="633" customWidth="1"/>
    <col min="2058" max="2305" width="9.140625" style="633"/>
    <col min="2306" max="2306" width="48.7109375" style="633" customWidth="1"/>
    <col min="2307" max="2307" width="9.140625" style="633"/>
    <col min="2308" max="2308" width="17.5703125" style="633" customWidth="1"/>
    <col min="2309" max="2309" width="18.7109375" style="633" customWidth="1"/>
    <col min="2310" max="2310" width="16.28515625" style="633" customWidth="1"/>
    <col min="2311" max="2311" width="23" style="633" customWidth="1"/>
    <col min="2312" max="2312" width="17.85546875" style="633" customWidth="1"/>
    <col min="2313" max="2313" width="25.7109375" style="633" customWidth="1"/>
    <col min="2314" max="2561" width="9.140625" style="633"/>
    <col min="2562" max="2562" width="48.7109375" style="633" customWidth="1"/>
    <col min="2563" max="2563" width="9.140625" style="633"/>
    <col min="2564" max="2564" width="17.5703125" style="633" customWidth="1"/>
    <col min="2565" max="2565" width="18.7109375" style="633" customWidth="1"/>
    <col min="2566" max="2566" width="16.28515625" style="633" customWidth="1"/>
    <col min="2567" max="2567" width="23" style="633" customWidth="1"/>
    <col min="2568" max="2568" width="17.85546875" style="633" customWidth="1"/>
    <col min="2569" max="2569" width="25.7109375" style="633" customWidth="1"/>
    <col min="2570" max="2817" width="9.140625" style="633"/>
    <col min="2818" max="2818" width="48.7109375" style="633" customWidth="1"/>
    <col min="2819" max="2819" width="9.140625" style="633"/>
    <col min="2820" max="2820" width="17.5703125" style="633" customWidth="1"/>
    <col min="2821" max="2821" width="18.7109375" style="633" customWidth="1"/>
    <col min="2822" max="2822" width="16.28515625" style="633" customWidth="1"/>
    <col min="2823" max="2823" width="23" style="633" customWidth="1"/>
    <col min="2824" max="2824" width="17.85546875" style="633" customWidth="1"/>
    <col min="2825" max="2825" width="25.7109375" style="633" customWidth="1"/>
    <col min="2826" max="3073" width="9.140625" style="633"/>
    <col min="3074" max="3074" width="48.7109375" style="633" customWidth="1"/>
    <col min="3075" max="3075" width="9.140625" style="633"/>
    <col min="3076" max="3076" width="17.5703125" style="633" customWidth="1"/>
    <col min="3077" max="3077" width="18.7109375" style="633" customWidth="1"/>
    <col min="3078" max="3078" width="16.28515625" style="633" customWidth="1"/>
    <col min="3079" max="3079" width="23" style="633" customWidth="1"/>
    <col min="3080" max="3080" width="17.85546875" style="633" customWidth="1"/>
    <col min="3081" max="3081" width="25.7109375" style="633" customWidth="1"/>
    <col min="3082" max="3329" width="9.140625" style="633"/>
    <col min="3330" max="3330" width="48.7109375" style="633" customWidth="1"/>
    <col min="3331" max="3331" width="9.140625" style="633"/>
    <col min="3332" max="3332" width="17.5703125" style="633" customWidth="1"/>
    <col min="3333" max="3333" width="18.7109375" style="633" customWidth="1"/>
    <col min="3334" max="3334" width="16.28515625" style="633" customWidth="1"/>
    <col min="3335" max="3335" width="23" style="633" customWidth="1"/>
    <col min="3336" max="3336" width="17.85546875" style="633" customWidth="1"/>
    <col min="3337" max="3337" width="25.7109375" style="633" customWidth="1"/>
    <col min="3338" max="3585" width="9.140625" style="633"/>
    <col min="3586" max="3586" width="48.7109375" style="633" customWidth="1"/>
    <col min="3587" max="3587" width="9.140625" style="633"/>
    <col min="3588" max="3588" width="17.5703125" style="633" customWidth="1"/>
    <col min="3589" max="3589" width="18.7109375" style="633" customWidth="1"/>
    <col min="3590" max="3590" width="16.28515625" style="633" customWidth="1"/>
    <col min="3591" max="3591" width="23" style="633" customWidth="1"/>
    <col min="3592" max="3592" width="17.85546875" style="633" customWidth="1"/>
    <col min="3593" max="3593" width="25.7109375" style="633" customWidth="1"/>
    <col min="3594" max="3841" width="9.140625" style="633"/>
    <col min="3842" max="3842" width="48.7109375" style="633" customWidth="1"/>
    <col min="3843" max="3843" width="9.140625" style="633"/>
    <col min="3844" max="3844" width="17.5703125" style="633" customWidth="1"/>
    <col min="3845" max="3845" width="18.7109375" style="633" customWidth="1"/>
    <col min="3846" max="3846" width="16.28515625" style="633" customWidth="1"/>
    <col min="3847" max="3847" width="23" style="633" customWidth="1"/>
    <col min="3848" max="3848" width="17.85546875" style="633" customWidth="1"/>
    <col min="3849" max="3849" width="25.7109375" style="633" customWidth="1"/>
    <col min="3850" max="4097" width="9.140625" style="633"/>
    <col min="4098" max="4098" width="48.7109375" style="633" customWidth="1"/>
    <col min="4099" max="4099" width="9.140625" style="633"/>
    <col min="4100" max="4100" width="17.5703125" style="633" customWidth="1"/>
    <col min="4101" max="4101" width="18.7109375" style="633" customWidth="1"/>
    <col min="4102" max="4102" width="16.28515625" style="633" customWidth="1"/>
    <col min="4103" max="4103" width="23" style="633" customWidth="1"/>
    <col min="4104" max="4104" width="17.85546875" style="633" customWidth="1"/>
    <col min="4105" max="4105" width="25.7109375" style="633" customWidth="1"/>
    <col min="4106" max="4353" width="9.140625" style="633"/>
    <col min="4354" max="4354" width="48.7109375" style="633" customWidth="1"/>
    <col min="4355" max="4355" width="9.140625" style="633"/>
    <col min="4356" max="4356" width="17.5703125" style="633" customWidth="1"/>
    <col min="4357" max="4357" width="18.7109375" style="633" customWidth="1"/>
    <col min="4358" max="4358" width="16.28515625" style="633" customWidth="1"/>
    <col min="4359" max="4359" width="23" style="633" customWidth="1"/>
    <col min="4360" max="4360" width="17.85546875" style="633" customWidth="1"/>
    <col min="4361" max="4361" width="25.7109375" style="633" customWidth="1"/>
    <col min="4362" max="4609" width="9.140625" style="633"/>
    <col min="4610" max="4610" width="48.7109375" style="633" customWidth="1"/>
    <col min="4611" max="4611" width="9.140625" style="633"/>
    <col min="4612" max="4612" width="17.5703125" style="633" customWidth="1"/>
    <col min="4613" max="4613" width="18.7109375" style="633" customWidth="1"/>
    <col min="4614" max="4614" width="16.28515625" style="633" customWidth="1"/>
    <col min="4615" max="4615" width="23" style="633" customWidth="1"/>
    <col min="4616" max="4616" width="17.85546875" style="633" customWidth="1"/>
    <col min="4617" max="4617" width="25.7109375" style="633" customWidth="1"/>
    <col min="4618" max="4865" width="9.140625" style="633"/>
    <col min="4866" max="4866" width="48.7109375" style="633" customWidth="1"/>
    <col min="4867" max="4867" width="9.140625" style="633"/>
    <col min="4868" max="4868" width="17.5703125" style="633" customWidth="1"/>
    <col min="4869" max="4869" width="18.7109375" style="633" customWidth="1"/>
    <col min="4870" max="4870" width="16.28515625" style="633" customWidth="1"/>
    <col min="4871" max="4871" width="23" style="633" customWidth="1"/>
    <col min="4872" max="4872" width="17.85546875" style="633" customWidth="1"/>
    <col min="4873" max="4873" width="25.7109375" style="633" customWidth="1"/>
    <col min="4874" max="5121" width="9.140625" style="633"/>
    <col min="5122" max="5122" width="48.7109375" style="633" customWidth="1"/>
    <col min="5123" max="5123" width="9.140625" style="633"/>
    <col min="5124" max="5124" width="17.5703125" style="633" customWidth="1"/>
    <col min="5125" max="5125" width="18.7109375" style="633" customWidth="1"/>
    <col min="5126" max="5126" width="16.28515625" style="633" customWidth="1"/>
    <col min="5127" max="5127" width="23" style="633" customWidth="1"/>
    <col min="5128" max="5128" width="17.85546875" style="633" customWidth="1"/>
    <col min="5129" max="5129" width="25.7109375" style="633" customWidth="1"/>
    <col min="5130" max="5377" width="9.140625" style="633"/>
    <col min="5378" max="5378" width="48.7109375" style="633" customWidth="1"/>
    <col min="5379" max="5379" width="9.140625" style="633"/>
    <col min="5380" max="5380" width="17.5703125" style="633" customWidth="1"/>
    <col min="5381" max="5381" width="18.7109375" style="633" customWidth="1"/>
    <col min="5382" max="5382" width="16.28515625" style="633" customWidth="1"/>
    <col min="5383" max="5383" width="23" style="633" customWidth="1"/>
    <col min="5384" max="5384" width="17.85546875" style="633" customWidth="1"/>
    <col min="5385" max="5385" width="25.7109375" style="633" customWidth="1"/>
    <col min="5386" max="5633" width="9.140625" style="633"/>
    <col min="5634" max="5634" width="48.7109375" style="633" customWidth="1"/>
    <col min="5635" max="5635" width="9.140625" style="633"/>
    <col min="5636" max="5636" width="17.5703125" style="633" customWidth="1"/>
    <col min="5637" max="5637" width="18.7109375" style="633" customWidth="1"/>
    <col min="5638" max="5638" width="16.28515625" style="633" customWidth="1"/>
    <col min="5639" max="5639" width="23" style="633" customWidth="1"/>
    <col min="5640" max="5640" width="17.85546875" style="633" customWidth="1"/>
    <col min="5641" max="5641" width="25.7109375" style="633" customWidth="1"/>
    <col min="5642" max="5889" width="9.140625" style="633"/>
    <col min="5890" max="5890" width="48.7109375" style="633" customWidth="1"/>
    <col min="5891" max="5891" width="9.140625" style="633"/>
    <col min="5892" max="5892" width="17.5703125" style="633" customWidth="1"/>
    <col min="5893" max="5893" width="18.7109375" style="633" customWidth="1"/>
    <col min="5894" max="5894" width="16.28515625" style="633" customWidth="1"/>
    <col min="5895" max="5895" width="23" style="633" customWidth="1"/>
    <col min="5896" max="5896" width="17.85546875" style="633" customWidth="1"/>
    <col min="5897" max="5897" width="25.7109375" style="633" customWidth="1"/>
    <col min="5898" max="6145" width="9.140625" style="633"/>
    <col min="6146" max="6146" width="48.7109375" style="633" customWidth="1"/>
    <col min="6147" max="6147" width="9.140625" style="633"/>
    <col min="6148" max="6148" width="17.5703125" style="633" customWidth="1"/>
    <col min="6149" max="6149" width="18.7109375" style="633" customWidth="1"/>
    <col min="6150" max="6150" width="16.28515625" style="633" customWidth="1"/>
    <col min="6151" max="6151" width="23" style="633" customWidth="1"/>
    <col min="6152" max="6152" width="17.85546875" style="633" customWidth="1"/>
    <col min="6153" max="6153" width="25.7109375" style="633" customWidth="1"/>
    <col min="6154" max="6401" width="9.140625" style="633"/>
    <col min="6402" max="6402" width="48.7109375" style="633" customWidth="1"/>
    <col min="6403" max="6403" width="9.140625" style="633"/>
    <col min="6404" max="6404" width="17.5703125" style="633" customWidth="1"/>
    <col min="6405" max="6405" width="18.7109375" style="633" customWidth="1"/>
    <col min="6406" max="6406" width="16.28515625" style="633" customWidth="1"/>
    <col min="6407" max="6407" width="23" style="633" customWidth="1"/>
    <col min="6408" max="6408" width="17.85546875" style="633" customWidth="1"/>
    <col min="6409" max="6409" width="25.7109375" style="633" customWidth="1"/>
    <col min="6410" max="6657" width="9.140625" style="633"/>
    <col min="6658" max="6658" width="48.7109375" style="633" customWidth="1"/>
    <col min="6659" max="6659" width="9.140625" style="633"/>
    <col min="6660" max="6660" width="17.5703125" style="633" customWidth="1"/>
    <col min="6661" max="6661" width="18.7109375" style="633" customWidth="1"/>
    <col min="6662" max="6662" width="16.28515625" style="633" customWidth="1"/>
    <col min="6663" max="6663" width="23" style="633" customWidth="1"/>
    <col min="6664" max="6664" width="17.85546875" style="633" customWidth="1"/>
    <col min="6665" max="6665" width="25.7109375" style="633" customWidth="1"/>
    <col min="6666" max="6913" width="9.140625" style="633"/>
    <col min="6914" max="6914" width="48.7109375" style="633" customWidth="1"/>
    <col min="6915" max="6915" width="9.140625" style="633"/>
    <col min="6916" max="6916" width="17.5703125" style="633" customWidth="1"/>
    <col min="6917" max="6917" width="18.7109375" style="633" customWidth="1"/>
    <col min="6918" max="6918" width="16.28515625" style="633" customWidth="1"/>
    <col min="6919" max="6919" width="23" style="633" customWidth="1"/>
    <col min="6920" max="6920" width="17.85546875" style="633" customWidth="1"/>
    <col min="6921" max="6921" width="25.7109375" style="633" customWidth="1"/>
    <col min="6922" max="7169" width="9.140625" style="633"/>
    <col min="7170" max="7170" width="48.7109375" style="633" customWidth="1"/>
    <col min="7171" max="7171" width="9.140625" style="633"/>
    <col min="7172" max="7172" width="17.5703125" style="633" customWidth="1"/>
    <col min="7173" max="7173" width="18.7109375" style="633" customWidth="1"/>
    <col min="7174" max="7174" width="16.28515625" style="633" customWidth="1"/>
    <col min="7175" max="7175" width="23" style="633" customWidth="1"/>
    <col min="7176" max="7176" width="17.85546875" style="633" customWidth="1"/>
    <col min="7177" max="7177" width="25.7109375" style="633" customWidth="1"/>
    <col min="7178" max="7425" width="9.140625" style="633"/>
    <col min="7426" max="7426" width="48.7109375" style="633" customWidth="1"/>
    <col min="7427" max="7427" width="9.140625" style="633"/>
    <col min="7428" max="7428" width="17.5703125" style="633" customWidth="1"/>
    <col min="7429" max="7429" width="18.7109375" style="633" customWidth="1"/>
    <col min="7430" max="7430" width="16.28515625" style="633" customWidth="1"/>
    <col min="7431" max="7431" width="23" style="633" customWidth="1"/>
    <col min="7432" max="7432" width="17.85546875" style="633" customWidth="1"/>
    <col min="7433" max="7433" width="25.7109375" style="633" customWidth="1"/>
    <col min="7434" max="7681" width="9.140625" style="633"/>
    <col min="7682" max="7682" width="48.7109375" style="633" customWidth="1"/>
    <col min="7683" max="7683" width="9.140625" style="633"/>
    <col min="7684" max="7684" width="17.5703125" style="633" customWidth="1"/>
    <col min="7685" max="7685" width="18.7109375" style="633" customWidth="1"/>
    <col min="7686" max="7686" width="16.28515625" style="633" customWidth="1"/>
    <col min="7687" max="7687" width="23" style="633" customWidth="1"/>
    <col min="7688" max="7688" width="17.85546875" style="633" customWidth="1"/>
    <col min="7689" max="7689" width="25.7109375" style="633" customWidth="1"/>
    <col min="7690" max="7937" width="9.140625" style="633"/>
    <col min="7938" max="7938" width="48.7109375" style="633" customWidth="1"/>
    <col min="7939" max="7939" width="9.140625" style="633"/>
    <col min="7940" max="7940" width="17.5703125" style="633" customWidth="1"/>
    <col min="7941" max="7941" width="18.7109375" style="633" customWidth="1"/>
    <col min="7942" max="7942" width="16.28515625" style="633" customWidth="1"/>
    <col min="7943" max="7943" width="23" style="633" customWidth="1"/>
    <col min="7944" max="7944" width="17.85546875" style="633" customWidth="1"/>
    <col min="7945" max="7945" width="25.7109375" style="633" customWidth="1"/>
    <col min="7946" max="8193" width="9.140625" style="633"/>
    <col min="8194" max="8194" width="48.7109375" style="633" customWidth="1"/>
    <col min="8195" max="8195" width="9.140625" style="633"/>
    <col min="8196" max="8196" width="17.5703125" style="633" customWidth="1"/>
    <col min="8197" max="8197" width="18.7109375" style="633" customWidth="1"/>
    <col min="8198" max="8198" width="16.28515625" style="633" customWidth="1"/>
    <col min="8199" max="8199" width="23" style="633" customWidth="1"/>
    <col min="8200" max="8200" width="17.85546875" style="633" customWidth="1"/>
    <col min="8201" max="8201" width="25.7109375" style="633" customWidth="1"/>
    <col min="8202" max="8449" width="9.140625" style="633"/>
    <col min="8450" max="8450" width="48.7109375" style="633" customWidth="1"/>
    <col min="8451" max="8451" width="9.140625" style="633"/>
    <col min="8452" max="8452" width="17.5703125" style="633" customWidth="1"/>
    <col min="8453" max="8453" width="18.7109375" style="633" customWidth="1"/>
    <col min="8454" max="8454" width="16.28515625" style="633" customWidth="1"/>
    <col min="8455" max="8455" width="23" style="633" customWidth="1"/>
    <col min="8456" max="8456" width="17.85546875" style="633" customWidth="1"/>
    <col min="8457" max="8457" width="25.7109375" style="633" customWidth="1"/>
    <col min="8458" max="8705" width="9.140625" style="633"/>
    <col min="8706" max="8706" width="48.7109375" style="633" customWidth="1"/>
    <col min="8707" max="8707" width="9.140625" style="633"/>
    <col min="8708" max="8708" width="17.5703125" style="633" customWidth="1"/>
    <col min="8709" max="8709" width="18.7109375" style="633" customWidth="1"/>
    <col min="8710" max="8710" width="16.28515625" style="633" customWidth="1"/>
    <col min="8711" max="8711" width="23" style="633" customWidth="1"/>
    <col min="8712" max="8712" width="17.85546875" style="633" customWidth="1"/>
    <col min="8713" max="8713" width="25.7109375" style="633" customWidth="1"/>
    <col min="8714" max="8961" width="9.140625" style="633"/>
    <col min="8962" max="8962" width="48.7109375" style="633" customWidth="1"/>
    <col min="8963" max="8963" width="9.140625" style="633"/>
    <col min="8964" max="8964" width="17.5703125" style="633" customWidth="1"/>
    <col min="8965" max="8965" width="18.7109375" style="633" customWidth="1"/>
    <col min="8966" max="8966" width="16.28515625" style="633" customWidth="1"/>
    <col min="8967" max="8967" width="23" style="633" customWidth="1"/>
    <col min="8968" max="8968" width="17.85546875" style="633" customWidth="1"/>
    <col min="8969" max="8969" width="25.7109375" style="633" customWidth="1"/>
    <col min="8970" max="9217" width="9.140625" style="633"/>
    <col min="9218" max="9218" width="48.7109375" style="633" customWidth="1"/>
    <col min="9219" max="9219" width="9.140625" style="633"/>
    <col min="9220" max="9220" width="17.5703125" style="633" customWidth="1"/>
    <col min="9221" max="9221" width="18.7109375" style="633" customWidth="1"/>
    <col min="9222" max="9222" width="16.28515625" style="633" customWidth="1"/>
    <col min="9223" max="9223" width="23" style="633" customWidth="1"/>
    <col min="9224" max="9224" width="17.85546875" style="633" customWidth="1"/>
    <col min="9225" max="9225" width="25.7109375" style="633" customWidth="1"/>
    <col min="9226" max="9473" width="9.140625" style="633"/>
    <col min="9474" max="9474" width="48.7109375" style="633" customWidth="1"/>
    <col min="9475" max="9475" width="9.140625" style="633"/>
    <col min="9476" max="9476" width="17.5703125" style="633" customWidth="1"/>
    <col min="9477" max="9477" width="18.7109375" style="633" customWidth="1"/>
    <col min="9478" max="9478" width="16.28515625" style="633" customWidth="1"/>
    <col min="9479" max="9479" width="23" style="633" customWidth="1"/>
    <col min="9480" max="9480" width="17.85546875" style="633" customWidth="1"/>
    <col min="9481" max="9481" width="25.7109375" style="633" customWidth="1"/>
    <col min="9482" max="9729" width="9.140625" style="633"/>
    <col min="9730" max="9730" width="48.7109375" style="633" customWidth="1"/>
    <col min="9731" max="9731" width="9.140625" style="633"/>
    <col min="9732" max="9732" width="17.5703125" style="633" customWidth="1"/>
    <col min="9733" max="9733" width="18.7109375" style="633" customWidth="1"/>
    <col min="9734" max="9734" width="16.28515625" style="633" customWidth="1"/>
    <col min="9735" max="9735" width="23" style="633" customWidth="1"/>
    <col min="9736" max="9736" width="17.85546875" style="633" customWidth="1"/>
    <col min="9737" max="9737" width="25.7109375" style="633" customWidth="1"/>
    <col min="9738" max="9985" width="9.140625" style="633"/>
    <col min="9986" max="9986" width="48.7109375" style="633" customWidth="1"/>
    <col min="9987" max="9987" width="9.140625" style="633"/>
    <col min="9988" max="9988" width="17.5703125" style="633" customWidth="1"/>
    <col min="9989" max="9989" width="18.7109375" style="633" customWidth="1"/>
    <col min="9990" max="9990" width="16.28515625" style="633" customWidth="1"/>
    <col min="9991" max="9991" width="23" style="633" customWidth="1"/>
    <col min="9992" max="9992" width="17.85546875" style="633" customWidth="1"/>
    <col min="9993" max="9993" width="25.7109375" style="633" customWidth="1"/>
    <col min="9994" max="10241" width="9.140625" style="633"/>
    <col min="10242" max="10242" width="48.7109375" style="633" customWidth="1"/>
    <col min="10243" max="10243" width="9.140625" style="633"/>
    <col min="10244" max="10244" width="17.5703125" style="633" customWidth="1"/>
    <col min="10245" max="10245" width="18.7109375" style="633" customWidth="1"/>
    <col min="10246" max="10246" width="16.28515625" style="633" customWidth="1"/>
    <col min="10247" max="10247" width="23" style="633" customWidth="1"/>
    <col min="10248" max="10248" width="17.85546875" style="633" customWidth="1"/>
    <col min="10249" max="10249" width="25.7109375" style="633" customWidth="1"/>
    <col min="10250" max="10497" width="9.140625" style="633"/>
    <col min="10498" max="10498" width="48.7109375" style="633" customWidth="1"/>
    <col min="10499" max="10499" width="9.140625" style="633"/>
    <col min="10500" max="10500" width="17.5703125" style="633" customWidth="1"/>
    <col min="10501" max="10501" width="18.7109375" style="633" customWidth="1"/>
    <col min="10502" max="10502" width="16.28515625" style="633" customWidth="1"/>
    <col min="10503" max="10503" width="23" style="633" customWidth="1"/>
    <col min="10504" max="10504" width="17.85546875" style="633" customWidth="1"/>
    <col min="10505" max="10505" width="25.7109375" style="633" customWidth="1"/>
    <col min="10506" max="10753" width="9.140625" style="633"/>
    <col min="10754" max="10754" width="48.7109375" style="633" customWidth="1"/>
    <col min="10755" max="10755" width="9.140625" style="633"/>
    <col min="10756" max="10756" width="17.5703125" style="633" customWidth="1"/>
    <col min="10757" max="10757" width="18.7109375" style="633" customWidth="1"/>
    <col min="10758" max="10758" width="16.28515625" style="633" customWidth="1"/>
    <col min="10759" max="10759" width="23" style="633" customWidth="1"/>
    <col min="10760" max="10760" width="17.85546875" style="633" customWidth="1"/>
    <col min="10761" max="10761" width="25.7109375" style="633" customWidth="1"/>
    <col min="10762" max="11009" width="9.140625" style="633"/>
    <col min="11010" max="11010" width="48.7109375" style="633" customWidth="1"/>
    <col min="11011" max="11011" width="9.140625" style="633"/>
    <col min="11012" max="11012" width="17.5703125" style="633" customWidth="1"/>
    <col min="11013" max="11013" width="18.7109375" style="633" customWidth="1"/>
    <col min="11014" max="11014" width="16.28515625" style="633" customWidth="1"/>
    <col min="11015" max="11015" width="23" style="633" customWidth="1"/>
    <col min="11016" max="11016" width="17.85546875" style="633" customWidth="1"/>
    <col min="11017" max="11017" width="25.7109375" style="633" customWidth="1"/>
    <col min="11018" max="11265" width="9.140625" style="633"/>
    <col min="11266" max="11266" width="48.7109375" style="633" customWidth="1"/>
    <col min="11267" max="11267" width="9.140625" style="633"/>
    <col min="11268" max="11268" width="17.5703125" style="633" customWidth="1"/>
    <col min="11269" max="11269" width="18.7109375" style="633" customWidth="1"/>
    <col min="11270" max="11270" width="16.28515625" style="633" customWidth="1"/>
    <col min="11271" max="11271" width="23" style="633" customWidth="1"/>
    <col min="11272" max="11272" width="17.85546875" style="633" customWidth="1"/>
    <col min="11273" max="11273" width="25.7109375" style="633" customWidth="1"/>
    <col min="11274" max="11521" width="9.140625" style="633"/>
    <col min="11522" max="11522" width="48.7109375" style="633" customWidth="1"/>
    <col min="11523" max="11523" width="9.140625" style="633"/>
    <col min="11524" max="11524" width="17.5703125" style="633" customWidth="1"/>
    <col min="11525" max="11525" width="18.7109375" style="633" customWidth="1"/>
    <col min="11526" max="11526" width="16.28515625" style="633" customWidth="1"/>
    <col min="11527" max="11527" width="23" style="633" customWidth="1"/>
    <col min="11528" max="11528" width="17.85546875" style="633" customWidth="1"/>
    <col min="11529" max="11529" width="25.7109375" style="633" customWidth="1"/>
    <col min="11530" max="11777" width="9.140625" style="633"/>
    <col min="11778" max="11778" width="48.7109375" style="633" customWidth="1"/>
    <col min="11779" max="11779" width="9.140625" style="633"/>
    <col min="11780" max="11780" width="17.5703125" style="633" customWidth="1"/>
    <col min="11781" max="11781" width="18.7109375" style="633" customWidth="1"/>
    <col min="11782" max="11782" width="16.28515625" style="633" customWidth="1"/>
    <col min="11783" max="11783" width="23" style="633" customWidth="1"/>
    <col min="11784" max="11784" width="17.85546875" style="633" customWidth="1"/>
    <col min="11785" max="11785" width="25.7109375" style="633" customWidth="1"/>
    <col min="11786" max="12033" width="9.140625" style="633"/>
    <col min="12034" max="12034" width="48.7109375" style="633" customWidth="1"/>
    <col min="12035" max="12035" width="9.140625" style="633"/>
    <col min="12036" max="12036" width="17.5703125" style="633" customWidth="1"/>
    <col min="12037" max="12037" width="18.7109375" style="633" customWidth="1"/>
    <col min="12038" max="12038" width="16.28515625" style="633" customWidth="1"/>
    <col min="12039" max="12039" width="23" style="633" customWidth="1"/>
    <col min="12040" max="12040" width="17.85546875" style="633" customWidth="1"/>
    <col min="12041" max="12041" width="25.7109375" style="633" customWidth="1"/>
    <col min="12042" max="12289" width="9.140625" style="633"/>
    <col min="12290" max="12290" width="48.7109375" style="633" customWidth="1"/>
    <col min="12291" max="12291" width="9.140625" style="633"/>
    <col min="12292" max="12292" width="17.5703125" style="633" customWidth="1"/>
    <col min="12293" max="12293" width="18.7109375" style="633" customWidth="1"/>
    <col min="12294" max="12294" width="16.28515625" style="633" customWidth="1"/>
    <col min="12295" max="12295" width="23" style="633" customWidth="1"/>
    <col min="12296" max="12296" width="17.85546875" style="633" customWidth="1"/>
    <col min="12297" max="12297" width="25.7109375" style="633" customWidth="1"/>
    <col min="12298" max="12545" width="9.140625" style="633"/>
    <col min="12546" max="12546" width="48.7109375" style="633" customWidth="1"/>
    <col min="12547" max="12547" width="9.140625" style="633"/>
    <col min="12548" max="12548" width="17.5703125" style="633" customWidth="1"/>
    <col min="12549" max="12549" width="18.7109375" style="633" customWidth="1"/>
    <col min="12550" max="12550" width="16.28515625" style="633" customWidth="1"/>
    <col min="12551" max="12551" width="23" style="633" customWidth="1"/>
    <col min="12552" max="12552" width="17.85546875" style="633" customWidth="1"/>
    <col min="12553" max="12553" width="25.7109375" style="633" customWidth="1"/>
    <col min="12554" max="12801" width="9.140625" style="633"/>
    <col min="12802" max="12802" width="48.7109375" style="633" customWidth="1"/>
    <col min="12803" max="12803" width="9.140625" style="633"/>
    <col min="12804" max="12804" width="17.5703125" style="633" customWidth="1"/>
    <col min="12805" max="12805" width="18.7109375" style="633" customWidth="1"/>
    <col min="12806" max="12806" width="16.28515625" style="633" customWidth="1"/>
    <col min="12807" max="12807" width="23" style="633" customWidth="1"/>
    <col min="12808" max="12808" width="17.85546875" style="633" customWidth="1"/>
    <col min="12809" max="12809" width="25.7109375" style="633" customWidth="1"/>
    <col min="12810" max="13057" width="9.140625" style="633"/>
    <col min="13058" max="13058" width="48.7109375" style="633" customWidth="1"/>
    <col min="13059" max="13059" width="9.140625" style="633"/>
    <col min="13060" max="13060" width="17.5703125" style="633" customWidth="1"/>
    <col min="13061" max="13061" width="18.7109375" style="633" customWidth="1"/>
    <col min="13062" max="13062" width="16.28515625" style="633" customWidth="1"/>
    <col min="13063" max="13063" width="23" style="633" customWidth="1"/>
    <col min="13064" max="13064" width="17.85546875" style="633" customWidth="1"/>
    <col min="13065" max="13065" width="25.7109375" style="633" customWidth="1"/>
    <col min="13066" max="13313" width="9.140625" style="633"/>
    <col min="13314" max="13314" width="48.7109375" style="633" customWidth="1"/>
    <col min="13315" max="13315" width="9.140625" style="633"/>
    <col min="13316" max="13316" width="17.5703125" style="633" customWidth="1"/>
    <col min="13317" max="13317" width="18.7109375" style="633" customWidth="1"/>
    <col min="13318" max="13318" width="16.28515625" style="633" customWidth="1"/>
    <col min="13319" max="13319" width="23" style="633" customWidth="1"/>
    <col min="13320" max="13320" width="17.85546875" style="633" customWidth="1"/>
    <col min="13321" max="13321" width="25.7109375" style="633" customWidth="1"/>
    <col min="13322" max="13569" width="9.140625" style="633"/>
    <col min="13570" max="13570" width="48.7109375" style="633" customWidth="1"/>
    <col min="13571" max="13571" width="9.140625" style="633"/>
    <col min="13572" max="13572" width="17.5703125" style="633" customWidth="1"/>
    <col min="13573" max="13573" width="18.7109375" style="633" customWidth="1"/>
    <col min="13574" max="13574" width="16.28515625" style="633" customWidth="1"/>
    <col min="13575" max="13575" width="23" style="633" customWidth="1"/>
    <col min="13576" max="13576" width="17.85546875" style="633" customWidth="1"/>
    <col min="13577" max="13577" width="25.7109375" style="633" customWidth="1"/>
    <col min="13578" max="13825" width="9.140625" style="633"/>
    <col min="13826" max="13826" width="48.7109375" style="633" customWidth="1"/>
    <col min="13827" max="13827" width="9.140625" style="633"/>
    <col min="13828" max="13828" width="17.5703125" style="633" customWidth="1"/>
    <col min="13829" max="13829" width="18.7109375" style="633" customWidth="1"/>
    <col min="13830" max="13830" width="16.28515625" style="633" customWidth="1"/>
    <col min="13831" max="13831" width="23" style="633" customWidth="1"/>
    <col min="13832" max="13832" width="17.85546875" style="633" customWidth="1"/>
    <col min="13833" max="13833" width="25.7109375" style="633" customWidth="1"/>
    <col min="13834" max="14081" width="9.140625" style="633"/>
    <col min="14082" max="14082" width="48.7109375" style="633" customWidth="1"/>
    <col min="14083" max="14083" width="9.140625" style="633"/>
    <col min="14084" max="14084" width="17.5703125" style="633" customWidth="1"/>
    <col min="14085" max="14085" width="18.7109375" style="633" customWidth="1"/>
    <col min="14086" max="14086" width="16.28515625" style="633" customWidth="1"/>
    <col min="14087" max="14087" width="23" style="633" customWidth="1"/>
    <col min="14088" max="14088" width="17.85546875" style="633" customWidth="1"/>
    <col min="14089" max="14089" width="25.7109375" style="633" customWidth="1"/>
    <col min="14090" max="14337" width="9.140625" style="633"/>
    <col min="14338" max="14338" width="48.7109375" style="633" customWidth="1"/>
    <col min="14339" max="14339" width="9.140625" style="633"/>
    <col min="14340" max="14340" width="17.5703125" style="633" customWidth="1"/>
    <col min="14341" max="14341" width="18.7109375" style="633" customWidth="1"/>
    <col min="14342" max="14342" width="16.28515625" style="633" customWidth="1"/>
    <col min="14343" max="14343" width="23" style="633" customWidth="1"/>
    <col min="14344" max="14344" width="17.85546875" style="633" customWidth="1"/>
    <col min="14345" max="14345" width="25.7109375" style="633" customWidth="1"/>
    <col min="14346" max="14593" width="9.140625" style="633"/>
    <col min="14594" max="14594" width="48.7109375" style="633" customWidth="1"/>
    <col min="14595" max="14595" width="9.140625" style="633"/>
    <col min="14596" max="14596" width="17.5703125" style="633" customWidth="1"/>
    <col min="14597" max="14597" width="18.7109375" style="633" customWidth="1"/>
    <col min="14598" max="14598" width="16.28515625" style="633" customWidth="1"/>
    <col min="14599" max="14599" width="23" style="633" customWidth="1"/>
    <col min="14600" max="14600" width="17.85546875" style="633" customWidth="1"/>
    <col min="14601" max="14601" width="25.7109375" style="633" customWidth="1"/>
    <col min="14602" max="14849" width="9.140625" style="633"/>
    <col min="14850" max="14850" width="48.7109375" style="633" customWidth="1"/>
    <col min="14851" max="14851" width="9.140625" style="633"/>
    <col min="14852" max="14852" width="17.5703125" style="633" customWidth="1"/>
    <col min="14853" max="14853" width="18.7109375" style="633" customWidth="1"/>
    <col min="14854" max="14854" width="16.28515625" style="633" customWidth="1"/>
    <col min="14855" max="14855" width="23" style="633" customWidth="1"/>
    <col min="14856" max="14856" width="17.85546875" style="633" customWidth="1"/>
    <col min="14857" max="14857" width="25.7109375" style="633" customWidth="1"/>
    <col min="14858" max="15105" width="9.140625" style="633"/>
    <col min="15106" max="15106" width="48.7109375" style="633" customWidth="1"/>
    <col min="15107" max="15107" width="9.140625" style="633"/>
    <col min="15108" max="15108" width="17.5703125" style="633" customWidth="1"/>
    <col min="15109" max="15109" width="18.7109375" style="633" customWidth="1"/>
    <col min="15110" max="15110" width="16.28515625" style="633" customWidth="1"/>
    <col min="15111" max="15111" width="23" style="633" customWidth="1"/>
    <col min="15112" max="15112" width="17.85546875" style="633" customWidth="1"/>
    <col min="15113" max="15113" width="25.7109375" style="633" customWidth="1"/>
    <col min="15114" max="15361" width="9.140625" style="633"/>
    <col min="15362" max="15362" width="48.7109375" style="633" customWidth="1"/>
    <col min="15363" max="15363" width="9.140625" style="633"/>
    <col min="15364" max="15364" width="17.5703125" style="633" customWidth="1"/>
    <col min="15365" max="15365" width="18.7109375" style="633" customWidth="1"/>
    <col min="15366" max="15366" width="16.28515625" style="633" customWidth="1"/>
    <col min="15367" max="15367" width="23" style="633" customWidth="1"/>
    <col min="15368" max="15368" width="17.85546875" style="633" customWidth="1"/>
    <col min="15369" max="15369" width="25.7109375" style="633" customWidth="1"/>
    <col min="15370" max="15617" width="9.140625" style="633"/>
    <col min="15618" max="15618" width="48.7109375" style="633" customWidth="1"/>
    <col min="15619" max="15619" width="9.140625" style="633"/>
    <col min="15620" max="15620" width="17.5703125" style="633" customWidth="1"/>
    <col min="15621" max="15621" width="18.7109375" style="633" customWidth="1"/>
    <col min="15622" max="15622" width="16.28515625" style="633" customWidth="1"/>
    <col min="15623" max="15623" width="23" style="633" customWidth="1"/>
    <col min="15624" max="15624" width="17.85546875" style="633" customWidth="1"/>
    <col min="15625" max="15625" width="25.7109375" style="633" customWidth="1"/>
    <col min="15626" max="15873" width="9.140625" style="633"/>
    <col min="15874" max="15874" width="48.7109375" style="633" customWidth="1"/>
    <col min="15875" max="15875" width="9.140625" style="633"/>
    <col min="15876" max="15876" width="17.5703125" style="633" customWidth="1"/>
    <col min="15877" max="15877" width="18.7109375" style="633" customWidth="1"/>
    <col min="15878" max="15878" width="16.28515625" style="633" customWidth="1"/>
    <col min="15879" max="15879" width="23" style="633" customWidth="1"/>
    <col min="15880" max="15880" width="17.85546875" style="633" customWidth="1"/>
    <col min="15881" max="15881" width="25.7109375" style="633" customWidth="1"/>
    <col min="15882" max="16129" width="9.140625" style="633"/>
    <col min="16130" max="16130" width="48.7109375" style="633" customWidth="1"/>
    <col min="16131" max="16131" width="9.140625" style="633"/>
    <col min="16132" max="16132" width="17.5703125" style="633" customWidth="1"/>
    <col min="16133" max="16133" width="18.7109375" style="633" customWidth="1"/>
    <col min="16134" max="16134" width="16.28515625" style="633" customWidth="1"/>
    <col min="16135" max="16135" width="23" style="633" customWidth="1"/>
    <col min="16136" max="16136" width="17.85546875" style="633" customWidth="1"/>
    <col min="16137" max="16137" width="25.7109375" style="633" customWidth="1"/>
    <col min="16138" max="16384" width="9.140625" style="633"/>
  </cols>
  <sheetData>
    <row r="1" spans="1:10" x14ac:dyDescent="0.25">
      <c r="A1" s="321" t="s">
        <v>3724</v>
      </c>
    </row>
    <row r="2" spans="1:10" x14ac:dyDescent="0.25">
      <c r="A2" s="321" t="s">
        <v>3725</v>
      </c>
    </row>
    <row r="3" spans="1:10" ht="18.75" x14ac:dyDescent="0.3">
      <c r="A3" s="199" t="s">
        <v>565</v>
      </c>
      <c r="B3" s="15"/>
      <c r="C3" s="61"/>
      <c r="D3" s="61"/>
      <c r="E3" s="379"/>
      <c r="F3" s="379"/>
      <c r="G3" s="379"/>
      <c r="H3" s="332"/>
    </row>
    <row r="4" spans="1:10" ht="18.75" x14ac:dyDescent="0.3">
      <c r="A4" s="136" t="s">
        <v>2521</v>
      </c>
      <c r="B4" s="61"/>
      <c r="C4" s="61"/>
      <c r="D4" s="61"/>
      <c r="E4" s="166"/>
      <c r="F4" s="166"/>
      <c r="G4" s="166"/>
      <c r="H4" s="166"/>
    </row>
    <row r="5" spans="1:10" s="631" customFormat="1" x14ac:dyDescent="0.25">
      <c r="A5" s="198"/>
      <c r="B5" s="11"/>
      <c r="C5" s="11"/>
      <c r="D5" s="11"/>
      <c r="E5" s="166"/>
      <c r="F5" s="166"/>
      <c r="G5" s="166"/>
      <c r="H5" s="166"/>
    </row>
    <row r="6" spans="1:10" x14ac:dyDescent="0.25">
      <c r="F6" s="729" t="s">
        <v>3566</v>
      </c>
    </row>
    <row r="7" spans="1:10" x14ac:dyDescent="0.25">
      <c r="D7" s="615" t="s">
        <v>2474</v>
      </c>
      <c r="E7" s="614"/>
      <c r="F7" s="616" t="s">
        <v>2475</v>
      </c>
      <c r="G7" s="22" t="s">
        <v>2097</v>
      </c>
      <c r="H7" s="22" t="s">
        <v>3433</v>
      </c>
      <c r="I7" s="23"/>
      <c r="J7" s="23"/>
    </row>
    <row r="8" spans="1:10" x14ac:dyDescent="0.25">
      <c r="D8" s="615" t="s">
        <v>5419</v>
      </c>
      <c r="E8" s="614"/>
      <c r="F8" s="616" t="s">
        <v>2476</v>
      </c>
      <c r="G8" s="22" t="s">
        <v>2097</v>
      </c>
      <c r="H8" s="22" t="s">
        <v>3434</v>
      </c>
      <c r="I8" s="23"/>
      <c r="J8" s="23"/>
    </row>
    <row r="9" spans="1:10" x14ac:dyDescent="0.25">
      <c r="D9" s="615" t="s">
        <v>2477</v>
      </c>
      <c r="E9" s="614"/>
      <c r="F9" s="616" t="s">
        <v>2478</v>
      </c>
      <c r="G9" s="22" t="s">
        <v>2097</v>
      </c>
      <c r="H9" s="22" t="s">
        <v>3435</v>
      </c>
      <c r="I9" s="23"/>
      <c r="J9" s="23"/>
    </row>
    <row r="10" spans="1:10" x14ac:dyDescent="0.25">
      <c r="D10" s="615" t="s">
        <v>2479</v>
      </c>
      <c r="E10" s="614"/>
      <c r="F10" s="616" t="s">
        <v>2480</v>
      </c>
      <c r="G10" s="22" t="s">
        <v>2097</v>
      </c>
      <c r="H10" s="22" t="s">
        <v>3436</v>
      </c>
      <c r="I10" s="23"/>
      <c r="J10" s="23"/>
    </row>
    <row r="11" spans="1:10" x14ac:dyDescent="0.25">
      <c r="D11" s="615" t="s">
        <v>2481</v>
      </c>
      <c r="E11" s="614"/>
      <c r="F11" s="616" t="s">
        <v>2482</v>
      </c>
      <c r="G11" s="22" t="s">
        <v>2097</v>
      </c>
      <c r="H11" s="22" t="s">
        <v>3437</v>
      </c>
      <c r="I11" s="23"/>
      <c r="J11" s="23"/>
    </row>
    <row r="12" spans="1:10" x14ac:dyDescent="0.25">
      <c r="D12" s="615" t="s">
        <v>2483</v>
      </c>
      <c r="E12" s="614"/>
      <c r="F12" s="616" t="s">
        <v>2484</v>
      </c>
      <c r="G12" s="22" t="s">
        <v>2097</v>
      </c>
      <c r="H12" s="22" t="s">
        <v>3438</v>
      </c>
      <c r="I12" s="23"/>
      <c r="J12" s="23"/>
    </row>
    <row r="13" spans="1:10" x14ac:dyDescent="0.25">
      <c r="D13" s="615" t="s">
        <v>2485</v>
      </c>
      <c r="E13" s="614"/>
      <c r="F13" s="616" t="s">
        <v>2473</v>
      </c>
      <c r="G13" s="22" t="s">
        <v>2097</v>
      </c>
      <c r="H13" s="22" t="s">
        <v>3439</v>
      </c>
      <c r="I13" s="23"/>
      <c r="J13" s="23"/>
    </row>
    <row r="16" spans="1:10" x14ac:dyDescent="0.25">
      <c r="B16" s="641" t="s">
        <v>2355</v>
      </c>
    </row>
    <row r="17" spans="2:15" x14ac:dyDescent="0.25">
      <c r="B17" s="641" t="s">
        <v>3166</v>
      </c>
    </row>
    <row r="18" spans="2:15" s="132" customFormat="1" x14ac:dyDescent="0.25">
      <c r="B18" s="89" t="s">
        <v>5345</v>
      </c>
      <c r="F18" s="140"/>
    </row>
    <row r="19" spans="2:15" s="132" customFormat="1" x14ac:dyDescent="0.25">
      <c r="B19" s="8" t="s">
        <v>5610</v>
      </c>
      <c r="F19" s="140"/>
    </row>
    <row r="22" spans="2:15" x14ac:dyDescent="0.25">
      <c r="B22" s="641" t="s">
        <v>2356</v>
      </c>
    </row>
    <row r="23" spans="2:15" x14ac:dyDescent="0.25">
      <c r="B23" s="86" t="s">
        <v>3097</v>
      </c>
    </row>
    <row r="24" spans="2:15" x14ac:dyDescent="0.25">
      <c r="B24" s="81" t="s">
        <v>5407</v>
      </c>
    </row>
    <row r="25" spans="2:15" s="132" customFormat="1" x14ac:dyDescent="0.25">
      <c r="B25" s="89" t="s">
        <v>5345</v>
      </c>
      <c r="F25" s="140"/>
    </row>
    <row r="26" spans="2:15" s="132" customFormat="1" x14ac:dyDescent="0.25">
      <c r="B26" s="8" t="s">
        <v>5611</v>
      </c>
      <c r="F26" s="140"/>
    </row>
    <row r="29" spans="2:15" ht="30" customHeight="1" x14ac:dyDescent="0.25">
      <c r="B29" s="304" t="s">
        <v>564</v>
      </c>
      <c r="C29" s="1019" t="s">
        <v>515</v>
      </c>
      <c r="D29" s="1020"/>
      <c r="E29" s="1019" t="s">
        <v>514</v>
      </c>
      <c r="F29" s="1020"/>
      <c r="G29" s="1020"/>
      <c r="H29" s="1020"/>
      <c r="I29" s="1021"/>
      <c r="O29" s="633" t="s">
        <v>106</v>
      </c>
    </row>
    <row r="30" spans="2:15" ht="90" x14ac:dyDescent="0.25">
      <c r="B30" s="71"/>
      <c r="C30" s="318" t="s">
        <v>512</v>
      </c>
      <c r="D30" s="318" t="s">
        <v>513</v>
      </c>
      <c r="E30" s="318" t="s">
        <v>512</v>
      </c>
      <c r="F30" s="318" t="s">
        <v>511</v>
      </c>
      <c r="G30" s="320" t="s">
        <v>510</v>
      </c>
      <c r="H30" s="318" t="s">
        <v>509</v>
      </c>
      <c r="I30" s="318" t="s">
        <v>429</v>
      </c>
      <c r="J30" s="631"/>
    </row>
    <row r="31" spans="2:15" x14ac:dyDescent="0.25">
      <c r="B31" s="61" t="s">
        <v>563</v>
      </c>
      <c r="C31" s="381" t="s">
        <v>23</v>
      </c>
      <c r="D31" s="381" t="s">
        <v>277</v>
      </c>
      <c r="E31" s="381" t="s">
        <v>235</v>
      </c>
      <c r="F31" s="381" t="s">
        <v>276</v>
      </c>
      <c r="G31" s="382" t="s">
        <v>208</v>
      </c>
      <c r="H31" s="381" t="s">
        <v>506</v>
      </c>
      <c r="I31" s="382" t="s">
        <v>0</v>
      </c>
      <c r="J31" s="7" t="s">
        <v>3315</v>
      </c>
      <c r="K31" s="10"/>
      <c r="L31" s="10"/>
    </row>
    <row r="32" spans="2:15" x14ac:dyDescent="0.25">
      <c r="B32" s="61" t="s">
        <v>562</v>
      </c>
      <c r="C32" s="381" t="s">
        <v>24</v>
      </c>
      <c r="D32" s="381" t="s">
        <v>561</v>
      </c>
      <c r="E32" s="381" t="s">
        <v>282</v>
      </c>
      <c r="F32" s="381" t="s">
        <v>504</v>
      </c>
      <c r="G32" s="382" t="s">
        <v>249</v>
      </c>
      <c r="H32" s="381" t="s">
        <v>503</v>
      </c>
      <c r="I32" s="382" t="s">
        <v>391</v>
      </c>
      <c r="J32" s="7" t="s">
        <v>3316</v>
      </c>
      <c r="K32" s="10"/>
      <c r="L32" s="10"/>
    </row>
    <row r="33" spans="2:12" x14ac:dyDescent="0.25">
      <c r="B33" s="61" t="s">
        <v>560</v>
      </c>
      <c r="C33" s="381" t="s">
        <v>25</v>
      </c>
      <c r="D33" s="381" t="s">
        <v>217</v>
      </c>
      <c r="E33" s="381" t="s">
        <v>426</v>
      </c>
      <c r="F33" s="381" t="s">
        <v>559</v>
      </c>
      <c r="G33" s="382" t="s">
        <v>248</v>
      </c>
      <c r="H33" s="381" t="s">
        <v>213</v>
      </c>
      <c r="I33" s="382" t="s">
        <v>116</v>
      </c>
      <c r="J33" s="7" t="s">
        <v>3317</v>
      </c>
      <c r="K33" s="10"/>
      <c r="L33" s="10"/>
    </row>
    <row r="34" spans="2:12" x14ac:dyDescent="0.25">
      <c r="B34" s="61" t="s">
        <v>558</v>
      </c>
      <c r="C34" s="374"/>
      <c r="D34" s="374"/>
      <c r="E34" s="374"/>
      <c r="F34" s="374"/>
      <c r="G34" s="382" t="s">
        <v>2140</v>
      </c>
      <c r="H34" s="374"/>
      <c r="I34" s="382" t="s">
        <v>2141</v>
      </c>
      <c r="J34" s="7" t="s">
        <v>3318</v>
      </c>
      <c r="K34" s="10"/>
      <c r="L34" s="10"/>
    </row>
    <row r="35" spans="2:12" x14ac:dyDescent="0.25">
      <c r="B35" s="383" t="s">
        <v>557</v>
      </c>
      <c r="C35" s="381" t="s">
        <v>26</v>
      </c>
      <c r="D35" s="381" t="s">
        <v>500</v>
      </c>
      <c r="E35" s="381" t="s">
        <v>556</v>
      </c>
      <c r="F35" s="381" t="s">
        <v>499</v>
      </c>
      <c r="G35" s="382" t="s">
        <v>247</v>
      </c>
      <c r="H35" s="381" t="s">
        <v>498</v>
      </c>
      <c r="I35" s="382" t="s">
        <v>117</v>
      </c>
      <c r="J35" s="7" t="s">
        <v>3319</v>
      </c>
      <c r="K35" s="10"/>
      <c r="L35" s="10"/>
    </row>
    <row r="36" spans="2:12" x14ac:dyDescent="0.25">
      <c r="B36" s="383" t="s">
        <v>555</v>
      </c>
      <c r="C36" s="381" t="s">
        <v>27</v>
      </c>
      <c r="D36" s="381" t="s">
        <v>230</v>
      </c>
      <c r="E36" s="381" t="s">
        <v>436</v>
      </c>
      <c r="F36" s="381" t="s">
        <v>554</v>
      </c>
      <c r="G36" s="382" t="s">
        <v>397</v>
      </c>
      <c r="H36" s="381" t="s">
        <v>553</v>
      </c>
      <c r="I36" s="382" t="s">
        <v>118</v>
      </c>
      <c r="J36" s="7" t="s">
        <v>3320</v>
      </c>
      <c r="K36" s="10"/>
      <c r="L36" s="10"/>
    </row>
    <row r="37" spans="2:12" x14ac:dyDescent="0.25">
      <c r="B37" s="384" t="s">
        <v>552</v>
      </c>
      <c r="C37" s="385" t="s">
        <v>28</v>
      </c>
      <c r="D37" s="385" t="s">
        <v>551</v>
      </c>
      <c r="E37" s="385" t="s">
        <v>422</v>
      </c>
      <c r="F37" s="385" t="s">
        <v>550</v>
      </c>
      <c r="G37" s="382" t="s">
        <v>396</v>
      </c>
      <c r="H37" s="385" t="s">
        <v>549</v>
      </c>
      <c r="I37" s="382" t="s">
        <v>626</v>
      </c>
      <c r="J37" s="7" t="s">
        <v>3321</v>
      </c>
      <c r="K37" s="10"/>
      <c r="L37" s="10"/>
    </row>
    <row r="38" spans="2:12" x14ac:dyDescent="0.25">
      <c r="B38" s="61" t="s">
        <v>548</v>
      </c>
      <c r="C38" s="381" t="s">
        <v>29</v>
      </c>
      <c r="D38" s="381" t="s">
        <v>75</v>
      </c>
      <c r="E38" s="381" t="s">
        <v>494</v>
      </c>
      <c r="F38" s="381" t="s">
        <v>450</v>
      </c>
      <c r="G38" s="382" t="s">
        <v>395</v>
      </c>
      <c r="H38" s="381" t="s">
        <v>449</v>
      </c>
      <c r="I38" s="382" t="s">
        <v>623</v>
      </c>
      <c r="J38" s="7" t="s">
        <v>3322</v>
      </c>
      <c r="K38" s="10"/>
      <c r="L38" s="10"/>
    </row>
    <row r="39" spans="2:12" x14ac:dyDescent="0.25">
      <c r="B39" s="61" t="s">
        <v>547</v>
      </c>
      <c r="C39" s="381" t="s">
        <v>30</v>
      </c>
      <c r="D39" s="381" t="s">
        <v>72</v>
      </c>
      <c r="E39" s="381" t="s">
        <v>420</v>
      </c>
      <c r="F39" s="386" t="s">
        <v>433</v>
      </c>
      <c r="G39" s="382" t="s">
        <v>394</v>
      </c>
      <c r="H39" s="381" t="s">
        <v>492</v>
      </c>
      <c r="I39" s="382" t="s">
        <v>620</v>
      </c>
      <c r="J39" s="7" t="s">
        <v>3323</v>
      </c>
      <c r="K39" s="10"/>
      <c r="L39" s="10"/>
    </row>
    <row r="40" spans="2:12" x14ac:dyDescent="0.25">
      <c r="B40" s="61" t="s">
        <v>2366</v>
      </c>
      <c r="C40" s="381" t="s">
        <v>31</v>
      </c>
      <c r="D40" s="381" t="s">
        <v>66</v>
      </c>
      <c r="E40" s="381" t="s">
        <v>418</v>
      </c>
      <c r="F40" s="381" t="s">
        <v>546</v>
      </c>
      <c r="G40" s="382" t="s">
        <v>393</v>
      </c>
      <c r="H40" s="381" t="s">
        <v>218</v>
      </c>
      <c r="I40" s="382" t="s">
        <v>617</v>
      </c>
      <c r="J40" s="7" t="s">
        <v>3324</v>
      </c>
      <c r="K40" s="10"/>
      <c r="L40" s="10"/>
    </row>
    <row r="41" spans="2:12" x14ac:dyDescent="0.25">
      <c r="B41" s="11" t="s">
        <v>2531</v>
      </c>
      <c r="C41" s="374"/>
      <c r="D41" s="374"/>
      <c r="E41" s="374"/>
      <c r="F41" s="374"/>
      <c r="G41" s="382" t="s">
        <v>392</v>
      </c>
      <c r="H41" s="374"/>
      <c r="I41" s="382" t="s">
        <v>595</v>
      </c>
      <c r="J41" s="7" t="s">
        <v>3287</v>
      </c>
      <c r="K41" s="24" t="s">
        <v>3291</v>
      </c>
      <c r="L41" s="10"/>
    </row>
    <row r="42" spans="2:12" x14ac:dyDescent="0.25">
      <c r="B42" s="315" t="s">
        <v>545</v>
      </c>
      <c r="C42" s="374"/>
      <c r="D42" s="374"/>
      <c r="E42" s="374"/>
      <c r="F42" s="374"/>
      <c r="G42" s="382" t="s">
        <v>544</v>
      </c>
      <c r="H42" s="374"/>
      <c r="I42" s="382" t="s">
        <v>543</v>
      </c>
      <c r="J42" s="7" t="s">
        <v>3287</v>
      </c>
      <c r="K42" s="10"/>
      <c r="L42" s="10"/>
    </row>
    <row r="43" spans="2:12" x14ac:dyDescent="0.25">
      <c r="B43" s="61"/>
      <c r="C43" s="24"/>
      <c r="D43" s="24"/>
      <c r="E43" s="24"/>
      <c r="F43" s="24" t="s">
        <v>3048</v>
      </c>
      <c r="G43" s="24" t="s">
        <v>3048</v>
      </c>
      <c r="H43" s="24" t="s">
        <v>3049</v>
      </c>
      <c r="I43" s="24" t="s">
        <v>3049</v>
      </c>
      <c r="J43" s="631"/>
    </row>
    <row r="44" spans="2:12" x14ac:dyDescent="0.25">
      <c r="B44" s="61"/>
      <c r="C44" s="24" t="s">
        <v>3016</v>
      </c>
      <c r="D44" s="24" t="s">
        <v>3016</v>
      </c>
      <c r="E44" s="24" t="s">
        <v>3017</v>
      </c>
      <c r="F44" s="24" t="s">
        <v>3017</v>
      </c>
      <c r="G44" s="24" t="s">
        <v>3017</v>
      </c>
      <c r="H44" s="24" t="s">
        <v>3017</v>
      </c>
      <c r="I44" s="24" t="s">
        <v>3017</v>
      </c>
      <c r="J44" s="631"/>
    </row>
    <row r="45" spans="2:12" x14ac:dyDescent="0.25">
      <c r="B45" s="61"/>
      <c r="C45" s="24" t="s">
        <v>3404</v>
      </c>
      <c r="D45" s="24" t="s">
        <v>3405</v>
      </c>
      <c r="E45" s="24" t="s">
        <v>3404</v>
      </c>
      <c r="F45" s="24" t="s">
        <v>3405</v>
      </c>
      <c r="G45" s="64"/>
      <c r="H45" s="24" t="s">
        <v>3405</v>
      </c>
      <c r="I45" s="10"/>
      <c r="J45" s="631"/>
    </row>
    <row r="46" spans="2:12" x14ac:dyDescent="0.25">
      <c r="B46" s="61"/>
      <c r="C46" s="23" t="s">
        <v>2092</v>
      </c>
      <c r="D46" s="23" t="s">
        <v>2092</v>
      </c>
      <c r="E46" s="23" t="s">
        <v>2092</v>
      </c>
      <c r="F46" s="23" t="s">
        <v>2092</v>
      </c>
      <c r="G46" s="23" t="s">
        <v>2092</v>
      </c>
      <c r="H46" s="23" t="s">
        <v>2092</v>
      </c>
      <c r="I46" s="23" t="s">
        <v>2092</v>
      </c>
      <c r="J46" s="631"/>
    </row>
    <row r="47" spans="2:12" x14ac:dyDescent="0.25">
      <c r="B47" s="61"/>
      <c r="C47" s="43" t="s">
        <v>5346</v>
      </c>
      <c r="D47" s="43" t="s">
        <v>5346</v>
      </c>
      <c r="E47" s="43" t="s">
        <v>5346</v>
      </c>
      <c r="F47" s="43" t="s">
        <v>5346</v>
      </c>
      <c r="G47" s="43" t="s">
        <v>5346</v>
      </c>
      <c r="H47" s="43" t="s">
        <v>5346</v>
      </c>
      <c r="I47" s="43" t="s">
        <v>5346</v>
      </c>
    </row>
    <row r="48" spans="2:12" x14ac:dyDescent="0.25">
      <c r="B48" s="641" t="s">
        <v>2355</v>
      </c>
      <c r="C48" s="1" t="s">
        <v>2910</v>
      </c>
      <c r="D48" s="1" t="s">
        <v>2910</v>
      </c>
      <c r="E48" s="1" t="s">
        <v>2910</v>
      </c>
      <c r="F48" s="1" t="s">
        <v>2910</v>
      </c>
      <c r="G48" s="42" t="s">
        <v>2906</v>
      </c>
      <c r="H48" s="1" t="s">
        <v>2910</v>
      </c>
      <c r="I48" s="42" t="s">
        <v>2906</v>
      </c>
    </row>
    <row r="49" spans="2:11" x14ac:dyDescent="0.25">
      <c r="B49" s="641" t="s">
        <v>3000</v>
      </c>
      <c r="C49" s="42" t="s">
        <v>3064</v>
      </c>
      <c r="D49" s="42" t="s">
        <v>3064</v>
      </c>
      <c r="E49" s="42" t="s">
        <v>3064</v>
      </c>
      <c r="F49" s="42" t="s">
        <v>3064</v>
      </c>
      <c r="G49" s="43" t="s">
        <v>3064</v>
      </c>
      <c r="H49" s="43" t="s">
        <v>3064</v>
      </c>
      <c r="I49" s="43" t="s">
        <v>3064</v>
      </c>
    </row>
    <row r="50" spans="2:11" x14ac:dyDescent="0.25">
      <c r="B50" s="641" t="s">
        <v>3166</v>
      </c>
    </row>
    <row r="51" spans="2:11" x14ac:dyDescent="0.25">
      <c r="B51" s="89" t="s">
        <v>5345</v>
      </c>
      <c r="C51" s="42"/>
      <c r="D51" s="42"/>
      <c r="E51" s="42"/>
      <c r="F51" s="42"/>
      <c r="G51" s="43"/>
      <c r="H51" s="43"/>
      <c r="I51" s="43"/>
    </row>
    <row r="52" spans="2:11" x14ac:dyDescent="0.25">
      <c r="B52" s="921" t="s">
        <v>3285</v>
      </c>
      <c r="C52" s="42"/>
      <c r="D52" s="42"/>
      <c r="E52" s="42"/>
      <c r="F52" s="42"/>
      <c r="G52" s="43"/>
      <c r="H52" s="43"/>
      <c r="I52" s="43"/>
    </row>
    <row r="53" spans="2:11" x14ac:dyDescent="0.25">
      <c r="B53" s="8" t="s">
        <v>5613</v>
      </c>
      <c r="C53" s="42"/>
      <c r="D53" s="42"/>
      <c r="E53" s="42"/>
      <c r="F53" s="42"/>
      <c r="G53" s="43"/>
      <c r="H53" s="43"/>
      <c r="I53" s="43"/>
    </row>
    <row r="55" spans="2:11" x14ac:dyDescent="0.25">
      <c r="B55" s="641" t="s">
        <v>2356</v>
      </c>
    </row>
    <row r="56" spans="2:11" x14ac:dyDescent="0.25">
      <c r="B56" s="641" t="s">
        <v>3000</v>
      </c>
    </row>
    <row r="57" spans="2:11" s="132" customFormat="1" x14ac:dyDescent="0.25">
      <c r="B57" s="86" t="s">
        <v>3097</v>
      </c>
      <c r="C57" s="633"/>
      <c r="D57" s="633"/>
      <c r="E57" s="633"/>
      <c r="F57" s="633"/>
      <c r="G57" s="633"/>
      <c r="H57" s="633"/>
      <c r="I57" s="633"/>
    </row>
    <row r="58" spans="2:11" s="132" customFormat="1" x14ac:dyDescent="0.25">
      <c r="B58" s="81" t="s">
        <v>5407</v>
      </c>
      <c r="F58" s="140"/>
    </row>
    <row r="59" spans="2:11" x14ac:dyDescent="0.25">
      <c r="B59" s="89" t="s">
        <v>5345</v>
      </c>
      <c r="C59" s="132"/>
      <c r="D59" s="132"/>
      <c r="E59" s="132"/>
      <c r="F59" s="140"/>
      <c r="G59" s="132"/>
      <c r="H59" s="132"/>
      <c r="I59" s="132"/>
    </row>
    <row r="60" spans="2:11" x14ac:dyDescent="0.25">
      <c r="B60" s="921" t="s">
        <v>3285</v>
      </c>
    </row>
    <row r="61" spans="2:11" x14ac:dyDescent="0.25">
      <c r="B61" s="8" t="s">
        <v>5612</v>
      </c>
    </row>
    <row r="64" spans="2:11" x14ac:dyDescent="0.25">
      <c r="B64" s="202" t="s">
        <v>542</v>
      </c>
      <c r="C64" s="380" t="s">
        <v>541</v>
      </c>
      <c r="J64" s="22"/>
      <c r="K64" s="33"/>
    </row>
    <row r="65" spans="2:9" x14ac:dyDescent="0.25">
      <c r="B65" s="61" t="s">
        <v>540</v>
      </c>
      <c r="C65" s="750" t="s">
        <v>34</v>
      </c>
      <c r="D65" s="10" t="s">
        <v>3287</v>
      </c>
      <c r="E65" s="22" t="s">
        <v>2095</v>
      </c>
      <c r="F65" s="22" t="s">
        <v>5346</v>
      </c>
      <c r="G65" s="22" t="s">
        <v>3266</v>
      </c>
      <c r="H65" s="22"/>
      <c r="I65" s="22"/>
    </row>
    <row r="66" spans="2:9" x14ac:dyDescent="0.25">
      <c r="B66" s="641" t="s">
        <v>2355</v>
      </c>
      <c r="C66" s="633" t="s">
        <v>3000</v>
      </c>
    </row>
    <row r="67" spans="2:9" x14ac:dyDescent="0.25">
      <c r="B67" s="641" t="s">
        <v>3166</v>
      </c>
    </row>
    <row r="68" spans="2:9" x14ac:dyDescent="0.25">
      <c r="B68" s="641" t="s">
        <v>3000</v>
      </c>
    </row>
    <row r="69" spans="2:9" x14ac:dyDescent="0.25">
      <c r="B69" s="89" t="s">
        <v>5345</v>
      </c>
    </row>
    <row r="70" spans="2:9" x14ac:dyDescent="0.25">
      <c r="B70" s="8" t="s">
        <v>5609</v>
      </c>
    </row>
    <row r="73" spans="2:9" x14ac:dyDescent="0.25">
      <c r="B73" s="641" t="s">
        <v>2356</v>
      </c>
    </row>
    <row r="74" spans="2:9" x14ac:dyDescent="0.25">
      <c r="B74" s="86" t="s">
        <v>3097</v>
      </c>
    </row>
    <row r="75" spans="2:9" x14ac:dyDescent="0.25">
      <c r="B75" s="81" t="s">
        <v>5407</v>
      </c>
    </row>
    <row r="76" spans="2:9" x14ac:dyDescent="0.25">
      <c r="B76" s="89" t="s">
        <v>5345</v>
      </c>
    </row>
    <row r="77" spans="2:9" x14ac:dyDescent="0.25">
      <c r="B77" s="8" t="s">
        <v>5608</v>
      </c>
    </row>
  </sheetData>
  <mergeCells count="2">
    <mergeCell ref="C29:D29"/>
    <mergeCell ref="E29:I29"/>
  </mergeCells>
  <pageMargins left="0.78740157480314965" right="0.78740157480314965" top="0.98425196850393704" bottom="0.98425196850393704" header="0.51181102362204722" footer="0.51181102362204722"/>
  <pageSetup paperSize="8" scale="41"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O90"/>
  <sheetViews>
    <sheetView showGridLines="0" zoomScale="85" zoomScaleNormal="85" workbookViewId="0"/>
  </sheetViews>
  <sheetFormatPr defaultColWidth="9.140625" defaultRowHeight="15" x14ac:dyDescent="0.25"/>
  <cols>
    <col min="1" max="1" width="9.140625" style="633"/>
    <col min="2" max="2" width="48.7109375" style="633" customWidth="1"/>
    <col min="3" max="3" width="9.140625" style="633" customWidth="1"/>
    <col min="4" max="4" width="17.5703125" style="633" customWidth="1"/>
    <col min="5" max="5" width="18.7109375" style="633" customWidth="1"/>
    <col min="6" max="6" width="16.28515625" style="633" customWidth="1"/>
    <col min="7" max="7" width="23" style="633" customWidth="1"/>
    <col min="8" max="8" width="17.85546875" style="633" customWidth="1"/>
    <col min="9" max="9" width="25.7109375" style="633" customWidth="1"/>
    <col min="10" max="10" width="21.7109375" style="633" customWidth="1"/>
    <col min="11" max="257" width="9.140625" style="633"/>
    <col min="258" max="258" width="48.7109375" style="633" customWidth="1"/>
    <col min="259" max="259" width="9.140625" style="633"/>
    <col min="260" max="260" width="17.5703125" style="633" customWidth="1"/>
    <col min="261" max="261" width="18.7109375" style="633" customWidth="1"/>
    <col min="262" max="262" width="16.28515625" style="633" customWidth="1"/>
    <col min="263" max="263" width="23" style="633" customWidth="1"/>
    <col min="264" max="264" width="17.85546875" style="633" customWidth="1"/>
    <col min="265" max="265" width="25.7109375" style="633" customWidth="1"/>
    <col min="266" max="513" width="9.140625" style="633"/>
    <col min="514" max="514" width="48.7109375" style="633" customWidth="1"/>
    <col min="515" max="515" width="9.140625" style="633"/>
    <col min="516" max="516" width="17.5703125" style="633" customWidth="1"/>
    <col min="517" max="517" width="18.7109375" style="633" customWidth="1"/>
    <col min="518" max="518" width="16.28515625" style="633" customWidth="1"/>
    <col min="519" max="519" width="23" style="633" customWidth="1"/>
    <col min="520" max="520" width="17.85546875" style="633" customWidth="1"/>
    <col min="521" max="521" width="25.7109375" style="633" customWidth="1"/>
    <col min="522" max="769" width="9.140625" style="633"/>
    <col min="770" max="770" width="48.7109375" style="633" customWidth="1"/>
    <col min="771" max="771" width="9.140625" style="633"/>
    <col min="772" max="772" width="17.5703125" style="633" customWidth="1"/>
    <col min="773" max="773" width="18.7109375" style="633" customWidth="1"/>
    <col min="774" max="774" width="16.28515625" style="633" customWidth="1"/>
    <col min="775" max="775" width="23" style="633" customWidth="1"/>
    <col min="776" max="776" width="17.85546875" style="633" customWidth="1"/>
    <col min="777" max="777" width="25.7109375" style="633" customWidth="1"/>
    <col min="778" max="1025" width="9.140625" style="633"/>
    <col min="1026" max="1026" width="48.7109375" style="633" customWidth="1"/>
    <col min="1027" max="1027" width="9.140625" style="633"/>
    <col min="1028" max="1028" width="17.5703125" style="633" customWidth="1"/>
    <col min="1029" max="1029" width="18.7109375" style="633" customWidth="1"/>
    <col min="1030" max="1030" width="16.28515625" style="633" customWidth="1"/>
    <col min="1031" max="1031" width="23" style="633" customWidth="1"/>
    <col min="1032" max="1032" width="17.85546875" style="633" customWidth="1"/>
    <col min="1033" max="1033" width="25.7109375" style="633" customWidth="1"/>
    <col min="1034" max="1281" width="9.140625" style="633"/>
    <col min="1282" max="1282" width="48.7109375" style="633" customWidth="1"/>
    <col min="1283" max="1283" width="9.140625" style="633"/>
    <col min="1284" max="1284" width="17.5703125" style="633" customWidth="1"/>
    <col min="1285" max="1285" width="18.7109375" style="633" customWidth="1"/>
    <col min="1286" max="1286" width="16.28515625" style="633" customWidth="1"/>
    <col min="1287" max="1287" width="23" style="633" customWidth="1"/>
    <col min="1288" max="1288" width="17.85546875" style="633" customWidth="1"/>
    <col min="1289" max="1289" width="25.7109375" style="633" customWidth="1"/>
    <col min="1290" max="1537" width="9.140625" style="633"/>
    <col min="1538" max="1538" width="48.7109375" style="633" customWidth="1"/>
    <col min="1539" max="1539" width="9.140625" style="633"/>
    <col min="1540" max="1540" width="17.5703125" style="633" customWidth="1"/>
    <col min="1541" max="1541" width="18.7109375" style="633" customWidth="1"/>
    <col min="1542" max="1542" width="16.28515625" style="633" customWidth="1"/>
    <col min="1543" max="1543" width="23" style="633" customWidth="1"/>
    <col min="1544" max="1544" width="17.85546875" style="633" customWidth="1"/>
    <col min="1545" max="1545" width="25.7109375" style="633" customWidth="1"/>
    <col min="1546" max="1793" width="9.140625" style="633"/>
    <col min="1794" max="1794" width="48.7109375" style="633" customWidth="1"/>
    <col min="1795" max="1795" width="9.140625" style="633"/>
    <col min="1796" max="1796" width="17.5703125" style="633" customWidth="1"/>
    <col min="1797" max="1797" width="18.7109375" style="633" customWidth="1"/>
    <col min="1798" max="1798" width="16.28515625" style="633" customWidth="1"/>
    <col min="1799" max="1799" width="23" style="633" customWidth="1"/>
    <col min="1800" max="1800" width="17.85546875" style="633" customWidth="1"/>
    <col min="1801" max="1801" width="25.7109375" style="633" customWidth="1"/>
    <col min="1802" max="2049" width="9.140625" style="633"/>
    <col min="2050" max="2050" width="48.7109375" style="633" customWidth="1"/>
    <col min="2051" max="2051" width="9.140625" style="633"/>
    <col min="2052" max="2052" width="17.5703125" style="633" customWidth="1"/>
    <col min="2053" max="2053" width="18.7109375" style="633" customWidth="1"/>
    <col min="2054" max="2054" width="16.28515625" style="633" customWidth="1"/>
    <col min="2055" max="2055" width="23" style="633" customWidth="1"/>
    <col min="2056" max="2056" width="17.85546875" style="633" customWidth="1"/>
    <col min="2057" max="2057" width="25.7109375" style="633" customWidth="1"/>
    <col min="2058" max="2305" width="9.140625" style="633"/>
    <col min="2306" max="2306" width="48.7109375" style="633" customWidth="1"/>
    <col min="2307" max="2307" width="9.140625" style="633"/>
    <col min="2308" max="2308" width="17.5703125" style="633" customWidth="1"/>
    <col min="2309" max="2309" width="18.7109375" style="633" customWidth="1"/>
    <col min="2310" max="2310" width="16.28515625" style="633" customWidth="1"/>
    <col min="2311" max="2311" width="23" style="633" customWidth="1"/>
    <col min="2312" max="2312" width="17.85546875" style="633" customWidth="1"/>
    <col min="2313" max="2313" width="25.7109375" style="633" customWidth="1"/>
    <col min="2314" max="2561" width="9.140625" style="633"/>
    <col min="2562" max="2562" width="48.7109375" style="633" customWidth="1"/>
    <col min="2563" max="2563" width="9.140625" style="633"/>
    <col min="2564" max="2564" width="17.5703125" style="633" customWidth="1"/>
    <col min="2565" max="2565" width="18.7109375" style="633" customWidth="1"/>
    <col min="2566" max="2566" width="16.28515625" style="633" customWidth="1"/>
    <col min="2567" max="2567" width="23" style="633" customWidth="1"/>
    <col min="2568" max="2568" width="17.85546875" style="633" customWidth="1"/>
    <col min="2569" max="2569" width="25.7109375" style="633" customWidth="1"/>
    <col min="2570" max="2817" width="9.140625" style="633"/>
    <col min="2818" max="2818" width="48.7109375" style="633" customWidth="1"/>
    <col min="2819" max="2819" width="9.140625" style="633"/>
    <col min="2820" max="2820" width="17.5703125" style="633" customWidth="1"/>
    <col min="2821" max="2821" width="18.7109375" style="633" customWidth="1"/>
    <col min="2822" max="2822" width="16.28515625" style="633" customWidth="1"/>
    <col min="2823" max="2823" width="23" style="633" customWidth="1"/>
    <col min="2824" max="2824" width="17.85546875" style="633" customWidth="1"/>
    <col min="2825" max="2825" width="25.7109375" style="633" customWidth="1"/>
    <col min="2826" max="3073" width="9.140625" style="633"/>
    <col min="3074" max="3074" width="48.7109375" style="633" customWidth="1"/>
    <col min="3075" max="3075" width="9.140625" style="633"/>
    <col min="3076" max="3076" width="17.5703125" style="633" customWidth="1"/>
    <col min="3077" max="3077" width="18.7109375" style="633" customWidth="1"/>
    <col min="3078" max="3078" width="16.28515625" style="633" customWidth="1"/>
    <col min="3079" max="3079" width="23" style="633" customWidth="1"/>
    <col min="3080" max="3080" width="17.85546875" style="633" customWidth="1"/>
    <col min="3081" max="3081" width="25.7109375" style="633" customWidth="1"/>
    <col min="3082" max="3329" width="9.140625" style="633"/>
    <col min="3330" max="3330" width="48.7109375" style="633" customWidth="1"/>
    <col min="3331" max="3331" width="9.140625" style="633"/>
    <col min="3332" max="3332" width="17.5703125" style="633" customWidth="1"/>
    <col min="3333" max="3333" width="18.7109375" style="633" customWidth="1"/>
    <col min="3334" max="3334" width="16.28515625" style="633" customWidth="1"/>
    <col min="3335" max="3335" width="23" style="633" customWidth="1"/>
    <col min="3336" max="3336" width="17.85546875" style="633" customWidth="1"/>
    <col min="3337" max="3337" width="25.7109375" style="633" customWidth="1"/>
    <col min="3338" max="3585" width="9.140625" style="633"/>
    <col min="3586" max="3586" width="48.7109375" style="633" customWidth="1"/>
    <col min="3587" max="3587" width="9.140625" style="633"/>
    <col min="3588" max="3588" width="17.5703125" style="633" customWidth="1"/>
    <col min="3589" max="3589" width="18.7109375" style="633" customWidth="1"/>
    <col min="3590" max="3590" width="16.28515625" style="633" customWidth="1"/>
    <col min="3591" max="3591" width="23" style="633" customWidth="1"/>
    <col min="3592" max="3592" width="17.85546875" style="633" customWidth="1"/>
    <col min="3593" max="3593" width="25.7109375" style="633" customWidth="1"/>
    <col min="3594" max="3841" width="9.140625" style="633"/>
    <col min="3842" max="3842" width="48.7109375" style="633" customWidth="1"/>
    <col min="3843" max="3843" width="9.140625" style="633"/>
    <col min="3844" max="3844" width="17.5703125" style="633" customWidth="1"/>
    <col min="3845" max="3845" width="18.7109375" style="633" customWidth="1"/>
    <col min="3846" max="3846" width="16.28515625" style="633" customWidth="1"/>
    <col min="3847" max="3847" width="23" style="633" customWidth="1"/>
    <col min="3848" max="3848" width="17.85546875" style="633" customWidth="1"/>
    <col min="3849" max="3849" width="25.7109375" style="633" customWidth="1"/>
    <col min="3850" max="4097" width="9.140625" style="633"/>
    <col min="4098" max="4098" width="48.7109375" style="633" customWidth="1"/>
    <col min="4099" max="4099" width="9.140625" style="633"/>
    <col min="4100" max="4100" width="17.5703125" style="633" customWidth="1"/>
    <col min="4101" max="4101" width="18.7109375" style="633" customWidth="1"/>
    <col min="4102" max="4102" width="16.28515625" style="633" customWidth="1"/>
    <col min="4103" max="4103" width="23" style="633" customWidth="1"/>
    <col min="4104" max="4104" width="17.85546875" style="633" customWidth="1"/>
    <col min="4105" max="4105" width="25.7109375" style="633" customWidth="1"/>
    <col min="4106" max="4353" width="9.140625" style="633"/>
    <col min="4354" max="4354" width="48.7109375" style="633" customWidth="1"/>
    <col min="4355" max="4355" width="9.140625" style="633"/>
    <col min="4356" max="4356" width="17.5703125" style="633" customWidth="1"/>
    <col min="4357" max="4357" width="18.7109375" style="633" customWidth="1"/>
    <col min="4358" max="4358" width="16.28515625" style="633" customWidth="1"/>
    <col min="4359" max="4359" width="23" style="633" customWidth="1"/>
    <col min="4360" max="4360" width="17.85546875" style="633" customWidth="1"/>
    <col min="4361" max="4361" width="25.7109375" style="633" customWidth="1"/>
    <col min="4362" max="4609" width="9.140625" style="633"/>
    <col min="4610" max="4610" width="48.7109375" style="633" customWidth="1"/>
    <col min="4611" max="4611" width="9.140625" style="633"/>
    <col min="4612" max="4612" width="17.5703125" style="633" customWidth="1"/>
    <col min="4613" max="4613" width="18.7109375" style="633" customWidth="1"/>
    <col min="4614" max="4614" width="16.28515625" style="633" customWidth="1"/>
    <col min="4615" max="4615" width="23" style="633" customWidth="1"/>
    <col min="4616" max="4616" width="17.85546875" style="633" customWidth="1"/>
    <col min="4617" max="4617" width="25.7109375" style="633" customWidth="1"/>
    <col min="4618" max="4865" width="9.140625" style="633"/>
    <col min="4866" max="4866" width="48.7109375" style="633" customWidth="1"/>
    <col min="4867" max="4867" width="9.140625" style="633"/>
    <col min="4868" max="4868" width="17.5703125" style="633" customWidth="1"/>
    <col min="4869" max="4869" width="18.7109375" style="633" customWidth="1"/>
    <col min="4870" max="4870" width="16.28515625" style="633" customWidth="1"/>
    <col min="4871" max="4871" width="23" style="633" customWidth="1"/>
    <col min="4872" max="4872" width="17.85546875" style="633" customWidth="1"/>
    <col min="4873" max="4873" width="25.7109375" style="633" customWidth="1"/>
    <col min="4874" max="5121" width="9.140625" style="633"/>
    <col min="5122" max="5122" width="48.7109375" style="633" customWidth="1"/>
    <col min="5123" max="5123" width="9.140625" style="633"/>
    <col min="5124" max="5124" width="17.5703125" style="633" customWidth="1"/>
    <col min="5125" max="5125" width="18.7109375" style="633" customWidth="1"/>
    <col min="5126" max="5126" width="16.28515625" style="633" customWidth="1"/>
    <col min="5127" max="5127" width="23" style="633" customWidth="1"/>
    <col min="5128" max="5128" width="17.85546875" style="633" customWidth="1"/>
    <col min="5129" max="5129" width="25.7109375" style="633" customWidth="1"/>
    <col min="5130" max="5377" width="9.140625" style="633"/>
    <col min="5378" max="5378" width="48.7109375" style="633" customWidth="1"/>
    <col min="5379" max="5379" width="9.140625" style="633"/>
    <col min="5380" max="5380" width="17.5703125" style="633" customWidth="1"/>
    <col min="5381" max="5381" width="18.7109375" style="633" customWidth="1"/>
    <col min="5382" max="5382" width="16.28515625" style="633" customWidth="1"/>
    <col min="5383" max="5383" width="23" style="633" customWidth="1"/>
    <col min="5384" max="5384" width="17.85546875" style="633" customWidth="1"/>
    <col min="5385" max="5385" width="25.7109375" style="633" customWidth="1"/>
    <col min="5386" max="5633" width="9.140625" style="633"/>
    <col min="5634" max="5634" width="48.7109375" style="633" customWidth="1"/>
    <col min="5635" max="5635" width="9.140625" style="633"/>
    <col min="5636" max="5636" width="17.5703125" style="633" customWidth="1"/>
    <col min="5637" max="5637" width="18.7109375" style="633" customWidth="1"/>
    <col min="5638" max="5638" width="16.28515625" style="633" customWidth="1"/>
    <col min="5639" max="5639" width="23" style="633" customWidth="1"/>
    <col min="5640" max="5640" width="17.85546875" style="633" customWidth="1"/>
    <col min="5641" max="5641" width="25.7109375" style="633" customWidth="1"/>
    <col min="5642" max="5889" width="9.140625" style="633"/>
    <col min="5890" max="5890" width="48.7109375" style="633" customWidth="1"/>
    <col min="5891" max="5891" width="9.140625" style="633"/>
    <col min="5892" max="5892" width="17.5703125" style="633" customWidth="1"/>
    <col min="5893" max="5893" width="18.7109375" style="633" customWidth="1"/>
    <col min="5894" max="5894" width="16.28515625" style="633" customWidth="1"/>
    <col min="5895" max="5895" width="23" style="633" customWidth="1"/>
    <col min="5896" max="5896" width="17.85546875" style="633" customWidth="1"/>
    <col min="5897" max="5897" width="25.7109375" style="633" customWidth="1"/>
    <col min="5898" max="6145" width="9.140625" style="633"/>
    <col min="6146" max="6146" width="48.7109375" style="633" customWidth="1"/>
    <col min="6147" max="6147" width="9.140625" style="633"/>
    <col min="6148" max="6148" width="17.5703125" style="633" customWidth="1"/>
    <col min="6149" max="6149" width="18.7109375" style="633" customWidth="1"/>
    <col min="6150" max="6150" width="16.28515625" style="633" customWidth="1"/>
    <col min="6151" max="6151" width="23" style="633" customWidth="1"/>
    <col min="6152" max="6152" width="17.85546875" style="633" customWidth="1"/>
    <col min="6153" max="6153" width="25.7109375" style="633" customWidth="1"/>
    <col min="6154" max="6401" width="9.140625" style="633"/>
    <col min="6402" max="6402" width="48.7109375" style="633" customWidth="1"/>
    <col min="6403" max="6403" width="9.140625" style="633"/>
    <col min="6404" max="6404" width="17.5703125" style="633" customWidth="1"/>
    <col min="6405" max="6405" width="18.7109375" style="633" customWidth="1"/>
    <col min="6406" max="6406" width="16.28515625" style="633" customWidth="1"/>
    <col min="6407" max="6407" width="23" style="633" customWidth="1"/>
    <col min="6408" max="6408" width="17.85546875" style="633" customWidth="1"/>
    <col min="6409" max="6409" width="25.7109375" style="633" customWidth="1"/>
    <col min="6410" max="6657" width="9.140625" style="633"/>
    <col min="6658" max="6658" width="48.7109375" style="633" customWidth="1"/>
    <col min="6659" max="6659" width="9.140625" style="633"/>
    <col min="6660" max="6660" width="17.5703125" style="633" customWidth="1"/>
    <col min="6661" max="6661" width="18.7109375" style="633" customWidth="1"/>
    <col min="6662" max="6662" width="16.28515625" style="633" customWidth="1"/>
    <col min="6663" max="6663" width="23" style="633" customWidth="1"/>
    <col min="6664" max="6664" width="17.85546875" style="633" customWidth="1"/>
    <col min="6665" max="6665" width="25.7109375" style="633" customWidth="1"/>
    <col min="6666" max="6913" width="9.140625" style="633"/>
    <col min="6914" max="6914" width="48.7109375" style="633" customWidth="1"/>
    <col min="6915" max="6915" width="9.140625" style="633"/>
    <col min="6916" max="6916" width="17.5703125" style="633" customWidth="1"/>
    <col min="6917" max="6917" width="18.7109375" style="633" customWidth="1"/>
    <col min="6918" max="6918" width="16.28515625" style="633" customWidth="1"/>
    <col min="6919" max="6919" width="23" style="633" customWidth="1"/>
    <col min="6920" max="6920" width="17.85546875" style="633" customWidth="1"/>
    <col min="6921" max="6921" width="25.7109375" style="633" customWidth="1"/>
    <col min="6922" max="7169" width="9.140625" style="633"/>
    <col min="7170" max="7170" width="48.7109375" style="633" customWidth="1"/>
    <col min="7171" max="7171" width="9.140625" style="633"/>
    <col min="7172" max="7172" width="17.5703125" style="633" customWidth="1"/>
    <col min="7173" max="7173" width="18.7109375" style="633" customWidth="1"/>
    <col min="7174" max="7174" width="16.28515625" style="633" customWidth="1"/>
    <col min="7175" max="7175" width="23" style="633" customWidth="1"/>
    <col min="7176" max="7176" width="17.85546875" style="633" customWidth="1"/>
    <col min="7177" max="7177" width="25.7109375" style="633" customWidth="1"/>
    <col min="7178" max="7425" width="9.140625" style="633"/>
    <col min="7426" max="7426" width="48.7109375" style="633" customWidth="1"/>
    <col min="7427" max="7427" width="9.140625" style="633"/>
    <col min="7428" max="7428" width="17.5703125" style="633" customWidth="1"/>
    <col min="7429" max="7429" width="18.7109375" style="633" customWidth="1"/>
    <col min="7430" max="7430" width="16.28515625" style="633" customWidth="1"/>
    <col min="7431" max="7431" width="23" style="633" customWidth="1"/>
    <col min="7432" max="7432" width="17.85546875" style="633" customWidth="1"/>
    <col min="7433" max="7433" width="25.7109375" style="633" customWidth="1"/>
    <col min="7434" max="7681" width="9.140625" style="633"/>
    <col min="7682" max="7682" width="48.7109375" style="633" customWidth="1"/>
    <col min="7683" max="7683" width="9.140625" style="633"/>
    <col min="7684" max="7684" width="17.5703125" style="633" customWidth="1"/>
    <col min="7685" max="7685" width="18.7109375" style="633" customWidth="1"/>
    <col min="7686" max="7686" width="16.28515625" style="633" customWidth="1"/>
    <col min="7687" max="7687" width="23" style="633" customWidth="1"/>
    <col min="7688" max="7688" width="17.85546875" style="633" customWidth="1"/>
    <col min="7689" max="7689" width="25.7109375" style="633" customWidth="1"/>
    <col min="7690" max="7937" width="9.140625" style="633"/>
    <col min="7938" max="7938" width="48.7109375" style="633" customWidth="1"/>
    <col min="7939" max="7939" width="9.140625" style="633"/>
    <col min="7940" max="7940" width="17.5703125" style="633" customWidth="1"/>
    <col min="7941" max="7941" width="18.7109375" style="633" customWidth="1"/>
    <col min="7942" max="7942" width="16.28515625" style="633" customWidth="1"/>
    <col min="7943" max="7943" width="23" style="633" customWidth="1"/>
    <col min="7944" max="7944" width="17.85546875" style="633" customWidth="1"/>
    <col min="7945" max="7945" width="25.7109375" style="633" customWidth="1"/>
    <col min="7946" max="8193" width="9.140625" style="633"/>
    <col min="8194" max="8194" width="48.7109375" style="633" customWidth="1"/>
    <col min="8195" max="8195" width="9.140625" style="633"/>
    <col min="8196" max="8196" width="17.5703125" style="633" customWidth="1"/>
    <col min="8197" max="8197" width="18.7109375" style="633" customWidth="1"/>
    <col min="8198" max="8198" width="16.28515625" style="633" customWidth="1"/>
    <col min="8199" max="8199" width="23" style="633" customWidth="1"/>
    <col min="8200" max="8200" width="17.85546875" style="633" customWidth="1"/>
    <col min="8201" max="8201" width="25.7109375" style="633" customWidth="1"/>
    <col min="8202" max="8449" width="9.140625" style="633"/>
    <col min="8450" max="8450" width="48.7109375" style="633" customWidth="1"/>
    <col min="8451" max="8451" width="9.140625" style="633"/>
    <col min="8452" max="8452" width="17.5703125" style="633" customWidth="1"/>
    <col min="8453" max="8453" width="18.7109375" style="633" customWidth="1"/>
    <col min="8454" max="8454" width="16.28515625" style="633" customWidth="1"/>
    <col min="8455" max="8455" width="23" style="633" customWidth="1"/>
    <col min="8456" max="8456" width="17.85546875" style="633" customWidth="1"/>
    <col min="8457" max="8457" width="25.7109375" style="633" customWidth="1"/>
    <col min="8458" max="8705" width="9.140625" style="633"/>
    <col min="8706" max="8706" width="48.7109375" style="633" customWidth="1"/>
    <col min="8707" max="8707" width="9.140625" style="633"/>
    <col min="8708" max="8708" width="17.5703125" style="633" customWidth="1"/>
    <col min="8709" max="8709" width="18.7109375" style="633" customWidth="1"/>
    <col min="8710" max="8710" width="16.28515625" style="633" customWidth="1"/>
    <col min="8711" max="8711" width="23" style="633" customWidth="1"/>
    <col min="8712" max="8712" width="17.85546875" style="633" customWidth="1"/>
    <col min="8713" max="8713" width="25.7109375" style="633" customWidth="1"/>
    <col min="8714" max="8961" width="9.140625" style="633"/>
    <col min="8962" max="8962" width="48.7109375" style="633" customWidth="1"/>
    <col min="8963" max="8963" width="9.140625" style="633"/>
    <col min="8964" max="8964" width="17.5703125" style="633" customWidth="1"/>
    <col min="8965" max="8965" width="18.7109375" style="633" customWidth="1"/>
    <col min="8966" max="8966" width="16.28515625" style="633" customWidth="1"/>
    <col min="8967" max="8967" width="23" style="633" customWidth="1"/>
    <col min="8968" max="8968" width="17.85546875" style="633" customWidth="1"/>
    <col min="8969" max="8969" width="25.7109375" style="633" customWidth="1"/>
    <col min="8970" max="9217" width="9.140625" style="633"/>
    <col min="9218" max="9218" width="48.7109375" style="633" customWidth="1"/>
    <col min="9219" max="9219" width="9.140625" style="633"/>
    <col min="9220" max="9220" width="17.5703125" style="633" customWidth="1"/>
    <col min="9221" max="9221" width="18.7109375" style="633" customWidth="1"/>
    <col min="9222" max="9222" width="16.28515625" style="633" customWidth="1"/>
    <col min="9223" max="9223" width="23" style="633" customWidth="1"/>
    <col min="9224" max="9224" width="17.85546875" style="633" customWidth="1"/>
    <col min="9225" max="9225" width="25.7109375" style="633" customWidth="1"/>
    <col min="9226" max="9473" width="9.140625" style="633"/>
    <col min="9474" max="9474" width="48.7109375" style="633" customWidth="1"/>
    <col min="9475" max="9475" width="9.140625" style="633"/>
    <col min="9476" max="9476" width="17.5703125" style="633" customWidth="1"/>
    <col min="9477" max="9477" width="18.7109375" style="633" customWidth="1"/>
    <col min="9478" max="9478" width="16.28515625" style="633" customWidth="1"/>
    <col min="9479" max="9479" width="23" style="633" customWidth="1"/>
    <col min="9480" max="9480" width="17.85546875" style="633" customWidth="1"/>
    <col min="9481" max="9481" width="25.7109375" style="633" customWidth="1"/>
    <col min="9482" max="9729" width="9.140625" style="633"/>
    <col min="9730" max="9730" width="48.7109375" style="633" customWidth="1"/>
    <col min="9731" max="9731" width="9.140625" style="633"/>
    <col min="9732" max="9732" width="17.5703125" style="633" customWidth="1"/>
    <col min="9733" max="9733" width="18.7109375" style="633" customWidth="1"/>
    <col min="9734" max="9734" width="16.28515625" style="633" customWidth="1"/>
    <col min="9735" max="9735" width="23" style="633" customWidth="1"/>
    <col min="9736" max="9736" width="17.85546875" style="633" customWidth="1"/>
    <col min="9737" max="9737" width="25.7109375" style="633" customWidth="1"/>
    <col min="9738" max="9985" width="9.140625" style="633"/>
    <col min="9986" max="9986" width="48.7109375" style="633" customWidth="1"/>
    <col min="9987" max="9987" width="9.140625" style="633"/>
    <col min="9988" max="9988" width="17.5703125" style="633" customWidth="1"/>
    <col min="9989" max="9989" width="18.7109375" style="633" customWidth="1"/>
    <col min="9990" max="9990" width="16.28515625" style="633" customWidth="1"/>
    <col min="9991" max="9991" width="23" style="633" customWidth="1"/>
    <col min="9992" max="9992" width="17.85546875" style="633" customWidth="1"/>
    <col min="9993" max="9993" width="25.7109375" style="633" customWidth="1"/>
    <col min="9994" max="10241" width="9.140625" style="633"/>
    <col min="10242" max="10242" width="48.7109375" style="633" customWidth="1"/>
    <col min="10243" max="10243" width="9.140625" style="633"/>
    <col min="10244" max="10244" width="17.5703125" style="633" customWidth="1"/>
    <col min="10245" max="10245" width="18.7109375" style="633" customWidth="1"/>
    <col min="10246" max="10246" width="16.28515625" style="633" customWidth="1"/>
    <col min="10247" max="10247" width="23" style="633" customWidth="1"/>
    <col min="10248" max="10248" width="17.85546875" style="633" customWidth="1"/>
    <col min="10249" max="10249" width="25.7109375" style="633" customWidth="1"/>
    <col min="10250" max="10497" width="9.140625" style="633"/>
    <col min="10498" max="10498" width="48.7109375" style="633" customWidth="1"/>
    <col min="10499" max="10499" width="9.140625" style="633"/>
    <col min="10500" max="10500" width="17.5703125" style="633" customWidth="1"/>
    <col min="10501" max="10501" width="18.7109375" style="633" customWidth="1"/>
    <col min="10502" max="10502" width="16.28515625" style="633" customWidth="1"/>
    <col min="10503" max="10503" width="23" style="633" customWidth="1"/>
    <col min="10504" max="10504" width="17.85546875" style="633" customWidth="1"/>
    <col min="10505" max="10505" width="25.7109375" style="633" customWidth="1"/>
    <col min="10506" max="10753" width="9.140625" style="633"/>
    <col min="10754" max="10754" width="48.7109375" style="633" customWidth="1"/>
    <col min="10755" max="10755" width="9.140625" style="633"/>
    <col min="10756" max="10756" width="17.5703125" style="633" customWidth="1"/>
    <col min="10757" max="10757" width="18.7109375" style="633" customWidth="1"/>
    <col min="10758" max="10758" width="16.28515625" style="633" customWidth="1"/>
    <col min="10759" max="10759" width="23" style="633" customWidth="1"/>
    <col min="10760" max="10760" width="17.85546875" style="633" customWidth="1"/>
    <col min="10761" max="10761" width="25.7109375" style="633" customWidth="1"/>
    <col min="10762" max="11009" width="9.140625" style="633"/>
    <col min="11010" max="11010" width="48.7109375" style="633" customWidth="1"/>
    <col min="11011" max="11011" width="9.140625" style="633"/>
    <col min="11012" max="11012" width="17.5703125" style="633" customWidth="1"/>
    <col min="11013" max="11013" width="18.7109375" style="633" customWidth="1"/>
    <col min="11014" max="11014" width="16.28515625" style="633" customWidth="1"/>
    <col min="11015" max="11015" width="23" style="633" customWidth="1"/>
    <col min="11016" max="11016" width="17.85546875" style="633" customWidth="1"/>
    <col min="11017" max="11017" width="25.7109375" style="633" customWidth="1"/>
    <col min="11018" max="11265" width="9.140625" style="633"/>
    <col min="11266" max="11266" width="48.7109375" style="633" customWidth="1"/>
    <col min="11267" max="11267" width="9.140625" style="633"/>
    <col min="11268" max="11268" width="17.5703125" style="633" customWidth="1"/>
    <col min="11269" max="11269" width="18.7109375" style="633" customWidth="1"/>
    <col min="11270" max="11270" width="16.28515625" style="633" customWidth="1"/>
    <col min="11271" max="11271" width="23" style="633" customWidth="1"/>
    <col min="11272" max="11272" width="17.85546875" style="633" customWidth="1"/>
    <col min="11273" max="11273" width="25.7109375" style="633" customWidth="1"/>
    <col min="11274" max="11521" width="9.140625" style="633"/>
    <col min="11522" max="11522" width="48.7109375" style="633" customWidth="1"/>
    <col min="11523" max="11523" width="9.140625" style="633"/>
    <col min="11524" max="11524" width="17.5703125" style="633" customWidth="1"/>
    <col min="11525" max="11525" width="18.7109375" style="633" customWidth="1"/>
    <col min="11526" max="11526" width="16.28515625" style="633" customWidth="1"/>
    <col min="11527" max="11527" width="23" style="633" customWidth="1"/>
    <col min="11528" max="11528" width="17.85546875" style="633" customWidth="1"/>
    <col min="11529" max="11529" width="25.7109375" style="633" customWidth="1"/>
    <col min="11530" max="11777" width="9.140625" style="633"/>
    <col min="11778" max="11778" width="48.7109375" style="633" customWidth="1"/>
    <col min="11779" max="11779" width="9.140625" style="633"/>
    <col min="11780" max="11780" width="17.5703125" style="633" customWidth="1"/>
    <col min="11781" max="11781" width="18.7109375" style="633" customWidth="1"/>
    <col min="11782" max="11782" width="16.28515625" style="633" customWidth="1"/>
    <col min="11783" max="11783" width="23" style="633" customWidth="1"/>
    <col min="11784" max="11784" width="17.85546875" style="633" customWidth="1"/>
    <col min="11785" max="11785" width="25.7109375" style="633" customWidth="1"/>
    <col min="11786" max="12033" width="9.140625" style="633"/>
    <col min="12034" max="12034" width="48.7109375" style="633" customWidth="1"/>
    <col min="12035" max="12035" width="9.140625" style="633"/>
    <col min="12036" max="12036" width="17.5703125" style="633" customWidth="1"/>
    <col min="12037" max="12037" width="18.7109375" style="633" customWidth="1"/>
    <col min="12038" max="12038" width="16.28515625" style="633" customWidth="1"/>
    <col min="12039" max="12039" width="23" style="633" customWidth="1"/>
    <col min="12040" max="12040" width="17.85546875" style="633" customWidth="1"/>
    <col min="12041" max="12041" width="25.7109375" style="633" customWidth="1"/>
    <col min="12042" max="12289" width="9.140625" style="633"/>
    <col min="12290" max="12290" width="48.7109375" style="633" customWidth="1"/>
    <col min="12291" max="12291" width="9.140625" style="633"/>
    <col min="12292" max="12292" width="17.5703125" style="633" customWidth="1"/>
    <col min="12293" max="12293" width="18.7109375" style="633" customWidth="1"/>
    <col min="12294" max="12294" width="16.28515625" style="633" customWidth="1"/>
    <col min="12295" max="12295" width="23" style="633" customWidth="1"/>
    <col min="12296" max="12296" width="17.85546875" style="633" customWidth="1"/>
    <col min="12297" max="12297" width="25.7109375" style="633" customWidth="1"/>
    <col min="12298" max="12545" width="9.140625" style="633"/>
    <col min="12546" max="12546" width="48.7109375" style="633" customWidth="1"/>
    <col min="12547" max="12547" width="9.140625" style="633"/>
    <col min="12548" max="12548" width="17.5703125" style="633" customWidth="1"/>
    <col min="12549" max="12549" width="18.7109375" style="633" customWidth="1"/>
    <col min="12550" max="12550" width="16.28515625" style="633" customWidth="1"/>
    <col min="12551" max="12551" width="23" style="633" customWidth="1"/>
    <col min="12552" max="12552" width="17.85546875" style="633" customWidth="1"/>
    <col min="12553" max="12553" width="25.7109375" style="633" customWidth="1"/>
    <col min="12554" max="12801" width="9.140625" style="633"/>
    <col min="12802" max="12802" width="48.7109375" style="633" customWidth="1"/>
    <col min="12803" max="12803" width="9.140625" style="633"/>
    <col min="12804" max="12804" width="17.5703125" style="633" customWidth="1"/>
    <col min="12805" max="12805" width="18.7109375" style="633" customWidth="1"/>
    <col min="12806" max="12806" width="16.28515625" style="633" customWidth="1"/>
    <col min="12807" max="12807" width="23" style="633" customWidth="1"/>
    <col min="12808" max="12808" width="17.85546875" style="633" customWidth="1"/>
    <col min="12809" max="12809" width="25.7109375" style="633" customWidth="1"/>
    <col min="12810" max="13057" width="9.140625" style="633"/>
    <col min="13058" max="13058" width="48.7109375" style="633" customWidth="1"/>
    <col min="13059" max="13059" width="9.140625" style="633"/>
    <col min="13060" max="13060" width="17.5703125" style="633" customWidth="1"/>
    <col min="13061" max="13061" width="18.7109375" style="633" customWidth="1"/>
    <col min="13062" max="13062" width="16.28515625" style="633" customWidth="1"/>
    <col min="13063" max="13063" width="23" style="633" customWidth="1"/>
    <col min="13064" max="13064" width="17.85546875" style="633" customWidth="1"/>
    <col min="13065" max="13065" width="25.7109375" style="633" customWidth="1"/>
    <col min="13066" max="13313" width="9.140625" style="633"/>
    <col min="13314" max="13314" width="48.7109375" style="633" customWidth="1"/>
    <col min="13315" max="13315" width="9.140625" style="633"/>
    <col min="13316" max="13316" width="17.5703125" style="633" customWidth="1"/>
    <col min="13317" max="13317" width="18.7109375" style="633" customWidth="1"/>
    <col min="13318" max="13318" width="16.28515625" style="633" customWidth="1"/>
    <col min="13319" max="13319" width="23" style="633" customWidth="1"/>
    <col min="13320" max="13320" width="17.85546875" style="633" customWidth="1"/>
    <col min="13321" max="13321" width="25.7109375" style="633" customWidth="1"/>
    <col min="13322" max="13569" width="9.140625" style="633"/>
    <col min="13570" max="13570" width="48.7109375" style="633" customWidth="1"/>
    <col min="13571" max="13571" width="9.140625" style="633"/>
    <col min="13572" max="13572" width="17.5703125" style="633" customWidth="1"/>
    <col min="13573" max="13573" width="18.7109375" style="633" customWidth="1"/>
    <col min="13574" max="13574" width="16.28515625" style="633" customWidth="1"/>
    <col min="13575" max="13575" width="23" style="633" customWidth="1"/>
    <col min="13576" max="13576" width="17.85546875" style="633" customWidth="1"/>
    <col min="13577" max="13577" width="25.7109375" style="633" customWidth="1"/>
    <col min="13578" max="13825" width="9.140625" style="633"/>
    <col min="13826" max="13826" width="48.7109375" style="633" customWidth="1"/>
    <col min="13827" max="13827" width="9.140625" style="633"/>
    <col min="13828" max="13828" width="17.5703125" style="633" customWidth="1"/>
    <col min="13829" max="13829" width="18.7109375" style="633" customWidth="1"/>
    <col min="13830" max="13830" width="16.28515625" style="633" customWidth="1"/>
    <col min="13831" max="13831" width="23" style="633" customWidth="1"/>
    <col min="13832" max="13832" width="17.85546875" style="633" customWidth="1"/>
    <col min="13833" max="13833" width="25.7109375" style="633" customWidth="1"/>
    <col min="13834" max="14081" width="9.140625" style="633"/>
    <col min="14082" max="14082" width="48.7109375" style="633" customWidth="1"/>
    <col min="14083" max="14083" width="9.140625" style="633"/>
    <col min="14084" max="14084" width="17.5703125" style="633" customWidth="1"/>
    <col min="14085" max="14085" width="18.7109375" style="633" customWidth="1"/>
    <col min="14086" max="14086" width="16.28515625" style="633" customWidth="1"/>
    <col min="14087" max="14087" width="23" style="633" customWidth="1"/>
    <col min="14088" max="14088" width="17.85546875" style="633" customWidth="1"/>
    <col min="14089" max="14089" width="25.7109375" style="633" customWidth="1"/>
    <col min="14090" max="14337" width="9.140625" style="633"/>
    <col min="14338" max="14338" width="48.7109375" style="633" customWidth="1"/>
    <col min="14339" max="14339" width="9.140625" style="633"/>
    <col min="14340" max="14340" width="17.5703125" style="633" customWidth="1"/>
    <col min="14341" max="14341" width="18.7109375" style="633" customWidth="1"/>
    <col min="14342" max="14342" width="16.28515625" style="633" customWidth="1"/>
    <col min="14343" max="14343" width="23" style="633" customWidth="1"/>
    <col min="14344" max="14344" width="17.85546875" style="633" customWidth="1"/>
    <col min="14345" max="14345" width="25.7109375" style="633" customWidth="1"/>
    <col min="14346" max="14593" width="9.140625" style="633"/>
    <col min="14594" max="14594" width="48.7109375" style="633" customWidth="1"/>
    <col min="14595" max="14595" width="9.140625" style="633"/>
    <col min="14596" max="14596" width="17.5703125" style="633" customWidth="1"/>
    <col min="14597" max="14597" width="18.7109375" style="633" customWidth="1"/>
    <col min="14598" max="14598" width="16.28515625" style="633" customWidth="1"/>
    <col min="14599" max="14599" width="23" style="633" customWidth="1"/>
    <col min="14600" max="14600" width="17.85546875" style="633" customWidth="1"/>
    <col min="14601" max="14601" width="25.7109375" style="633" customWidth="1"/>
    <col min="14602" max="14849" width="9.140625" style="633"/>
    <col min="14850" max="14850" width="48.7109375" style="633" customWidth="1"/>
    <col min="14851" max="14851" width="9.140625" style="633"/>
    <col min="14852" max="14852" width="17.5703125" style="633" customWidth="1"/>
    <col min="14853" max="14853" width="18.7109375" style="633" customWidth="1"/>
    <col min="14854" max="14854" width="16.28515625" style="633" customWidth="1"/>
    <col min="14855" max="14855" width="23" style="633" customWidth="1"/>
    <col min="14856" max="14856" width="17.85546875" style="633" customWidth="1"/>
    <col min="14857" max="14857" width="25.7109375" style="633" customWidth="1"/>
    <col min="14858" max="15105" width="9.140625" style="633"/>
    <col min="15106" max="15106" width="48.7109375" style="633" customWidth="1"/>
    <col min="15107" max="15107" width="9.140625" style="633"/>
    <col min="15108" max="15108" width="17.5703125" style="633" customWidth="1"/>
    <col min="15109" max="15109" width="18.7109375" style="633" customWidth="1"/>
    <col min="15110" max="15110" width="16.28515625" style="633" customWidth="1"/>
    <col min="15111" max="15111" width="23" style="633" customWidth="1"/>
    <col min="15112" max="15112" width="17.85546875" style="633" customWidth="1"/>
    <col min="15113" max="15113" width="25.7109375" style="633" customWidth="1"/>
    <col min="15114" max="15361" width="9.140625" style="633"/>
    <col min="15362" max="15362" width="48.7109375" style="633" customWidth="1"/>
    <col min="15363" max="15363" width="9.140625" style="633"/>
    <col min="15364" max="15364" width="17.5703125" style="633" customWidth="1"/>
    <col min="15365" max="15365" width="18.7109375" style="633" customWidth="1"/>
    <col min="15366" max="15366" width="16.28515625" style="633" customWidth="1"/>
    <col min="15367" max="15367" width="23" style="633" customWidth="1"/>
    <col min="15368" max="15368" width="17.85546875" style="633" customWidth="1"/>
    <col min="15369" max="15369" width="25.7109375" style="633" customWidth="1"/>
    <col min="15370" max="15617" width="9.140625" style="633"/>
    <col min="15618" max="15618" width="48.7109375" style="633" customWidth="1"/>
    <col min="15619" max="15619" width="9.140625" style="633"/>
    <col min="15620" max="15620" width="17.5703125" style="633" customWidth="1"/>
    <col min="15621" max="15621" width="18.7109375" style="633" customWidth="1"/>
    <col min="15622" max="15622" width="16.28515625" style="633" customWidth="1"/>
    <col min="15623" max="15623" width="23" style="633" customWidth="1"/>
    <col min="15624" max="15624" width="17.85546875" style="633" customWidth="1"/>
    <col min="15625" max="15625" width="25.7109375" style="633" customWidth="1"/>
    <col min="15626" max="15873" width="9.140625" style="633"/>
    <col min="15874" max="15874" width="48.7109375" style="633" customWidth="1"/>
    <col min="15875" max="15875" width="9.140625" style="633"/>
    <col min="15876" max="15876" width="17.5703125" style="633" customWidth="1"/>
    <col min="15877" max="15877" width="18.7109375" style="633" customWidth="1"/>
    <col min="15878" max="15878" width="16.28515625" style="633" customWidth="1"/>
    <col min="15879" max="15879" width="23" style="633" customWidth="1"/>
    <col min="15880" max="15880" width="17.85546875" style="633" customWidth="1"/>
    <col min="15881" max="15881" width="25.7109375" style="633" customWidth="1"/>
    <col min="15882" max="16129" width="9.140625" style="633"/>
    <col min="16130" max="16130" width="48.7109375" style="633" customWidth="1"/>
    <col min="16131" max="16131" width="9.140625" style="633"/>
    <col min="16132" max="16132" width="17.5703125" style="633" customWidth="1"/>
    <col min="16133" max="16133" width="18.7109375" style="633" customWidth="1"/>
    <col min="16134" max="16134" width="16.28515625" style="633" customWidth="1"/>
    <col min="16135" max="16135" width="23" style="633" customWidth="1"/>
    <col min="16136" max="16136" width="17.85546875" style="633" customWidth="1"/>
    <col min="16137" max="16137" width="25.7109375" style="633" customWidth="1"/>
    <col min="16138" max="16384" width="9.140625" style="633"/>
  </cols>
  <sheetData>
    <row r="1" spans="1:10" x14ac:dyDescent="0.25">
      <c r="A1" s="321" t="s">
        <v>5254</v>
      </c>
    </row>
    <row r="2" spans="1:10" x14ac:dyDescent="0.25">
      <c r="A2" s="321" t="s">
        <v>5255</v>
      </c>
    </row>
    <row r="3" spans="1:10" ht="18.75" x14ac:dyDescent="0.3">
      <c r="A3" s="199" t="s">
        <v>565</v>
      </c>
      <c r="B3" s="15"/>
      <c r="C3" s="61"/>
      <c r="D3" s="61"/>
      <c r="E3" s="379"/>
      <c r="F3" s="379"/>
      <c r="G3" s="379"/>
      <c r="H3" s="332"/>
    </row>
    <row r="4" spans="1:10" ht="18.75" x14ac:dyDescent="0.3">
      <c r="A4" s="136" t="s">
        <v>2521</v>
      </c>
      <c r="B4" s="61"/>
      <c r="C4" s="61"/>
      <c r="D4" s="61"/>
      <c r="E4" s="166"/>
      <c r="F4" s="166"/>
      <c r="G4" s="166"/>
      <c r="H4" s="166"/>
    </row>
    <row r="5" spans="1:10" s="631" customFormat="1" x14ac:dyDescent="0.25">
      <c r="A5" s="198"/>
      <c r="B5" s="11"/>
      <c r="C5" s="11"/>
      <c r="D5" s="11"/>
      <c r="E5" s="166"/>
      <c r="F5" s="166"/>
      <c r="G5" s="166"/>
      <c r="H5" s="166"/>
    </row>
    <row r="6" spans="1:10" x14ac:dyDescent="0.25">
      <c r="F6" s="729" t="s">
        <v>3566</v>
      </c>
    </row>
    <row r="7" spans="1:10" x14ac:dyDescent="0.25">
      <c r="D7" s="615" t="s">
        <v>2474</v>
      </c>
      <c r="E7" s="614"/>
      <c r="F7" s="616" t="s">
        <v>2475</v>
      </c>
      <c r="G7" s="22" t="s">
        <v>2097</v>
      </c>
      <c r="H7" s="22" t="s">
        <v>3433</v>
      </c>
      <c r="I7" s="23"/>
      <c r="J7" s="23"/>
    </row>
    <row r="8" spans="1:10" x14ac:dyDescent="0.25">
      <c r="D8" s="615" t="s">
        <v>5419</v>
      </c>
      <c r="E8" s="614"/>
      <c r="F8" s="616" t="s">
        <v>2476</v>
      </c>
      <c r="G8" s="22" t="s">
        <v>2097</v>
      </c>
      <c r="H8" s="22" t="s">
        <v>3434</v>
      </c>
      <c r="I8" s="23"/>
      <c r="J8" s="23"/>
    </row>
    <row r="9" spans="1:10" x14ac:dyDescent="0.25">
      <c r="D9" s="615" t="s">
        <v>2477</v>
      </c>
      <c r="E9" s="614"/>
      <c r="F9" s="616" t="s">
        <v>2478</v>
      </c>
      <c r="G9" s="22" t="s">
        <v>2097</v>
      </c>
      <c r="H9" s="22" t="s">
        <v>3435</v>
      </c>
      <c r="I9" s="23"/>
      <c r="J9" s="23"/>
    </row>
    <row r="10" spans="1:10" x14ac:dyDescent="0.25">
      <c r="D10" s="615" t="s">
        <v>2479</v>
      </c>
      <c r="E10" s="614"/>
      <c r="F10" s="616" t="s">
        <v>2480</v>
      </c>
      <c r="G10" s="22" t="s">
        <v>2097</v>
      </c>
      <c r="H10" s="22" t="s">
        <v>3436</v>
      </c>
      <c r="I10" s="23"/>
      <c r="J10" s="23"/>
    </row>
    <row r="11" spans="1:10" x14ac:dyDescent="0.25">
      <c r="D11" s="615" t="s">
        <v>2481</v>
      </c>
      <c r="E11" s="614"/>
      <c r="F11" s="616" t="s">
        <v>2482</v>
      </c>
      <c r="G11" s="22" t="s">
        <v>2097</v>
      </c>
      <c r="H11" s="22" t="s">
        <v>3437</v>
      </c>
      <c r="I11" s="23"/>
      <c r="J11" s="23"/>
    </row>
    <row r="12" spans="1:10" x14ac:dyDescent="0.25">
      <c r="D12" s="615" t="s">
        <v>2483</v>
      </c>
      <c r="E12" s="614"/>
      <c r="F12" s="616" t="s">
        <v>2484</v>
      </c>
      <c r="G12" s="22" t="s">
        <v>2097</v>
      </c>
      <c r="H12" s="22" t="s">
        <v>3438</v>
      </c>
      <c r="I12" s="23"/>
      <c r="J12" s="23"/>
    </row>
    <row r="13" spans="1:10" x14ac:dyDescent="0.25">
      <c r="D13" s="615" t="s">
        <v>2485</v>
      </c>
      <c r="E13" s="614"/>
      <c r="F13" s="616" t="s">
        <v>2473</v>
      </c>
      <c r="G13" s="22" t="s">
        <v>2097</v>
      </c>
      <c r="H13" s="22" t="s">
        <v>3439</v>
      </c>
      <c r="I13" s="23"/>
      <c r="J13" s="23"/>
    </row>
    <row r="16" spans="1:10" x14ac:dyDescent="0.25">
      <c r="B16" s="641" t="s">
        <v>2355</v>
      </c>
    </row>
    <row r="17" spans="2:6" x14ac:dyDescent="0.25">
      <c r="B17" s="641" t="s">
        <v>3166</v>
      </c>
    </row>
    <row r="18" spans="2:6" x14ac:dyDescent="0.25">
      <c r="B18" s="89" t="s">
        <v>3087</v>
      </c>
    </row>
    <row r="19" spans="2:6" s="132" customFormat="1" x14ac:dyDescent="0.25">
      <c r="B19" s="89" t="s">
        <v>5352</v>
      </c>
      <c r="C19" s="860"/>
      <c r="D19" s="861"/>
    </row>
    <row r="20" spans="2:6" s="132" customFormat="1" x14ac:dyDescent="0.25">
      <c r="B20" s="89" t="s">
        <v>5345</v>
      </c>
      <c r="F20" s="140"/>
    </row>
    <row r="21" spans="2:6" x14ac:dyDescent="0.25">
      <c r="B21" s="8" t="s">
        <v>5614</v>
      </c>
    </row>
    <row r="24" spans="2:6" x14ac:dyDescent="0.25">
      <c r="B24" s="641" t="s">
        <v>2356</v>
      </c>
    </row>
    <row r="25" spans="2:6" x14ac:dyDescent="0.25">
      <c r="B25" s="86" t="s">
        <v>3097</v>
      </c>
    </row>
    <row r="26" spans="2:6" x14ac:dyDescent="0.25">
      <c r="B26" s="81" t="s">
        <v>5407</v>
      </c>
    </row>
    <row r="27" spans="2:6" x14ac:dyDescent="0.25">
      <c r="B27" s="89" t="s">
        <v>3087</v>
      </c>
    </row>
    <row r="28" spans="2:6" s="132" customFormat="1" x14ac:dyDescent="0.25">
      <c r="B28" s="89" t="s">
        <v>5352</v>
      </c>
      <c r="C28" s="860"/>
      <c r="D28" s="861"/>
    </row>
    <row r="29" spans="2:6" s="132" customFormat="1" x14ac:dyDescent="0.25">
      <c r="B29" s="89" t="s">
        <v>5345</v>
      </c>
      <c r="F29" s="140"/>
    </row>
    <row r="30" spans="2:6" x14ac:dyDescent="0.25">
      <c r="B30" s="8" t="s">
        <v>5615</v>
      </c>
    </row>
    <row r="34" spans="2:15" ht="30" customHeight="1" x14ac:dyDescent="0.25">
      <c r="B34" s="304" t="s">
        <v>564</v>
      </c>
      <c r="C34" s="1019" t="s">
        <v>515</v>
      </c>
      <c r="D34" s="1020"/>
      <c r="E34" s="1019" t="s">
        <v>514</v>
      </c>
      <c r="F34" s="1020"/>
      <c r="G34" s="1020"/>
      <c r="H34" s="1020"/>
      <c r="I34" s="1021"/>
      <c r="O34" s="633" t="s">
        <v>106</v>
      </c>
    </row>
    <row r="35" spans="2:15" ht="90" x14ac:dyDescent="0.25">
      <c r="B35" s="71"/>
      <c r="C35" s="318" t="s">
        <v>512</v>
      </c>
      <c r="D35" s="318" t="s">
        <v>513</v>
      </c>
      <c r="E35" s="318" t="s">
        <v>512</v>
      </c>
      <c r="F35" s="318" t="s">
        <v>511</v>
      </c>
      <c r="G35" s="320" t="s">
        <v>510</v>
      </c>
      <c r="H35" s="318" t="s">
        <v>509</v>
      </c>
      <c r="I35" s="318" t="s">
        <v>429</v>
      </c>
      <c r="J35" s="631"/>
    </row>
    <row r="36" spans="2:15" x14ac:dyDescent="0.25">
      <c r="B36" s="61" t="s">
        <v>563</v>
      </c>
      <c r="C36" s="381" t="s">
        <v>23</v>
      </c>
      <c r="D36" s="381" t="s">
        <v>277</v>
      </c>
      <c r="E36" s="381" t="s">
        <v>235</v>
      </c>
      <c r="F36" s="381" t="s">
        <v>276</v>
      </c>
      <c r="G36" s="382" t="s">
        <v>208</v>
      </c>
      <c r="H36" s="381" t="s">
        <v>506</v>
      </c>
      <c r="I36" s="382" t="s">
        <v>0</v>
      </c>
      <c r="J36" s="7" t="s">
        <v>3315</v>
      </c>
      <c r="K36" s="10"/>
      <c r="L36" s="10"/>
    </row>
    <row r="37" spans="2:15" x14ac:dyDescent="0.25">
      <c r="B37" s="61" t="s">
        <v>562</v>
      </c>
      <c r="C37" s="381" t="s">
        <v>24</v>
      </c>
      <c r="D37" s="381" t="s">
        <v>561</v>
      </c>
      <c r="E37" s="381" t="s">
        <v>282</v>
      </c>
      <c r="F37" s="381" t="s">
        <v>504</v>
      </c>
      <c r="G37" s="382" t="s">
        <v>249</v>
      </c>
      <c r="H37" s="381" t="s">
        <v>503</v>
      </c>
      <c r="I37" s="382" t="s">
        <v>391</v>
      </c>
      <c r="J37" s="7" t="s">
        <v>3316</v>
      </c>
      <c r="K37" s="10"/>
      <c r="L37" s="10"/>
    </row>
    <row r="38" spans="2:15" x14ac:dyDescent="0.25">
      <c r="B38" s="61" t="s">
        <v>560</v>
      </c>
      <c r="C38" s="381" t="s">
        <v>25</v>
      </c>
      <c r="D38" s="381" t="s">
        <v>217</v>
      </c>
      <c r="E38" s="381" t="s">
        <v>426</v>
      </c>
      <c r="F38" s="381" t="s">
        <v>559</v>
      </c>
      <c r="G38" s="382" t="s">
        <v>248</v>
      </c>
      <c r="H38" s="381" t="s">
        <v>213</v>
      </c>
      <c r="I38" s="382" t="s">
        <v>116</v>
      </c>
      <c r="J38" s="7" t="s">
        <v>3317</v>
      </c>
      <c r="K38" s="10"/>
      <c r="L38" s="10"/>
    </row>
    <row r="39" spans="2:15" x14ac:dyDescent="0.25">
      <c r="B39" s="61" t="s">
        <v>558</v>
      </c>
      <c r="C39" s="374"/>
      <c r="D39" s="374"/>
      <c r="E39" s="374"/>
      <c r="F39" s="374"/>
      <c r="G39" s="382" t="s">
        <v>2140</v>
      </c>
      <c r="H39" s="374"/>
      <c r="I39" s="382" t="s">
        <v>2141</v>
      </c>
      <c r="J39" s="7" t="s">
        <v>3318</v>
      </c>
      <c r="K39" s="10"/>
      <c r="L39" s="10"/>
    </row>
    <row r="40" spans="2:15" x14ac:dyDescent="0.25">
      <c r="B40" s="383" t="s">
        <v>557</v>
      </c>
      <c r="C40" s="381" t="s">
        <v>26</v>
      </c>
      <c r="D40" s="381" t="s">
        <v>500</v>
      </c>
      <c r="E40" s="381" t="s">
        <v>556</v>
      </c>
      <c r="F40" s="381" t="s">
        <v>499</v>
      </c>
      <c r="G40" s="382" t="s">
        <v>247</v>
      </c>
      <c r="H40" s="381" t="s">
        <v>498</v>
      </c>
      <c r="I40" s="382" t="s">
        <v>117</v>
      </c>
      <c r="J40" s="7" t="s">
        <v>3319</v>
      </c>
      <c r="K40" s="10"/>
      <c r="L40" s="10"/>
    </row>
    <row r="41" spans="2:15" x14ac:dyDescent="0.25">
      <c r="B41" s="383" t="s">
        <v>555</v>
      </c>
      <c r="C41" s="381" t="s">
        <v>27</v>
      </c>
      <c r="D41" s="381" t="s">
        <v>230</v>
      </c>
      <c r="E41" s="381" t="s">
        <v>436</v>
      </c>
      <c r="F41" s="381" t="s">
        <v>554</v>
      </c>
      <c r="G41" s="382" t="s">
        <v>397</v>
      </c>
      <c r="H41" s="381" t="s">
        <v>553</v>
      </c>
      <c r="I41" s="382" t="s">
        <v>118</v>
      </c>
      <c r="J41" s="7" t="s">
        <v>3320</v>
      </c>
      <c r="K41" s="10"/>
      <c r="L41" s="10"/>
    </row>
    <row r="42" spans="2:15" x14ac:dyDescent="0.25">
      <c r="B42" s="384" t="s">
        <v>552</v>
      </c>
      <c r="C42" s="385" t="s">
        <v>28</v>
      </c>
      <c r="D42" s="385" t="s">
        <v>551</v>
      </c>
      <c r="E42" s="385" t="s">
        <v>422</v>
      </c>
      <c r="F42" s="385" t="s">
        <v>550</v>
      </c>
      <c r="G42" s="382" t="s">
        <v>396</v>
      </c>
      <c r="H42" s="385" t="s">
        <v>549</v>
      </c>
      <c r="I42" s="382" t="s">
        <v>626</v>
      </c>
      <c r="J42" s="7" t="s">
        <v>3321</v>
      </c>
      <c r="K42" s="10"/>
      <c r="L42" s="10"/>
    </row>
    <row r="43" spans="2:15" x14ac:dyDescent="0.25">
      <c r="B43" s="61" t="s">
        <v>548</v>
      </c>
      <c r="C43" s="381" t="s">
        <v>29</v>
      </c>
      <c r="D43" s="381" t="s">
        <v>75</v>
      </c>
      <c r="E43" s="381" t="s">
        <v>494</v>
      </c>
      <c r="F43" s="381" t="s">
        <v>450</v>
      </c>
      <c r="G43" s="382" t="s">
        <v>395</v>
      </c>
      <c r="H43" s="381" t="s">
        <v>449</v>
      </c>
      <c r="I43" s="382" t="s">
        <v>623</v>
      </c>
      <c r="J43" s="7" t="s">
        <v>3322</v>
      </c>
      <c r="K43" s="10"/>
      <c r="L43" s="10"/>
    </row>
    <row r="44" spans="2:15" x14ac:dyDescent="0.25">
      <c r="B44" s="61" t="s">
        <v>547</v>
      </c>
      <c r="C44" s="381" t="s">
        <v>30</v>
      </c>
      <c r="D44" s="381" t="s">
        <v>72</v>
      </c>
      <c r="E44" s="381" t="s">
        <v>420</v>
      </c>
      <c r="F44" s="386" t="s">
        <v>433</v>
      </c>
      <c r="G44" s="382" t="s">
        <v>394</v>
      </c>
      <c r="H44" s="381" t="s">
        <v>492</v>
      </c>
      <c r="I44" s="382" t="s">
        <v>620</v>
      </c>
      <c r="J44" s="7" t="s">
        <v>3323</v>
      </c>
      <c r="K44" s="10"/>
      <c r="L44" s="10"/>
    </row>
    <row r="45" spans="2:15" x14ac:dyDescent="0.25">
      <c r="B45" s="61" t="s">
        <v>2366</v>
      </c>
      <c r="C45" s="381" t="s">
        <v>31</v>
      </c>
      <c r="D45" s="381" t="s">
        <v>66</v>
      </c>
      <c r="E45" s="381" t="s">
        <v>418</v>
      </c>
      <c r="F45" s="381" t="s">
        <v>546</v>
      </c>
      <c r="G45" s="382" t="s">
        <v>393</v>
      </c>
      <c r="H45" s="381" t="s">
        <v>218</v>
      </c>
      <c r="I45" s="382" t="s">
        <v>617</v>
      </c>
      <c r="J45" s="7" t="s">
        <v>3324</v>
      </c>
      <c r="K45" s="10"/>
      <c r="L45" s="10"/>
    </row>
    <row r="46" spans="2:15" x14ac:dyDescent="0.25">
      <c r="B46" s="11" t="s">
        <v>2531</v>
      </c>
      <c r="C46" s="374"/>
      <c r="D46" s="374"/>
      <c r="E46" s="374"/>
      <c r="F46" s="374"/>
      <c r="G46" s="382" t="s">
        <v>392</v>
      </c>
      <c r="H46" s="374"/>
      <c r="I46" s="382" t="s">
        <v>595</v>
      </c>
      <c r="J46" s="7" t="s">
        <v>3287</v>
      </c>
      <c r="K46" s="24" t="s">
        <v>3291</v>
      </c>
      <c r="L46" s="10"/>
    </row>
    <row r="47" spans="2:15" x14ac:dyDescent="0.25">
      <c r="B47" s="315" t="s">
        <v>545</v>
      </c>
      <c r="C47" s="374"/>
      <c r="D47" s="374"/>
      <c r="E47" s="374"/>
      <c r="F47" s="374"/>
      <c r="G47" s="382" t="s">
        <v>544</v>
      </c>
      <c r="H47" s="374"/>
      <c r="I47" s="382" t="s">
        <v>543</v>
      </c>
      <c r="J47" s="7" t="s">
        <v>3287</v>
      </c>
      <c r="K47" s="10"/>
      <c r="L47" s="10"/>
    </row>
    <row r="48" spans="2:15" x14ac:dyDescent="0.25">
      <c r="B48" s="61"/>
      <c r="C48" s="24"/>
      <c r="D48" s="24"/>
      <c r="E48" s="24"/>
      <c r="F48" s="24" t="s">
        <v>3048</v>
      </c>
      <c r="G48" s="24" t="s">
        <v>3048</v>
      </c>
      <c r="H48" s="24" t="s">
        <v>3049</v>
      </c>
      <c r="I48" s="24" t="s">
        <v>3049</v>
      </c>
      <c r="J48" s="631"/>
    </row>
    <row r="49" spans="2:10" x14ac:dyDescent="0.25">
      <c r="B49" s="61"/>
      <c r="C49" s="24" t="s">
        <v>3016</v>
      </c>
      <c r="D49" s="24" t="s">
        <v>3016</v>
      </c>
      <c r="E49" s="24" t="s">
        <v>3017</v>
      </c>
      <c r="F49" s="24" t="s">
        <v>3017</v>
      </c>
      <c r="G49" s="24" t="s">
        <v>3017</v>
      </c>
      <c r="H49" s="24" t="s">
        <v>3017</v>
      </c>
      <c r="I49" s="24" t="s">
        <v>3017</v>
      </c>
      <c r="J49" s="631"/>
    </row>
    <row r="50" spans="2:10" x14ac:dyDescent="0.25">
      <c r="B50" s="61"/>
      <c r="C50" s="24" t="s">
        <v>3404</v>
      </c>
      <c r="D50" s="24" t="s">
        <v>3405</v>
      </c>
      <c r="E50" s="24" t="s">
        <v>3404</v>
      </c>
      <c r="F50" s="24" t="s">
        <v>3405</v>
      </c>
      <c r="G50" s="64"/>
      <c r="H50" s="24" t="s">
        <v>3405</v>
      </c>
      <c r="I50" s="10"/>
      <c r="J50" s="631"/>
    </row>
    <row r="51" spans="2:10" x14ac:dyDescent="0.25">
      <c r="B51" s="61"/>
      <c r="C51" s="23" t="s">
        <v>2092</v>
      </c>
      <c r="D51" s="23" t="s">
        <v>2092</v>
      </c>
      <c r="E51" s="23" t="s">
        <v>2092</v>
      </c>
      <c r="F51" s="23" t="s">
        <v>2092</v>
      </c>
      <c r="G51" s="23" t="s">
        <v>2092</v>
      </c>
      <c r="H51" s="23" t="s">
        <v>2092</v>
      </c>
      <c r="I51" s="23" t="s">
        <v>2092</v>
      </c>
      <c r="J51" s="631"/>
    </row>
    <row r="52" spans="2:10" x14ac:dyDescent="0.25">
      <c r="B52" s="61"/>
      <c r="C52" s="43" t="s">
        <v>5346</v>
      </c>
      <c r="D52" s="43" t="s">
        <v>5346</v>
      </c>
      <c r="E52" s="43" t="s">
        <v>5346</v>
      </c>
      <c r="F52" s="43" t="s">
        <v>5346</v>
      </c>
      <c r="G52" s="43" t="s">
        <v>5346</v>
      </c>
      <c r="H52" s="43" t="s">
        <v>5346</v>
      </c>
      <c r="I52" s="43" t="s">
        <v>5346</v>
      </c>
    </row>
    <row r="53" spans="2:10" x14ac:dyDescent="0.25">
      <c r="B53" s="641" t="s">
        <v>2355</v>
      </c>
      <c r="C53" s="1" t="s">
        <v>2910</v>
      </c>
      <c r="D53" s="1" t="s">
        <v>2910</v>
      </c>
      <c r="E53" s="1" t="s">
        <v>2910</v>
      </c>
      <c r="F53" s="1" t="s">
        <v>2910</v>
      </c>
      <c r="G53" s="42" t="s">
        <v>2906</v>
      </c>
      <c r="H53" s="1" t="s">
        <v>2910</v>
      </c>
      <c r="I53" s="42" t="s">
        <v>2906</v>
      </c>
    </row>
    <row r="54" spans="2:10" x14ac:dyDescent="0.25">
      <c r="B54" s="641" t="s">
        <v>3000</v>
      </c>
      <c r="C54" s="42" t="s">
        <v>3064</v>
      </c>
      <c r="D54" s="42" t="s">
        <v>3064</v>
      </c>
      <c r="E54" s="42" t="s">
        <v>3064</v>
      </c>
      <c r="F54" s="42" t="s">
        <v>3064</v>
      </c>
      <c r="G54" s="43" t="s">
        <v>3064</v>
      </c>
      <c r="H54" s="43" t="s">
        <v>3064</v>
      </c>
      <c r="I54" s="43" t="s">
        <v>3064</v>
      </c>
    </row>
    <row r="55" spans="2:10" x14ac:dyDescent="0.25">
      <c r="B55" s="641" t="s">
        <v>3166</v>
      </c>
    </row>
    <row r="56" spans="2:10" x14ac:dyDescent="0.25">
      <c r="B56" s="89" t="s">
        <v>3087</v>
      </c>
    </row>
    <row r="57" spans="2:10" s="132" customFormat="1" x14ac:dyDescent="0.25">
      <c r="B57" s="89" t="s">
        <v>5352</v>
      </c>
      <c r="C57" s="860"/>
      <c r="D57" s="861"/>
    </row>
    <row r="58" spans="2:10" x14ac:dyDescent="0.25">
      <c r="B58" s="89" t="s">
        <v>5345</v>
      </c>
      <c r="C58" s="42"/>
      <c r="D58" s="42"/>
      <c r="E58" s="42"/>
      <c r="F58" s="42"/>
      <c r="G58" s="43"/>
      <c r="H58" s="43"/>
      <c r="I58" s="43"/>
    </row>
    <row r="59" spans="2:10" x14ac:dyDescent="0.25">
      <c r="B59" s="8" t="s">
        <v>5616</v>
      </c>
      <c r="C59" s="42"/>
      <c r="D59" s="42"/>
      <c r="E59" s="42"/>
      <c r="F59" s="42"/>
      <c r="G59" s="43"/>
      <c r="H59" s="43"/>
      <c r="I59" s="43"/>
    </row>
    <row r="62" spans="2:10" x14ac:dyDescent="0.25">
      <c r="B62" s="641" t="s">
        <v>2356</v>
      </c>
    </row>
    <row r="63" spans="2:10" x14ac:dyDescent="0.25">
      <c r="B63" s="641" t="s">
        <v>3000</v>
      </c>
    </row>
    <row r="64" spans="2:10" s="132" customFormat="1" x14ac:dyDescent="0.25">
      <c r="B64" s="86" t="s">
        <v>3097</v>
      </c>
      <c r="C64" s="633"/>
      <c r="D64" s="633"/>
      <c r="E64" s="633"/>
      <c r="F64" s="633"/>
      <c r="G64" s="633"/>
      <c r="H64" s="633"/>
      <c r="I64" s="633"/>
    </row>
    <row r="65" spans="2:11" s="132" customFormat="1" x14ac:dyDescent="0.25">
      <c r="B65" s="81" t="s">
        <v>5407</v>
      </c>
      <c r="F65" s="140"/>
    </row>
    <row r="66" spans="2:11" x14ac:dyDescent="0.25">
      <c r="B66" s="89" t="s">
        <v>3087</v>
      </c>
    </row>
    <row r="67" spans="2:11" s="132" customFormat="1" x14ac:dyDescent="0.25">
      <c r="B67" s="89" t="s">
        <v>5352</v>
      </c>
      <c r="C67" s="860"/>
      <c r="D67" s="861"/>
    </row>
    <row r="68" spans="2:11" x14ac:dyDescent="0.25">
      <c r="B68" s="89" t="s">
        <v>5345</v>
      </c>
    </row>
    <row r="69" spans="2:11" x14ac:dyDescent="0.25">
      <c r="B69" s="8" t="s">
        <v>5617</v>
      </c>
    </row>
    <row r="73" spans="2:11" x14ac:dyDescent="0.25">
      <c r="B73" s="202" t="s">
        <v>542</v>
      </c>
      <c r="C73" s="380" t="s">
        <v>541</v>
      </c>
      <c r="J73" s="22"/>
      <c r="K73" s="33"/>
    </row>
    <row r="74" spans="2:11" x14ac:dyDescent="0.25">
      <c r="B74" s="61" t="s">
        <v>540</v>
      </c>
      <c r="C74" s="750" t="s">
        <v>34</v>
      </c>
      <c r="D74" s="10" t="s">
        <v>3287</v>
      </c>
      <c r="E74" s="22" t="s">
        <v>2095</v>
      </c>
      <c r="F74" s="22" t="s">
        <v>5346</v>
      </c>
      <c r="G74" s="22" t="s">
        <v>3266</v>
      </c>
      <c r="H74" s="22"/>
      <c r="I74" s="22"/>
    </row>
    <row r="75" spans="2:11" x14ac:dyDescent="0.25">
      <c r="B75" s="641" t="s">
        <v>2355</v>
      </c>
      <c r="C75" s="633" t="s">
        <v>3000</v>
      </c>
    </row>
    <row r="76" spans="2:11" x14ac:dyDescent="0.25">
      <c r="B76" s="641" t="s">
        <v>3166</v>
      </c>
    </row>
    <row r="77" spans="2:11" x14ac:dyDescent="0.25">
      <c r="B77" s="641" t="s">
        <v>3000</v>
      </c>
    </row>
    <row r="78" spans="2:11" x14ac:dyDescent="0.25">
      <c r="B78" s="89" t="s">
        <v>3087</v>
      </c>
    </row>
    <row r="79" spans="2:11" s="132" customFormat="1" x14ac:dyDescent="0.25">
      <c r="B79" s="89" t="s">
        <v>5352</v>
      </c>
      <c r="C79" s="860"/>
      <c r="D79" s="861"/>
    </row>
    <row r="80" spans="2:11" x14ac:dyDescent="0.25">
      <c r="B80" s="89" t="s">
        <v>5345</v>
      </c>
    </row>
    <row r="81" spans="2:4" x14ac:dyDescent="0.25">
      <c r="B81" s="8" t="s">
        <v>5618</v>
      </c>
    </row>
    <row r="84" spans="2:4" x14ac:dyDescent="0.25">
      <c r="B84" s="641" t="s">
        <v>2356</v>
      </c>
    </row>
    <row r="85" spans="2:4" x14ac:dyDescent="0.25">
      <c r="B85" s="86" t="s">
        <v>3097</v>
      </c>
    </row>
    <row r="86" spans="2:4" x14ac:dyDescent="0.25">
      <c r="B86" s="81" t="s">
        <v>5407</v>
      </c>
    </row>
    <row r="87" spans="2:4" x14ac:dyDescent="0.25">
      <c r="B87" s="89" t="s">
        <v>3087</v>
      </c>
    </row>
    <row r="88" spans="2:4" s="132" customFormat="1" x14ac:dyDescent="0.25">
      <c r="B88" s="89" t="s">
        <v>5352</v>
      </c>
      <c r="C88" s="860"/>
      <c r="D88" s="861"/>
    </row>
    <row r="89" spans="2:4" x14ac:dyDescent="0.25">
      <c r="B89" s="89" t="s">
        <v>5345</v>
      </c>
    </row>
    <row r="90" spans="2:4" x14ac:dyDescent="0.25">
      <c r="B90" s="8" t="s">
        <v>5619</v>
      </c>
    </row>
  </sheetData>
  <mergeCells count="2">
    <mergeCell ref="C34:D34"/>
    <mergeCell ref="E34:I34"/>
  </mergeCells>
  <pageMargins left="0.78740157480314965" right="0.78740157480314965" top="0.98425196850393704" bottom="0.98425196850393704" header="0.51181102362204722" footer="0.51181102362204722"/>
  <pageSetup paperSize="8" scale="41"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O84"/>
  <sheetViews>
    <sheetView showGridLines="0" zoomScale="85" zoomScaleNormal="85" workbookViewId="0"/>
  </sheetViews>
  <sheetFormatPr defaultColWidth="9.140625" defaultRowHeight="15" x14ac:dyDescent="0.25"/>
  <cols>
    <col min="1" max="1" width="9.140625" style="633"/>
    <col min="2" max="2" width="48.7109375" style="633" customWidth="1"/>
    <col min="3" max="3" width="9.140625" style="633" customWidth="1"/>
    <col min="4" max="4" width="17.5703125" style="633" customWidth="1"/>
    <col min="5" max="5" width="18.7109375" style="633" customWidth="1"/>
    <col min="6" max="6" width="16.28515625" style="633" customWidth="1"/>
    <col min="7" max="7" width="23" style="633" customWidth="1"/>
    <col min="8" max="8" width="17.85546875" style="633" customWidth="1"/>
    <col min="9" max="9" width="25.7109375" style="633" customWidth="1"/>
    <col min="10" max="10" width="21.7109375" style="633" customWidth="1"/>
    <col min="11" max="257" width="9.140625" style="633"/>
    <col min="258" max="258" width="48.7109375" style="633" customWidth="1"/>
    <col min="259" max="259" width="9.140625" style="633"/>
    <col min="260" max="260" width="17.5703125" style="633" customWidth="1"/>
    <col min="261" max="261" width="18.7109375" style="633" customWidth="1"/>
    <col min="262" max="262" width="16.28515625" style="633" customWidth="1"/>
    <col min="263" max="263" width="23" style="633" customWidth="1"/>
    <col min="264" max="264" width="17.85546875" style="633" customWidth="1"/>
    <col min="265" max="265" width="25.7109375" style="633" customWidth="1"/>
    <col min="266" max="513" width="9.140625" style="633"/>
    <col min="514" max="514" width="48.7109375" style="633" customWidth="1"/>
    <col min="515" max="515" width="9.140625" style="633"/>
    <col min="516" max="516" width="17.5703125" style="633" customWidth="1"/>
    <col min="517" max="517" width="18.7109375" style="633" customWidth="1"/>
    <col min="518" max="518" width="16.28515625" style="633" customWidth="1"/>
    <col min="519" max="519" width="23" style="633" customWidth="1"/>
    <col min="520" max="520" width="17.85546875" style="633" customWidth="1"/>
    <col min="521" max="521" width="25.7109375" style="633" customWidth="1"/>
    <col min="522" max="769" width="9.140625" style="633"/>
    <col min="770" max="770" width="48.7109375" style="633" customWidth="1"/>
    <col min="771" max="771" width="9.140625" style="633"/>
    <col min="772" max="772" width="17.5703125" style="633" customWidth="1"/>
    <col min="773" max="773" width="18.7109375" style="633" customWidth="1"/>
    <col min="774" max="774" width="16.28515625" style="633" customWidth="1"/>
    <col min="775" max="775" width="23" style="633" customWidth="1"/>
    <col min="776" max="776" width="17.85546875" style="633" customWidth="1"/>
    <col min="777" max="777" width="25.7109375" style="633" customWidth="1"/>
    <col min="778" max="1025" width="9.140625" style="633"/>
    <col min="1026" max="1026" width="48.7109375" style="633" customWidth="1"/>
    <col min="1027" max="1027" width="9.140625" style="633"/>
    <col min="1028" max="1028" width="17.5703125" style="633" customWidth="1"/>
    <col min="1029" max="1029" width="18.7109375" style="633" customWidth="1"/>
    <col min="1030" max="1030" width="16.28515625" style="633" customWidth="1"/>
    <col min="1031" max="1031" width="23" style="633" customWidth="1"/>
    <col min="1032" max="1032" width="17.85546875" style="633" customWidth="1"/>
    <col min="1033" max="1033" width="25.7109375" style="633" customWidth="1"/>
    <col min="1034" max="1281" width="9.140625" style="633"/>
    <col min="1282" max="1282" width="48.7109375" style="633" customWidth="1"/>
    <col min="1283" max="1283" width="9.140625" style="633"/>
    <col min="1284" max="1284" width="17.5703125" style="633" customWidth="1"/>
    <col min="1285" max="1285" width="18.7109375" style="633" customWidth="1"/>
    <col min="1286" max="1286" width="16.28515625" style="633" customWidth="1"/>
    <col min="1287" max="1287" width="23" style="633" customWidth="1"/>
    <col min="1288" max="1288" width="17.85546875" style="633" customWidth="1"/>
    <col min="1289" max="1289" width="25.7109375" style="633" customWidth="1"/>
    <col min="1290" max="1537" width="9.140625" style="633"/>
    <col min="1538" max="1538" width="48.7109375" style="633" customWidth="1"/>
    <col min="1539" max="1539" width="9.140625" style="633"/>
    <col min="1540" max="1540" width="17.5703125" style="633" customWidth="1"/>
    <col min="1541" max="1541" width="18.7109375" style="633" customWidth="1"/>
    <col min="1542" max="1542" width="16.28515625" style="633" customWidth="1"/>
    <col min="1543" max="1543" width="23" style="633" customWidth="1"/>
    <col min="1544" max="1544" width="17.85546875" style="633" customWidth="1"/>
    <col min="1545" max="1545" width="25.7109375" style="633" customWidth="1"/>
    <col min="1546" max="1793" width="9.140625" style="633"/>
    <col min="1794" max="1794" width="48.7109375" style="633" customWidth="1"/>
    <col min="1795" max="1795" width="9.140625" style="633"/>
    <col min="1796" max="1796" width="17.5703125" style="633" customWidth="1"/>
    <col min="1797" max="1797" width="18.7109375" style="633" customWidth="1"/>
    <col min="1798" max="1798" width="16.28515625" style="633" customWidth="1"/>
    <col min="1799" max="1799" width="23" style="633" customWidth="1"/>
    <col min="1800" max="1800" width="17.85546875" style="633" customWidth="1"/>
    <col min="1801" max="1801" width="25.7109375" style="633" customWidth="1"/>
    <col min="1802" max="2049" width="9.140625" style="633"/>
    <col min="2050" max="2050" width="48.7109375" style="633" customWidth="1"/>
    <col min="2051" max="2051" width="9.140625" style="633"/>
    <col min="2052" max="2052" width="17.5703125" style="633" customWidth="1"/>
    <col min="2053" max="2053" width="18.7109375" style="633" customWidth="1"/>
    <col min="2054" max="2054" width="16.28515625" style="633" customWidth="1"/>
    <col min="2055" max="2055" width="23" style="633" customWidth="1"/>
    <col min="2056" max="2056" width="17.85546875" style="633" customWidth="1"/>
    <col min="2057" max="2057" width="25.7109375" style="633" customWidth="1"/>
    <col min="2058" max="2305" width="9.140625" style="633"/>
    <col min="2306" max="2306" width="48.7109375" style="633" customWidth="1"/>
    <col min="2307" max="2307" width="9.140625" style="633"/>
    <col min="2308" max="2308" width="17.5703125" style="633" customWidth="1"/>
    <col min="2309" max="2309" width="18.7109375" style="633" customWidth="1"/>
    <col min="2310" max="2310" width="16.28515625" style="633" customWidth="1"/>
    <col min="2311" max="2311" width="23" style="633" customWidth="1"/>
    <col min="2312" max="2312" width="17.85546875" style="633" customWidth="1"/>
    <col min="2313" max="2313" width="25.7109375" style="633" customWidth="1"/>
    <col min="2314" max="2561" width="9.140625" style="633"/>
    <col min="2562" max="2562" width="48.7109375" style="633" customWidth="1"/>
    <col min="2563" max="2563" width="9.140625" style="633"/>
    <col min="2564" max="2564" width="17.5703125" style="633" customWidth="1"/>
    <col min="2565" max="2565" width="18.7109375" style="633" customWidth="1"/>
    <col min="2566" max="2566" width="16.28515625" style="633" customWidth="1"/>
    <col min="2567" max="2567" width="23" style="633" customWidth="1"/>
    <col min="2568" max="2568" width="17.85546875" style="633" customWidth="1"/>
    <col min="2569" max="2569" width="25.7109375" style="633" customWidth="1"/>
    <col min="2570" max="2817" width="9.140625" style="633"/>
    <col min="2818" max="2818" width="48.7109375" style="633" customWidth="1"/>
    <col min="2819" max="2819" width="9.140625" style="633"/>
    <col min="2820" max="2820" width="17.5703125" style="633" customWidth="1"/>
    <col min="2821" max="2821" width="18.7109375" style="633" customWidth="1"/>
    <col min="2822" max="2822" width="16.28515625" style="633" customWidth="1"/>
    <col min="2823" max="2823" width="23" style="633" customWidth="1"/>
    <col min="2824" max="2824" width="17.85546875" style="633" customWidth="1"/>
    <col min="2825" max="2825" width="25.7109375" style="633" customWidth="1"/>
    <col min="2826" max="3073" width="9.140625" style="633"/>
    <col min="3074" max="3074" width="48.7109375" style="633" customWidth="1"/>
    <col min="3075" max="3075" width="9.140625" style="633"/>
    <col min="3076" max="3076" width="17.5703125" style="633" customWidth="1"/>
    <col min="3077" max="3077" width="18.7109375" style="633" customWidth="1"/>
    <col min="3078" max="3078" width="16.28515625" style="633" customWidth="1"/>
    <col min="3079" max="3079" width="23" style="633" customWidth="1"/>
    <col min="3080" max="3080" width="17.85546875" style="633" customWidth="1"/>
    <col min="3081" max="3081" width="25.7109375" style="633" customWidth="1"/>
    <col min="3082" max="3329" width="9.140625" style="633"/>
    <col min="3330" max="3330" width="48.7109375" style="633" customWidth="1"/>
    <col min="3331" max="3331" width="9.140625" style="633"/>
    <col min="3332" max="3332" width="17.5703125" style="633" customWidth="1"/>
    <col min="3333" max="3333" width="18.7109375" style="633" customWidth="1"/>
    <col min="3334" max="3334" width="16.28515625" style="633" customWidth="1"/>
    <col min="3335" max="3335" width="23" style="633" customWidth="1"/>
    <col min="3336" max="3336" width="17.85546875" style="633" customWidth="1"/>
    <col min="3337" max="3337" width="25.7109375" style="633" customWidth="1"/>
    <col min="3338" max="3585" width="9.140625" style="633"/>
    <col min="3586" max="3586" width="48.7109375" style="633" customWidth="1"/>
    <col min="3587" max="3587" width="9.140625" style="633"/>
    <col min="3588" max="3588" width="17.5703125" style="633" customWidth="1"/>
    <col min="3589" max="3589" width="18.7109375" style="633" customWidth="1"/>
    <col min="3590" max="3590" width="16.28515625" style="633" customWidth="1"/>
    <col min="3591" max="3591" width="23" style="633" customWidth="1"/>
    <col min="3592" max="3592" width="17.85546875" style="633" customWidth="1"/>
    <col min="3593" max="3593" width="25.7109375" style="633" customWidth="1"/>
    <col min="3594" max="3841" width="9.140625" style="633"/>
    <col min="3842" max="3842" width="48.7109375" style="633" customWidth="1"/>
    <col min="3843" max="3843" width="9.140625" style="633"/>
    <col min="3844" max="3844" width="17.5703125" style="633" customWidth="1"/>
    <col min="3845" max="3845" width="18.7109375" style="633" customWidth="1"/>
    <col min="3846" max="3846" width="16.28515625" style="633" customWidth="1"/>
    <col min="3847" max="3847" width="23" style="633" customWidth="1"/>
    <col min="3848" max="3848" width="17.85546875" style="633" customWidth="1"/>
    <col min="3849" max="3849" width="25.7109375" style="633" customWidth="1"/>
    <col min="3850" max="4097" width="9.140625" style="633"/>
    <col min="4098" max="4098" width="48.7109375" style="633" customWidth="1"/>
    <col min="4099" max="4099" width="9.140625" style="633"/>
    <col min="4100" max="4100" width="17.5703125" style="633" customWidth="1"/>
    <col min="4101" max="4101" width="18.7109375" style="633" customWidth="1"/>
    <col min="4102" max="4102" width="16.28515625" style="633" customWidth="1"/>
    <col min="4103" max="4103" width="23" style="633" customWidth="1"/>
    <col min="4104" max="4104" width="17.85546875" style="633" customWidth="1"/>
    <col min="4105" max="4105" width="25.7109375" style="633" customWidth="1"/>
    <col min="4106" max="4353" width="9.140625" style="633"/>
    <col min="4354" max="4354" width="48.7109375" style="633" customWidth="1"/>
    <col min="4355" max="4355" width="9.140625" style="633"/>
    <col min="4356" max="4356" width="17.5703125" style="633" customWidth="1"/>
    <col min="4357" max="4357" width="18.7109375" style="633" customWidth="1"/>
    <col min="4358" max="4358" width="16.28515625" style="633" customWidth="1"/>
    <col min="4359" max="4359" width="23" style="633" customWidth="1"/>
    <col min="4360" max="4360" width="17.85546875" style="633" customWidth="1"/>
    <col min="4361" max="4361" width="25.7109375" style="633" customWidth="1"/>
    <col min="4362" max="4609" width="9.140625" style="633"/>
    <col min="4610" max="4610" width="48.7109375" style="633" customWidth="1"/>
    <col min="4611" max="4611" width="9.140625" style="633"/>
    <col min="4612" max="4612" width="17.5703125" style="633" customWidth="1"/>
    <col min="4613" max="4613" width="18.7109375" style="633" customWidth="1"/>
    <col min="4614" max="4614" width="16.28515625" style="633" customWidth="1"/>
    <col min="4615" max="4615" width="23" style="633" customWidth="1"/>
    <col min="4616" max="4616" width="17.85546875" style="633" customWidth="1"/>
    <col min="4617" max="4617" width="25.7109375" style="633" customWidth="1"/>
    <col min="4618" max="4865" width="9.140625" style="633"/>
    <col min="4866" max="4866" width="48.7109375" style="633" customWidth="1"/>
    <col min="4867" max="4867" width="9.140625" style="633"/>
    <col min="4868" max="4868" width="17.5703125" style="633" customWidth="1"/>
    <col min="4869" max="4869" width="18.7109375" style="633" customWidth="1"/>
    <col min="4870" max="4870" width="16.28515625" style="633" customWidth="1"/>
    <col min="4871" max="4871" width="23" style="633" customWidth="1"/>
    <col min="4872" max="4872" width="17.85546875" style="633" customWidth="1"/>
    <col min="4873" max="4873" width="25.7109375" style="633" customWidth="1"/>
    <col min="4874" max="5121" width="9.140625" style="633"/>
    <col min="5122" max="5122" width="48.7109375" style="633" customWidth="1"/>
    <col min="5123" max="5123" width="9.140625" style="633"/>
    <col min="5124" max="5124" width="17.5703125" style="633" customWidth="1"/>
    <col min="5125" max="5125" width="18.7109375" style="633" customWidth="1"/>
    <col min="5126" max="5126" width="16.28515625" style="633" customWidth="1"/>
    <col min="5127" max="5127" width="23" style="633" customWidth="1"/>
    <col min="5128" max="5128" width="17.85546875" style="633" customWidth="1"/>
    <col min="5129" max="5129" width="25.7109375" style="633" customWidth="1"/>
    <col min="5130" max="5377" width="9.140625" style="633"/>
    <col min="5378" max="5378" width="48.7109375" style="633" customWidth="1"/>
    <col min="5379" max="5379" width="9.140625" style="633"/>
    <col min="5380" max="5380" width="17.5703125" style="633" customWidth="1"/>
    <col min="5381" max="5381" width="18.7109375" style="633" customWidth="1"/>
    <col min="5382" max="5382" width="16.28515625" style="633" customWidth="1"/>
    <col min="5383" max="5383" width="23" style="633" customWidth="1"/>
    <col min="5384" max="5384" width="17.85546875" style="633" customWidth="1"/>
    <col min="5385" max="5385" width="25.7109375" style="633" customWidth="1"/>
    <col min="5386" max="5633" width="9.140625" style="633"/>
    <col min="5634" max="5634" width="48.7109375" style="633" customWidth="1"/>
    <col min="5635" max="5635" width="9.140625" style="633"/>
    <col min="5636" max="5636" width="17.5703125" style="633" customWidth="1"/>
    <col min="5637" max="5637" width="18.7109375" style="633" customWidth="1"/>
    <col min="5638" max="5638" width="16.28515625" style="633" customWidth="1"/>
    <col min="5639" max="5639" width="23" style="633" customWidth="1"/>
    <col min="5640" max="5640" width="17.85546875" style="633" customWidth="1"/>
    <col min="5641" max="5641" width="25.7109375" style="633" customWidth="1"/>
    <col min="5642" max="5889" width="9.140625" style="633"/>
    <col min="5890" max="5890" width="48.7109375" style="633" customWidth="1"/>
    <col min="5891" max="5891" width="9.140625" style="633"/>
    <col min="5892" max="5892" width="17.5703125" style="633" customWidth="1"/>
    <col min="5893" max="5893" width="18.7109375" style="633" customWidth="1"/>
    <col min="5894" max="5894" width="16.28515625" style="633" customWidth="1"/>
    <col min="5895" max="5895" width="23" style="633" customWidth="1"/>
    <col min="5896" max="5896" width="17.85546875" style="633" customWidth="1"/>
    <col min="5897" max="5897" width="25.7109375" style="633" customWidth="1"/>
    <col min="5898" max="6145" width="9.140625" style="633"/>
    <col min="6146" max="6146" width="48.7109375" style="633" customWidth="1"/>
    <col min="6147" max="6147" width="9.140625" style="633"/>
    <col min="6148" max="6148" width="17.5703125" style="633" customWidth="1"/>
    <col min="6149" max="6149" width="18.7109375" style="633" customWidth="1"/>
    <col min="6150" max="6150" width="16.28515625" style="633" customWidth="1"/>
    <col min="6151" max="6151" width="23" style="633" customWidth="1"/>
    <col min="6152" max="6152" width="17.85546875" style="633" customWidth="1"/>
    <col min="6153" max="6153" width="25.7109375" style="633" customWidth="1"/>
    <col min="6154" max="6401" width="9.140625" style="633"/>
    <col min="6402" max="6402" width="48.7109375" style="633" customWidth="1"/>
    <col min="6403" max="6403" width="9.140625" style="633"/>
    <col min="6404" max="6404" width="17.5703125" style="633" customWidth="1"/>
    <col min="6405" max="6405" width="18.7109375" style="633" customWidth="1"/>
    <col min="6406" max="6406" width="16.28515625" style="633" customWidth="1"/>
    <col min="6407" max="6407" width="23" style="633" customWidth="1"/>
    <col min="6408" max="6408" width="17.85546875" style="633" customWidth="1"/>
    <col min="6409" max="6409" width="25.7109375" style="633" customWidth="1"/>
    <col min="6410" max="6657" width="9.140625" style="633"/>
    <col min="6658" max="6658" width="48.7109375" style="633" customWidth="1"/>
    <col min="6659" max="6659" width="9.140625" style="633"/>
    <col min="6660" max="6660" width="17.5703125" style="633" customWidth="1"/>
    <col min="6661" max="6661" width="18.7109375" style="633" customWidth="1"/>
    <col min="6662" max="6662" width="16.28515625" style="633" customWidth="1"/>
    <col min="6663" max="6663" width="23" style="633" customWidth="1"/>
    <col min="6664" max="6664" width="17.85546875" style="633" customWidth="1"/>
    <col min="6665" max="6665" width="25.7109375" style="633" customWidth="1"/>
    <col min="6666" max="6913" width="9.140625" style="633"/>
    <col min="6914" max="6914" width="48.7109375" style="633" customWidth="1"/>
    <col min="6915" max="6915" width="9.140625" style="633"/>
    <col min="6916" max="6916" width="17.5703125" style="633" customWidth="1"/>
    <col min="6917" max="6917" width="18.7109375" style="633" customWidth="1"/>
    <col min="6918" max="6918" width="16.28515625" style="633" customWidth="1"/>
    <col min="6919" max="6919" width="23" style="633" customWidth="1"/>
    <col min="6920" max="6920" width="17.85546875" style="633" customWidth="1"/>
    <col min="6921" max="6921" width="25.7109375" style="633" customWidth="1"/>
    <col min="6922" max="7169" width="9.140625" style="633"/>
    <col min="7170" max="7170" width="48.7109375" style="633" customWidth="1"/>
    <col min="7171" max="7171" width="9.140625" style="633"/>
    <col min="7172" max="7172" width="17.5703125" style="633" customWidth="1"/>
    <col min="7173" max="7173" width="18.7109375" style="633" customWidth="1"/>
    <col min="7174" max="7174" width="16.28515625" style="633" customWidth="1"/>
    <col min="7175" max="7175" width="23" style="633" customWidth="1"/>
    <col min="7176" max="7176" width="17.85546875" style="633" customWidth="1"/>
    <col min="7177" max="7177" width="25.7109375" style="633" customWidth="1"/>
    <col min="7178" max="7425" width="9.140625" style="633"/>
    <col min="7426" max="7426" width="48.7109375" style="633" customWidth="1"/>
    <col min="7427" max="7427" width="9.140625" style="633"/>
    <col min="7428" max="7428" width="17.5703125" style="633" customWidth="1"/>
    <col min="7429" max="7429" width="18.7109375" style="633" customWidth="1"/>
    <col min="7430" max="7430" width="16.28515625" style="633" customWidth="1"/>
    <col min="7431" max="7431" width="23" style="633" customWidth="1"/>
    <col min="7432" max="7432" width="17.85546875" style="633" customWidth="1"/>
    <col min="7433" max="7433" width="25.7109375" style="633" customWidth="1"/>
    <col min="7434" max="7681" width="9.140625" style="633"/>
    <col min="7682" max="7682" width="48.7109375" style="633" customWidth="1"/>
    <col min="7683" max="7683" width="9.140625" style="633"/>
    <col min="7684" max="7684" width="17.5703125" style="633" customWidth="1"/>
    <col min="7685" max="7685" width="18.7109375" style="633" customWidth="1"/>
    <col min="7686" max="7686" width="16.28515625" style="633" customWidth="1"/>
    <col min="7687" max="7687" width="23" style="633" customWidth="1"/>
    <col min="7688" max="7688" width="17.85546875" style="633" customWidth="1"/>
    <col min="7689" max="7689" width="25.7109375" style="633" customWidth="1"/>
    <col min="7690" max="7937" width="9.140625" style="633"/>
    <col min="7938" max="7938" width="48.7109375" style="633" customWidth="1"/>
    <col min="7939" max="7939" width="9.140625" style="633"/>
    <col min="7940" max="7940" width="17.5703125" style="633" customWidth="1"/>
    <col min="7941" max="7941" width="18.7109375" style="633" customWidth="1"/>
    <col min="7942" max="7942" width="16.28515625" style="633" customWidth="1"/>
    <col min="7943" max="7943" width="23" style="633" customWidth="1"/>
    <col min="7944" max="7944" width="17.85546875" style="633" customWidth="1"/>
    <col min="7945" max="7945" width="25.7109375" style="633" customWidth="1"/>
    <col min="7946" max="8193" width="9.140625" style="633"/>
    <col min="8194" max="8194" width="48.7109375" style="633" customWidth="1"/>
    <col min="8195" max="8195" width="9.140625" style="633"/>
    <col min="8196" max="8196" width="17.5703125" style="633" customWidth="1"/>
    <col min="8197" max="8197" width="18.7109375" style="633" customWidth="1"/>
    <col min="8198" max="8198" width="16.28515625" style="633" customWidth="1"/>
    <col min="8199" max="8199" width="23" style="633" customWidth="1"/>
    <col min="8200" max="8200" width="17.85546875" style="633" customWidth="1"/>
    <col min="8201" max="8201" width="25.7109375" style="633" customWidth="1"/>
    <col min="8202" max="8449" width="9.140625" style="633"/>
    <col min="8450" max="8450" width="48.7109375" style="633" customWidth="1"/>
    <col min="8451" max="8451" width="9.140625" style="633"/>
    <col min="8452" max="8452" width="17.5703125" style="633" customWidth="1"/>
    <col min="8453" max="8453" width="18.7109375" style="633" customWidth="1"/>
    <col min="8454" max="8454" width="16.28515625" style="633" customWidth="1"/>
    <col min="8455" max="8455" width="23" style="633" customWidth="1"/>
    <col min="8456" max="8456" width="17.85546875" style="633" customWidth="1"/>
    <col min="8457" max="8457" width="25.7109375" style="633" customWidth="1"/>
    <col min="8458" max="8705" width="9.140625" style="633"/>
    <col min="8706" max="8706" width="48.7109375" style="633" customWidth="1"/>
    <col min="8707" max="8707" width="9.140625" style="633"/>
    <col min="8708" max="8708" width="17.5703125" style="633" customWidth="1"/>
    <col min="8709" max="8709" width="18.7109375" style="633" customWidth="1"/>
    <col min="8710" max="8710" width="16.28515625" style="633" customWidth="1"/>
    <col min="8711" max="8711" width="23" style="633" customWidth="1"/>
    <col min="8712" max="8712" width="17.85546875" style="633" customWidth="1"/>
    <col min="8713" max="8713" width="25.7109375" style="633" customWidth="1"/>
    <col min="8714" max="8961" width="9.140625" style="633"/>
    <col min="8962" max="8962" width="48.7109375" style="633" customWidth="1"/>
    <col min="8963" max="8963" width="9.140625" style="633"/>
    <col min="8964" max="8964" width="17.5703125" style="633" customWidth="1"/>
    <col min="8965" max="8965" width="18.7109375" style="633" customWidth="1"/>
    <col min="8966" max="8966" width="16.28515625" style="633" customWidth="1"/>
    <col min="8967" max="8967" width="23" style="633" customWidth="1"/>
    <col min="8968" max="8968" width="17.85546875" style="633" customWidth="1"/>
    <col min="8969" max="8969" width="25.7109375" style="633" customWidth="1"/>
    <col min="8970" max="9217" width="9.140625" style="633"/>
    <col min="9218" max="9218" width="48.7109375" style="633" customWidth="1"/>
    <col min="9219" max="9219" width="9.140625" style="633"/>
    <col min="9220" max="9220" width="17.5703125" style="633" customWidth="1"/>
    <col min="9221" max="9221" width="18.7109375" style="633" customWidth="1"/>
    <col min="9222" max="9222" width="16.28515625" style="633" customWidth="1"/>
    <col min="9223" max="9223" width="23" style="633" customWidth="1"/>
    <col min="9224" max="9224" width="17.85546875" style="633" customWidth="1"/>
    <col min="9225" max="9225" width="25.7109375" style="633" customWidth="1"/>
    <col min="9226" max="9473" width="9.140625" style="633"/>
    <col min="9474" max="9474" width="48.7109375" style="633" customWidth="1"/>
    <col min="9475" max="9475" width="9.140625" style="633"/>
    <col min="9476" max="9476" width="17.5703125" style="633" customWidth="1"/>
    <col min="9477" max="9477" width="18.7109375" style="633" customWidth="1"/>
    <col min="9478" max="9478" width="16.28515625" style="633" customWidth="1"/>
    <col min="9479" max="9479" width="23" style="633" customWidth="1"/>
    <col min="9480" max="9480" width="17.85546875" style="633" customWidth="1"/>
    <col min="9481" max="9481" width="25.7109375" style="633" customWidth="1"/>
    <col min="9482" max="9729" width="9.140625" style="633"/>
    <col min="9730" max="9730" width="48.7109375" style="633" customWidth="1"/>
    <col min="9731" max="9731" width="9.140625" style="633"/>
    <col min="9732" max="9732" width="17.5703125" style="633" customWidth="1"/>
    <col min="9733" max="9733" width="18.7109375" style="633" customWidth="1"/>
    <col min="9734" max="9734" width="16.28515625" style="633" customWidth="1"/>
    <col min="9735" max="9735" width="23" style="633" customWidth="1"/>
    <col min="9736" max="9736" width="17.85546875" style="633" customWidth="1"/>
    <col min="9737" max="9737" width="25.7109375" style="633" customWidth="1"/>
    <col min="9738" max="9985" width="9.140625" style="633"/>
    <col min="9986" max="9986" width="48.7109375" style="633" customWidth="1"/>
    <col min="9987" max="9987" width="9.140625" style="633"/>
    <col min="9988" max="9988" width="17.5703125" style="633" customWidth="1"/>
    <col min="9989" max="9989" width="18.7109375" style="633" customWidth="1"/>
    <col min="9990" max="9990" width="16.28515625" style="633" customWidth="1"/>
    <col min="9991" max="9991" width="23" style="633" customWidth="1"/>
    <col min="9992" max="9992" width="17.85546875" style="633" customWidth="1"/>
    <col min="9993" max="9993" width="25.7109375" style="633" customWidth="1"/>
    <col min="9994" max="10241" width="9.140625" style="633"/>
    <col min="10242" max="10242" width="48.7109375" style="633" customWidth="1"/>
    <col min="10243" max="10243" width="9.140625" style="633"/>
    <col min="10244" max="10244" width="17.5703125" style="633" customWidth="1"/>
    <col min="10245" max="10245" width="18.7109375" style="633" customWidth="1"/>
    <col min="10246" max="10246" width="16.28515625" style="633" customWidth="1"/>
    <col min="10247" max="10247" width="23" style="633" customWidth="1"/>
    <col min="10248" max="10248" width="17.85546875" style="633" customWidth="1"/>
    <col min="10249" max="10249" width="25.7109375" style="633" customWidth="1"/>
    <col min="10250" max="10497" width="9.140625" style="633"/>
    <col min="10498" max="10498" width="48.7109375" style="633" customWidth="1"/>
    <col min="10499" max="10499" width="9.140625" style="633"/>
    <col min="10500" max="10500" width="17.5703125" style="633" customWidth="1"/>
    <col min="10501" max="10501" width="18.7109375" style="633" customWidth="1"/>
    <col min="10502" max="10502" width="16.28515625" style="633" customWidth="1"/>
    <col min="10503" max="10503" width="23" style="633" customWidth="1"/>
    <col min="10504" max="10504" width="17.85546875" style="633" customWidth="1"/>
    <col min="10505" max="10505" width="25.7109375" style="633" customWidth="1"/>
    <col min="10506" max="10753" width="9.140625" style="633"/>
    <col min="10754" max="10754" width="48.7109375" style="633" customWidth="1"/>
    <col min="10755" max="10755" width="9.140625" style="633"/>
    <col min="10756" max="10756" width="17.5703125" style="633" customWidth="1"/>
    <col min="10757" max="10757" width="18.7109375" style="633" customWidth="1"/>
    <col min="10758" max="10758" width="16.28515625" style="633" customWidth="1"/>
    <col min="10759" max="10759" width="23" style="633" customWidth="1"/>
    <col min="10760" max="10760" width="17.85546875" style="633" customWidth="1"/>
    <col min="10761" max="10761" width="25.7109375" style="633" customWidth="1"/>
    <col min="10762" max="11009" width="9.140625" style="633"/>
    <col min="11010" max="11010" width="48.7109375" style="633" customWidth="1"/>
    <col min="11011" max="11011" width="9.140625" style="633"/>
    <col min="11012" max="11012" width="17.5703125" style="633" customWidth="1"/>
    <col min="11013" max="11013" width="18.7109375" style="633" customWidth="1"/>
    <col min="11014" max="11014" width="16.28515625" style="633" customWidth="1"/>
    <col min="11015" max="11015" width="23" style="633" customWidth="1"/>
    <col min="11016" max="11016" width="17.85546875" style="633" customWidth="1"/>
    <col min="11017" max="11017" width="25.7109375" style="633" customWidth="1"/>
    <col min="11018" max="11265" width="9.140625" style="633"/>
    <col min="11266" max="11266" width="48.7109375" style="633" customWidth="1"/>
    <col min="11267" max="11267" width="9.140625" style="633"/>
    <col min="11268" max="11268" width="17.5703125" style="633" customWidth="1"/>
    <col min="11269" max="11269" width="18.7109375" style="633" customWidth="1"/>
    <col min="11270" max="11270" width="16.28515625" style="633" customWidth="1"/>
    <col min="11271" max="11271" width="23" style="633" customWidth="1"/>
    <col min="11272" max="11272" width="17.85546875" style="633" customWidth="1"/>
    <col min="11273" max="11273" width="25.7109375" style="633" customWidth="1"/>
    <col min="11274" max="11521" width="9.140625" style="633"/>
    <col min="11522" max="11522" width="48.7109375" style="633" customWidth="1"/>
    <col min="11523" max="11523" width="9.140625" style="633"/>
    <col min="11524" max="11524" width="17.5703125" style="633" customWidth="1"/>
    <col min="11525" max="11525" width="18.7109375" style="633" customWidth="1"/>
    <col min="11526" max="11526" width="16.28515625" style="633" customWidth="1"/>
    <col min="11527" max="11527" width="23" style="633" customWidth="1"/>
    <col min="11528" max="11528" width="17.85546875" style="633" customWidth="1"/>
    <col min="11529" max="11529" width="25.7109375" style="633" customWidth="1"/>
    <col min="11530" max="11777" width="9.140625" style="633"/>
    <col min="11778" max="11778" width="48.7109375" style="633" customWidth="1"/>
    <col min="11779" max="11779" width="9.140625" style="633"/>
    <col min="11780" max="11780" width="17.5703125" style="633" customWidth="1"/>
    <col min="11781" max="11781" width="18.7109375" style="633" customWidth="1"/>
    <col min="11782" max="11782" width="16.28515625" style="633" customWidth="1"/>
    <col min="11783" max="11783" width="23" style="633" customWidth="1"/>
    <col min="11784" max="11784" width="17.85546875" style="633" customWidth="1"/>
    <col min="11785" max="11785" width="25.7109375" style="633" customWidth="1"/>
    <col min="11786" max="12033" width="9.140625" style="633"/>
    <col min="12034" max="12034" width="48.7109375" style="633" customWidth="1"/>
    <col min="12035" max="12035" width="9.140625" style="633"/>
    <col min="12036" max="12036" width="17.5703125" style="633" customWidth="1"/>
    <col min="12037" max="12037" width="18.7109375" style="633" customWidth="1"/>
    <col min="12038" max="12038" width="16.28515625" style="633" customWidth="1"/>
    <col min="12039" max="12039" width="23" style="633" customWidth="1"/>
    <col min="12040" max="12040" width="17.85546875" style="633" customWidth="1"/>
    <col min="12041" max="12041" width="25.7109375" style="633" customWidth="1"/>
    <col min="12042" max="12289" width="9.140625" style="633"/>
    <col min="12290" max="12290" width="48.7109375" style="633" customWidth="1"/>
    <col min="12291" max="12291" width="9.140625" style="633"/>
    <col min="12292" max="12292" width="17.5703125" style="633" customWidth="1"/>
    <col min="12293" max="12293" width="18.7109375" style="633" customWidth="1"/>
    <col min="12294" max="12294" width="16.28515625" style="633" customWidth="1"/>
    <col min="12295" max="12295" width="23" style="633" customWidth="1"/>
    <col min="12296" max="12296" width="17.85546875" style="633" customWidth="1"/>
    <col min="12297" max="12297" width="25.7109375" style="633" customWidth="1"/>
    <col min="12298" max="12545" width="9.140625" style="633"/>
    <col min="12546" max="12546" width="48.7109375" style="633" customWidth="1"/>
    <col min="12547" max="12547" width="9.140625" style="633"/>
    <col min="12548" max="12548" width="17.5703125" style="633" customWidth="1"/>
    <col min="12549" max="12549" width="18.7109375" style="633" customWidth="1"/>
    <col min="12550" max="12550" width="16.28515625" style="633" customWidth="1"/>
    <col min="12551" max="12551" width="23" style="633" customWidth="1"/>
    <col min="12552" max="12552" width="17.85546875" style="633" customWidth="1"/>
    <col min="12553" max="12553" width="25.7109375" style="633" customWidth="1"/>
    <col min="12554" max="12801" width="9.140625" style="633"/>
    <col min="12802" max="12802" width="48.7109375" style="633" customWidth="1"/>
    <col min="12803" max="12803" width="9.140625" style="633"/>
    <col min="12804" max="12804" width="17.5703125" style="633" customWidth="1"/>
    <col min="12805" max="12805" width="18.7109375" style="633" customWidth="1"/>
    <col min="12806" max="12806" width="16.28515625" style="633" customWidth="1"/>
    <col min="12807" max="12807" width="23" style="633" customWidth="1"/>
    <col min="12808" max="12808" width="17.85546875" style="633" customWidth="1"/>
    <col min="12809" max="12809" width="25.7109375" style="633" customWidth="1"/>
    <col min="12810" max="13057" width="9.140625" style="633"/>
    <col min="13058" max="13058" width="48.7109375" style="633" customWidth="1"/>
    <col min="13059" max="13059" width="9.140625" style="633"/>
    <col min="13060" max="13060" width="17.5703125" style="633" customWidth="1"/>
    <col min="13061" max="13061" width="18.7109375" style="633" customWidth="1"/>
    <col min="13062" max="13062" width="16.28515625" style="633" customWidth="1"/>
    <col min="13063" max="13063" width="23" style="633" customWidth="1"/>
    <col min="13064" max="13064" width="17.85546875" style="633" customWidth="1"/>
    <col min="13065" max="13065" width="25.7109375" style="633" customWidth="1"/>
    <col min="13066" max="13313" width="9.140625" style="633"/>
    <col min="13314" max="13314" width="48.7109375" style="633" customWidth="1"/>
    <col min="13315" max="13315" width="9.140625" style="633"/>
    <col min="13316" max="13316" width="17.5703125" style="633" customWidth="1"/>
    <col min="13317" max="13317" width="18.7109375" style="633" customWidth="1"/>
    <col min="13318" max="13318" width="16.28515625" style="633" customWidth="1"/>
    <col min="13319" max="13319" width="23" style="633" customWidth="1"/>
    <col min="13320" max="13320" width="17.85546875" style="633" customWidth="1"/>
    <col min="13321" max="13321" width="25.7109375" style="633" customWidth="1"/>
    <col min="13322" max="13569" width="9.140625" style="633"/>
    <col min="13570" max="13570" width="48.7109375" style="633" customWidth="1"/>
    <col min="13571" max="13571" width="9.140625" style="633"/>
    <col min="13572" max="13572" width="17.5703125" style="633" customWidth="1"/>
    <col min="13573" max="13573" width="18.7109375" style="633" customWidth="1"/>
    <col min="13574" max="13574" width="16.28515625" style="633" customWidth="1"/>
    <col min="13575" max="13575" width="23" style="633" customWidth="1"/>
    <col min="13576" max="13576" width="17.85546875" style="633" customWidth="1"/>
    <col min="13577" max="13577" width="25.7109375" style="633" customWidth="1"/>
    <col min="13578" max="13825" width="9.140625" style="633"/>
    <col min="13826" max="13826" width="48.7109375" style="633" customWidth="1"/>
    <col min="13827" max="13827" width="9.140625" style="633"/>
    <col min="13828" max="13828" width="17.5703125" style="633" customWidth="1"/>
    <col min="13829" max="13829" width="18.7109375" style="633" customWidth="1"/>
    <col min="13830" max="13830" width="16.28515625" style="633" customWidth="1"/>
    <col min="13831" max="13831" width="23" style="633" customWidth="1"/>
    <col min="13832" max="13832" width="17.85546875" style="633" customWidth="1"/>
    <col min="13833" max="13833" width="25.7109375" style="633" customWidth="1"/>
    <col min="13834" max="14081" width="9.140625" style="633"/>
    <col min="14082" max="14082" width="48.7109375" style="633" customWidth="1"/>
    <col min="14083" max="14083" width="9.140625" style="633"/>
    <col min="14084" max="14084" width="17.5703125" style="633" customWidth="1"/>
    <col min="14085" max="14085" width="18.7109375" style="633" customWidth="1"/>
    <col min="14086" max="14086" width="16.28515625" style="633" customWidth="1"/>
    <col min="14087" max="14087" width="23" style="633" customWidth="1"/>
    <col min="14088" max="14088" width="17.85546875" style="633" customWidth="1"/>
    <col min="14089" max="14089" width="25.7109375" style="633" customWidth="1"/>
    <col min="14090" max="14337" width="9.140625" style="633"/>
    <col min="14338" max="14338" width="48.7109375" style="633" customWidth="1"/>
    <col min="14339" max="14339" width="9.140625" style="633"/>
    <col min="14340" max="14340" width="17.5703125" style="633" customWidth="1"/>
    <col min="14341" max="14341" width="18.7109375" style="633" customWidth="1"/>
    <col min="14342" max="14342" width="16.28515625" style="633" customWidth="1"/>
    <col min="14343" max="14343" width="23" style="633" customWidth="1"/>
    <col min="14344" max="14344" width="17.85546875" style="633" customWidth="1"/>
    <col min="14345" max="14345" width="25.7109375" style="633" customWidth="1"/>
    <col min="14346" max="14593" width="9.140625" style="633"/>
    <col min="14594" max="14594" width="48.7109375" style="633" customWidth="1"/>
    <col min="14595" max="14595" width="9.140625" style="633"/>
    <col min="14596" max="14596" width="17.5703125" style="633" customWidth="1"/>
    <col min="14597" max="14597" width="18.7109375" style="633" customWidth="1"/>
    <col min="14598" max="14598" width="16.28515625" style="633" customWidth="1"/>
    <col min="14599" max="14599" width="23" style="633" customWidth="1"/>
    <col min="14600" max="14600" width="17.85546875" style="633" customWidth="1"/>
    <col min="14601" max="14601" width="25.7109375" style="633" customWidth="1"/>
    <col min="14602" max="14849" width="9.140625" style="633"/>
    <col min="14850" max="14850" width="48.7109375" style="633" customWidth="1"/>
    <col min="14851" max="14851" width="9.140625" style="633"/>
    <col min="14852" max="14852" width="17.5703125" style="633" customWidth="1"/>
    <col min="14853" max="14853" width="18.7109375" style="633" customWidth="1"/>
    <col min="14854" max="14854" width="16.28515625" style="633" customWidth="1"/>
    <col min="14855" max="14855" width="23" style="633" customWidth="1"/>
    <col min="14856" max="14856" width="17.85546875" style="633" customWidth="1"/>
    <col min="14857" max="14857" width="25.7109375" style="633" customWidth="1"/>
    <col min="14858" max="15105" width="9.140625" style="633"/>
    <col min="15106" max="15106" width="48.7109375" style="633" customWidth="1"/>
    <col min="15107" max="15107" width="9.140625" style="633"/>
    <col min="15108" max="15108" width="17.5703125" style="633" customWidth="1"/>
    <col min="15109" max="15109" width="18.7109375" style="633" customWidth="1"/>
    <col min="15110" max="15110" width="16.28515625" style="633" customWidth="1"/>
    <col min="15111" max="15111" width="23" style="633" customWidth="1"/>
    <col min="15112" max="15112" width="17.85546875" style="633" customWidth="1"/>
    <col min="15113" max="15113" width="25.7109375" style="633" customWidth="1"/>
    <col min="15114" max="15361" width="9.140625" style="633"/>
    <col min="15362" max="15362" width="48.7109375" style="633" customWidth="1"/>
    <col min="15363" max="15363" width="9.140625" style="633"/>
    <col min="15364" max="15364" width="17.5703125" style="633" customWidth="1"/>
    <col min="15365" max="15365" width="18.7109375" style="633" customWidth="1"/>
    <col min="15366" max="15366" width="16.28515625" style="633" customWidth="1"/>
    <col min="15367" max="15367" width="23" style="633" customWidth="1"/>
    <col min="15368" max="15368" width="17.85546875" style="633" customWidth="1"/>
    <col min="15369" max="15369" width="25.7109375" style="633" customWidth="1"/>
    <col min="15370" max="15617" width="9.140625" style="633"/>
    <col min="15618" max="15618" width="48.7109375" style="633" customWidth="1"/>
    <col min="15619" max="15619" width="9.140625" style="633"/>
    <col min="15620" max="15620" width="17.5703125" style="633" customWidth="1"/>
    <col min="15621" max="15621" width="18.7109375" style="633" customWidth="1"/>
    <col min="15622" max="15622" width="16.28515625" style="633" customWidth="1"/>
    <col min="15623" max="15623" width="23" style="633" customWidth="1"/>
    <col min="15624" max="15624" width="17.85546875" style="633" customWidth="1"/>
    <col min="15625" max="15625" width="25.7109375" style="633" customWidth="1"/>
    <col min="15626" max="15873" width="9.140625" style="633"/>
    <col min="15874" max="15874" width="48.7109375" style="633" customWidth="1"/>
    <col min="15875" max="15875" width="9.140625" style="633"/>
    <col min="15876" max="15876" width="17.5703125" style="633" customWidth="1"/>
    <col min="15877" max="15877" width="18.7109375" style="633" customWidth="1"/>
    <col min="15878" max="15878" width="16.28515625" style="633" customWidth="1"/>
    <col min="15879" max="15879" width="23" style="633" customWidth="1"/>
    <col min="15880" max="15880" width="17.85546875" style="633" customWidth="1"/>
    <col min="15881" max="15881" width="25.7109375" style="633" customWidth="1"/>
    <col min="15882" max="16129" width="9.140625" style="633"/>
    <col min="16130" max="16130" width="48.7109375" style="633" customWidth="1"/>
    <col min="16131" max="16131" width="9.140625" style="633"/>
    <col min="16132" max="16132" width="17.5703125" style="633" customWidth="1"/>
    <col min="16133" max="16133" width="18.7109375" style="633" customWidth="1"/>
    <col min="16134" max="16134" width="16.28515625" style="633" customWidth="1"/>
    <col min="16135" max="16135" width="23" style="633" customWidth="1"/>
    <col min="16136" max="16136" width="17.85546875" style="633" customWidth="1"/>
    <col min="16137" max="16137" width="25.7109375" style="633" customWidth="1"/>
    <col min="16138" max="16384" width="9.140625" style="633"/>
  </cols>
  <sheetData>
    <row r="1" spans="1:10" x14ac:dyDescent="0.25">
      <c r="A1" s="321" t="s">
        <v>5357</v>
      </c>
    </row>
    <row r="2" spans="1:10" x14ac:dyDescent="0.25">
      <c r="A2" s="321" t="s">
        <v>5358</v>
      </c>
    </row>
    <row r="3" spans="1:10" ht="18.75" x14ac:dyDescent="0.3">
      <c r="A3" s="199" t="s">
        <v>565</v>
      </c>
      <c r="B3" s="15"/>
      <c r="C3" s="61"/>
      <c r="D3" s="61"/>
      <c r="E3" s="379"/>
      <c r="F3" s="379"/>
      <c r="G3" s="379"/>
      <c r="H3" s="332"/>
    </row>
    <row r="4" spans="1:10" ht="18.75" x14ac:dyDescent="0.3">
      <c r="A4" s="136" t="s">
        <v>2521</v>
      </c>
      <c r="B4" s="61"/>
      <c r="C4" s="61"/>
      <c r="D4" s="61"/>
      <c r="E4" s="166"/>
      <c r="F4" s="166"/>
      <c r="G4" s="166"/>
      <c r="H4" s="166"/>
    </row>
    <row r="5" spans="1:10" s="631" customFormat="1" x14ac:dyDescent="0.25">
      <c r="A5" s="198"/>
      <c r="B5" s="11"/>
      <c r="C5" s="11"/>
      <c r="D5" s="11"/>
      <c r="E5" s="166"/>
      <c r="F5" s="166"/>
      <c r="G5" s="166"/>
      <c r="H5" s="166"/>
    </row>
    <row r="6" spans="1:10" x14ac:dyDescent="0.25">
      <c r="F6" s="729" t="s">
        <v>3566</v>
      </c>
    </row>
    <row r="7" spans="1:10" x14ac:dyDescent="0.25">
      <c r="D7" s="615" t="s">
        <v>2474</v>
      </c>
      <c r="E7" s="614"/>
      <c r="F7" s="616" t="s">
        <v>2475</v>
      </c>
      <c r="G7" s="22" t="s">
        <v>2097</v>
      </c>
      <c r="H7" s="22" t="s">
        <v>3433</v>
      </c>
      <c r="I7" s="23"/>
      <c r="J7" s="23"/>
    </row>
    <row r="8" spans="1:10" x14ac:dyDescent="0.25">
      <c r="D8" s="615" t="s">
        <v>5419</v>
      </c>
      <c r="E8" s="614"/>
      <c r="F8" s="616" t="s">
        <v>2476</v>
      </c>
      <c r="G8" s="22" t="s">
        <v>2097</v>
      </c>
      <c r="H8" s="22" t="s">
        <v>3434</v>
      </c>
      <c r="I8" s="23"/>
      <c r="J8" s="23"/>
    </row>
    <row r="9" spans="1:10" x14ac:dyDescent="0.25">
      <c r="D9" s="615" t="s">
        <v>2477</v>
      </c>
      <c r="E9" s="614"/>
      <c r="F9" s="616" t="s">
        <v>2478</v>
      </c>
      <c r="G9" s="22" t="s">
        <v>2097</v>
      </c>
      <c r="H9" s="22" t="s">
        <v>3435</v>
      </c>
      <c r="I9" s="23"/>
      <c r="J9" s="23"/>
    </row>
    <row r="10" spans="1:10" x14ac:dyDescent="0.25">
      <c r="D10" s="615" t="s">
        <v>2479</v>
      </c>
      <c r="E10" s="614"/>
      <c r="F10" s="616" t="s">
        <v>2480</v>
      </c>
      <c r="G10" s="22" t="s">
        <v>2097</v>
      </c>
      <c r="H10" s="22" t="s">
        <v>3436</v>
      </c>
      <c r="I10" s="23"/>
      <c r="J10" s="23"/>
    </row>
    <row r="11" spans="1:10" x14ac:dyDescent="0.25">
      <c r="D11" s="615" t="s">
        <v>2481</v>
      </c>
      <c r="E11" s="614"/>
      <c r="F11" s="616" t="s">
        <v>2482</v>
      </c>
      <c r="G11" s="22" t="s">
        <v>2097</v>
      </c>
      <c r="H11" s="22" t="s">
        <v>3437</v>
      </c>
      <c r="I11" s="23"/>
      <c r="J11" s="23"/>
    </row>
    <row r="12" spans="1:10" x14ac:dyDescent="0.25">
      <c r="D12" s="615" t="s">
        <v>2483</v>
      </c>
      <c r="E12" s="614"/>
      <c r="F12" s="616" t="s">
        <v>2484</v>
      </c>
      <c r="G12" s="22" t="s">
        <v>2097</v>
      </c>
      <c r="H12" s="22" t="s">
        <v>3438</v>
      </c>
      <c r="I12" s="23"/>
      <c r="J12" s="23"/>
    </row>
    <row r="13" spans="1:10" x14ac:dyDescent="0.25">
      <c r="D13" s="615" t="s">
        <v>2485</v>
      </c>
      <c r="E13" s="614"/>
      <c r="F13" s="616" t="s">
        <v>2473</v>
      </c>
      <c r="G13" s="22" t="s">
        <v>2097</v>
      </c>
      <c r="H13" s="22" t="s">
        <v>3439</v>
      </c>
      <c r="I13" s="23"/>
      <c r="J13" s="23"/>
    </row>
    <row r="16" spans="1:10" x14ac:dyDescent="0.25">
      <c r="B16" s="641" t="s">
        <v>2355</v>
      </c>
    </row>
    <row r="17" spans="2:15" x14ac:dyDescent="0.25">
      <c r="B17" s="641" t="s">
        <v>3166</v>
      </c>
    </row>
    <row r="18" spans="2:15" s="132" customFormat="1" x14ac:dyDescent="0.25">
      <c r="B18" s="89" t="s">
        <v>3088</v>
      </c>
      <c r="F18" s="140"/>
    </row>
    <row r="19" spans="2:15" s="132" customFormat="1" x14ac:dyDescent="0.25">
      <c r="B19" s="89" t="s">
        <v>5345</v>
      </c>
      <c r="F19" s="140"/>
    </row>
    <row r="20" spans="2:15" x14ac:dyDescent="0.25">
      <c r="B20" s="8" t="s">
        <v>5620</v>
      </c>
    </row>
    <row r="23" spans="2:15" x14ac:dyDescent="0.25">
      <c r="B23" s="641" t="s">
        <v>2356</v>
      </c>
    </row>
    <row r="24" spans="2:15" x14ac:dyDescent="0.25">
      <c r="B24" s="86" t="s">
        <v>3097</v>
      </c>
    </row>
    <row r="25" spans="2:15" x14ac:dyDescent="0.25">
      <c r="B25" s="81" t="s">
        <v>5407</v>
      </c>
    </row>
    <row r="26" spans="2:15" s="132" customFormat="1" x14ac:dyDescent="0.25">
      <c r="B26" s="89" t="s">
        <v>3088</v>
      </c>
      <c r="F26" s="140"/>
    </row>
    <row r="27" spans="2:15" s="132" customFormat="1" x14ac:dyDescent="0.25">
      <c r="B27" s="89" t="s">
        <v>5345</v>
      </c>
      <c r="F27" s="140"/>
    </row>
    <row r="28" spans="2:15" x14ac:dyDescent="0.25">
      <c r="B28" s="8" t="s">
        <v>5621</v>
      </c>
    </row>
    <row r="32" spans="2:15" ht="30" customHeight="1" x14ac:dyDescent="0.25">
      <c r="B32" s="304" t="s">
        <v>564</v>
      </c>
      <c r="C32" s="1019" t="s">
        <v>515</v>
      </c>
      <c r="D32" s="1020"/>
      <c r="E32" s="1019" t="s">
        <v>514</v>
      </c>
      <c r="F32" s="1020"/>
      <c r="G32" s="1020"/>
      <c r="H32" s="1020"/>
      <c r="I32" s="1021"/>
      <c r="O32" s="633" t="s">
        <v>106</v>
      </c>
    </row>
    <row r="33" spans="2:12" ht="90" x14ac:dyDescent="0.25">
      <c r="B33" s="71"/>
      <c r="C33" s="318" t="s">
        <v>512</v>
      </c>
      <c r="D33" s="318" t="s">
        <v>513</v>
      </c>
      <c r="E33" s="318" t="s">
        <v>512</v>
      </c>
      <c r="F33" s="318" t="s">
        <v>511</v>
      </c>
      <c r="G33" s="320" t="s">
        <v>510</v>
      </c>
      <c r="H33" s="318" t="s">
        <v>509</v>
      </c>
      <c r="I33" s="318" t="s">
        <v>429</v>
      </c>
      <c r="J33" s="631"/>
    </row>
    <row r="34" spans="2:12" x14ac:dyDescent="0.25">
      <c r="B34" s="61" t="s">
        <v>563</v>
      </c>
      <c r="C34" s="381" t="s">
        <v>23</v>
      </c>
      <c r="D34" s="381" t="s">
        <v>277</v>
      </c>
      <c r="E34" s="381" t="s">
        <v>235</v>
      </c>
      <c r="F34" s="381" t="s">
        <v>276</v>
      </c>
      <c r="G34" s="382" t="s">
        <v>208</v>
      </c>
      <c r="H34" s="381" t="s">
        <v>506</v>
      </c>
      <c r="I34" s="382" t="s">
        <v>0</v>
      </c>
      <c r="J34" s="7" t="s">
        <v>3315</v>
      </c>
      <c r="K34" s="10"/>
      <c r="L34" s="10"/>
    </row>
    <row r="35" spans="2:12" x14ac:dyDescent="0.25">
      <c r="B35" s="61" t="s">
        <v>562</v>
      </c>
      <c r="C35" s="381" t="s">
        <v>24</v>
      </c>
      <c r="D35" s="381" t="s">
        <v>561</v>
      </c>
      <c r="E35" s="381" t="s">
        <v>282</v>
      </c>
      <c r="F35" s="381" t="s">
        <v>504</v>
      </c>
      <c r="G35" s="382" t="s">
        <v>249</v>
      </c>
      <c r="H35" s="381" t="s">
        <v>503</v>
      </c>
      <c r="I35" s="382" t="s">
        <v>391</v>
      </c>
      <c r="J35" s="7" t="s">
        <v>3316</v>
      </c>
      <c r="K35" s="10"/>
      <c r="L35" s="10"/>
    </row>
    <row r="36" spans="2:12" x14ac:dyDescent="0.25">
      <c r="B36" s="61" t="s">
        <v>560</v>
      </c>
      <c r="C36" s="381" t="s">
        <v>25</v>
      </c>
      <c r="D36" s="381" t="s">
        <v>217</v>
      </c>
      <c r="E36" s="381" t="s">
        <v>426</v>
      </c>
      <c r="F36" s="381" t="s">
        <v>559</v>
      </c>
      <c r="G36" s="382" t="s">
        <v>248</v>
      </c>
      <c r="H36" s="381" t="s">
        <v>213</v>
      </c>
      <c r="I36" s="382" t="s">
        <v>116</v>
      </c>
      <c r="J36" s="7" t="s">
        <v>3317</v>
      </c>
      <c r="K36" s="10"/>
      <c r="L36" s="10"/>
    </row>
    <row r="37" spans="2:12" x14ac:dyDescent="0.25">
      <c r="B37" s="61" t="s">
        <v>558</v>
      </c>
      <c r="C37" s="374"/>
      <c r="D37" s="374"/>
      <c r="E37" s="374"/>
      <c r="F37" s="374"/>
      <c r="G37" s="382" t="s">
        <v>2140</v>
      </c>
      <c r="H37" s="374"/>
      <c r="I37" s="382" t="s">
        <v>2141</v>
      </c>
      <c r="J37" s="7" t="s">
        <v>3318</v>
      </c>
      <c r="K37" s="10"/>
      <c r="L37" s="10"/>
    </row>
    <row r="38" spans="2:12" x14ac:dyDescent="0.25">
      <c r="B38" s="383" t="s">
        <v>557</v>
      </c>
      <c r="C38" s="381" t="s">
        <v>26</v>
      </c>
      <c r="D38" s="381" t="s">
        <v>500</v>
      </c>
      <c r="E38" s="381" t="s">
        <v>556</v>
      </c>
      <c r="F38" s="381" t="s">
        <v>499</v>
      </c>
      <c r="G38" s="382" t="s">
        <v>247</v>
      </c>
      <c r="H38" s="381" t="s">
        <v>498</v>
      </c>
      <c r="I38" s="382" t="s">
        <v>117</v>
      </c>
      <c r="J38" s="7" t="s">
        <v>3319</v>
      </c>
      <c r="K38" s="10"/>
      <c r="L38" s="10"/>
    </row>
    <row r="39" spans="2:12" x14ac:dyDescent="0.25">
      <c r="B39" s="383" t="s">
        <v>555</v>
      </c>
      <c r="C39" s="381" t="s">
        <v>27</v>
      </c>
      <c r="D39" s="381" t="s">
        <v>230</v>
      </c>
      <c r="E39" s="381" t="s">
        <v>436</v>
      </c>
      <c r="F39" s="381" t="s">
        <v>554</v>
      </c>
      <c r="G39" s="382" t="s">
        <v>397</v>
      </c>
      <c r="H39" s="381" t="s">
        <v>553</v>
      </c>
      <c r="I39" s="382" t="s">
        <v>118</v>
      </c>
      <c r="J39" s="7" t="s">
        <v>3320</v>
      </c>
      <c r="K39" s="10"/>
      <c r="L39" s="10"/>
    </row>
    <row r="40" spans="2:12" x14ac:dyDescent="0.25">
      <c r="B40" s="384" t="s">
        <v>552</v>
      </c>
      <c r="C40" s="385" t="s">
        <v>28</v>
      </c>
      <c r="D40" s="385" t="s">
        <v>551</v>
      </c>
      <c r="E40" s="385" t="s">
        <v>422</v>
      </c>
      <c r="F40" s="385" t="s">
        <v>550</v>
      </c>
      <c r="G40" s="382" t="s">
        <v>396</v>
      </c>
      <c r="H40" s="385" t="s">
        <v>549</v>
      </c>
      <c r="I40" s="382" t="s">
        <v>626</v>
      </c>
      <c r="J40" s="7" t="s">
        <v>3321</v>
      </c>
      <c r="K40" s="10"/>
      <c r="L40" s="10"/>
    </row>
    <row r="41" spans="2:12" x14ac:dyDescent="0.25">
      <c r="B41" s="61" t="s">
        <v>548</v>
      </c>
      <c r="C41" s="381" t="s">
        <v>29</v>
      </c>
      <c r="D41" s="381" t="s">
        <v>75</v>
      </c>
      <c r="E41" s="381" t="s">
        <v>494</v>
      </c>
      <c r="F41" s="381" t="s">
        <v>450</v>
      </c>
      <c r="G41" s="382" t="s">
        <v>395</v>
      </c>
      <c r="H41" s="381" t="s">
        <v>449</v>
      </c>
      <c r="I41" s="382" t="s">
        <v>623</v>
      </c>
      <c r="J41" s="7" t="s">
        <v>3322</v>
      </c>
      <c r="K41" s="10"/>
      <c r="L41" s="10"/>
    </row>
    <row r="42" spans="2:12" x14ac:dyDescent="0.25">
      <c r="B42" s="61" t="s">
        <v>547</v>
      </c>
      <c r="C42" s="381" t="s">
        <v>30</v>
      </c>
      <c r="D42" s="381" t="s">
        <v>72</v>
      </c>
      <c r="E42" s="381" t="s">
        <v>420</v>
      </c>
      <c r="F42" s="386" t="s">
        <v>433</v>
      </c>
      <c r="G42" s="382" t="s">
        <v>394</v>
      </c>
      <c r="H42" s="381" t="s">
        <v>492</v>
      </c>
      <c r="I42" s="382" t="s">
        <v>620</v>
      </c>
      <c r="J42" s="7" t="s">
        <v>3323</v>
      </c>
      <c r="K42" s="10"/>
      <c r="L42" s="10"/>
    </row>
    <row r="43" spans="2:12" x14ac:dyDescent="0.25">
      <c r="B43" s="61" t="s">
        <v>2366</v>
      </c>
      <c r="C43" s="381" t="s">
        <v>31</v>
      </c>
      <c r="D43" s="381" t="s">
        <v>66</v>
      </c>
      <c r="E43" s="381" t="s">
        <v>418</v>
      </c>
      <c r="F43" s="381" t="s">
        <v>546</v>
      </c>
      <c r="G43" s="382" t="s">
        <v>393</v>
      </c>
      <c r="H43" s="381" t="s">
        <v>218</v>
      </c>
      <c r="I43" s="382" t="s">
        <v>617</v>
      </c>
      <c r="J43" s="7" t="s">
        <v>3324</v>
      </c>
      <c r="K43" s="10"/>
      <c r="L43" s="10"/>
    </row>
    <row r="44" spans="2:12" x14ac:dyDescent="0.25">
      <c r="B44" s="11" t="s">
        <v>2531</v>
      </c>
      <c r="C44" s="374"/>
      <c r="D44" s="374"/>
      <c r="E44" s="374"/>
      <c r="F44" s="374"/>
      <c r="G44" s="382" t="s">
        <v>392</v>
      </c>
      <c r="H44" s="374"/>
      <c r="I44" s="382" t="s">
        <v>595</v>
      </c>
      <c r="J44" s="7" t="s">
        <v>3287</v>
      </c>
      <c r="K44" s="24" t="s">
        <v>3291</v>
      </c>
      <c r="L44" s="10"/>
    </row>
    <row r="45" spans="2:12" x14ac:dyDescent="0.25">
      <c r="B45" s="315" t="s">
        <v>545</v>
      </c>
      <c r="C45" s="374"/>
      <c r="D45" s="374"/>
      <c r="E45" s="374"/>
      <c r="F45" s="374"/>
      <c r="G45" s="382" t="s">
        <v>544</v>
      </c>
      <c r="H45" s="374"/>
      <c r="I45" s="382" t="s">
        <v>543</v>
      </c>
      <c r="J45" s="7" t="s">
        <v>3287</v>
      </c>
      <c r="K45" s="10"/>
      <c r="L45" s="10"/>
    </row>
    <row r="46" spans="2:12" x14ac:dyDescent="0.25">
      <c r="B46" s="61"/>
      <c r="C46" s="24"/>
      <c r="D46" s="24"/>
      <c r="E46" s="24"/>
      <c r="F46" s="24" t="s">
        <v>3048</v>
      </c>
      <c r="G46" s="24" t="s">
        <v>3048</v>
      </c>
      <c r="H46" s="24" t="s">
        <v>3049</v>
      </c>
      <c r="I46" s="24" t="s">
        <v>3049</v>
      </c>
      <c r="J46" s="631"/>
    </row>
    <row r="47" spans="2:12" x14ac:dyDescent="0.25">
      <c r="B47" s="61"/>
      <c r="C47" s="24" t="s">
        <v>3016</v>
      </c>
      <c r="D47" s="24" t="s">
        <v>3016</v>
      </c>
      <c r="E47" s="24" t="s">
        <v>3017</v>
      </c>
      <c r="F47" s="24" t="s">
        <v>3017</v>
      </c>
      <c r="G47" s="24" t="s">
        <v>3017</v>
      </c>
      <c r="H47" s="24" t="s">
        <v>3017</v>
      </c>
      <c r="I47" s="24" t="s">
        <v>3017</v>
      </c>
      <c r="J47" s="631"/>
    </row>
    <row r="48" spans="2:12" x14ac:dyDescent="0.25">
      <c r="B48" s="61"/>
      <c r="C48" s="24" t="s">
        <v>3404</v>
      </c>
      <c r="D48" s="24" t="s">
        <v>3405</v>
      </c>
      <c r="E48" s="24" t="s">
        <v>3404</v>
      </c>
      <c r="F48" s="24" t="s">
        <v>3405</v>
      </c>
      <c r="G48" s="64"/>
      <c r="H48" s="24" t="s">
        <v>3405</v>
      </c>
      <c r="I48" s="10"/>
      <c r="J48" s="631"/>
    </row>
    <row r="49" spans="2:10" x14ac:dyDescent="0.25">
      <c r="B49" s="61"/>
      <c r="C49" s="23" t="s">
        <v>2092</v>
      </c>
      <c r="D49" s="23" t="s">
        <v>2092</v>
      </c>
      <c r="E49" s="23" t="s">
        <v>2092</v>
      </c>
      <c r="F49" s="23" t="s">
        <v>2092</v>
      </c>
      <c r="G49" s="23" t="s">
        <v>2092</v>
      </c>
      <c r="H49" s="23" t="s">
        <v>2092</v>
      </c>
      <c r="I49" s="23" t="s">
        <v>2092</v>
      </c>
      <c r="J49" s="631"/>
    </row>
    <row r="50" spans="2:10" x14ac:dyDescent="0.25">
      <c r="B50" s="61"/>
      <c r="C50" s="43" t="s">
        <v>5346</v>
      </c>
      <c r="D50" s="43" t="s">
        <v>5346</v>
      </c>
      <c r="E50" s="43" t="s">
        <v>5346</v>
      </c>
      <c r="F50" s="43" t="s">
        <v>5346</v>
      </c>
      <c r="G50" s="43" t="s">
        <v>5346</v>
      </c>
      <c r="H50" s="43" t="s">
        <v>5346</v>
      </c>
      <c r="I50" s="43" t="s">
        <v>5346</v>
      </c>
    </row>
    <row r="51" spans="2:10" x14ac:dyDescent="0.25">
      <c r="B51" s="641" t="s">
        <v>2355</v>
      </c>
      <c r="C51" s="1" t="s">
        <v>2910</v>
      </c>
      <c r="D51" s="1" t="s">
        <v>2910</v>
      </c>
      <c r="E51" s="1" t="s">
        <v>2910</v>
      </c>
      <c r="F51" s="1" t="s">
        <v>2910</v>
      </c>
      <c r="G51" s="42" t="s">
        <v>2906</v>
      </c>
      <c r="H51" s="1" t="s">
        <v>2910</v>
      </c>
      <c r="I51" s="42" t="s">
        <v>2906</v>
      </c>
    </row>
    <row r="52" spans="2:10" x14ac:dyDescent="0.25">
      <c r="B52" s="641" t="s">
        <v>3000</v>
      </c>
      <c r="C52" s="42" t="s">
        <v>3064</v>
      </c>
      <c r="D52" s="42" t="s">
        <v>3064</v>
      </c>
      <c r="E52" s="42" t="s">
        <v>3064</v>
      </c>
      <c r="F52" s="42" t="s">
        <v>3064</v>
      </c>
      <c r="G52" s="43" t="s">
        <v>3064</v>
      </c>
      <c r="H52" s="43" t="s">
        <v>3064</v>
      </c>
      <c r="I52" s="43" t="s">
        <v>3064</v>
      </c>
    </row>
    <row r="53" spans="2:10" x14ac:dyDescent="0.25">
      <c r="B53" s="641" t="s">
        <v>3166</v>
      </c>
      <c r="C53" s="42"/>
      <c r="D53" s="42"/>
      <c r="E53" s="42"/>
      <c r="F53" s="42"/>
      <c r="G53" s="43"/>
      <c r="H53" s="43"/>
      <c r="I53" s="43"/>
    </row>
    <row r="54" spans="2:10" x14ac:dyDescent="0.25">
      <c r="B54" s="89" t="s">
        <v>3088</v>
      </c>
    </row>
    <row r="55" spans="2:10" x14ac:dyDescent="0.25">
      <c r="B55" s="89" t="s">
        <v>5345</v>
      </c>
      <c r="C55" s="42"/>
      <c r="D55" s="42"/>
      <c r="E55" s="42"/>
      <c r="F55" s="42"/>
      <c r="G55" s="43"/>
      <c r="H55" s="43"/>
      <c r="I55" s="43"/>
    </row>
    <row r="56" spans="2:10" x14ac:dyDescent="0.25">
      <c r="B56" s="8" t="s">
        <v>5622</v>
      </c>
      <c r="C56" s="42"/>
      <c r="D56" s="42"/>
      <c r="E56" s="42"/>
      <c r="F56" s="42"/>
      <c r="G56" s="43"/>
      <c r="H56" s="43"/>
      <c r="I56" s="43"/>
    </row>
    <row r="59" spans="2:10" x14ac:dyDescent="0.25">
      <c r="B59" s="641" t="s">
        <v>2356</v>
      </c>
    </row>
    <row r="60" spans="2:10" x14ac:dyDescent="0.25">
      <c r="B60" s="641" t="s">
        <v>3000</v>
      </c>
    </row>
    <row r="61" spans="2:10" s="132" customFormat="1" x14ac:dyDescent="0.25">
      <c r="B61" s="86" t="s">
        <v>3097</v>
      </c>
      <c r="C61" s="633"/>
      <c r="D61" s="633"/>
      <c r="E61" s="633"/>
      <c r="F61" s="633"/>
      <c r="G61" s="633"/>
      <c r="H61" s="633"/>
      <c r="I61" s="633"/>
    </row>
    <row r="62" spans="2:10" s="132" customFormat="1" x14ac:dyDescent="0.25">
      <c r="B62" s="81" t="s">
        <v>5407</v>
      </c>
      <c r="F62" s="140"/>
    </row>
    <row r="63" spans="2:10" x14ac:dyDescent="0.25">
      <c r="B63" s="89" t="s">
        <v>3088</v>
      </c>
      <c r="C63" s="132"/>
      <c r="D63" s="132"/>
      <c r="E63" s="132"/>
      <c r="F63" s="140"/>
      <c r="G63" s="132"/>
      <c r="H63" s="132"/>
      <c r="I63" s="132"/>
    </row>
    <row r="64" spans="2:10" x14ac:dyDescent="0.25">
      <c r="B64" s="89" t="s">
        <v>5345</v>
      </c>
    </row>
    <row r="65" spans="2:11" x14ac:dyDescent="0.25">
      <c r="B65" s="8" t="s">
        <v>5623</v>
      </c>
    </row>
    <row r="69" spans="2:11" x14ac:dyDescent="0.25">
      <c r="B69" s="202" t="s">
        <v>542</v>
      </c>
      <c r="C69" s="380" t="s">
        <v>541</v>
      </c>
      <c r="J69" s="22"/>
      <c r="K69" s="33"/>
    </row>
    <row r="70" spans="2:11" x14ac:dyDescent="0.25">
      <c r="B70" s="61" t="s">
        <v>540</v>
      </c>
      <c r="C70" s="750" t="s">
        <v>34</v>
      </c>
      <c r="D70" s="10" t="s">
        <v>3287</v>
      </c>
      <c r="E70" s="22" t="s">
        <v>2095</v>
      </c>
      <c r="F70" s="22" t="s">
        <v>5346</v>
      </c>
      <c r="G70" s="22" t="s">
        <v>3266</v>
      </c>
      <c r="H70" s="22"/>
      <c r="I70" s="22"/>
    </row>
    <row r="71" spans="2:11" x14ac:dyDescent="0.25">
      <c r="B71" s="641" t="s">
        <v>2355</v>
      </c>
      <c r="C71" s="633" t="s">
        <v>3000</v>
      </c>
    </row>
    <row r="72" spans="2:11" x14ac:dyDescent="0.25">
      <c r="B72" s="641" t="s">
        <v>3166</v>
      </c>
    </row>
    <row r="73" spans="2:11" x14ac:dyDescent="0.25">
      <c r="B73" s="641" t="s">
        <v>3000</v>
      </c>
    </row>
    <row r="74" spans="2:11" x14ac:dyDescent="0.25">
      <c r="B74" s="89" t="s">
        <v>3088</v>
      </c>
    </row>
    <row r="75" spans="2:11" x14ac:dyDescent="0.25">
      <c r="B75" s="89" t="s">
        <v>5345</v>
      </c>
    </row>
    <row r="76" spans="2:11" x14ac:dyDescent="0.25">
      <c r="B76" s="8" t="s">
        <v>5624</v>
      </c>
    </row>
    <row r="79" spans="2:11" x14ac:dyDescent="0.25">
      <c r="B79" s="641" t="s">
        <v>2356</v>
      </c>
    </row>
    <row r="80" spans="2:11" x14ac:dyDescent="0.25">
      <c r="B80" s="86" t="s">
        <v>3097</v>
      </c>
    </row>
    <row r="81" spans="2:2" x14ac:dyDescent="0.25">
      <c r="B81" s="81" t="s">
        <v>5407</v>
      </c>
    </row>
    <row r="82" spans="2:2" x14ac:dyDescent="0.25">
      <c r="B82" s="89" t="s">
        <v>3088</v>
      </c>
    </row>
    <row r="83" spans="2:2" x14ac:dyDescent="0.25">
      <c r="B83" s="89" t="s">
        <v>5345</v>
      </c>
    </row>
    <row r="84" spans="2:2" x14ac:dyDescent="0.25">
      <c r="B84" s="8" t="s">
        <v>5625</v>
      </c>
    </row>
  </sheetData>
  <mergeCells count="2">
    <mergeCell ref="C32:D32"/>
    <mergeCell ref="E32:I32"/>
  </mergeCells>
  <pageMargins left="0.78740157480314965" right="0.78740157480314965" top="0.98425196850393704" bottom="0.98425196850393704" header="0.51181102362204722" footer="0.51181102362204722"/>
  <pageSetup paperSize="8" scale="41"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3">
    <pageSetUpPr fitToPage="1"/>
  </sheetPr>
  <dimension ref="A1:L178"/>
  <sheetViews>
    <sheetView showGridLines="0" topLeftCell="A19" zoomScale="85" zoomScaleNormal="85" workbookViewId="0"/>
  </sheetViews>
  <sheetFormatPr defaultColWidth="9.140625" defaultRowHeight="15" x14ac:dyDescent="0.25"/>
  <cols>
    <col min="1" max="1" width="9.140625" style="633"/>
    <col min="2" max="2" width="54.7109375" style="633" customWidth="1"/>
    <col min="3" max="3" width="18.85546875" style="633" customWidth="1"/>
    <col min="4" max="4" width="27.85546875" style="633" customWidth="1"/>
    <col min="5" max="5" width="18.7109375" style="633" customWidth="1"/>
    <col min="6" max="6" width="18.5703125" style="633" customWidth="1"/>
    <col min="7" max="7" width="14.85546875" style="633" customWidth="1"/>
    <col min="8" max="8" width="21.28515625" style="633" customWidth="1"/>
    <col min="9" max="9" width="19.7109375" style="633" customWidth="1"/>
    <col min="10" max="10" width="20.85546875" style="633" customWidth="1"/>
    <col min="11" max="246" width="9.140625" style="633"/>
    <col min="247" max="247" width="57" style="633" bestFit="1" customWidth="1"/>
    <col min="248" max="248" width="18" style="633" customWidth="1"/>
    <col min="249" max="249" width="13.85546875" style="633" customWidth="1"/>
    <col min="250" max="250" width="11.28515625" style="633" customWidth="1"/>
    <col min="251" max="251" width="22" style="633" customWidth="1"/>
    <col min="252" max="252" width="26" style="633" customWidth="1"/>
    <col min="253" max="253" width="18.42578125" style="633" customWidth="1"/>
    <col min="254" max="254" width="31.5703125" style="633" customWidth="1"/>
    <col min="255" max="502" width="9.140625" style="633"/>
    <col min="503" max="503" width="57" style="633" bestFit="1" customWidth="1"/>
    <col min="504" max="504" width="18" style="633" customWidth="1"/>
    <col min="505" max="505" width="13.85546875" style="633" customWidth="1"/>
    <col min="506" max="506" width="11.28515625" style="633" customWidth="1"/>
    <col min="507" max="507" width="22" style="633" customWidth="1"/>
    <col min="508" max="508" width="26" style="633" customWidth="1"/>
    <col min="509" max="509" width="18.42578125" style="633" customWidth="1"/>
    <col min="510" max="510" width="31.5703125" style="633" customWidth="1"/>
    <col min="511" max="758" width="9.140625" style="633"/>
    <col min="759" max="759" width="57" style="633" bestFit="1" customWidth="1"/>
    <col min="760" max="760" width="18" style="633" customWidth="1"/>
    <col min="761" max="761" width="13.85546875" style="633" customWidth="1"/>
    <col min="762" max="762" width="11.28515625" style="633" customWidth="1"/>
    <col min="763" max="763" width="22" style="633" customWidth="1"/>
    <col min="764" max="764" width="26" style="633" customWidth="1"/>
    <col min="765" max="765" width="18.42578125" style="633" customWidth="1"/>
    <col min="766" max="766" width="31.5703125" style="633" customWidth="1"/>
    <col min="767" max="1014" width="9.140625" style="633"/>
    <col min="1015" max="1015" width="57" style="633" bestFit="1" customWidth="1"/>
    <col min="1016" max="1016" width="18" style="633" customWidth="1"/>
    <col min="1017" max="1017" width="13.85546875" style="633" customWidth="1"/>
    <col min="1018" max="1018" width="11.28515625" style="633" customWidth="1"/>
    <col min="1019" max="1019" width="22" style="633" customWidth="1"/>
    <col min="1020" max="1020" width="26" style="633" customWidth="1"/>
    <col min="1021" max="1021" width="18.42578125" style="633" customWidth="1"/>
    <col min="1022" max="1022" width="31.5703125" style="633" customWidth="1"/>
    <col min="1023" max="1270" width="9.140625" style="633"/>
    <col min="1271" max="1271" width="57" style="633" bestFit="1" customWidth="1"/>
    <col min="1272" max="1272" width="18" style="633" customWidth="1"/>
    <col min="1273" max="1273" width="13.85546875" style="633" customWidth="1"/>
    <col min="1274" max="1274" width="11.28515625" style="633" customWidth="1"/>
    <col min="1275" max="1275" width="22" style="633" customWidth="1"/>
    <col min="1276" max="1276" width="26" style="633" customWidth="1"/>
    <col min="1277" max="1277" width="18.42578125" style="633" customWidth="1"/>
    <col min="1278" max="1278" width="31.5703125" style="633" customWidth="1"/>
    <col min="1279" max="1526" width="9.140625" style="633"/>
    <col min="1527" max="1527" width="57" style="633" bestFit="1" customWidth="1"/>
    <col min="1528" max="1528" width="18" style="633" customWidth="1"/>
    <col min="1529" max="1529" width="13.85546875" style="633" customWidth="1"/>
    <col min="1530" max="1530" width="11.28515625" style="633" customWidth="1"/>
    <col min="1531" max="1531" width="22" style="633" customWidth="1"/>
    <col min="1532" max="1532" width="26" style="633" customWidth="1"/>
    <col min="1533" max="1533" width="18.42578125" style="633" customWidth="1"/>
    <col min="1534" max="1534" width="31.5703125" style="633" customWidth="1"/>
    <col min="1535" max="1782" width="9.140625" style="633"/>
    <col min="1783" max="1783" width="57" style="633" bestFit="1" customWidth="1"/>
    <col min="1784" max="1784" width="18" style="633" customWidth="1"/>
    <col min="1785" max="1785" width="13.85546875" style="633" customWidth="1"/>
    <col min="1786" max="1786" width="11.28515625" style="633" customWidth="1"/>
    <col min="1787" max="1787" width="22" style="633" customWidth="1"/>
    <col min="1788" max="1788" width="26" style="633" customWidth="1"/>
    <col min="1789" max="1789" width="18.42578125" style="633" customWidth="1"/>
    <col min="1790" max="1790" width="31.5703125" style="633" customWidth="1"/>
    <col min="1791" max="2038" width="9.140625" style="633"/>
    <col min="2039" max="2039" width="57" style="633" bestFit="1" customWidth="1"/>
    <col min="2040" max="2040" width="18" style="633" customWidth="1"/>
    <col min="2041" max="2041" width="13.85546875" style="633" customWidth="1"/>
    <col min="2042" max="2042" width="11.28515625" style="633" customWidth="1"/>
    <col min="2043" max="2043" width="22" style="633" customWidth="1"/>
    <col min="2044" max="2044" width="26" style="633" customWidth="1"/>
    <col min="2045" max="2045" width="18.42578125" style="633" customWidth="1"/>
    <col min="2046" max="2046" width="31.5703125" style="633" customWidth="1"/>
    <col min="2047" max="2294" width="9.140625" style="633"/>
    <col min="2295" max="2295" width="57" style="633" bestFit="1" customWidth="1"/>
    <col min="2296" max="2296" width="18" style="633" customWidth="1"/>
    <col min="2297" max="2297" width="13.85546875" style="633" customWidth="1"/>
    <col min="2298" max="2298" width="11.28515625" style="633" customWidth="1"/>
    <col min="2299" max="2299" width="22" style="633" customWidth="1"/>
    <col min="2300" max="2300" width="26" style="633" customWidth="1"/>
    <col min="2301" max="2301" width="18.42578125" style="633" customWidth="1"/>
    <col min="2302" max="2302" width="31.5703125" style="633" customWidth="1"/>
    <col min="2303" max="2550" width="9.140625" style="633"/>
    <col min="2551" max="2551" width="57" style="633" bestFit="1" customWidth="1"/>
    <col min="2552" max="2552" width="18" style="633" customWidth="1"/>
    <col min="2553" max="2553" width="13.85546875" style="633" customWidth="1"/>
    <col min="2554" max="2554" width="11.28515625" style="633" customWidth="1"/>
    <col min="2555" max="2555" width="22" style="633" customWidth="1"/>
    <col min="2556" max="2556" width="26" style="633" customWidth="1"/>
    <col min="2557" max="2557" width="18.42578125" style="633" customWidth="1"/>
    <col min="2558" max="2558" width="31.5703125" style="633" customWidth="1"/>
    <col min="2559" max="2806" width="9.140625" style="633"/>
    <col min="2807" max="2807" width="57" style="633" bestFit="1" customWidth="1"/>
    <col min="2808" max="2808" width="18" style="633" customWidth="1"/>
    <col min="2809" max="2809" width="13.85546875" style="633" customWidth="1"/>
    <col min="2810" max="2810" width="11.28515625" style="633" customWidth="1"/>
    <col min="2811" max="2811" width="22" style="633" customWidth="1"/>
    <col min="2812" max="2812" width="26" style="633" customWidth="1"/>
    <col min="2813" max="2813" width="18.42578125" style="633" customWidth="1"/>
    <col min="2814" max="2814" width="31.5703125" style="633" customWidth="1"/>
    <col min="2815" max="3062" width="9.140625" style="633"/>
    <col min="3063" max="3063" width="57" style="633" bestFit="1" customWidth="1"/>
    <col min="3064" max="3064" width="18" style="633" customWidth="1"/>
    <col min="3065" max="3065" width="13.85546875" style="633" customWidth="1"/>
    <col min="3066" max="3066" width="11.28515625" style="633" customWidth="1"/>
    <col min="3067" max="3067" width="22" style="633" customWidth="1"/>
    <col min="3068" max="3068" width="26" style="633" customWidth="1"/>
    <col min="3069" max="3069" width="18.42578125" style="633" customWidth="1"/>
    <col min="3070" max="3070" width="31.5703125" style="633" customWidth="1"/>
    <col min="3071" max="3318" width="9.140625" style="633"/>
    <col min="3319" max="3319" width="57" style="633" bestFit="1" customWidth="1"/>
    <col min="3320" max="3320" width="18" style="633" customWidth="1"/>
    <col min="3321" max="3321" width="13.85546875" style="633" customWidth="1"/>
    <col min="3322" max="3322" width="11.28515625" style="633" customWidth="1"/>
    <col min="3323" max="3323" width="22" style="633" customWidth="1"/>
    <col min="3324" max="3324" width="26" style="633" customWidth="1"/>
    <col min="3325" max="3325" width="18.42578125" style="633" customWidth="1"/>
    <col min="3326" max="3326" width="31.5703125" style="633" customWidth="1"/>
    <col min="3327" max="3574" width="9.140625" style="633"/>
    <col min="3575" max="3575" width="57" style="633" bestFit="1" customWidth="1"/>
    <col min="3576" max="3576" width="18" style="633" customWidth="1"/>
    <col min="3577" max="3577" width="13.85546875" style="633" customWidth="1"/>
    <col min="3578" max="3578" width="11.28515625" style="633" customWidth="1"/>
    <col min="3579" max="3579" width="22" style="633" customWidth="1"/>
    <col min="3580" max="3580" width="26" style="633" customWidth="1"/>
    <col min="3581" max="3581" width="18.42578125" style="633" customWidth="1"/>
    <col min="3582" max="3582" width="31.5703125" style="633" customWidth="1"/>
    <col min="3583" max="3830" width="9.140625" style="633"/>
    <col min="3831" max="3831" width="57" style="633" bestFit="1" customWidth="1"/>
    <col min="3832" max="3832" width="18" style="633" customWidth="1"/>
    <col min="3833" max="3833" width="13.85546875" style="633" customWidth="1"/>
    <col min="3834" max="3834" width="11.28515625" style="633" customWidth="1"/>
    <col min="3835" max="3835" width="22" style="633" customWidth="1"/>
    <col min="3836" max="3836" width="26" style="633" customWidth="1"/>
    <col min="3837" max="3837" width="18.42578125" style="633" customWidth="1"/>
    <col min="3838" max="3838" width="31.5703125" style="633" customWidth="1"/>
    <col min="3839" max="4086" width="9.140625" style="633"/>
    <col min="4087" max="4087" width="57" style="633" bestFit="1" customWidth="1"/>
    <col min="4088" max="4088" width="18" style="633" customWidth="1"/>
    <col min="4089" max="4089" width="13.85546875" style="633" customWidth="1"/>
    <col min="4090" max="4090" width="11.28515625" style="633" customWidth="1"/>
    <col min="4091" max="4091" width="22" style="633" customWidth="1"/>
    <col min="4092" max="4092" width="26" style="633" customWidth="1"/>
    <col min="4093" max="4093" width="18.42578125" style="633" customWidth="1"/>
    <col min="4094" max="4094" width="31.5703125" style="633" customWidth="1"/>
    <col min="4095" max="4342" width="9.140625" style="633"/>
    <col min="4343" max="4343" width="57" style="633" bestFit="1" customWidth="1"/>
    <col min="4344" max="4344" width="18" style="633" customWidth="1"/>
    <col min="4345" max="4345" width="13.85546875" style="633" customWidth="1"/>
    <col min="4346" max="4346" width="11.28515625" style="633" customWidth="1"/>
    <col min="4347" max="4347" width="22" style="633" customWidth="1"/>
    <col min="4348" max="4348" width="26" style="633" customWidth="1"/>
    <col min="4349" max="4349" width="18.42578125" style="633" customWidth="1"/>
    <col min="4350" max="4350" width="31.5703125" style="633" customWidth="1"/>
    <col min="4351" max="4598" width="9.140625" style="633"/>
    <col min="4599" max="4599" width="57" style="633" bestFit="1" customWidth="1"/>
    <col min="4600" max="4600" width="18" style="633" customWidth="1"/>
    <col min="4601" max="4601" width="13.85546875" style="633" customWidth="1"/>
    <col min="4602" max="4602" width="11.28515625" style="633" customWidth="1"/>
    <col min="4603" max="4603" width="22" style="633" customWidth="1"/>
    <col min="4604" max="4604" width="26" style="633" customWidth="1"/>
    <col min="4605" max="4605" width="18.42578125" style="633" customWidth="1"/>
    <col min="4606" max="4606" width="31.5703125" style="633" customWidth="1"/>
    <col min="4607" max="4854" width="9.140625" style="633"/>
    <col min="4855" max="4855" width="57" style="633" bestFit="1" customWidth="1"/>
    <col min="4856" max="4856" width="18" style="633" customWidth="1"/>
    <col min="4857" max="4857" width="13.85546875" style="633" customWidth="1"/>
    <col min="4858" max="4858" width="11.28515625" style="633" customWidth="1"/>
    <col min="4859" max="4859" width="22" style="633" customWidth="1"/>
    <col min="4860" max="4860" width="26" style="633" customWidth="1"/>
    <col min="4861" max="4861" width="18.42578125" style="633" customWidth="1"/>
    <col min="4862" max="4862" width="31.5703125" style="633" customWidth="1"/>
    <col min="4863" max="5110" width="9.140625" style="633"/>
    <col min="5111" max="5111" width="57" style="633" bestFit="1" customWidth="1"/>
    <col min="5112" max="5112" width="18" style="633" customWidth="1"/>
    <col min="5113" max="5113" width="13.85546875" style="633" customWidth="1"/>
    <col min="5114" max="5114" width="11.28515625" style="633" customWidth="1"/>
    <col min="5115" max="5115" width="22" style="633" customWidth="1"/>
    <col min="5116" max="5116" width="26" style="633" customWidth="1"/>
    <col min="5117" max="5117" width="18.42578125" style="633" customWidth="1"/>
    <col min="5118" max="5118" width="31.5703125" style="633" customWidth="1"/>
    <col min="5119" max="5366" width="9.140625" style="633"/>
    <col min="5367" max="5367" width="57" style="633" bestFit="1" customWidth="1"/>
    <col min="5368" max="5368" width="18" style="633" customWidth="1"/>
    <col min="5369" max="5369" width="13.85546875" style="633" customWidth="1"/>
    <col min="5370" max="5370" width="11.28515625" style="633" customWidth="1"/>
    <col min="5371" max="5371" width="22" style="633" customWidth="1"/>
    <col min="5372" max="5372" width="26" style="633" customWidth="1"/>
    <col min="5373" max="5373" width="18.42578125" style="633" customWidth="1"/>
    <col min="5374" max="5374" width="31.5703125" style="633" customWidth="1"/>
    <col min="5375" max="5622" width="9.140625" style="633"/>
    <col min="5623" max="5623" width="57" style="633" bestFit="1" customWidth="1"/>
    <col min="5624" max="5624" width="18" style="633" customWidth="1"/>
    <col min="5625" max="5625" width="13.85546875" style="633" customWidth="1"/>
    <col min="5626" max="5626" width="11.28515625" style="633" customWidth="1"/>
    <col min="5627" max="5627" width="22" style="633" customWidth="1"/>
    <col min="5628" max="5628" width="26" style="633" customWidth="1"/>
    <col min="5629" max="5629" width="18.42578125" style="633" customWidth="1"/>
    <col min="5630" max="5630" width="31.5703125" style="633" customWidth="1"/>
    <col min="5631" max="5878" width="9.140625" style="633"/>
    <col min="5879" max="5879" width="57" style="633" bestFit="1" customWidth="1"/>
    <col min="5880" max="5880" width="18" style="633" customWidth="1"/>
    <col min="5881" max="5881" width="13.85546875" style="633" customWidth="1"/>
    <col min="5882" max="5882" width="11.28515625" style="633" customWidth="1"/>
    <col min="5883" max="5883" width="22" style="633" customWidth="1"/>
    <col min="5884" max="5884" width="26" style="633" customWidth="1"/>
    <col min="5885" max="5885" width="18.42578125" style="633" customWidth="1"/>
    <col min="5886" max="5886" width="31.5703125" style="633" customWidth="1"/>
    <col min="5887" max="6134" width="9.140625" style="633"/>
    <col min="6135" max="6135" width="57" style="633" bestFit="1" customWidth="1"/>
    <col min="6136" max="6136" width="18" style="633" customWidth="1"/>
    <col min="6137" max="6137" width="13.85546875" style="633" customWidth="1"/>
    <col min="6138" max="6138" width="11.28515625" style="633" customWidth="1"/>
    <col min="6139" max="6139" width="22" style="633" customWidth="1"/>
    <col min="6140" max="6140" width="26" style="633" customWidth="1"/>
    <col min="6141" max="6141" width="18.42578125" style="633" customWidth="1"/>
    <col min="6142" max="6142" width="31.5703125" style="633" customWidth="1"/>
    <col min="6143" max="6390" width="9.140625" style="633"/>
    <col min="6391" max="6391" width="57" style="633" bestFit="1" customWidth="1"/>
    <col min="6392" max="6392" width="18" style="633" customWidth="1"/>
    <col min="6393" max="6393" width="13.85546875" style="633" customWidth="1"/>
    <col min="6394" max="6394" width="11.28515625" style="633" customWidth="1"/>
    <col min="6395" max="6395" width="22" style="633" customWidth="1"/>
    <col min="6396" max="6396" width="26" style="633" customWidth="1"/>
    <col min="6397" max="6397" width="18.42578125" style="633" customWidth="1"/>
    <col min="6398" max="6398" width="31.5703125" style="633" customWidth="1"/>
    <col min="6399" max="6646" width="9.140625" style="633"/>
    <col min="6647" max="6647" width="57" style="633" bestFit="1" customWidth="1"/>
    <col min="6648" max="6648" width="18" style="633" customWidth="1"/>
    <col min="6649" max="6649" width="13.85546875" style="633" customWidth="1"/>
    <col min="6650" max="6650" width="11.28515625" style="633" customWidth="1"/>
    <col min="6651" max="6651" width="22" style="633" customWidth="1"/>
    <col min="6652" max="6652" width="26" style="633" customWidth="1"/>
    <col min="6653" max="6653" width="18.42578125" style="633" customWidth="1"/>
    <col min="6654" max="6654" width="31.5703125" style="633" customWidth="1"/>
    <col min="6655" max="6902" width="9.140625" style="633"/>
    <col min="6903" max="6903" width="57" style="633" bestFit="1" customWidth="1"/>
    <col min="6904" max="6904" width="18" style="633" customWidth="1"/>
    <col min="6905" max="6905" width="13.85546875" style="633" customWidth="1"/>
    <col min="6906" max="6906" width="11.28515625" style="633" customWidth="1"/>
    <col min="6907" max="6907" width="22" style="633" customWidth="1"/>
    <col min="6908" max="6908" width="26" style="633" customWidth="1"/>
    <col min="6909" max="6909" width="18.42578125" style="633" customWidth="1"/>
    <col min="6910" max="6910" width="31.5703125" style="633" customWidth="1"/>
    <col min="6911" max="7158" width="9.140625" style="633"/>
    <col min="7159" max="7159" width="57" style="633" bestFit="1" customWidth="1"/>
    <col min="7160" max="7160" width="18" style="633" customWidth="1"/>
    <col min="7161" max="7161" width="13.85546875" style="633" customWidth="1"/>
    <col min="7162" max="7162" width="11.28515625" style="633" customWidth="1"/>
    <col min="7163" max="7163" width="22" style="633" customWidth="1"/>
    <col min="7164" max="7164" width="26" style="633" customWidth="1"/>
    <col min="7165" max="7165" width="18.42578125" style="633" customWidth="1"/>
    <col min="7166" max="7166" width="31.5703125" style="633" customWidth="1"/>
    <col min="7167" max="7414" width="9.140625" style="633"/>
    <col min="7415" max="7415" width="57" style="633" bestFit="1" customWidth="1"/>
    <col min="7416" max="7416" width="18" style="633" customWidth="1"/>
    <col min="7417" max="7417" width="13.85546875" style="633" customWidth="1"/>
    <col min="7418" max="7418" width="11.28515625" style="633" customWidth="1"/>
    <col min="7419" max="7419" width="22" style="633" customWidth="1"/>
    <col min="7420" max="7420" width="26" style="633" customWidth="1"/>
    <col min="7421" max="7421" width="18.42578125" style="633" customWidth="1"/>
    <col min="7422" max="7422" width="31.5703125" style="633" customWidth="1"/>
    <col min="7423" max="7670" width="9.140625" style="633"/>
    <col min="7671" max="7671" width="57" style="633" bestFit="1" customWidth="1"/>
    <col min="7672" max="7672" width="18" style="633" customWidth="1"/>
    <col min="7673" max="7673" width="13.85546875" style="633" customWidth="1"/>
    <col min="7674" max="7674" width="11.28515625" style="633" customWidth="1"/>
    <col min="7675" max="7675" width="22" style="633" customWidth="1"/>
    <col min="7676" max="7676" width="26" style="633" customWidth="1"/>
    <col min="7677" max="7677" width="18.42578125" style="633" customWidth="1"/>
    <col min="7678" max="7678" width="31.5703125" style="633" customWidth="1"/>
    <col min="7679" max="7926" width="9.140625" style="633"/>
    <col min="7927" max="7927" width="57" style="633" bestFit="1" customWidth="1"/>
    <col min="7928" max="7928" width="18" style="633" customWidth="1"/>
    <col min="7929" max="7929" width="13.85546875" style="633" customWidth="1"/>
    <col min="7930" max="7930" width="11.28515625" style="633" customWidth="1"/>
    <col min="7931" max="7931" width="22" style="633" customWidth="1"/>
    <col min="7932" max="7932" width="26" style="633" customWidth="1"/>
    <col min="7933" max="7933" width="18.42578125" style="633" customWidth="1"/>
    <col min="7934" max="7934" width="31.5703125" style="633" customWidth="1"/>
    <col min="7935" max="8182" width="9.140625" style="633"/>
    <col min="8183" max="8183" width="57" style="633" bestFit="1" customWidth="1"/>
    <col min="8184" max="8184" width="18" style="633" customWidth="1"/>
    <col min="8185" max="8185" width="13.85546875" style="633" customWidth="1"/>
    <col min="8186" max="8186" width="11.28515625" style="633" customWidth="1"/>
    <col min="8187" max="8187" width="22" style="633" customWidth="1"/>
    <col min="8188" max="8188" width="26" style="633" customWidth="1"/>
    <col min="8189" max="8189" width="18.42578125" style="633" customWidth="1"/>
    <col min="8190" max="8190" width="31.5703125" style="633" customWidth="1"/>
    <col min="8191" max="8438" width="9.140625" style="633"/>
    <col min="8439" max="8439" width="57" style="633" bestFit="1" customWidth="1"/>
    <col min="8440" max="8440" width="18" style="633" customWidth="1"/>
    <col min="8441" max="8441" width="13.85546875" style="633" customWidth="1"/>
    <col min="8442" max="8442" width="11.28515625" style="633" customWidth="1"/>
    <col min="8443" max="8443" width="22" style="633" customWidth="1"/>
    <col min="8444" max="8444" width="26" style="633" customWidth="1"/>
    <col min="8445" max="8445" width="18.42578125" style="633" customWidth="1"/>
    <col min="8446" max="8446" width="31.5703125" style="633" customWidth="1"/>
    <col min="8447" max="8694" width="9.140625" style="633"/>
    <col min="8695" max="8695" width="57" style="633" bestFit="1" customWidth="1"/>
    <col min="8696" max="8696" width="18" style="633" customWidth="1"/>
    <col min="8697" max="8697" width="13.85546875" style="633" customWidth="1"/>
    <col min="8698" max="8698" width="11.28515625" style="633" customWidth="1"/>
    <col min="8699" max="8699" width="22" style="633" customWidth="1"/>
    <col min="8700" max="8700" width="26" style="633" customWidth="1"/>
    <col min="8701" max="8701" width="18.42578125" style="633" customWidth="1"/>
    <col min="8702" max="8702" width="31.5703125" style="633" customWidth="1"/>
    <col min="8703" max="8950" width="9.140625" style="633"/>
    <col min="8951" max="8951" width="57" style="633" bestFit="1" customWidth="1"/>
    <col min="8952" max="8952" width="18" style="633" customWidth="1"/>
    <col min="8953" max="8953" width="13.85546875" style="633" customWidth="1"/>
    <col min="8954" max="8954" width="11.28515625" style="633" customWidth="1"/>
    <col min="8955" max="8955" width="22" style="633" customWidth="1"/>
    <col min="8956" max="8956" width="26" style="633" customWidth="1"/>
    <col min="8957" max="8957" width="18.42578125" style="633" customWidth="1"/>
    <col min="8958" max="8958" width="31.5703125" style="633" customWidth="1"/>
    <col min="8959" max="9206" width="9.140625" style="633"/>
    <col min="9207" max="9207" width="57" style="633" bestFit="1" customWidth="1"/>
    <col min="9208" max="9208" width="18" style="633" customWidth="1"/>
    <col min="9209" max="9209" width="13.85546875" style="633" customWidth="1"/>
    <col min="9210" max="9210" width="11.28515625" style="633" customWidth="1"/>
    <col min="9211" max="9211" width="22" style="633" customWidth="1"/>
    <col min="9212" max="9212" width="26" style="633" customWidth="1"/>
    <col min="9213" max="9213" width="18.42578125" style="633" customWidth="1"/>
    <col min="9214" max="9214" width="31.5703125" style="633" customWidth="1"/>
    <col min="9215" max="9462" width="9.140625" style="633"/>
    <col min="9463" max="9463" width="57" style="633" bestFit="1" customWidth="1"/>
    <col min="9464" max="9464" width="18" style="633" customWidth="1"/>
    <col min="9465" max="9465" width="13.85546875" style="633" customWidth="1"/>
    <col min="9466" max="9466" width="11.28515625" style="633" customWidth="1"/>
    <col min="9467" max="9467" width="22" style="633" customWidth="1"/>
    <col min="9468" max="9468" width="26" style="633" customWidth="1"/>
    <col min="9469" max="9469" width="18.42578125" style="633" customWidth="1"/>
    <col min="9470" max="9470" width="31.5703125" style="633" customWidth="1"/>
    <col min="9471" max="9718" width="9.140625" style="633"/>
    <col min="9719" max="9719" width="57" style="633" bestFit="1" customWidth="1"/>
    <col min="9720" max="9720" width="18" style="633" customWidth="1"/>
    <col min="9721" max="9721" width="13.85546875" style="633" customWidth="1"/>
    <col min="9722" max="9722" width="11.28515625" style="633" customWidth="1"/>
    <col min="9723" max="9723" width="22" style="633" customWidth="1"/>
    <col min="9724" max="9724" width="26" style="633" customWidth="1"/>
    <col min="9725" max="9725" width="18.42578125" style="633" customWidth="1"/>
    <col min="9726" max="9726" width="31.5703125" style="633" customWidth="1"/>
    <col min="9727" max="9974" width="9.140625" style="633"/>
    <col min="9975" max="9975" width="57" style="633" bestFit="1" customWidth="1"/>
    <col min="9976" max="9976" width="18" style="633" customWidth="1"/>
    <col min="9977" max="9977" width="13.85546875" style="633" customWidth="1"/>
    <col min="9978" max="9978" width="11.28515625" style="633" customWidth="1"/>
    <col min="9979" max="9979" width="22" style="633" customWidth="1"/>
    <col min="9980" max="9980" width="26" style="633" customWidth="1"/>
    <col min="9981" max="9981" width="18.42578125" style="633" customWidth="1"/>
    <col min="9982" max="9982" width="31.5703125" style="633" customWidth="1"/>
    <col min="9983" max="10230" width="9.140625" style="633"/>
    <col min="10231" max="10231" width="57" style="633" bestFit="1" customWidth="1"/>
    <col min="10232" max="10232" width="18" style="633" customWidth="1"/>
    <col min="10233" max="10233" width="13.85546875" style="633" customWidth="1"/>
    <col min="10234" max="10234" width="11.28515625" style="633" customWidth="1"/>
    <col min="10235" max="10235" width="22" style="633" customWidth="1"/>
    <col min="10236" max="10236" width="26" style="633" customWidth="1"/>
    <col min="10237" max="10237" width="18.42578125" style="633" customWidth="1"/>
    <col min="10238" max="10238" width="31.5703125" style="633" customWidth="1"/>
    <col min="10239" max="10486" width="9.140625" style="633"/>
    <col min="10487" max="10487" width="57" style="633" bestFit="1" customWidth="1"/>
    <col min="10488" max="10488" width="18" style="633" customWidth="1"/>
    <col min="10489" max="10489" width="13.85546875" style="633" customWidth="1"/>
    <col min="10490" max="10490" width="11.28515625" style="633" customWidth="1"/>
    <col min="10491" max="10491" width="22" style="633" customWidth="1"/>
    <col min="10492" max="10492" width="26" style="633" customWidth="1"/>
    <col min="10493" max="10493" width="18.42578125" style="633" customWidth="1"/>
    <col min="10494" max="10494" width="31.5703125" style="633" customWidth="1"/>
    <col min="10495" max="10742" width="9.140625" style="633"/>
    <col min="10743" max="10743" width="57" style="633" bestFit="1" customWidth="1"/>
    <col min="10744" max="10744" width="18" style="633" customWidth="1"/>
    <col min="10745" max="10745" width="13.85546875" style="633" customWidth="1"/>
    <col min="10746" max="10746" width="11.28515625" style="633" customWidth="1"/>
    <col min="10747" max="10747" width="22" style="633" customWidth="1"/>
    <col min="10748" max="10748" width="26" style="633" customWidth="1"/>
    <col min="10749" max="10749" width="18.42578125" style="633" customWidth="1"/>
    <col min="10750" max="10750" width="31.5703125" style="633" customWidth="1"/>
    <col min="10751" max="10998" width="9.140625" style="633"/>
    <col min="10999" max="10999" width="57" style="633" bestFit="1" customWidth="1"/>
    <col min="11000" max="11000" width="18" style="633" customWidth="1"/>
    <col min="11001" max="11001" width="13.85546875" style="633" customWidth="1"/>
    <col min="11002" max="11002" width="11.28515625" style="633" customWidth="1"/>
    <col min="11003" max="11003" width="22" style="633" customWidth="1"/>
    <col min="11004" max="11004" width="26" style="633" customWidth="1"/>
    <col min="11005" max="11005" width="18.42578125" style="633" customWidth="1"/>
    <col min="11006" max="11006" width="31.5703125" style="633" customWidth="1"/>
    <col min="11007" max="11254" width="9.140625" style="633"/>
    <col min="11255" max="11255" width="57" style="633" bestFit="1" customWidth="1"/>
    <col min="11256" max="11256" width="18" style="633" customWidth="1"/>
    <col min="11257" max="11257" width="13.85546875" style="633" customWidth="1"/>
    <col min="11258" max="11258" width="11.28515625" style="633" customWidth="1"/>
    <col min="11259" max="11259" width="22" style="633" customWidth="1"/>
    <col min="11260" max="11260" width="26" style="633" customWidth="1"/>
    <col min="11261" max="11261" width="18.42578125" style="633" customWidth="1"/>
    <col min="11262" max="11262" width="31.5703125" style="633" customWidth="1"/>
    <col min="11263" max="11510" width="9.140625" style="633"/>
    <col min="11511" max="11511" width="57" style="633" bestFit="1" customWidth="1"/>
    <col min="11512" max="11512" width="18" style="633" customWidth="1"/>
    <col min="11513" max="11513" width="13.85546875" style="633" customWidth="1"/>
    <col min="11514" max="11514" width="11.28515625" style="633" customWidth="1"/>
    <col min="11515" max="11515" width="22" style="633" customWidth="1"/>
    <col min="11516" max="11516" width="26" style="633" customWidth="1"/>
    <col min="11517" max="11517" width="18.42578125" style="633" customWidth="1"/>
    <col min="11518" max="11518" width="31.5703125" style="633" customWidth="1"/>
    <col min="11519" max="11766" width="9.140625" style="633"/>
    <col min="11767" max="11767" width="57" style="633" bestFit="1" customWidth="1"/>
    <col min="11768" max="11768" width="18" style="633" customWidth="1"/>
    <col min="11769" max="11769" width="13.85546875" style="633" customWidth="1"/>
    <col min="11770" max="11770" width="11.28515625" style="633" customWidth="1"/>
    <col min="11771" max="11771" width="22" style="633" customWidth="1"/>
    <col min="11772" max="11772" width="26" style="633" customWidth="1"/>
    <col min="11773" max="11773" width="18.42578125" style="633" customWidth="1"/>
    <col min="11774" max="11774" width="31.5703125" style="633" customWidth="1"/>
    <col min="11775" max="12022" width="9.140625" style="633"/>
    <col min="12023" max="12023" width="57" style="633" bestFit="1" customWidth="1"/>
    <col min="12024" max="12024" width="18" style="633" customWidth="1"/>
    <col min="12025" max="12025" width="13.85546875" style="633" customWidth="1"/>
    <col min="12026" max="12026" width="11.28515625" style="633" customWidth="1"/>
    <col min="12027" max="12027" width="22" style="633" customWidth="1"/>
    <col min="12028" max="12028" width="26" style="633" customWidth="1"/>
    <col min="12029" max="12029" width="18.42578125" style="633" customWidth="1"/>
    <col min="12030" max="12030" width="31.5703125" style="633" customWidth="1"/>
    <col min="12031" max="12278" width="9.140625" style="633"/>
    <col min="12279" max="12279" width="57" style="633" bestFit="1" customWidth="1"/>
    <col min="12280" max="12280" width="18" style="633" customWidth="1"/>
    <col min="12281" max="12281" width="13.85546875" style="633" customWidth="1"/>
    <col min="12282" max="12282" width="11.28515625" style="633" customWidth="1"/>
    <col min="12283" max="12283" width="22" style="633" customWidth="1"/>
    <col min="12284" max="12284" width="26" style="633" customWidth="1"/>
    <col min="12285" max="12285" width="18.42578125" style="633" customWidth="1"/>
    <col min="12286" max="12286" width="31.5703125" style="633" customWidth="1"/>
    <col min="12287" max="12534" width="9.140625" style="633"/>
    <col min="12535" max="12535" width="57" style="633" bestFit="1" customWidth="1"/>
    <col min="12536" max="12536" width="18" style="633" customWidth="1"/>
    <col min="12537" max="12537" width="13.85546875" style="633" customWidth="1"/>
    <col min="12538" max="12538" width="11.28515625" style="633" customWidth="1"/>
    <col min="12539" max="12539" width="22" style="633" customWidth="1"/>
    <col min="12540" max="12540" width="26" style="633" customWidth="1"/>
    <col min="12541" max="12541" width="18.42578125" style="633" customWidth="1"/>
    <col min="12542" max="12542" width="31.5703125" style="633" customWidth="1"/>
    <col min="12543" max="12790" width="9.140625" style="633"/>
    <col min="12791" max="12791" width="57" style="633" bestFit="1" customWidth="1"/>
    <col min="12792" max="12792" width="18" style="633" customWidth="1"/>
    <col min="12793" max="12793" width="13.85546875" style="633" customWidth="1"/>
    <col min="12794" max="12794" width="11.28515625" style="633" customWidth="1"/>
    <col min="12795" max="12795" width="22" style="633" customWidth="1"/>
    <col min="12796" max="12796" width="26" style="633" customWidth="1"/>
    <col min="12797" max="12797" width="18.42578125" style="633" customWidth="1"/>
    <col min="12798" max="12798" width="31.5703125" style="633" customWidth="1"/>
    <col min="12799" max="13046" width="9.140625" style="633"/>
    <col min="13047" max="13047" width="57" style="633" bestFit="1" customWidth="1"/>
    <col min="13048" max="13048" width="18" style="633" customWidth="1"/>
    <col min="13049" max="13049" width="13.85546875" style="633" customWidth="1"/>
    <col min="13050" max="13050" width="11.28515625" style="633" customWidth="1"/>
    <col min="13051" max="13051" width="22" style="633" customWidth="1"/>
    <col min="13052" max="13052" width="26" style="633" customWidth="1"/>
    <col min="13053" max="13053" width="18.42578125" style="633" customWidth="1"/>
    <col min="13054" max="13054" width="31.5703125" style="633" customWidth="1"/>
    <col min="13055" max="13302" width="9.140625" style="633"/>
    <col min="13303" max="13303" width="57" style="633" bestFit="1" customWidth="1"/>
    <col min="13304" max="13304" width="18" style="633" customWidth="1"/>
    <col min="13305" max="13305" width="13.85546875" style="633" customWidth="1"/>
    <col min="13306" max="13306" width="11.28515625" style="633" customWidth="1"/>
    <col min="13307" max="13307" width="22" style="633" customWidth="1"/>
    <col min="13308" max="13308" width="26" style="633" customWidth="1"/>
    <col min="13309" max="13309" width="18.42578125" style="633" customWidth="1"/>
    <col min="13310" max="13310" width="31.5703125" style="633" customWidth="1"/>
    <col min="13311" max="13558" width="9.140625" style="633"/>
    <col min="13559" max="13559" width="57" style="633" bestFit="1" customWidth="1"/>
    <col min="13560" max="13560" width="18" style="633" customWidth="1"/>
    <col min="13561" max="13561" width="13.85546875" style="633" customWidth="1"/>
    <col min="13562" max="13562" width="11.28515625" style="633" customWidth="1"/>
    <col min="13563" max="13563" width="22" style="633" customWidth="1"/>
    <col min="13564" max="13564" width="26" style="633" customWidth="1"/>
    <col min="13565" max="13565" width="18.42578125" style="633" customWidth="1"/>
    <col min="13566" max="13566" width="31.5703125" style="633" customWidth="1"/>
    <col min="13567" max="13814" width="9.140625" style="633"/>
    <col min="13815" max="13815" width="57" style="633" bestFit="1" customWidth="1"/>
    <col min="13816" max="13816" width="18" style="633" customWidth="1"/>
    <col min="13817" max="13817" width="13.85546875" style="633" customWidth="1"/>
    <col min="13818" max="13818" width="11.28515625" style="633" customWidth="1"/>
    <col min="13819" max="13819" width="22" style="633" customWidth="1"/>
    <col min="13820" max="13820" width="26" style="633" customWidth="1"/>
    <col min="13821" max="13821" width="18.42578125" style="633" customWidth="1"/>
    <col min="13822" max="13822" width="31.5703125" style="633" customWidth="1"/>
    <col min="13823" max="14070" width="9.140625" style="633"/>
    <col min="14071" max="14071" width="57" style="633" bestFit="1" customWidth="1"/>
    <col min="14072" max="14072" width="18" style="633" customWidth="1"/>
    <col min="14073" max="14073" width="13.85546875" style="633" customWidth="1"/>
    <col min="14074" max="14074" width="11.28515625" style="633" customWidth="1"/>
    <col min="14075" max="14075" width="22" style="633" customWidth="1"/>
    <col min="14076" max="14076" width="26" style="633" customWidth="1"/>
    <col min="14077" max="14077" width="18.42578125" style="633" customWidth="1"/>
    <col min="14078" max="14078" width="31.5703125" style="633" customWidth="1"/>
    <col min="14079" max="14326" width="9.140625" style="633"/>
    <col min="14327" max="14327" width="57" style="633" bestFit="1" customWidth="1"/>
    <col min="14328" max="14328" width="18" style="633" customWidth="1"/>
    <col min="14329" max="14329" width="13.85546875" style="633" customWidth="1"/>
    <col min="14330" max="14330" width="11.28515625" style="633" customWidth="1"/>
    <col min="14331" max="14331" width="22" style="633" customWidth="1"/>
    <col min="14332" max="14332" width="26" style="633" customWidth="1"/>
    <col min="14333" max="14333" width="18.42578125" style="633" customWidth="1"/>
    <col min="14334" max="14334" width="31.5703125" style="633" customWidth="1"/>
    <col min="14335" max="14582" width="9.140625" style="633"/>
    <col min="14583" max="14583" width="57" style="633" bestFit="1" customWidth="1"/>
    <col min="14584" max="14584" width="18" style="633" customWidth="1"/>
    <col min="14585" max="14585" width="13.85546875" style="633" customWidth="1"/>
    <col min="14586" max="14586" width="11.28515625" style="633" customWidth="1"/>
    <col min="14587" max="14587" width="22" style="633" customWidth="1"/>
    <col min="14588" max="14588" width="26" style="633" customWidth="1"/>
    <col min="14589" max="14589" width="18.42578125" style="633" customWidth="1"/>
    <col min="14590" max="14590" width="31.5703125" style="633" customWidth="1"/>
    <col min="14591" max="14838" width="9.140625" style="633"/>
    <col min="14839" max="14839" width="57" style="633" bestFit="1" customWidth="1"/>
    <col min="14840" max="14840" width="18" style="633" customWidth="1"/>
    <col min="14841" max="14841" width="13.85546875" style="633" customWidth="1"/>
    <col min="14842" max="14842" width="11.28515625" style="633" customWidth="1"/>
    <col min="14843" max="14843" width="22" style="633" customWidth="1"/>
    <col min="14844" max="14844" width="26" style="633" customWidth="1"/>
    <col min="14845" max="14845" width="18.42578125" style="633" customWidth="1"/>
    <col min="14846" max="14846" width="31.5703125" style="633" customWidth="1"/>
    <col min="14847" max="15094" width="9.140625" style="633"/>
    <col min="15095" max="15095" width="57" style="633" bestFit="1" customWidth="1"/>
    <col min="15096" max="15096" width="18" style="633" customWidth="1"/>
    <col min="15097" max="15097" width="13.85546875" style="633" customWidth="1"/>
    <col min="15098" max="15098" width="11.28515625" style="633" customWidth="1"/>
    <col min="15099" max="15099" width="22" style="633" customWidth="1"/>
    <col min="15100" max="15100" width="26" style="633" customWidth="1"/>
    <col min="15101" max="15101" width="18.42578125" style="633" customWidth="1"/>
    <col min="15102" max="15102" width="31.5703125" style="633" customWidth="1"/>
    <col min="15103" max="15350" width="9.140625" style="633"/>
    <col min="15351" max="15351" width="57" style="633" bestFit="1" customWidth="1"/>
    <col min="15352" max="15352" width="18" style="633" customWidth="1"/>
    <col min="15353" max="15353" width="13.85546875" style="633" customWidth="1"/>
    <col min="15354" max="15354" width="11.28515625" style="633" customWidth="1"/>
    <col min="15355" max="15355" width="22" style="633" customWidth="1"/>
    <col min="15356" max="15356" width="26" style="633" customWidth="1"/>
    <col min="15357" max="15357" width="18.42578125" style="633" customWidth="1"/>
    <col min="15358" max="15358" width="31.5703125" style="633" customWidth="1"/>
    <col min="15359" max="15606" width="9.140625" style="633"/>
    <col min="15607" max="15607" width="57" style="633" bestFit="1" customWidth="1"/>
    <col min="15608" max="15608" width="18" style="633" customWidth="1"/>
    <col min="15609" max="15609" width="13.85546875" style="633" customWidth="1"/>
    <col min="15610" max="15610" width="11.28515625" style="633" customWidth="1"/>
    <col min="15611" max="15611" width="22" style="633" customWidth="1"/>
    <col min="15612" max="15612" width="26" style="633" customWidth="1"/>
    <col min="15613" max="15613" width="18.42578125" style="633" customWidth="1"/>
    <col min="15614" max="15614" width="31.5703125" style="633" customWidth="1"/>
    <col min="15615" max="15862" width="9.140625" style="633"/>
    <col min="15863" max="15863" width="57" style="633" bestFit="1" customWidth="1"/>
    <col min="15864" max="15864" width="18" style="633" customWidth="1"/>
    <col min="15865" max="15865" width="13.85546875" style="633" customWidth="1"/>
    <col min="15866" max="15866" width="11.28515625" style="633" customWidth="1"/>
    <col min="15867" max="15867" width="22" style="633" customWidth="1"/>
    <col min="15868" max="15868" width="26" style="633" customWidth="1"/>
    <col min="15869" max="15869" width="18.42578125" style="633" customWidth="1"/>
    <col min="15870" max="15870" width="31.5703125" style="633" customWidth="1"/>
    <col min="15871" max="16118" width="9.140625" style="633"/>
    <col min="16119" max="16119" width="57" style="633" bestFit="1" customWidth="1"/>
    <col min="16120" max="16120" width="18" style="633" customWidth="1"/>
    <col min="16121" max="16121" width="13.85546875" style="633" customWidth="1"/>
    <col min="16122" max="16122" width="11.28515625" style="633" customWidth="1"/>
    <col min="16123" max="16123" width="22" style="633" customWidth="1"/>
    <col min="16124" max="16124" width="26" style="633" customWidth="1"/>
    <col min="16125" max="16125" width="18.42578125" style="633" customWidth="1"/>
    <col min="16126" max="16126" width="31.5703125" style="633" customWidth="1"/>
    <col min="16127" max="16384" width="9.140625" style="633"/>
  </cols>
  <sheetData>
    <row r="1" spans="1:9" x14ac:dyDescent="0.25">
      <c r="A1" s="321" t="s">
        <v>3727</v>
      </c>
    </row>
    <row r="2" spans="1:9" x14ac:dyDescent="0.25">
      <c r="A2" s="321" t="s">
        <v>3726</v>
      </c>
    </row>
    <row r="3" spans="1:9" ht="18.75" x14ac:dyDescent="0.3">
      <c r="A3" s="199" t="s">
        <v>606</v>
      </c>
      <c r="B3" s="15"/>
      <c r="C3" s="379"/>
      <c r="D3" s="332"/>
      <c r="E3" s="61"/>
      <c r="F3" s="61"/>
      <c r="G3" s="11"/>
    </row>
    <row r="4" spans="1:9" ht="18.75" x14ac:dyDescent="0.3">
      <c r="A4" s="136" t="s">
        <v>2522</v>
      </c>
      <c r="B4" s="61"/>
      <c r="C4" s="61"/>
      <c r="D4" s="166"/>
      <c r="E4" s="166"/>
      <c r="F4" s="166"/>
      <c r="G4" s="166"/>
    </row>
    <row r="6" spans="1:9" x14ac:dyDescent="0.25">
      <c r="E6" s="729" t="s">
        <v>3566</v>
      </c>
    </row>
    <row r="7" spans="1:9" x14ac:dyDescent="0.25">
      <c r="D7" s="615" t="s">
        <v>5424</v>
      </c>
      <c r="E7" s="616" t="s">
        <v>2475</v>
      </c>
      <c r="F7" s="22" t="s">
        <v>2097</v>
      </c>
      <c r="G7" s="22" t="s">
        <v>3440</v>
      </c>
      <c r="H7" s="48"/>
      <c r="I7" s="48"/>
    </row>
    <row r="8" spans="1:9" x14ac:dyDescent="0.25">
      <c r="D8" s="615" t="s">
        <v>5420</v>
      </c>
      <c r="E8" s="616" t="s">
        <v>2476</v>
      </c>
      <c r="F8" s="22" t="s">
        <v>2097</v>
      </c>
      <c r="G8" s="22" t="s">
        <v>3441</v>
      </c>
      <c r="H8" s="48"/>
      <c r="I8" s="48"/>
    </row>
    <row r="9" spans="1:9" x14ac:dyDescent="0.25">
      <c r="D9" s="615" t="s">
        <v>2486</v>
      </c>
      <c r="E9" s="616" t="s">
        <v>2478</v>
      </c>
      <c r="F9" s="22" t="s">
        <v>2097</v>
      </c>
      <c r="G9" s="22" t="s">
        <v>3442</v>
      </c>
      <c r="H9" s="48"/>
      <c r="I9" s="48"/>
    </row>
    <row r="10" spans="1:9" x14ac:dyDescent="0.25">
      <c r="D10" s="615" t="s">
        <v>5429</v>
      </c>
      <c r="E10" s="616" t="s">
        <v>2480</v>
      </c>
      <c r="F10" s="22" t="s">
        <v>2097</v>
      </c>
      <c r="G10" s="22" t="s">
        <v>3443</v>
      </c>
      <c r="H10" s="48"/>
      <c r="I10" s="48"/>
    </row>
    <row r="11" spans="1:9" x14ac:dyDescent="0.25">
      <c r="D11" s="615" t="s">
        <v>5425</v>
      </c>
      <c r="E11" s="616" t="s">
        <v>2482</v>
      </c>
      <c r="F11" s="22" t="s">
        <v>2097</v>
      </c>
      <c r="G11" s="22" t="s">
        <v>3444</v>
      </c>
      <c r="H11" s="48"/>
      <c r="I11" s="48"/>
    </row>
    <row r="12" spans="1:9" x14ac:dyDescent="0.25">
      <c r="D12" s="615" t="s">
        <v>2485</v>
      </c>
      <c r="E12" s="616" t="s">
        <v>2473</v>
      </c>
      <c r="F12" s="22" t="s">
        <v>2097</v>
      </c>
      <c r="G12" s="22" t="s">
        <v>3445</v>
      </c>
      <c r="H12" s="48"/>
      <c r="I12" s="48"/>
    </row>
    <row r="13" spans="1:9" x14ac:dyDescent="0.25">
      <c r="F13" s="9"/>
      <c r="G13" s="22"/>
      <c r="H13" s="22"/>
    </row>
    <row r="14" spans="1:9" x14ac:dyDescent="0.25">
      <c r="B14" s="91" t="s">
        <v>2514</v>
      </c>
    </row>
    <row r="15" spans="1:9" x14ac:dyDescent="0.25">
      <c r="B15" s="644" t="s">
        <v>3166</v>
      </c>
    </row>
    <row r="16" spans="1:9" s="132" customFormat="1" x14ac:dyDescent="0.25">
      <c r="B16" s="89" t="s">
        <v>5345</v>
      </c>
      <c r="F16" s="140"/>
    </row>
    <row r="17" spans="2:12" s="132" customFormat="1" x14ac:dyDescent="0.25">
      <c r="B17" s="650" t="s">
        <v>5626</v>
      </c>
      <c r="F17" s="140"/>
    </row>
    <row r="20" spans="2:12" x14ac:dyDescent="0.25">
      <c r="B20" s="91" t="s">
        <v>2513</v>
      </c>
    </row>
    <row r="21" spans="2:12" x14ac:dyDescent="0.25">
      <c r="B21" s="125" t="s">
        <v>3097</v>
      </c>
    </row>
    <row r="22" spans="2:12" x14ac:dyDescent="0.25">
      <c r="B22" s="81" t="s">
        <v>5407</v>
      </c>
    </row>
    <row r="23" spans="2:12" s="132" customFormat="1" x14ac:dyDescent="0.25">
      <c r="B23" s="89" t="s">
        <v>5345</v>
      </c>
      <c r="F23" s="140"/>
    </row>
    <row r="24" spans="2:12" s="132" customFormat="1" x14ac:dyDescent="0.25">
      <c r="B24" s="650" t="s">
        <v>5627</v>
      </c>
      <c r="F24" s="140"/>
    </row>
    <row r="27" spans="2:12" ht="15.75" customHeight="1" x14ac:dyDescent="0.25">
      <c r="B27" s="311" t="s">
        <v>605</v>
      </c>
      <c r="C27" s="1012" t="s">
        <v>515</v>
      </c>
      <c r="D27" s="1011"/>
      <c r="E27" s="1012" t="s">
        <v>514</v>
      </c>
      <c r="F27" s="1022"/>
      <c r="G27" s="1022"/>
      <c r="H27" s="1022"/>
      <c r="I27" s="1011"/>
    </row>
    <row r="28" spans="2:12" ht="120" x14ac:dyDescent="0.25">
      <c r="B28" s="11"/>
      <c r="C28" s="319" t="s">
        <v>512</v>
      </c>
      <c r="D28" s="319" t="s">
        <v>513</v>
      </c>
      <c r="E28" s="319" t="s">
        <v>512</v>
      </c>
      <c r="F28" s="319" t="s">
        <v>511</v>
      </c>
      <c r="G28" s="319" t="s">
        <v>510</v>
      </c>
      <c r="H28" s="319" t="s">
        <v>509</v>
      </c>
      <c r="I28" s="319" t="s">
        <v>429</v>
      </c>
      <c r="J28" s="631"/>
    </row>
    <row r="29" spans="2:12" x14ac:dyDescent="0.25">
      <c r="B29" s="61" t="s">
        <v>604</v>
      </c>
      <c r="C29" s="381" t="s">
        <v>23</v>
      </c>
      <c r="D29" s="381" t="s">
        <v>277</v>
      </c>
      <c r="E29" s="381" t="s">
        <v>235</v>
      </c>
      <c r="F29" s="381" t="s">
        <v>276</v>
      </c>
      <c r="G29" s="382" t="s">
        <v>208</v>
      </c>
      <c r="H29" s="381" t="s">
        <v>506</v>
      </c>
      <c r="I29" s="382" t="s">
        <v>0</v>
      </c>
      <c r="J29" s="7" t="s">
        <v>3325</v>
      </c>
      <c r="K29" s="10"/>
      <c r="L29" s="10"/>
    </row>
    <row r="30" spans="2:12" x14ac:dyDescent="0.25">
      <c r="B30" s="61" t="s">
        <v>603</v>
      </c>
      <c r="C30" s="381" t="s">
        <v>24</v>
      </c>
      <c r="D30" s="381" t="s">
        <v>561</v>
      </c>
      <c r="E30" s="381" t="s">
        <v>282</v>
      </c>
      <c r="F30" s="381" t="s">
        <v>504</v>
      </c>
      <c r="G30" s="382" t="s">
        <v>249</v>
      </c>
      <c r="H30" s="381" t="s">
        <v>503</v>
      </c>
      <c r="I30" s="382" t="s">
        <v>391</v>
      </c>
      <c r="J30" s="7" t="s">
        <v>3326</v>
      </c>
      <c r="K30" s="10"/>
      <c r="L30" s="10"/>
    </row>
    <row r="31" spans="2:12" x14ac:dyDescent="0.25">
      <c r="B31" s="61" t="s">
        <v>602</v>
      </c>
      <c r="C31" s="381" t="s">
        <v>25</v>
      </c>
      <c r="D31" s="381" t="s">
        <v>217</v>
      </c>
      <c r="E31" s="381" t="s">
        <v>426</v>
      </c>
      <c r="F31" s="381" t="s">
        <v>559</v>
      </c>
      <c r="G31" s="382" t="s">
        <v>248</v>
      </c>
      <c r="H31" s="381" t="s">
        <v>213</v>
      </c>
      <c r="I31" s="382" t="s">
        <v>116</v>
      </c>
      <c r="J31" s="7" t="s">
        <v>3327</v>
      </c>
      <c r="K31" s="10"/>
      <c r="L31" s="10"/>
    </row>
    <row r="32" spans="2:12" x14ac:dyDescent="0.25">
      <c r="B32" s="61" t="s">
        <v>601</v>
      </c>
      <c r="C32" s="873"/>
      <c r="D32" s="873"/>
      <c r="E32" s="873"/>
      <c r="F32" s="873"/>
      <c r="G32" s="382" t="s">
        <v>2140</v>
      </c>
      <c r="H32" s="388"/>
      <c r="I32" s="382" t="s">
        <v>2141</v>
      </c>
      <c r="J32" s="7" t="s">
        <v>3328</v>
      </c>
      <c r="K32" s="10"/>
      <c r="L32" s="10"/>
    </row>
    <row r="33" spans="1:12" x14ac:dyDescent="0.25">
      <c r="B33" s="383" t="s">
        <v>600</v>
      </c>
      <c r="C33" s="381" t="s">
        <v>26</v>
      </c>
      <c r="D33" s="381" t="s">
        <v>500</v>
      </c>
      <c r="E33" s="381" t="s">
        <v>556</v>
      </c>
      <c r="F33" s="381" t="s">
        <v>499</v>
      </c>
      <c r="G33" s="382" t="s">
        <v>247</v>
      </c>
      <c r="H33" s="381" t="s">
        <v>498</v>
      </c>
      <c r="I33" s="382" t="s">
        <v>117</v>
      </c>
      <c r="J33" s="7" t="s">
        <v>3329</v>
      </c>
      <c r="K33" s="10"/>
      <c r="L33" s="10"/>
    </row>
    <row r="34" spans="1:12" x14ac:dyDescent="0.25">
      <c r="B34" s="383" t="s">
        <v>555</v>
      </c>
      <c r="C34" s="381" t="s">
        <v>27</v>
      </c>
      <c r="D34" s="385" t="s">
        <v>230</v>
      </c>
      <c r="E34" s="381" t="s">
        <v>436</v>
      </c>
      <c r="F34" s="381" t="s">
        <v>554</v>
      </c>
      <c r="G34" s="382" t="s">
        <v>397</v>
      </c>
      <c r="H34" s="381" t="s">
        <v>553</v>
      </c>
      <c r="I34" s="382" t="s">
        <v>118</v>
      </c>
      <c r="J34" s="7" t="s">
        <v>3330</v>
      </c>
      <c r="K34" s="10"/>
      <c r="L34" s="10"/>
    </row>
    <row r="35" spans="1:12" x14ac:dyDescent="0.25">
      <c r="B35" s="384" t="s">
        <v>552</v>
      </c>
      <c r="C35" s="385" t="s">
        <v>28</v>
      </c>
      <c r="D35" s="385" t="s">
        <v>551</v>
      </c>
      <c r="E35" s="385" t="s">
        <v>422</v>
      </c>
      <c r="F35" s="385" t="s">
        <v>550</v>
      </c>
      <c r="G35" s="382" t="s">
        <v>396</v>
      </c>
      <c r="H35" s="385" t="s">
        <v>549</v>
      </c>
      <c r="I35" s="382" t="s">
        <v>626</v>
      </c>
      <c r="J35" s="7" t="s">
        <v>3613</v>
      </c>
      <c r="K35" s="10"/>
      <c r="L35" s="10"/>
    </row>
    <row r="36" spans="1:12" x14ac:dyDescent="0.25">
      <c r="B36" s="61" t="s">
        <v>599</v>
      </c>
      <c r="C36" s="381" t="s">
        <v>29</v>
      </c>
      <c r="D36" s="381" t="s">
        <v>75</v>
      </c>
      <c r="E36" s="381" t="s">
        <v>494</v>
      </c>
      <c r="F36" s="381" t="s">
        <v>450</v>
      </c>
      <c r="G36" s="382" t="s">
        <v>395</v>
      </c>
      <c r="H36" s="381" t="s">
        <v>449</v>
      </c>
      <c r="I36" s="382" t="s">
        <v>623</v>
      </c>
      <c r="J36" s="7" t="s">
        <v>3331</v>
      </c>
      <c r="K36" s="10"/>
      <c r="L36" s="10"/>
    </row>
    <row r="37" spans="1:12" x14ac:dyDescent="0.25">
      <c r="B37" s="61" t="s">
        <v>598</v>
      </c>
      <c r="C37" s="381" t="s">
        <v>30</v>
      </c>
      <c r="D37" s="381" t="s">
        <v>72</v>
      </c>
      <c r="E37" s="381" t="s">
        <v>420</v>
      </c>
      <c r="F37" s="386" t="s">
        <v>433</v>
      </c>
      <c r="G37" s="382" t="s">
        <v>394</v>
      </c>
      <c r="H37" s="381" t="s">
        <v>492</v>
      </c>
      <c r="I37" s="382" t="s">
        <v>620</v>
      </c>
      <c r="J37" s="7" t="s">
        <v>3332</v>
      </c>
      <c r="K37" s="10"/>
      <c r="L37" s="10"/>
    </row>
    <row r="38" spans="1:12" x14ac:dyDescent="0.25">
      <c r="B38" s="61" t="s">
        <v>597</v>
      </c>
      <c r="C38" s="873"/>
      <c r="D38" s="873"/>
      <c r="E38" s="873"/>
      <c r="F38" s="873"/>
      <c r="G38" s="382" t="s">
        <v>393</v>
      </c>
      <c r="H38" s="873"/>
      <c r="I38" s="382" t="s">
        <v>617</v>
      </c>
      <c r="J38" s="7" t="s">
        <v>3333</v>
      </c>
      <c r="K38" s="24" t="s">
        <v>3291</v>
      </c>
      <c r="L38" s="10"/>
    </row>
    <row r="39" spans="1:12" s="631" customFormat="1" x14ac:dyDescent="0.25">
      <c r="B39" s="315" t="s">
        <v>596</v>
      </c>
      <c r="C39" s="873"/>
      <c r="D39" s="873"/>
      <c r="E39" s="873"/>
      <c r="F39" s="873"/>
      <c r="G39" s="389" t="s">
        <v>392</v>
      </c>
      <c r="H39" s="873"/>
      <c r="I39" s="389" t="s">
        <v>595</v>
      </c>
      <c r="J39" s="7" t="s">
        <v>3333</v>
      </c>
      <c r="K39" s="11"/>
      <c r="L39" s="10"/>
    </row>
    <row r="40" spans="1:12" x14ac:dyDescent="0.25">
      <c r="A40" s="643"/>
      <c r="B40" s="315"/>
      <c r="C40" s="24" t="s">
        <v>3404</v>
      </c>
      <c r="D40" s="24" t="s">
        <v>3405</v>
      </c>
      <c r="E40" s="24" t="s">
        <v>3404</v>
      </c>
      <c r="F40" s="24" t="s">
        <v>3405</v>
      </c>
      <c r="G40" s="64"/>
      <c r="H40" s="24" t="s">
        <v>3405</v>
      </c>
      <c r="I40" s="64"/>
    </row>
    <row r="41" spans="1:12" x14ac:dyDescent="0.25">
      <c r="C41" s="24"/>
      <c r="D41" s="24"/>
      <c r="E41" s="24"/>
      <c r="F41" s="24" t="s">
        <v>3048</v>
      </c>
      <c r="G41" s="24" t="s">
        <v>3048</v>
      </c>
      <c r="H41" s="24" t="s">
        <v>3049</v>
      </c>
      <c r="I41" s="24" t="s">
        <v>3049</v>
      </c>
    </row>
    <row r="42" spans="1:12" x14ac:dyDescent="0.25">
      <c r="B42" s="91" t="s">
        <v>2514</v>
      </c>
      <c r="C42" s="7" t="s">
        <v>3016</v>
      </c>
      <c r="D42" s="7" t="s">
        <v>3016</v>
      </c>
      <c r="E42" s="7" t="s">
        <v>3017</v>
      </c>
      <c r="F42" s="7" t="s">
        <v>3017</v>
      </c>
      <c r="G42" s="7" t="s">
        <v>3017</v>
      </c>
      <c r="H42" s="7" t="s">
        <v>3017</v>
      </c>
      <c r="I42" s="7" t="s">
        <v>3017</v>
      </c>
    </row>
    <row r="43" spans="1:12" x14ac:dyDescent="0.25">
      <c r="B43" s="644" t="s">
        <v>3000</v>
      </c>
      <c r="C43" s="48" t="s">
        <v>2092</v>
      </c>
      <c r="D43" s="48" t="s">
        <v>2092</v>
      </c>
      <c r="E43" s="48" t="s">
        <v>2092</v>
      </c>
      <c r="F43" s="48" t="s">
        <v>2092</v>
      </c>
      <c r="G43" s="48" t="s">
        <v>2092</v>
      </c>
      <c r="H43" s="48" t="s">
        <v>2092</v>
      </c>
      <c r="I43" s="48" t="s">
        <v>2092</v>
      </c>
    </row>
    <row r="44" spans="1:12" x14ac:dyDescent="0.25">
      <c r="B44" s="644" t="s">
        <v>3166</v>
      </c>
      <c r="C44" s="22" t="s">
        <v>5346</v>
      </c>
      <c r="D44" s="22" t="s">
        <v>5346</v>
      </c>
      <c r="E44" s="22" t="s">
        <v>5346</v>
      </c>
      <c r="F44" s="22" t="s">
        <v>5346</v>
      </c>
      <c r="G44" s="22" t="s">
        <v>5346</v>
      </c>
      <c r="H44" s="22" t="s">
        <v>5346</v>
      </c>
      <c r="I44" s="22" t="s">
        <v>5346</v>
      </c>
    </row>
    <row r="45" spans="1:12" x14ac:dyDescent="0.25">
      <c r="B45" s="89" t="s">
        <v>5345</v>
      </c>
      <c r="C45" s="6" t="s">
        <v>2910</v>
      </c>
      <c r="D45" s="6" t="s">
        <v>2910</v>
      </c>
      <c r="E45" s="6" t="s">
        <v>2910</v>
      </c>
      <c r="F45" s="6" t="s">
        <v>2910</v>
      </c>
      <c r="G45" s="43" t="s">
        <v>2906</v>
      </c>
      <c r="H45" s="6" t="s">
        <v>2910</v>
      </c>
      <c r="I45" s="43" t="s">
        <v>2906</v>
      </c>
    </row>
    <row r="46" spans="1:12" x14ac:dyDescent="0.25">
      <c r="B46" s="921" t="s">
        <v>3285</v>
      </c>
      <c r="C46" s="43" t="s">
        <v>3064</v>
      </c>
      <c r="D46" s="43" t="s">
        <v>3064</v>
      </c>
      <c r="E46" s="43" t="s">
        <v>3064</v>
      </c>
      <c r="F46" s="43" t="s">
        <v>3064</v>
      </c>
      <c r="G46" s="43" t="s">
        <v>3064</v>
      </c>
      <c r="H46" s="43" t="s">
        <v>3064</v>
      </c>
      <c r="I46" s="43" t="s">
        <v>3064</v>
      </c>
    </row>
    <row r="47" spans="1:12" x14ac:dyDescent="0.25">
      <c r="B47" s="650" t="s">
        <v>5628</v>
      </c>
    </row>
    <row r="49" spans="2:10" x14ac:dyDescent="0.25">
      <c r="B49" s="91" t="s">
        <v>2513</v>
      </c>
      <c r="C49" s="22"/>
      <c r="D49" s="22"/>
      <c r="E49" s="22"/>
      <c r="F49" s="22"/>
      <c r="G49" s="22"/>
      <c r="H49" s="22"/>
      <c r="I49" s="22"/>
    </row>
    <row r="50" spans="2:10" x14ac:dyDescent="0.25">
      <c r="B50" s="644" t="s">
        <v>3000</v>
      </c>
      <c r="C50" s="22"/>
      <c r="D50" s="22"/>
      <c r="E50" s="22"/>
      <c r="F50" s="22"/>
      <c r="G50" s="22"/>
      <c r="H50" s="22"/>
      <c r="I50" s="22"/>
    </row>
    <row r="51" spans="2:10" s="132" customFormat="1" x14ac:dyDescent="0.25">
      <c r="B51" s="125" t="s">
        <v>3097</v>
      </c>
      <c r="F51" s="140"/>
    </row>
    <row r="52" spans="2:10" s="132" customFormat="1" x14ac:dyDescent="0.25">
      <c r="B52" s="81" t="s">
        <v>5407</v>
      </c>
      <c r="F52" s="140"/>
    </row>
    <row r="53" spans="2:10" x14ac:dyDescent="0.25">
      <c r="B53" s="89" t="s">
        <v>5345</v>
      </c>
      <c r="C53" s="40"/>
      <c r="D53" s="40"/>
      <c r="E53" s="40"/>
      <c r="F53" s="40"/>
      <c r="G53" s="40"/>
      <c r="H53" s="40"/>
      <c r="I53" s="40"/>
    </row>
    <row r="54" spans="2:10" x14ac:dyDescent="0.25">
      <c r="B54" s="921" t="s">
        <v>3285</v>
      </c>
      <c r="C54" s="40"/>
      <c r="D54" s="40"/>
      <c r="E54" s="40"/>
      <c r="F54" s="40"/>
      <c r="G54" s="40"/>
      <c r="H54" s="40"/>
      <c r="I54" s="40"/>
    </row>
    <row r="55" spans="2:10" x14ac:dyDescent="0.25">
      <c r="B55" s="650" t="s">
        <v>5629</v>
      </c>
      <c r="C55" s="40"/>
      <c r="D55" s="40"/>
      <c r="E55" s="40"/>
      <c r="F55" s="40"/>
      <c r="G55" s="40"/>
      <c r="H55" s="40"/>
      <c r="I55" s="40"/>
    </row>
    <row r="56" spans="2:10" x14ac:dyDescent="0.25">
      <c r="C56" s="40"/>
      <c r="D56" s="40"/>
      <c r="E56" s="40"/>
      <c r="F56" s="40"/>
      <c r="G56" s="40"/>
      <c r="H56" s="40"/>
      <c r="I56" s="40"/>
    </row>
    <row r="57" spans="2:10" x14ac:dyDescent="0.25">
      <c r="B57" s="61" t="s">
        <v>542</v>
      </c>
      <c r="C57" s="751" t="s">
        <v>541</v>
      </c>
      <c r="D57" s="390"/>
      <c r="E57" s="10"/>
      <c r="F57" s="40"/>
      <c r="G57" s="40"/>
      <c r="H57" s="40"/>
      <c r="I57" s="40"/>
    </row>
    <row r="58" spans="2:10" x14ac:dyDescent="0.25">
      <c r="B58" s="61" t="s">
        <v>540</v>
      </c>
      <c r="C58" s="750" t="s">
        <v>33</v>
      </c>
      <c r="D58" s="10" t="s">
        <v>3333</v>
      </c>
      <c r="E58" s="22" t="s">
        <v>2095</v>
      </c>
      <c r="F58" s="22" t="s">
        <v>5346</v>
      </c>
      <c r="G58" s="22" t="s">
        <v>3266</v>
      </c>
      <c r="H58" s="22"/>
      <c r="I58" s="22"/>
      <c r="J58" s="37"/>
    </row>
    <row r="59" spans="2:10" x14ac:dyDescent="0.25">
      <c r="C59" s="633" t="s">
        <v>3000</v>
      </c>
    </row>
    <row r="60" spans="2:10" ht="15.75" customHeight="1" x14ac:dyDescent="0.25">
      <c r="B60" s="91" t="s">
        <v>2514</v>
      </c>
    </row>
    <row r="61" spans="2:10" ht="15.75" customHeight="1" x14ac:dyDescent="0.25">
      <c r="B61" s="644" t="s">
        <v>3166</v>
      </c>
    </row>
    <row r="62" spans="2:10" x14ac:dyDescent="0.25">
      <c r="B62" s="89" t="s">
        <v>5345</v>
      </c>
      <c r="C62" s="40"/>
      <c r="D62" s="40"/>
      <c r="E62" s="40"/>
      <c r="F62" s="40"/>
      <c r="G62" s="40"/>
      <c r="H62" s="40"/>
      <c r="I62" s="40"/>
    </row>
    <row r="63" spans="2:10" x14ac:dyDescent="0.25">
      <c r="B63" s="650" t="s">
        <v>5630</v>
      </c>
      <c r="C63" s="40"/>
      <c r="D63" s="40"/>
      <c r="E63" s="40"/>
      <c r="F63" s="40"/>
      <c r="G63" s="40"/>
      <c r="H63" s="40"/>
      <c r="I63" s="40"/>
    </row>
    <row r="64" spans="2:10" customFormat="1" ht="15.75" customHeight="1" x14ac:dyDescent="0.25">
      <c r="B64" s="633"/>
    </row>
    <row r="65" spans="1:11" ht="15.75" customHeight="1" x14ac:dyDescent="0.25"/>
    <row r="66" spans="1:11" ht="15.75" customHeight="1" x14ac:dyDescent="0.25">
      <c r="B66" s="91" t="s">
        <v>2513</v>
      </c>
    </row>
    <row r="67" spans="1:11" ht="15.75" customHeight="1" x14ac:dyDescent="0.25">
      <c r="B67" s="125" t="s">
        <v>3097</v>
      </c>
    </row>
    <row r="68" spans="1:11" ht="15.75" customHeight="1" x14ac:dyDescent="0.25">
      <c r="B68" s="81" t="s">
        <v>5407</v>
      </c>
    </row>
    <row r="69" spans="1:11" x14ac:dyDescent="0.25">
      <c r="B69" s="89" t="s">
        <v>5345</v>
      </c>
      <c r="C69" s="40"/>
      <c r="D69" s="40"/>
      <c r="E69" s="40"/>
      <c r="F69" s="40"/>
      <c r="G69" s="40"/>
      <c r="H69" s="40"/>
      <c r="I69" s="40"/>
    </row>
    <row r="70" spans="1:11" x14ac:dyDescent="0.25">
      <c r="B70" s="650" t="s">
        <v>5631</v>
      </c>
      <c r="C70" s="40"/>
      <c r="D70" s="40"/>
      <c r="E70" s="40"/>
      <c r="F70" s="40"/>
      <c r="G70" s="40"/>
      <c r="H70" s="40"/>
      <c r="I70" s="40"/>
    </row>
    <row r="71" spans="1:11" ht="15.75" customHeight="1" x14ac:dyDescent="0.25">
      <c r="B71" s="631"/>
    </row>
    <row r="72" spans="1:11" ht="25.5" customHeight="1" x14ac:dyDescent="0.25">
      <c r="A72" s="631"/>
      <c r="B72" s="631"/>
      <c r="C72" s="631"/>
    </row>
    <row r="73" spans="1:11" ht="45" customHeight="1" x14ac:dyDescent="0.25">
      <c r="B73" s="311"/>
      <c r="C73" s="1023" t="s">
        <v>594</v>
      </c>
      <c r="D73" s="1024"/>
      <c r="E73" s="752" t="s">
        <v>593</v>
      </c>
      <c r="F73" s="1013" t="s">
        <v>592</v>
      </c>
      <c r="G73" s="969"/>
      <c r="H73" s="969"/>
      <c r="I73" s="970"/>
    </row>
    <row r="74" spans="1:11" ht="30" x14ac:dyDescent="0.25">
      <c r="B74" s="337" t="s">
        <v>591</v>
      </c>
      <c r="C74" s="499" t="s">
        <v>2417</v>
      </c>
      <c r="D74" s="499" t="s">
        <v>2418</v>
      </c>
      <c r="E74" s="499" t="s">
        <v>541</v>
      </c>
      <c r="F74" s="656" t="s">
        <v>2367</v>
      </c>
      <c r="G74" s="656" t="s">
        <v>2368</v>
      </c>
      <c r="H74" s="656" t="s">
        <v>590</v>
      </c>
      <c r="I74" s="656" t="s">
        <v>589</v>
      </c>
      <c r="J74" s="631"/>
    </row>
    <row r="75" spans="1:11" x14ac:dyDescent="0.25">
      <c r="B75" s="352" t="s">
        <v>588</v>
      </c>
      <c r="C75" s="750" t="s">
        <v>34</v>
      </c>
      <c r="D75" s="750" t="s">
        <v>487</v>
      </c>
      <c r="E75" s="750" t="s">
        <v>486</v>
      </c>
      <c r="F75" s="394" t="s">
        <v>587</v>
      </c>
      <c r="G75" s="394" t="s">
        <v>586</v>
      </c>
      <c r="H75" s="392" t="s">
        <v>585</v>
      </c>
      <c r="I75" s="395" t="s">
        <v>1296</v>
      </c>
      <c r="J75" s="7" t="s">
        <v>3114</v>
      </c>
      <c r="K75" s="24"/>
    </row>
    <row r="76" spans="1:11" x14ac:dyDescent="0.25">
      <c r="B76" s="352" t="s">
        <v>584</v>
      </c>
      <c r="C76" s="750" t="s">
        <v>35</v>
      </c>
      <c r="D76" s="750" t="s">
        <v>583</v>
      </c>
      <c r="E76" s="750" t="s">
        <v>280</v>
      </c>
      <c r="F76" s="394" t="s">
        <v>351</v>
      </c>
      <c r="G76" s="394" t="s">
        <v>350</v>
      </c>
      <c r="H76" s="392" t="s">
        <v>582</v>
      </c>
      <c r="I76" s="396" t="s">
        <v>1294</v>
      </c>
      <c r="J76" s="7" t="s">
        <v>3115</v>
      </c>
      <c r="K76" s="24"/>
    </row>
    <row r="77" spans="1:11" x14ac:dyDescent="0.25">
      <c r="B77" s="352" t="s">
        <v>581</v>
      </c>
      <c r="C77" s="750" t="s">
        <v>108</v>
      </c>
      <c r="D77" s="750" t="s">
        <v>193</v>
      </c>
      <c r="E77" s="750" t="s">
        <v>212</v>
      </c>
      <c r="F77" s="394" t="s">
        <v>349</v>
      </c>
      <c r="G77" s="394" t="s">
        <v>348</v>
      </c>
      <c r="H77" s="392" t="s">
        <v>580</v>
      </c>
      <c r="I77" s="396" t="s">
        <v>1292</v>
      </c>
      <c r="J77" s="7" t="s">
        <v>3116</v>
      </c>
      <c r="K77" s="24"/>
    </row>
    <row r="78" spans="1:11" x14ac:dyDescent="0.25">
      <c r="B78" s="352" t="s">
        <v>579</v>
      </c>
      <c r="C78" s="750" t="s">
        <v>36</v>
      </c>
      <c r="D78" s="750" t="s">
        <v>216</v>
      </c>
      <c r="E78" s="750" t="s">
        <v>279</v>
      </c>
      <c r="F78" s="394" t="s">
        <v>347</v>
      </c>
      <c r="G78" s="394" t="s">
        <v>346</v>
      </c>
      <c r="H78" s="392" t="s">
        <v>578</v>
      </c>
      <c r="I78" s="396" t="s">
        <v>1290</v>
      </c>
      <c r="J78" s="7" t="s">
        <v>3117</v>
      </c>
      <c r="K78" s="24"/>
    </row>
    <row r="79" spans="1:11" x14ac:dyDescent="0.25">
      <c r="B79" s="397" t="s">
        <v>577</v>
      </c>
      <c r="C79" s="873"/>
      <c r="D79" s="873"/>
      <c r="E79" s="873"/>
      <c r="F79" s="873"/>
      <c r="G79" s="873"/>
      <c r="H79" s="873"/>
      <c r="I79" s="396" t="s">
        <v>1286</v>
      </c>
      <c r="J79" s="7" t="s">
        <v>3118</v>
      </c>
      <c r="K79" s="24"/>
    </row>
    <row r="80" spans="1:11" x14ac:dyDescent="0.25">
      <c r="B80" s="352"/>
      <c r="C80" s="10"/>
      <c r="D80" s="10"/>
      <c r="E80" s="10"/>
      <c r="F80" s="10"/>
      <c r="G80" s="10"/>
      <c r="H80" s="10" t="s">
        <v>3291</v>
      </c>
      <c r="I80" s="10"/>
      <c r="J80" s="631"/>
    </row>
    <row r="81" spans="2:9" x14ac:dyDescent="0.25">
      <c r="B81" s="91" t="s">
        <v>2514</v>
      </c>
      <c r="C81" s="10" t="s">
        <v>3334</v>
      </c>
      <c r="D81" s="10" t="s">
        <v>3334</v>
      </c>
      <c r="E81" s="10" t="s">
        <v>3335</v>
      </c>
      <c r="F81" s="10" t="s">
        <v>3334</v>
      </c>
      <c r="G81" s="10" t="s">
        <v>3335</v>
      </c>
      <c r="H81" s="10" t="s">
        <v>3336</v>
      </c>
      <c r="I81" s="11" t="s">
        <v>3336</v>
      </c>
    </row>
    <row r="82" spans="2:9" x14ac:dyDescent="0.25">
      <c r="B82" s="644" t="s">
        <v>3000</v>
      </c>
      <c r="C82" s="48" t="s">
        <v>2095</v>
      </c>
      <c r="D82" s="48" t="s">
        <v>2095</v>
      </c>
      <c r="E82" s="48" t="s">
        <v>2095</v>
      </c>
      <c r="F82" s="48" t="s">
        <v>2092</v>
      </c>
      <c r="G82" s="48" t="s">
        <v>2092</v>
      </c>
      <c r="H82" s="48" t="s">
        <v>2095</v>
      </c>
      <c r="I82" s="48" t="s">
        <v>2092</v>
      </c>
    </row>
    <row r="83" spans="2:9" ht="15" customHeight="1" x14ac:dyDescent="0.25">
      <c r="B83" s="644" t="s">
        <v>3166</v>
      </c>
      <c r="C83" s="22" t="s">
        <v>5346</v>
      </c>
      <c r="D83" s="22" t="s">
        <v>5346</v>
      </c>
      <c r="E83" s="22" t="s">
        <v>5346</v>
      </c>
      <c r="F83" s="22" t="s">
        <v>5346</v>
      </c>
      <c r="G83" s="22" t="s">
        <v>5346</v>
      </c>
      <c r="H83" s="22" t="s">
        <v>5346</v>
      </c>
      <c r="I83" s="22" t="s">
        <v>5346</v>
      </c>
    </row>
    <row r="84" spans="2:9" ht="15" customHeight="1" x14ac:dyDescent="0.25">
      <c r="B84" s="89" t="s">
        <v>5345</v>
      </c>
      <c r="C84" s="23" t="s">
        <v>3267</v>
      </c>
      <c r="D84" s="596" t="s">
        <v>3268</v>
      </c>
      <c r="E84" s="23" t="s">
        <v>3267</v>
      </c>
      <c r="F84" s="596" t="s">
        <v>2910</v>
      </c>
      <c r="G84" s="596" t="s">
        <v>2910</v>
      </c>
      <c r="H84" s="596" t="s">
        <v>2910</v>
      </c>
      <c r="I84" s="596" t="s">
        <v>2910</v>
      </c>
    </row>
    <row r="85" spans="2:9" x14ac:dyDescent="0.25">
      <c r="B85" s="921" t="s">
        <v>3285</v>
      </c>
      <c r="C85" s="22"/>
      <c r="D85" s="22"/>
      <c r="E85" s="22"/>
      <c r="F85" s="72" t="s">
        <v>3064</v>
      </c>
      <c r="G85" s="72" t="s">
        <v>3064</v>
      </c>
      <c r="H85" s="22"/>
      <c r="I85" s="72" t="s">
        <v>3064</v>
      </c>
    </row>
    <row r="86" spans="2:9" x14ac:dyDescent="0.25">
      <c r="B86" s="650" t="s">
        <v>5632</v>
      </c>
    </row>
    <row r="87" spans="2:9" ht="17.25" customHeight="1" x14ac:dyDescent="0.25"/>
    <row r="88" spans="2:9" x14ac:dyDescent="0.25">
      <c r="B88" s="91" t="s">
        <v>2513</v>
      </c>
    </row>
    <row r="89" spans="2:9" x14ac:dyDescent="0.25">
      <c r="B89" s="644" t="s">
        <v>3000</v>
      </c>
    </row>
    <row r="90" spans="2:9" x14ac:dyDescent="0.25">
      <c r="B90" s="125" t="s">
        <v>3097</v>
      </c>
    </row>
    <row r="91" spans="2:9" x14ac:dyDescent="0.25">
      <c r="B91" s="81" t="s">
        <v>5407</v>
      </c>
    </row>
    <row r="92" spans="2:9" x14ac:dyDescent="0.25">
      <c r="B92" s="89" t="s">
        <v>5345</v>
      </c>
      <c r="C92" s="40"/>
      <c r="D92" s="40"/>
      <c r="E92" s="40"/>
      <c r="F92" s="40"/>
      <c r="G92" s="40"/>
      <c r="H92" s="40"/>
      <c r="I92" s="40"/>
    </row>
    <row r="93" spans="2:9" x14ac:dyDescent="0.25">
      <c r="B93" s="921" t="s">
        <v>3285</v>
      </c>
      <c r="C93" s="40"/>
      <c r="D93" s="40"/>
      <c r="E93" s="40"/>
      <c r="F93" s="40"/>
      <c r="G93" s="40"/>
      <c r="H93" s="40"/>
      <c r="I93" s="40"/>
    </row>
    <row r="94" spans="2:9" x14ac:dyDescent="0.25">
      <c r="B94" s="650" t="s">
        <v>5633</v>
      </c>
    </row>
    <row r="96" spans="2:9" x14ac:dyDescent="0.25">
      <c r="C96" s="633" t="s">
        <v>2408</v>
      </c>
    </row>
    <row r="97" spans="2:11" x14ac:dyDescent="0.25">
      <c r="B97" s="373" t="s">
        <v>576</v>
      </c>
      <c r="C97" s="393" t="s">
        <v>37</v>
      </c>
      <c r="D97" s="10"/>
      <c r="E97" s="24" t="s">
        <v>3336</v>
      </c>
      <c r="F97" s="1" t="s">
        <v>2095</v>
      </c>
      <c r="G97" s="22" t="s">
        <v>5346</v>
      </c>
      <c r="H97" s="43" t="s">
        <v>3267</v>
      </c>
      <c r="I97" s="23"/>
      <c r="J97" s="23"/>
      <c r="K97" s="22"/>
    </row>
    <row r="98" spans="2:11" x14ac:dyDescent="0.25">
      <c r="B98" s="373" t="s">
        <v>575</v>
      </c>
      <c r="C98" s="396" t="s">
        <v>38</v>
      </c>
      <c r="D98" s="11" t="s">
        <v>3049</v>
      </c>
      <c r="E98" s="11" t="s">
        <v>3336</v>
      </c>
      <c r="F98" s="22" t="s">
        <v>2092</v>
      </c>
      <c r="G98" s="22" t="s">
        <v>5346</v>
      </c>
      <c r="H98" s="90" t="s">
        <v>2906</v>
      </c>
      <c r="I98" s="23" t="s">
        <v>3064</v>
      </c>
      <c r="J98" s="23"/>
      <c r="K98" s="23"/>
    </row>
    <row r="99" spans="2:11" x14ac:dyDescent="0.25">
      <c r="B99" s="373"/>
      <c r="C99" s="631" t="s">
        <v>3000</v>
      </c>
      <c r="D99" s="631"/>
    </row>
    <row r="100" spans="2:11" x14ac:dyDescent="0.25">
      <c r="B100" s="91" t="s">
        <v>2514</v>
      </c>
      <c r="D100" s="631"/>
    </row>
    <row r="101" spans="2:11" x14ac:dyDescent="0.25">
      <c r="B101" s="644" t="s">
        <v>3166</v>
      </c>
      <c r="C101" s="631"/>
      <c r="D101" s="631"/>
    </row>
    <row r="102" spans="2:11" x14ac:dyDescent="0.25">
      <c r="B102" s="89" t="s">
        <v>5345</v>
      </c>
      <c r="C102" s="40"/>
      <c r="D102" s="40"/>
      <c r="E102" s="40"/>
      <c r="F102" s="40"/>
      <c r="G102" s="40"/>
      <c r="H102" s="40"/>
      <c r="I102" s="40"/>
    </row>
    <row r="103" spans="2:11" x14ac:dyDescent="0.25">
      <c r="B103" s="921" t="s">
        <v>3285</v>
      </c>
      <c r="C103" s="40"/>
      <c r="D103" s="40"/>
      <c r="E103" s="40"/>
      <c r="F103" s="40"/>
      <c r="G103" s="40"/>
      <c r="H103" s="40"/>
      <c r="I103" s="40"/>
    </row>
    <row r="104" spans="2:11" x14ac:dyDescent="0.25">
      <c r="B104" s="650" t="s">
        <v>5634</v>
      </c>
      <c r="C104" s="631"/>
      <c r="D104" s="631"/>
    </row>
    <row r="105" spans="2:11" x14ac:dyDescent="0.25">
      <c r="C105" s="398"/>
      <c r="D105" s="631"/>
    </row>
    <row r="106" spans="2:11" x14ac:dyDescent="0.25">
      <c r="B106" s="91" t="s">
        <v>2513</v>
      </c>
      <c r="C106" s="398"/>
      <c r="D106" s="631"/>
    </row>
    <row r="107" spans="2:11" x14ac:dyDescent="0.25">
      <c r="B107" s="125" t="s">
        <v>3097</v>
      </c>
      <c r="C107" s="398"/>
      <c r="D107" s="631"/>
    </row>
    <row r="108" spans="2:11" x14ac:dyDescent="0.25">
      <c r="B108" s="81" t="s">
        <v>5407</v>
      </c>
      <c r="C108" s="398"/>
      <c r="D108" s="631"/>
    </row>
    <row r="109" spans="2:11" x14ac:dyDescent="0.25">
      <c r="B109" s="89" t="s">
        <v>5345</v>
      </c>
      <c r="C109" s="40"/>
      <c r="D109" s="40"/>
      <c r="E109" s="40"/>
      <c r="F109" s="40"/>
      <c r="G109" s="40"/>
      <c r="H109" s="40"/>
      <c r="I109" s="40"/>
    </row>
    <row r="110" spans="2:11" x14ac:dyDescent="0.25">
      <c r="B110" s="921" t="s">
        <v>3285</v>
      </c>
      <c r="C110" s="40"/>
      <c r="D110" s="40"/>
      <c r="E110" s="40"/>
      <c r="F110" s="40"/>
      <c r="G110" s="40"/>
      <c r="H110" s="40"/>
      <c r="I110" s="40"/>
    </row>
    <row r="111" spans="2:11" x14ac:dyDescent="0.25">
      <c r="B111" s="650" t="s">
        <v>5635</v>
      </c>
      <c r="C111" s="398"/>
      <c r="D111" s="631"/>
    </row>
    <row r="113" spans="2:9" ht="25.5" customHeight="1" x14ac:dyDescent="0.25">
      <c r="B113" s="311"/>
      <c r="C113" s="1012" t="s">
        <v>515</v>
      </c>
      <c r="D113" s="1011"/>
      <c r="E113" s="1012" t="s">
        <v>514</v>
      </c>
      <c r="F113" s="1022"/>
      <c r="G113" s="1011"/>
    </row>
    <row r="114" spans="2:9" ht="120" x14ac:dyDescent="0.25">
      <c r="B114" s="352"/>
      <c r="C114" s="319" t="s">
        <v>512</v>
      </c>
      <c r="D114" s="319" t="s">
        <v>513</v>
      </c>
      <c r="E114" s="319" t="s">
        <v>512</v>
      </c>
      <c r="F114" s="319" t="s">
        <v>509</v>
      </c>
      <c r="G114" s="319" t="s">
        <v>429</v>
      </c>
    </row>
    <row r="115" spans="2:9" x14ac:dyDescent="0.25">
      <c r="B115" s="373" t="s">
        <v>2419</v>
      </c>
      <c r="C115" s="385" t="s">
        <v>39</v>
      </c>
      <c r="D115" s="385" t="s">
        <v>187</v>
      </c>
      <c r="E115" s="385" t="s">
        <v>472</v>
      </c>
      <c r="F115" s="385" t="s">
        <v>470</v>
      </c>
      <c r="G115" s="382" t="s">
        <v>1592</v>
      </c>
      <c r="H115" s="10" t="s">
        <v>3337</v>
      </c>
      <c r="I115" s="10" t="s">
        <v>3294</v>
      </c>
    </row>
    <row r="116" spans="2:9" x14ac:dyDescent="0.25">
      <c r="B116" s="352" t="s">
        <v>574</v>
      </c>
      <c r="C116" s="302"/>
      <c r="D116" s="302"/>
      <c r="E116" s="302"/>
      <c r="F116" s="302"/>
      <c r="G116" s="382" t="s">
        <v>468</v>
      </c>
      <c r="H116" s="10" t="s">
        <v>3337</v>
      </c>
      <c r="I116" s="10" t="s">
        <v>3291</v>
      </c>
    </row>
    <row r="117" spans="2:9" x14ac:dyDescent="0.25">
      <c r="B117" s="373" t="s">
        <v>573</v>
      </c>
      <c r="C117" s="302"/>
      <c r="D117" s="302"/>
      <c r="E117" s="302"/>
      <c r="F117" s="302"/>
      <c r="G117" s="382" t="s">
        <v>464</v>
      </c>
      <c r="H117" s="10" t="s">
        <v>3337</v>
      </c>
      <c r="I117" s="10"/>
    </row>
    <row r="118" spans="2:9" x14ac:dyDescent="0.25">
      <c r="B118" s="373"/>
      <c r="C118" s="10" t="s">
        <v>3404</v>
      </c>
      <c r="D118" s="10" t="s">
        <v>3405</v>
      </c>
      <c r="E118" s="10" t="s">
        <v>3404</v>
      </c>
      <c r="F118" s="10" t="s">
        <v>3405</v>
      </c>
      <c r="G118" s="286"/>
    </row>
    <row r="119" spans="2:9" x14ac:dyDescent="0.25">
      <c r="B119" s="373"/>
      <c r="C119" s="10"/>
      <c r="D119" s="10"/>
      <c r="E119" s="10"/>
      <c r="F119" s="10" t="s">
        <v>3049</v>
      </c>
      <c r="G119" s="10" t="s">
        <v>3049</v>
      </c>
    </row>
    <row r="120" spans="2:9" x14ac:dyDescent="0.25">
      <c r="B120" s="373"/>
      <c r="C120" s="10" t="s">
        <v>3016</v>
      </c>
      <c r="D120" s="10" t="s">
        <v>3016</v>
      </c>
      <c r="E120" s="10" t="s">
        <v>3017</v>
      </c>
      <c r="F120" s="10" t="s">
        <v>3017</v>
      </c>
      <c r="G120" s="10" t="s">
        <v>3017</v>
      </c>
    </row>
    <row r="121" spans="2:9" x14ac:dyDescent="0.25">
      <c r="B121" s="373"/>
      <c r="C121" s="22" t="s">
        <v>2092</v>
      </c>
      <c r="D121" s="22" t="s">
        <v>2092</v>
      </c>
      <c r="E121" s="22" t="s">
        <v>2092</v>
      </c>
      <c r="F121" s="22" t="s">
        <v>2092</v>
      </c>
      <c r="G121" s="22" t="s">
        <v>2092</v>
      </c>
    </row>
    <row r="122" spans="2:9" x14ac:dyDescent="0.25">
      <c r="B122" s="91" t="s">
        <v>2514</v>
      </c>
      <c r="C122" s="22" t="s">
        <v>5346</v>
      </c>
      <c r="D122" s="22" t="s">
        <v>5346</v>
      </c>
      <c r="E122" s="22" t="s">
        <v>5346</v>
      </c>
      <c r="F122" s="22" t="s">
        <v>5346</v>
      </c>
      <c r="G122" s="22" t="s">
        <v>5346</v>
      </c>
    </row>
    <row r="123" spans="2:9" x14ac:dyDescent="0.25">
      <c r="B123" s="644" t="s">
        <v>3000</v>
      </c>
      <c r="C123" s="22" t="s">
        <v>2910</v>
      </c>
      <c r="D123" s="22" t="s">
        <v>2910</v>
      </c>
      <c r="E123" s="22" t="s">
        <v>2910</v>
      </c>
      <c r="F123" s="22" t="s">
        <v>2910</v>
      </c>
      <c r="G123" s="90" t="s">
        <v>2906</v>
      </c>
    </row>
    <row r="124" spans="2:9" x14ac:dyDescent="0.25">
      <c r="B124" s="644" t="s">
        <v>3166</v>
      </c>
      <c r="C124" s="72" t="s">
        <v>3064</v>
      </c>
      <c r="D124" s="72" t="s">
        <v>3064</v>
      </c>
      <c r="E124" s="72" t="s">
        <v>3064</v>
      </c>
      <c r="F124" s="72" t="s">
        <v>3064</v>
      </c>
      <c r="G124" s="599"/>
    </row>
    <row r="125" spans="2:9" x14ac:dyDescent="0.25">
      <c r="B125" s="89" t="s">
        <v>5345</v>
      </c>
      <c r="H125" s="352"/>
    </row>
    <row r="126" spans="2:9" x14ac:dyDescent="0.25">
      <c r="B126" s="921" t="s">
        <v>3285</v>
      </c>
      <c r="C126" s="398"/>
      <c r="D126" s="352"/>
      <c r="E126" s="352"/>
      <c r="F126" s="352"/>
      <c r="G126" s="399"/>
      <c r="H126" s="352"/>
      <c r="I126" s="352"/>
    </row>
    <row r="127" spans="2:9" x14ac:dyDescent="0.25">
      <c r="B127" s="650" t="s">
        <v>5636</v>
      </c>
      <c r="H127" s="38"/>
      <c r="I127" s="352"/>
    </row>
    <row r="128" spans="2:9" x14ac:dyDescent="0.25">
      <c r="H128" s="38"/>
      <c r="I128" s="11"/>
    </row>
    <row r="129" spans="2:9" x14ac:dyDescent="0.25">
      <c r="B129" s="91" t="s">
        <v>2513</v>
      </c>
      <c r="C129" s="400"/>
      <c r="D129" s="352"/>
      <c r="E129" s="352"/>
      <c r="F129" s="352"/>
      <c r="G129" s="399"/>
      <c r="H129" s="38"/>
      <c r="I129" s="11"/>
    </row>
    <row r="130" spans="2:9" x14ac:dyDescent="0.25">
      <c r="B130" s="644" t="s">
        <v>3000</v>
      </c>
      <c r="C130" s="400"/>
      <c r="D130" s="352"/>
      <c r="E130" s="352"/>
      <c r="F130" s="352"/>
      <c r="G130" s="399"/>
      <c r="H130" s="38"/>
      <c r="I130" s="11"/>
    </row>
    <row r="131" spans="2:9" x14ac:dyDescent="0.25">
      <c r="B131" s="125" t="s">
        <v>3097</v>
      </c>
      <c r="C131" s="40"/>
      <c r="D131" s="40"/>
      <c r="E131" s="40"/>
      <c r="F131" s="40"/>
      <c r="G131" s="40"/>
      <c r="H131" s="40"/>
      <c r="I131" s="40"/>
    </row>
    <row r="132" spans="2:9" x14ac:dyDescent="0.25">
      <c r="B132" s="81" t="s">
        <v>5407</v>
      </c>
      <c r="C132" s="40"/>
      <c r="D132" s="40"/>
      <c r="E132" s="40"/>
      <c r="F132" s="40"/>
      <c r="G132" s="40"/>
      <c r="H132" s="40"/>
      <c r="I132" s="40"/>
    </row>
    <row r="133" spans="2:9" x14ac:dyDescent="0.25">
      <c r="B133" s="89" t="s">
        <v>5345</v>
      </c>
      <c r="C133" s="400"/>
      <c r="D133" s="352"/>
      <c r="E133" s="352"/>
      <c r="F133" s="352"/>
      <c r="G133" s="399"/>
      <c r="H133" s="38"/>
      <c r="I133" s="11"/>
    </row>
    <row r="134" spans="2:9" x14ac:dyDescent="0.25">
      <c r="B134" s="921" t="s">
        <v>3285</v>
      </c>
      <c r="C134" s="400"/>
      <c r="D134" s="352"/>
      <c r="E134" s="352"/>
      <c r="F134" s="352"/>
      <c r="G134" s="399"/>
      <c r="H134" s="38"/>
      <c r="I134" s="11"/>
    </row>
    <row r="135" spans="2:9" x14ac:dyDescent="0.25">
      <c r="B135" s="650" t="s">
        <v>5637</v>
      </c>
      <c r="C135" s="400"/>
      <c r="D135" s="352"/>
      <c r="E135" s="352"/>
      <c r="F135" s="352"/>
      <c r="G135" s="399"/>
      <c r="H135" s="38"/>
      <c r="I135" s="11"/>
    </row>
    <row r="136" spans="2:9" x14ac:dyDescent="0.25">
      <c r="B136" s="11"/>
      <c r="C136" s="11"/>
      <c r="D136" s="11"/>
      <c r="E136" s="352"/>
      <c r="F136" s="352"/>
      <c r="G136" s="352"/>
      <c r="H136" s="38"/>
      <c r="I136" s="11"/>
    </row>
    <row r="137" spans="2:9" x14ac:dyDescent="0.25">
      <c r="B137" s="373" t="s">
        <v>572</v>
      </c>
      <c r="C137" s="11"/>
      <c r="D137" s="352"/>
      <c r="E137" s="352"/>
      <c r="F137" s="352"/>
      <c r="G137" s="352"/>
      <c r="H137" s="38"/>
      <c r="I137" s="11"/>
    </row>
    <row r="138" spans="2:9" ht="85.5" customHeight="1" x14ac:dyDescent="0.25">
      <c r="B138" s="352"/>
      <c r="C138" s="314" t="s">
        <v>2532</v>
      </c>
      <c r="D138" s="314" t="s">
        <v>2533</v>
      </c>
      <c r="E138" s="352"/>
      <c r="F138" s="352"/>
      <c r="G138" s="38"/>
      <c r="H138" s="11"/>
    </row>
    <row r="139" spans="2:9" x14ac:dyDescent="0.25">
      <c r="B139" s="352" t="s">
        <v>571</v>
      </c>
      <c r="C139" s="335" t="s">
        <v>461</v>
      </c>
      <c r="D139" s="335" t="s">
        <v>81</v>
      </c>
      <c r="E139" s="584" t="s">
        <v>3338</v>
      </c>
      <c r="F139" s="47"/>
      <c r="G139" s="92"/>
      <c r="H139" s="38"/>
      <c r="I139" s="11"/>
    </row>
    <row r="140" spans="2:9" x14ac:dyDescent="0.25">
      <c r="B140" s="352" t="s">
        <v>570</v>
      </c>
      <c r="C140" s="335" t="s">
        <v>1233</v>
      </c>
      <c r="D140" s="335" t="s">
        <v>41</v>
      </c>
      <c r="E140" s="584" t="s">
        <v>3339</v>
      </c>
      <c r="F140" s="47"/>
      <c r="G140" s="92"/>
      <c r="H140" s="38"/>
      <c r="I140" s="11"/>
    </row>
    <row r="141" spans="2:9" x14ac:dyDescent="0.25">
      <c r="B141" s="352" t="s">
        <v>569</v>
      </c>
      <c r="C141" s="335" t="s">
        <v>1936</v>
      </c>
      <c r="D141" s="335" t="s">
        <v>42</v>
      </c>
      <c r="E141" s="584" t="s">
        <v>3340</v>
      </c>
      <c r="F141" s="47"/>
      <c r="G141" s="92"/>
      <c r="H141" s="38"/>
      <c r="I141" s="11"/>
    </row>
    <row r="142" spans="2:9" x14ac:dyDescent="0.25">
      <c r="B142" s="352" t="s">
        <v>568</v>
      </c>
      <c r="C142" s="335" t="s">
        <v>1934</v>
      </c>
      <c r="D142" s="401" t="s">
        <v>43</v>
      </c>
      <c r="E142" s="584" t="s">
        <v>3341</v>
      </c>
      <c r="F142" s="47" t="s">
        <v>3291</v>
      </c>
      <c r="G142" s="92"/>
      <c r="H142" s="38"/>
      <c r="I142" s="11"/>
    </row>
    <row r="143" spans="2:9" x14ac:dyDescent="0.25">
      <c r="B143" s="15" t="s">
        <v>567</v>
      </c>
      <c r="C143" s="335" t="s">
        <v>298</v>
      </c>
      <c r="D143" s="387" t="s">
        <v>44</v>
      </c>
      <c r="E143" s="584" t="s">
        <v>3341</v>
      </c>
      <c r="F143" s="584"/>
      <c r="G143" s="92"/>
      <c r="H143" s="38"/>
      <c r="I143" s="38"/>
    </row>
    <row r="144" spans="2:9" x14ac:dyDescent="0.25">
      <c r="C144" s="10" t="s">
        <v>3048</v>
      </c>
      <c r="D144" s="11" t="s">
        <v>3049</v>
      </c>
      <c r="F144" s="631"/>
    </row>
    <row r="145" spans="2:9" x14ac:dyDescent="0.25">
      <c r="B145" s="91" t="s">
        <v>2514</v>
      </c>
      <c r="C145" s="22" t="s">
        <v>2092</v>
      </c>
      <c r="D145" s="22" t="s">
        <v>2092</v>
      </c>
      <c r="F145" s="631"/>
    </row>
    <row r="146" spans="2:9" x14ac:dyDescent="0.25">
      <c r="B146" s="644" t="s">
        <v>3000</v>
      </c>
      <c r="C146" s="22" t="s">
        <v>5346</v>
      </c>
      <c r="D146" s="22" t="s">
        <v>5346</v>
      </c>
      <c r="F146" s="631"/>
      <c r="G146" s="38"/>
    </row>
    <row r="147" spans="2:9" x14ac:dyDescent="0.25">
      <c r="B147" s="644" t="s">
        <v>3166</v>
      </c>
      <c r="C147" s="90" t="s">
        <v>2906</v>
      </c>
      <c r="D147" s="90" t="s">
        <v>2906</v>
      </c>
      <c r="F147" s="631"/>
      <c r="G147" s="38"/>
    </row>
    <row r="148" spans="2:9" x14ac:dyDescent="0.25">
      <c r="B148" s="89" t="s">
        <v>5345</v>
      </c>
      <c r="C148" s="70" t="s">
        <v>3065</v>
      </c>
      <c r="D148" s="70" t="s">
        <v>3065</v>
      </c>
      <c r="F148" s="631"/>
      <c r="G148" s="38"/>
    </row>
    <row r="149" spans="2:9" x14ac:dyDescent="0.25">
      <c r="B149" s="921" t="s">
        <v>3285</v>
      </c>
      <c r="F149" s="631"/>
      <c r="G149" s="38"/>
    </row>
    <row r="150" spans="2:9" x14ac:dyDescent="0.25">
      <c r="B150" s="650" t="s">
        <v>5638</v>
      </c>
      <c r="F150" s="631"/>
    </row>
    <row r="151" spans="2:9" x14ac:dyDescent="0.25">
      <c r="F151" s="631"/>
    </row>
    <row r="152" spans="2:9" x14ac:dyDescent="0.25">
      <c r="B152" s="91" t="s">
        <v>2513</v>
      </c>
      <c r="F152" s="631"/>
    </row>
    <row r="153" spans="2:9" x14ac:dyDescent="0.25">
      <c r="B153" s="644" t="s">
        <v>3000</v>
      </c>
      <c r="F153" s="631"/>
    </row>
    <row r="154" spans="2:9" x14ac:dyDescent="0.25">
      <c r="B154" s="125" t="s">
        <v>3097</v>
      </c>
      <c r="C154" s="400"/>
      <c r="D154" s="352"/>
      <c r="E154" s="352"/>
      <c r="F154" s="352"/>
      <c r="G154" s="399"/>
      <c r="H154" s="38"/>
      <c r="I154" s="11"/>
    </row>
    <row r="155" spans="2:9" x14ac:dyDescent="0.25">
      <c r="B155" s="81" t="s">
        <v>5407</v>
      </c>
      <c r="C155" s="400"/>
      <c r="D155" s="352"/>
      <c r="E155" s="352"/>
      <c r="F155" s="352"/>
      <c r="G155" s="399"/>
      <c r="H155" s="38"/>
      <c r="I155" s="11"/>
    </row>
    <row r="156" spans="2:9" x14ac:dyDescent="0.25">
      <c r="B156" s="89" t="s">
        <v>5345</v>
      </c>
      <c r="F156" s="631"/>
    </row>
    <row r="157" spans="2:9" x14ac:dyDescent="0.25">
      <c r="B157" s="921" t="s">
        <v>3285</v>
      </c>
      <c r="F157" s="631"/>
    </row>
    <row r="158" spans="2:9" x14ac:dyDescent="0.25">
      <c r="B158" s="650" t="s">
        <v>5639</v>
      </c>
      <c r="F158" s="631"/>
    </row>
    <row r="159" spans="2:9" x14ac:dyDescent="0.25">
      <c r="F159" s="631"/>
    </row>
    <row r="160" spans="2:9" ht="90" x14ac:dyDescent="0.25">
      <c r="C160" s="314" t="s">
        <v>2532</v>
      </c>
      <c r="D160" s="314" t="s">
        <v>2533</v>
      </c>
      <c r="F160" s="631"/>
    </row>
    <row r="161" spans="2:7" x14ac:dyDescent="0.25">
      <c r="B161" s="11" t="s">
        <v>2369</v>
      </c>
      <c r="C161" s="401" t="s">
        <v>1930</v>
      </c>
      <c r="D161" s="382" t="s">
        <v>91</v>
      </c>
      <c r="E161" s="94" t="s">
        <v>3288</v>
      </c>
      <c r="F161" s="47" t="s">
        <v>3291</v>
      </c>
      <c r="G161" s="92"/>
    </row>
    <row r="162" spans="2:7" ht="30" x14ac:dyDescent="0.25">
      <c r="B162" s="265" t="s">
        <v>566</v>
      </c>
      <c r="C162" s="387" t="s">
        <v>1926</v>
      </c>
      <c r="D162" s="396" t="s">
        <v>57</v>
      </c>
      <c r="E162" s="94" t="s">
        <v>3288</v>
      </c>
      <c r="F162" s="584"/>
      <c r="G162" s="92"/>
    </row>
    <row r="163" spans="2:7" x14ac:dyDescent="0.25">
      <c r="C163" s="10" t="s">
        <v>3048</v>
      </c>
      <c r="D163" s="11" t="s">
        <v>3049</v>
      </c>
    </row>
    <row r="164" spans="2:7" x14ac:dyDescent="0.25">
      <c r="C164" s="22" t="s">
        <v>2092</v>
      </c>
      <c r="D164" s="22" t="s">
        <v>2092</v>
      </c>
    </row>
    <row r="165" spans="2:7" x14ac:dyDescent="0.25">
      <c r="B165" s="91" t="s">
        <v>2514</v>
      </c>
      <c r="C165" s="22" t="s">
        <v>5346</v>
      </c>
      <c r="D165" s="22" t="s">
        <v>5346</v>
      </c>
    </row>
    <row r="166" spans="2:7" x14ac:dyDescent="0.25">
      <c r="B166" s="644" t="s">
        <v>3000</v>
      </c>
      <c r="C166" s="90" t="s">
        <v>2906</v>
      </c>
      <c r="D166" s="90" t="s">
        <v>2906</v>
      </c>
    </row>
    <row r="167" spans="2:7" x14ac:dyDescent="0.25">
      <c r="B167" s="644" t="s">
        <v>3166</v>
      </c>
      <c r="C167" s="70" t="s">
        <v>3065</v>
      </c>
      <c r="D167" s="70" t="s">
        <v>3065</v>
      </c>
    </row>
    <row r="168" spans="2:7" x14ac:dyDescent="0.25">
      <c r="B168" s="89" t="s">
        <v>5345</v>
      </c>
    </row>
    <row r="169" spans="2:7" x14ac:dyDescent="0.25">
      <c r="B169" s="921" t="s">
        <v>3285</v>
      </c>
    </row>
    <row r="170" spans="2:7" x14ac:dyDescent="0.25">
      <c r="B170" s="650" t="s">
        <v>5640</v>
      </c>
    </row>
    <row r="172" spans="2:7" x14ac:dyDescent="0.25">
      <c r="B172" s="91" t="s">
        <v>2513</v>
      </c>
    </row>
    <row r="173" spans="2:7" x14ac:dyDescent="0.25">
      <c r="B173" s="644" t="s">
        <v>3000</v>
      </c>
    </row>
    <row r="174" spans="2:7" x14ac:dyDescent="0.25">
      <c r="B174" s="125" t="s">
        <v>3097</v>
      </c>
      <c r="F174" s="631"/>
    </row>
    <row r="175" spans="2:7" x14ac:dyDescent="0.25">
      <c r="B175" s="81" t="s">
        <v>5407</v>
      </c>
      <c r="F175" s="631"/>
    </row>
    <row r="176" spans="2:7" x14ac:dyDescent="0.25">
      <c r="B176" s="89" t="s">
        <v>5345</v>
      </c>
    </row>
    <row r="177" spans="2:2" x14ac:dyDescent="0.25">
      <c r="B177" s="921" t="s">
        <v>3285</v>
      </c>
    </row>
    <row r="178" spans="2:2" x14ac:dyDescent="0.25">
      <c r="B178" s="650" t="s">
        <v>5641</v>
      </c>
    </row>
  </sheetData>
  <mergeCells count="6">
    <mergeCell ref="C27:D27"/>
    <mergeCell ref="E27:I27"/>
    <mergeCell ref="C73:D73"/>
    <mergeCell ref="F73:I73"/>
    <mergeCell ref="C113:D113"/>
    <mergeCell ref="E113:G113"/>
  </mergeCells>
  <pageMargins left="0.78740157480314965" right="0.78740157480314965" top="0.98425196850393704" bottom="0.98425196850393704" header="0.51181102362204722" footer="0.51181102362204722"/>
  <pageSetup paperSize="8" scale="25"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L207"/>
  <sheetViews>
    <sheetView showGridLines="0" zoomScale="85" zoomScaleNormal="85" workbookViewId="0"/>
  </sheetViews>
  <sheetFormatPr defaultColWidth="9.140625" defaultRowHeight="15" x14ac:dyDescent="0.25"/>
  <cols>
    <col min="1" max="1" width="9.140625" style="633"/>
    <col min="2" max="2" width="54.7109375" style="633" customWidth="1"/>
    <col min="3" max="3" width="18.85546875" style="633" customWidth="1"/>
    <col min="4" max="4" width="27.85546875" style="633" customWidth="1"/>
    <col min="5" max="5" width="18.7109375" style="633" customWidth="1"/>
    <col min="6" max="6" width="18.5703125" style="633" customWidth="1"/>
    <col min="7" max="7" width="14.85546875" style="633" customWidth="1"/>
    <col min="8" max="8" width="21.28515625" style="633" customWidth="1"/>
    <col min="9" max="9" width="19.7109375" style="633" customWidth="1"/>
    <col min="10" max="10" width="20.85546875" style="633" customWidth="1"/>
    <col min="11" max="246" width="9.140625" style="633"/>
    <col min="247" max="247" width="57" style="633" bestFit="1" customWidth="1"/>
    <col min="248" max="248" width="18" style="633" customWidth="1"/>
    <col min="249" max="249" width="13.85546875" style="633" customWidth="1"/>
    <col min="250" max="250" width="11.28515625" style="633" customWidth="1"/>
    <col min="251" max="251" width="22" style="633" customWidth="1"/>
    <col min="252" max="252" width="26" style="633" customWidth="1"/>
    <col min="253" max="253" width="18.42578125" style="633" customWidth="1"/>
    <col min="254" max="254" width="31.5703125" style="633" customWidth="1"/>
    <col min="255" max="502" width="9.140625" style="633"/>
    <col min="503" max="503" width="57" style="633" bestFit="1" customWidth="1"/>
    <col min="504" max="504" width="18" style="633" customWidth="1"/>
    <col min="505" max="505" width="13.85546875" style="633" customWidth="1"/>
    <col min="506" max="506" width="11.28515625" style="633" customWidth="1"/>
    <col min="507" max="507" width="22" style="633" customWidth="1"/>
    <col min="508" max="508" width="26" style="633" customWidth="1"/>
    <col min="509" max="509" width="18.42578125" style="633" customWidth="1"/>
    <col min="510" max="510" width="31.5703125" style="633" customWidth="1"/>
    <col min="511" max="758" width="9.140625" style="633"/>
    <col min="759" max="759" width="57" style="633" bestFit="1" customWidth="1"/>
    <col min="760" max="760" width="18" style="633" customWidth="1"/>
    <col min="761" max="761" width="13.85546875" style="633" customWidth="1"/>
    <col min="762" max="762" width="11.28515625" style="633" customWidth="1"/>
    <col min="763" max="763" width="22" style="633" customWidth="1"/>
    <col min="764" max="764" width="26" style="633" customWidth="1"/>
    <col min="765" max="765" width="18.42578125" style="633" customWidth="1"/>
    <col min="766" max="766" width="31.5703125" style="633" customWidth="1"/>
    <col min="767" max="1014" width="9.140625" style="633"/>
    <col min="1015" max="1015" width="57" style="633" bestFit="1" customWidth="1"/>
    <col min="1016" max="1016" width="18" style="633" customWidth="1"/>
    <col min="1017" max="1017" width="13.85546875" style="633" customWidth="1"/>
    <col min="1018" max="1018" width="11.28515625" style="633" customWidth="1"/>
    <col min="1019" max="1019" width="22" style="633" customWidth="1"/>
    <col min="1020" max="1020" width="26" style="633" customWidth="1"/>
    <col min="1021" max="1021" width="18.42578125" style="633" customWidth="1"/>
    <col min="1022" max="1022" width="31.5703125" style="633" customWidth="1"/>
    <col min="1023" max="1270" width="9.140625" style="633"/>
    <col min="1271" max="1271" width="57" style="633" bestFit="1" customWidth="1"/>
    <col min="1272" max="1272" width="18" style="633" customWidth="1"/>
    <col min="1273" max="1273" width="13.85546875" style="633" customWidth="1"/>
    <col min="1274" max="1274" width="11.28515625" style="633" customWidth="1"/>
    <col min="1275" max="1275" width="22" style="633" customWidth="1"/>
    <col min="1276" max="1276" width="26" style="633" customWidth="1"/>
    <col min="1277" max="1277" width="18.42578125" style="633" customWidth="1"/>
    <col min="1278" max="1278" width="31.5703125" style="633" customWidth="1"/>
    <col min="1279" max="1526" width="9.140625" style="633"/>
    <col min="1527" max="1527" width="57" style="633" bestFit="1" customWidth="1"/>
    <col min="1528" max="1528" width="18" style="633" customWidth="1"/>
    <col min="1529" max="1529" width="13.85546875" style="633" customWidth="1"/>
    <col min="1530" max="1530" width="11.28515625" style="633" customWidth="1"/>
    <col min="1531" max="1531" width="22" style="633" customWidth="1"/>
    <col min="1532" max="1532" width="26" style="633" customWidth="1"/>
    <col min="1533" max="1533" width="18.42578125" style="633" customWidth="1"/>
    <col min="1534" max="1534" width="31.5703125" style="633" customWidth="1"/>
    <col min="1535" max="1782" width="9.140625" style="633"/>
    <col min="1783" max="1783" width="57" style="633" bestFit="1" customWidth="1"/>
    <col min="1784" max="1784" width="18" style="633" customWidth="1"/>
    <col min="1785" max="1785" width="13.85546875" style="633" customWidth="1"/>
    <col min="1786" max="1786" width="11.28515625" style="633" customWidth="1"/>
    <col min="1787" max="1787" width="22" style="633" customWidth="1"/>
    <col min="1788" max="1788" width="26" style="633" customWidth="1"/>
    <col min="1789" max="1789" width="18.42578125" style="633" customWidth="1"/>
    <col min="1790" max="1790" width="31.5703125" style="633" customWidth="1"/>
    <col min="1791" max="2038" width="9.140625" style="633"/>
    <col min="2039" max="2039" width="57" style="633" bestFit="1" customWidth="1"/>
    <col min="2040" max="2040" width="18" style="633" customWidth="1"/>
    <col min="2041" max="2041" width="13.85546875" style="633" customWidth="1"/>
    <col min="2042" max="2042" width="11.28515625" style="633" customWidth="1"/>
    <col min="2043" max="2043" width="22" style="633" customWidth="1"/>
    <col min="2044" max="2044" width="26" style="633" customWidth="1"/>
    <col min="2045" max="2045" width="18.42578125" style="633" customWidth="1"/>
    <col min="2046" max="2046" width="31.5703125" style="633" customWidth="1"/>
    <col min="2047" max="2294" width="9.140625" style="633"/>
    <col min="2295" max="2295" width="57" style="633" bestFit="1" customWidth="1"/>
    <col min="2296" max="2296" width="18" style="633" customWidth="1"/>
    <col min="2297" max="2297" width="13.85546875" style="633" customWidth="1"/>
    <col min="2298" max="2298" width="11.28515625" style="633" customWidth="1"/>
    <col min="2299" max="2299" width="22" style="633" customWidth="1"/>
    <col min="2300" max="2300" width="26" style="633" customWidth="1"/>
    <col min="2301" max="2301" width="18.42578125" style="633" customWidth="1"/>
    <col min="2302" max="2302" width="31.5703125" style="633" customWidth="1"/>
    <col min="2303" max="2550" width="9.140625" style="633"/>
    <col min="2551" max="2551" width="57" style="633" bestFit="1" customWidth="1"/>
    <col min="2552" max="2552" width="18" style="633" customWidth="1"/>
    <col min="2553" max="2553" width="13.85546875" style="633" customWidth="1"/>
    <col min="2554" max="2554" width="11.28515625" style="633" customWidth="1"/>
    <col min="2555" max="2555" width="22" style="633" customWidth="1"/>
    <col min="2556" max="2556" width="26" style="633" customWidth="1"/>
    <col min="2557" max="2557" width="18.42578125" style="633" customWidth="1"/>
    <col min="2558" max="2558" width="31.5703125" style="633" customWidth="1"/>
    <col min="2559" max="2806" width="9.140625" style="633"/>
    <col min="2807" max="2807" width="57" style="633" bestFit="1" customWidth="1"/>
    <col min="2808" max="2808" width="18" style="633" customWidth="1"/>
    <col min="2809" max="2809" width="13.85546875" style="633" customWidth="1"/>
    <col min="2810" max="2810" width="11.28515625" style="633" customWidth="1"/>
    <col min="2811" max="2811" width="22" style="633" customWidth="1"/>
    <col min="2812" max="2812" width="26" style="633" customWidth="1"/>
    <col min="2813" max="2813" width="18.42578125" style="633" customWidth="1"/>
    <col min="2814" max="2814" width="31.5703125" style="633" customWidth="1"/>
    <col min="2815" max="3062" width="9.140625" style="633"/>
    <col min="3063" max="3063" width="57" style="633" bestFit="1" customWidth="1"/>
    <col min="3064" max="3064" width="18" style="633" customWidth="1"/>
    <col min="3065" max="3065" width="13.85546875" style="633" customWidth="1"/>
    <col min="3066" max="3066" width="11.28515625" style="633" customWidth="1"/>
    <col min="3067" max="3067" width="22" style="633" customWidth="1"/>
    <col min="3068" max="3068" width="26" style="633" customWidth="1"/>
    <col min="3069" max="3069" width="18.42578125" style="633" customWidth="1"/>
    <col min="3070" max="3070" width="31.5703125" style="633" customWidth="1"/>
    <col min="3071" max="3318" width="9.140625" style="633"/>
    <col min="3319" max="3319" width="57" style="633" bestFit="1" customWidth="1"/>
    <col min="3320" max="3320" width="18" style="633" customWidth="1"/>
    <col min="3321" max="3321" width="13.85546875" style="633" customWidth="1"/>
    <col min="3322" max="3322" width="11.28515625" style="633" customWidth="1"/>
    <col min="3323" max="3323" width="22" style="633" customWidth="1"/>
    <col min="3324" max="3324" width="26" style="633" customWidth="1"/>
    <col min="3325" max="3325" width="18.42578125" style="633" customWidth="1"/>
    <col min="3326" max="3326" width="31.5703125" style="633" customWidth="1"/>
    <col min="3327" max="3574" width="9.140625" style="633"/>
    <col min="3575" max="3575" width="57" style="633" bestFit="1" customWidth="1"/>
    <col min="3576" max="3576" width="18" style="633" customWidth="1"/>
    <col min="3577" max="3577" width="13.85546875" style="633" customWidth="1"/>
    <col min="3578" max="3578" width="11.28515625" style="633" customWidth="1"/>
    <col min="3579" max="3579" width="22" style="633" customWidth="1"/>
    <col min="3580" max="3580" width="26" style="633" customWidth="1"/>
    <col min="3581" max="3581" width="18.42578125" style="633" customWidth="1"/>
    <col min="3582" max="3582" width="31.5703125" style="633" customWidth="1"/>
    <col min="3583" max="3830" width="9.140625" style="633"/>
    <col min="3831" max="3831" width="57" style="633" bestFit="1" customWidth="1"/>
    <col min="3832" max="3832" width="18" style="633" customWidth="1"/>
    <col min="3833" max="3833" width="13.85546875" style="633" customWidth="1"/>
    <col min="3834" max="3834" width="11.28515625" style="633" customWidth="1"/>
    <col min="3835" max="3835" width="22" style="633" customWidth="1"/>
    <col min="3836" max="3836" width="26" style="633" customWidth="1"/>
    <col min="3837" max="3837" width="18.42578125" style="633" customWidth="1"/>
    <col min="3838" max="3838" width="31.5703125" style="633" customWidth="1"/>
    <col min="3839" max="4086" width="9.140625" style="633"/>
    <col min="4087" max="4087" width="57" style="633" bestFit="1" customWidth="1"/>
    <col min="4088" max="4088" width="18" style="633" customWidth="1"/>
    <col min="4089" max="4089" width="13.85546875" style="633" customWidth="1"/>
    <col min="4090" max="4090" width="11.28515625" style="633" customWidth="1"/>
    <col min="4091" max="4091" width="22" style="633" customWidth="1"/>
    <col min="4092" max="4092" width="26" style="633" customWidth="1"/>
    <col min="4093" max="4093" width="18.42578125" style="633" customWidth="1"/>
    <col min="4094" max="4094" width="31.5703125" style="633" customWidth="1"/>
    <col min="4095" max="4342" width="9.140625" style="633"/>
    <col min="4343" max="4343" width="57" style="633" bestFit="1" customWidth="1"/>
    <col min="4344" max="4344" width="18" style="633" customWidth="1"/>
    <col min="4345" max="4345" width="13.85546875" style="633" customWidth="1"/>
    <col min="4346" max="4346" width="11.28515625" style="633" customWidth="1"/>
    <col min="4347" max="4347" width="22" style="633" customWidth="1"/>
    <col min="4348" max="4348" width="26" style="633" customWidth="1"/>
    <col min="4349" max="4349" width="18.42578125" style="633" customWidth="1"/>
    <col min="4350" max="4350" width="31.5703125" style="633" customWidth="1"/>
    <col min="4351" max="4598" width="9.140625" style="633"/>
    <col min="4599" max="4599" width="57" style="633" bestFit="1" customWidth="1"/>
    <col min="4600" max="4600" width="18" style="633" customWidth="1"/>
    <col min="4601" max="4601" width="13.85546875" style="633" customWidth="1"/>
    <col min="4602" max="4602" width="11.28515625" style="633" customWidth="1"/>
    <col min="4603" max="4603" width="22" style="633" customWidth="1"/>
    <col min="4604" max="4604" width="26" style="633" customWidth="1"/>
    <col min="4605" max="4605" width="18.42578125" style="633" customWidth="1"/>
    <col min="4606" max="4606" width="31.5703125" style="633" customWidth="1"/>
    <col min="4607" max="4854" width="9.140625" style="633"/>
    <col min="4855" max="4855" width="57" style="633" bestFit="1" customWidth="1"/>
    <col min="4856" max="4856" width="18" style="633" customWidth="1"/>
    <col min="4857" max="4857" width="13.85546875" style="633" customWidth="1"/>
    <col min="4858" max="4858" width="11.28515625" style="633" customWidth="1"/>
    <col min="4859" max="4859" width="22" style="633" customWidth="1"/>
    <col min="4860" max="4860" width="26" style="633" customWidth="1"/>
    <col min="4861" max="4861" width="18.42578125" style="633" customWidth="1"/>
    <col min="4862" max="4862" width="31.5703125" style="633" customWidth="1"/>
    <col min="4863" max="5110" width="9.140625" style="633"/>
    <col min="5111" max="5111" width="57" style="633" bestFit="1" customWidth="1"/>
    <col min="5112" max="5112" width="18" style="633" customWidth="1"/>
    <col min="5113" max="5113" width="13.85546875" style="633" customWidth="1"/>
    <col min="5114" max="5114" width="11.28515625" style="633" customWidth="1"/>
    <col min="5115" max="5115" width="22" style="633" customWidth="1"/>
    <col min="5116" max="5116" width="26" style="633" customWidth="1"/>
    <col min="5117" max="5117" width="18.42578125" style="633" customWidth="1"/>
    <col min="5118" max="5118" width="31.5703125" style="633" customWidth="1"/>
    <col min="5119" max="5366" width="9.140625" style="633"/>
    <col min="5367" max="5367" width="57" style="633" bestFit="1" customWidth="1"/>
    <col min="5368" max="5368" width="18" style="633" customWidth="1"/>
    <col min="5369" max="5369" width="13.85546875" style="633" customWidth="1"/>
    <col min="5370" max="5370" width="11.28515625" style="633" customWidth="1"/>
    <col min="5371" max="5371" width="22" style="633" customWidth="1"/>
    <col min="5372" max="5372" width="26" style="633" customWidth="1"/>
    <col min="5373" max="5373" width="18.42578125" style="633" customWidth="1"/>
    <col min="5374" max="5374" width="31.5703125" style="633" customWidth="1"/>
    <col min="5375" max="5622" width="9.140625" style="633"/>
    <col min="5623" max="5623" width="57" style="633" bestFit="1" customWidth="1"/>
    <col min="5624" max="5624" width="18" style="633" customWidth="1"/>
    <col min="5625" max="5625" width="13.85546875" style="633" customWidth="1"/>
    <col min="5626" max="5626" width="11.28515625" style="633" customWidth="1"/>
    <col min="5627" max="5627" width="22" style="633" customWidth="1"/>
    <col min="5628" max="5628" width="26" style="633" customWidth="1"/>
    <col min="5629" max="5629" width="18.42578125" style="633" customWidth="1"/>
    <col min="5630" max="5630" width="31.5703125" style="633" customWidth="1"/>
    <col min="5631" max="5878" width="9.140625" style="633"/>
    <col min="5879" max="5879" width="57" style="633" bestFit="1" customWidth="1"/>
    <col min="5880" max="5880" width="18" style="633" customWidth="1"/>
    <col min="5881" max="5881" width="13.85546875" style="633" customWidth="1"/>
    <col min="5882" max="5882" width="11.28515625" style="633" customWidth="1"/>
    <col min="5883" max="5883" width="22" style="633" customWidth="1"/>
    <col min="5884" max="5884" width="26" style="633" customWidth="1"/>
    <col min="5885" max="5885" width="18.42578125" style="633" customWidth="1"/>
    <col min="5886" max="5886" width="31.5703125" style="633" customWidth="1"/>
    <col min="5887" max="6134" width="9.140625" style="633"/>
    <col min="6135" max="6135" width="57" style="633" bestFit="1" customWidth="1"/>
    <col min="6136" max="6136" width="18" style="633" customWidth="1"/>
    <col min="6137" max="6137" width="13.85546875" style="633" customWidth="1"/>
    <col min="6138" max="6138" width="11.28515625" style="633" customWidth="1"/>
    <col min="6139" max="6139" width="22" style="633" customWidth="1"/>
    <col min="6140" max="6140" width="26" style="633" customWidth="1"/>
    <col min="6141" max="6141" width="18.42578125" style="633" customWidth="1"/>
    <col min="6142" max="6142" width="31.5703125" style="633" customWidth="1"/>
    <col min="6143" max="6390" width="9.140625" style="633"/>
    <col min="6391" max="6391" width="57" style="633" bestFit="1" customWidth="1"/>
    <col min="6392" max="6392" width="18" style="633" customWidth="1"/>
    <col min="6393" max="6393" width="13.85546875" style="633" customWidth="1"/>
    <col min="6394" max="6394" width="11.28515625" style="633" customWidth="1"/>
    <col min="6395" max="6395" width="22" style="633" customWidth="1"/>
    <col min="6396" max="6396" width="26" style="633" customWidth="1"/>
    <col min="6397" max="6397" width="18.42578125" style="633" customWidth="1"/>
    <col min="6398" max="6398" width="31.5703125" style="633" customWidth="1"/>
    <col min="6399" max="6646" width="9.140625" style="633"/>
    <col min="6647" max="6647" width="57" style="633" bestFit="1" customWidth="1"/>
    <col min="6648" max="6648" width="18" style="633" customWidth="1"/>
    <col min="6649" max="6649" width="13.85546875" style="633" customWidth="1"/>
    <col min="6650" max="6650" width="11.28515625" style="633" customWidth="1"/>
    <col min="6651" max="6651" width="22" style="633" customWidth="1"/>
    <col min="6652" max="6652" width="26" style="633" customWidth="1"/>
    <col min="6653" max="6653" width="18.42578125" style="633" customWidth="1"/>
    <col min="6654" max="6654" width="31.5703125" style="633" customWidth="1"/>
    <col min="6655" max="6902" width="9.140625" style="633"/>
    <col min="6903" max="6903" width="57" style="633" bestFit="1" customWidth="1"/>
    <col min="6904" max="6904" width="18" style="633" customWidth="1"/>
    <col min="6905" max="6905" width="13.85546875" style="633" customWidth="1"/>
    <col min="6906" max="6906" width="11.28515625" style="633" customWidth="1"/>
    <col min="6907" max="6907" width="22" style="633" customWidth="1"/>
    <col min="6908" max="6908" width="26" style="633" customWidth="1"/>
    <col min="6909" max="6909" width="18.42578125" style="633" customWidth="1"/>
    <col min="6910" max="6910" width="31.5703125" style="633" customWidth="1"/>
    <col min="6911" max="7158" width="9.140625" style="633"/>
    <col min="7159" max="7159" width="57" style="633" bestFit="1" customWidth="1"/>
    <col min="7160" max="7160" width="18" style="633" customWidth="1"/>
    <col min="7161" max="7161" width="13.85546875" style="633" customWidth="1"/>
    <col min="7162" max="7162" width="11.28515625" style="633" customWidth="1"/>
    <col min="7163" max="7163" width="22" style="633" customWidth="1"/>
    <col min="7164" max="7164" width="26" style="633" customWidth="1"/>
    <col min="7165" max="7165" width="18.42578125" style="633" customWidth="1"/>
    <col min="7166" max="7166" width="31.5703125" style="633" customWidth="1"/>
    <col min="7167" max="7414" width="9.140625" style="633"/>
    <col min="7415" max="7415" width="57" style="633" bestFit="1" customWidth="1"/>
    <col min="7416" max="7416" width="18" style="633" customWidth="1"/>
    <col min="7417" max="7417" width="13.85546875" style="633" customWidth="1"/>
    <col min="7418" max="7418" width="11.28515625" style="633" customWidth="1"/>
    <col min="7419" max="7419" width="22" style="633" customWidth="1"/>
    <col min="7420" max="7420" width="26" style="633" customWidth="1"/>
    <col min="7421" max="7421" width="18.42578125" style="633" customWidth="1"/>
    <col min="7422" max="7422" width="31.5703125" style="633" customWidth="1"/>
    <col min="7423" max="7670" width="9.140625" style="633"/>
    <col min="7671" max="7671" width="57" style="633" bestFit="1" customWidth="1"/>
    <col min="7672" max="7672" width="18" style="633" customWidth="1"/>
    <col min="7673" max="7673" width="13.85546875" style="633" customWidth="1"/>
    <col min="7674" max="7674" width="11.28515625" style="633" customWidth="1"/>
    <col min="7675" max="7675" width="22" style="633" customWidth="1"/>
    <col min="7676" max="7676" width="26" style="633" customWidth="1"/>
    <col min="7677" max="7677" width="18.42578125" style="633" customWidth="1"/>
    <col min="7678" max="7678" width="31.5703125" style="633" customWidth="1"/>
    <col min="7679" max="7926" width="9.140625" style="633"/>
    <col min="7927" max="7927" width="57" style="633" bestFit="1" customWidth="1"/>
    <col min="7928" max="7928" width="18" style="633" customWidth="1"/>
    <col min="7929" max="7929" width="13.85546875" style="633" customWidth="1"/>
    <col min="7930" max="7930" width="11.28515625" style="633" customWidth="1"/>
    <col min="7931" max="7931" width="22" style="633" customWidth="1"/>
    <col min="7932" max="7932" width="26" style="633" customWidth="1"/>
    <col min="7933" max="7933" width="18.42578125" style="633" customWidth="1"/>
    <col min="7934" max="7934" width="31.5703125" style="633" customWidth="1"/>
    <col min="7935" max="8182" width="9.140625" style="633"/>
    <col min="8183" max="8183" width="57" style="633" bestFit="1" customWidth="1"/>
    <col min="8184" max="8184" width="18" style="633" customWidth="1"/>
    <col min="8185" max="8185" width="13.85546875" style="633" customWidth="1"/>
    <col min="8186" max="8186" width="11.28515625" style="633" customWidth="1"/>
    <col min="8187" max="8187" width="22" style="633" customWidth="1"/>
    <col min="8188" max="8188" width="26" style="633" customWidth="1"/>
    <col min="8189" max="8189" width="18.42578125" style="633" customWidth="1"/>
    <col min="8190" max="8190" width="31.5703125" style="633" customWidth="1"/>
    <col min="8191" max="8438" width="9.140625" style="633"/>
    <col min="8439" max="8439" width="57" style="633" bestFit="1" customWidth="1"/>
    <col min="8440" max="8440" width="18" style="633" customWidth="1"/>
    <col min="8441" max="8441" width="13.85546875" style="633" customWidth="1"/>
    <col min="8442" max="8442" width="11.28515625" style="633" customWidth="1"/>
    <col min="8443" max="8443" width="22" style="633" customWidth="1"/>
    <col min="8444" max="8444" width="26" style="633" customWidth="1"/>
    <col min="8445" max="8445" width="18.42578125" style="633" customWidth="1"/>
    <col min="8446" max="8446" width="31.5703125" style="633" customWidth="1"/>
    <col min="8447" max="8694" width="9.140625" style="633"/>
    <col min="8695" max="8695" width="57" style="633" bestFit="1" customWidth="1"/>
    <col min="8696" max="8696" width="18" style="633" customWidth="1"/>
    <col min="8697" max="8697" width="13.85546875" style="633" customWidth="1"/>
    <col min="8698" max="8698" width="11.28515625" style="633" customWidth="1"/>
    <col min="8699" max="8699" width="22" style="633" customWidth="1"/>
    <col min="8700" max="8700" width="26" style="633" customWidth="1"/>
    <col min="8701" max="8701" width="18.42578125" style="633" customWidth="1"/>
    <col min="8702" max="8702" width="31.5703125" style="633" customWidth="1"/>
    <col min="8703" max="8950" width="9.140625" style="633"/>
    <col min="8951" max="8951" width="57" style="633" bestFit="1" customWidth="1"/>
    <col min="8952" max="8952" width="18" style="633" customWidth="1"/>
    <col min="8953" max="8953" width="13.85546875" style="633" customWidth="1"/>
    <col min="8954" max="8954" width="11.28515625" style="633" customWidth="1"/>
    <col min="8955" max="8955" width="22" style="633" customWidth="1"/>
    <col min="8956" max="8956" width="26" style="633" customWidth="1"/>
    <col min="8957" max="8957" width="18.42578125" style="633" customWidth="1"/>
    <col min="8958" max="8958" width="31.5703125" style="633" customWidth="1"/>
    <col min="8959" max="9206" width="9.140625" style="633"/>
    <col min="9207" max="9207" width="57" style="633" bestFit="1" customWidth="1"/>
    <col min="9208" max="9208" width="18" style="633" customWidth="1"/>
    <col min="9209" max="9209" width="13.85546875" style="633" customWidth="1"/>
    <col min="9210" max="9210" width="11.28515625" style="633" customWidth="1"/>
    <col min="9211" max="9211" width="22" style="633" customWidth="1"/>
    <col min="9212" max="9212" width="26" style="633" customWidth="1"/>
    <col min="9213" max="9213" width="18.42578125" style="633" customWidth="1"/>
    <col min="9214" max="9214" width="31.5703125" style="633" customWidth="1"/>
    <col min="9215" max="9462" width="9.140625" style="633"/>
    <col min="9463" max="9463" width="57" style="633" bestFit="1" customWidth="1"/>
    <col min="9464" max="9464" width="18" style="633" customWidth="1"/>
    <col min="9465" max="9465" width="13.85546875" style="633" customWidth="1"/>
    <col min="9466" max="9466" width="11.28515625" style="633" customWidth="1"/>
    <col min="9467" max="9467" width="22" style="633" customWidth="1"/>
    <col min="9468" max="9468" width="26" style="633" customWidth="1"/>
    <col min="9469" max="9469" width="18.42578125" style="633" customWidth="1"/>
    <col min="9470" max="9470" width="31.5703125" style="633" customWidth="1"/>
    <col min="9471" max="9718" width="9.140625" style="633"/>
    <col min="9719" max="9719" width="57" style="633" bestFit="1" customWidth="1"/>
    <col min="9720" max="9720" width="18" style="633" customWidth="1"/>
    <col min="9721" max="9721" width="13.85546875" style="633" customWidth="1"/>
    <col min="9722" max="9722" width="11.28515625" style="633" customWidth="1"/>
    <col min="9723" max="9723" width="22" style="633" customWidth="1"/>
    <col min="9724" max="9724" width="26" style="633" customWidth="1"/>
    <col min="9725" max="9725" width="18.42578125" style="633" customWidth="1"/>
    <col min="9726" max="9726" width="31.5703125" style="633" customWidth="1"/>
    <col min="9727" max="9974" width="9.140625" style="633"/>
    <col min="9975" max="9975" width="57" style="633" bestFit="1" customWidth="1"/>
    <col min="9976" max="9976" width="18" style="633" customWidth="1"/>
    <col min="9977" max="9977" width="13.85546875" style="633" customWidth="1"/>
    <col min="9978" max="9978" width="11.28515625" style="633" customWidth="1"/>
    <col min="9979" max="9979" width="22" style="633" customWidth="1"/>
    <col min="9980" max="9980" width="26" style="633" customWidth="1"/>
    <col min="9981" max="9981" width="18.42578125" style="633" customWidth="1"/>
    <col min="9982" max="9982" width="31.5703125" style="633" customWidth="1"/>
    <col min="9983" max="10230" width="9.140625" style="633"/>
    <col min="10231" max="10231" width="57" style="633" bestFit="1" customWidth="1"/>
    <col min="10232" max="10232" width="18" style="633" customWidth="1"/>
    <col min="10233" max="10233" width="13.85546875" style="633" customWidth="1"/>
    <col min="10234" max="10234" width="11.28515625" style="633" customWidth="1"/>
    <col min="10235" max="10235" width="22" style="633" customWidth="1"/>
    <col min="10236" max="10236" width="26" style="633" customWidth="1"/>
    <col min="10237" max="10237" width="18.42578125" style="633" customWidth="1"/>
    <col min="10238" max="10238" width="31.5703125" style="633" customWidth="1"/>
    <col min="10239" max="10486" width="9.140625" style="633"/>
    <col min="10487" max="10487" width="57" style="633" bestFit="1" customWidth="1"/>
    <col min="10488" max="10488" width="18" style="633" customWidth="1"/>
    <col min="10489" max="10489" width="13.85546875" style="633" customWidth="1"/>
    <col min="10490" max="10490" width="11.28515625" style="633" customWidth="1"/>
    <col min="10491" max="10491" width="22" style="633" customWidth="1"/>
    <col min="10492" max="10492" width="26" style="633" customWidth="1"/>
    <col min="10493" max="10493" width="18.42578125" style="633" customWidth="1"/>
    <col min="10494" max="10494" width="31.5703125" style="633" customWidth="1"/>
    <col min="10495" max="10742" width="9.140625" style="633"/>
    <col min="10743" max="10743" width="57" style="633" bestFit="1" customWidth="1"/>
    <col min="10744" max="10744" width="18" style="633" customWidth="1"/>
    <col min="10745" max="10745" width="13.85546875" style="633" customWidth="1"/>
    <col min="10746" max="10746" width="11.28515625" style="633" customWidth="1"/>
    <col min="10747" max="10747" width="22" style="633" customWidth="1"/>
    <col min="10748" max="10748" width="26" style="633" customWidth="1"/>
    <col min="10749" max="10749" width="18.42578125" style="633" customWidth="1"/>
    <col min="10750" max="10750" width="31.5703125" style="633" customWidth="1"/>
    <col min="10751" max="10998" width="9.140625" style="633"/>
    <col min="10999" max="10999" width="57" style="633" bestFit="1" customWidth="1"/>
    <col min="11000" max="11000" width="18" style="633" customWidth="1"/>
    <col min="11001" max="11001" width="13.85546875" style="633" customWidth="1"/>
    <col min="11002" max="11002" width="11.28515625" style="633" customWidth="1"/>
    <col min="11003" max="11003" width="22" style="633" customWidth="1"/>
    <col min="11004" max="11004" width="26" style="633" customWidth="1"/>
    <col min="11005" max="11005" width="18.42578125" style="633" customWidth="1"/>
    <col min="11006" max="11006" width="31.5703125" style="633" customWidth="1"/>
    <col min="11007" max="11254" width="9.140625" style="633"/>
    <col min="11255" max="11255" width="57" style="633" bestFit="1" customWidth="1"/>
    <col min="11256" max="11256" width="18" style="633" customWidth="1"/>
    <col min="11257" max="11257" width="13.85546875" style="633" customWidth="1"/>
    <col min="11258" max="11258" width="11.28515625" style="633" customWidth="1"/>
    <col min="11259" max="11259" width="22" style="633" customWidth="1"/>
    <col min="11260" max="11260" width="26" style="633" customWidth="1"/>
    <col min="11261" max="11261" width="18.42578125" style="633" customWidth="1"/>
    <col min="11262" max="11262" width="31.5703125" style="633" customWidth="1"/>
    <col min="11263" max="11510" width="9.140625" style="633"/>
    <col min="11511" max="11511" width="57" style="633" bestFit="1" customWidth="1"/>
    <col min="11512" max="11512" width="18" style="633" customWidth="1"/>
    <col min="11513" max="11513" width="13.85546875" style="633" customWidth="1"/>
    <col min="11514" max="11514" width="11.28515625" style="633" customWidth="1"/>
    <col min="11515" max="11515" width="22" style="633" customWidth="1"/>
    <col min="11516" max="11516" width="26" style="633" customWidth="1"/>
    <col min="11517" max="11517" width="18.42578125" style="633" customWidth="1"/>
    <col min="11518" max="11518" width="31.5703125" style="633" customWidth="1"/>
    <col min="11519" max="11766" width="9.140625" style="633"/>
    <col min="11767" max="11767" width="57" style="633" bestFit="1" customWidth="1"/>
    <col min="11768" max="11768" width="18" style="633" customWidth="1"/>
    <col min="11769" max="11769" width="13.85546875" style="633" customWidth="1"/>
    <col min="11770" max="11770" width="11.28515625" style="633" customWidth="1"/>
    <col min="11771" max="11771" width="22" style="633" customWidth="1"/>
    <col min="11772" max="11772" width="26" style="633" customWidth="1"/>
    <col min="11773" max="11773" width="18.42578125" style="633" customWidth="1"/>
    <col min="11774" max="11774" width="31.5703125" style="633" customWidth="1"/>
    <col min="11775" max="12022" width="9.140625" style="633"/>
    <col min="12023" max="12023" width="57" style="633" bestFit="1" customWidth="1"/>
    <col min="12024" max="12024" width="18" style="633" customWidth="1"/>
    <col min="12025" max="12025" width="13.85546875" style="633" customWidth="1"/>
    <col min="12026" max="12026" width="11.28515625" style="633" customWidth="1"/>
    <col min="12027" max="12027" width="22" style="633" customWidth="1"/>
    <col min="12028" max="12028" width="26" style="633" customWidth="1"/>
    <col min="12029" max="12029" width="18.42578125" style="633" customWidth="1"/>
    <col min="12030" max="12030" width="31.5703125" style="633" customWidth="1"/>
    <col min="12031" max="12278" width="9.140625" style="633"/>
    <col min="12279" max="12279" width="57" style="633" bestFit="1" customWidth="1"/>
    <col min="12280" max="12280" width="18" style="633" customWidth="1"/>
    <col min="12281" max="12281" width="13.85546875" style="633" customWidth="1"/>
    <col min="12282" max="12282" width="11.28515625" style="633" customWidth="1"/>
    <col min="12283" max="12283" width="22" style="633" customWidth="1"/>
    <col min="12284" max="12284" width="26" style="633" customWidth="1"/>
    <col min="12285" max="12285" width="18.42578125" style="633" customWidth="1"/>
    <col min="12286" max="12286" width="31.5703125" style="633" customWidth="1"/>
    <col min="12287" max="12534" width="9.140625" style="633"/>
    <col min="12535" max="12535" width="57" style="633" bestFit="1" customWidth="1"/>
    <col min="12536" max="12536" width="18" style="633" customWidth="1"/>
    <col min="12537" max="12537" width="13.85546875" style="633" customWidth="1"/>
    <col min="12538" max="12538" width="11.28515625" style="633" customWidth="1"/>
    <col min="12539" max="12539" width="22" style="633" customWidth="1"/>
    <col min="12540" max="12540" width="26" style="633" customWidth="1"/>
    <col min="12541" max="12541" width="18.42578125" style="633" customWidth="1"/>
    <col min="12542" max="12542" width="31.5703125" style="633" customWidth="1"/>
    <col min="12543" max="12790" width="9.140625" style="633"/>
    <col min="12791" max="12791" width="57" style="633" bestFit="1" customWidth="1"/>
    <col min="12792" max="12792" width="18" style="633" customWidth="1"/>
    <col min="12793" max="12793" width="13.85546875" style="633" customWidth="1"/>
    <col min="12794" max="12794" width="11.28515625" style="633" customWidth="1"/>
    <col min="12795" max="12795" width="22" style="633" customWidth="1"/>
    <col min="12796" max="12796" width="26" style="633" customWidth="1"/>
    <col min="12797" max="12797" width="18.42578125" style="633" customWidth="1"/>
    <col min="12798" max="12798" width="31.5703125" style="633" customWidth="1"/>
    <col min="12799" max="13046" width="9.140625" style="633"/>
    <col min="13047" max="13047" width="57" style="633" bestFit="1" customWidth="1"/>
    <col min="13048" max="13048" width="18" style="633" customWidth="1"/>
    <col min="13049" max="13049" width="13.85546875" style="633" customWidth="1"/>
    <col min="13050" max="13050" width="11.28515625" style="633" customWidth="1"/>
    <col min="13051" max="13051" width="22" style="633" customWidth="1"/>
    <col min="13052" max="13052" width="26" style="633" customWidth="1"/>
    <col min="13053" max="13053" width="18.42578125" style="633" customWidth="1"/>
    <col min="13054" max="13054" width="31.5703125" style="633" customWidth="1"/>
    <col min="13055" max="13302" width="9.140625" style="633"/>
    <col min="13303" max="13303" width="57" style="633" bestFit="1" customWidth="1"/>
    <col min="13304" max="13304" width="18" style="633" customWidth="1"/>
    <col min="13305" max="13305" width="13.85546875" style="633" customWidth="1"/>
    <col min="13306" max="13306" width="11.28515625" style="633" customWidth="1"/>
    <col min="13307" max="13307" width="22" style="633" customWidth="1"/>
    <col min="13308" max="13308" width="26" style="633" customWidth="1"/>
    <col min="13309" max="13309" width="18.42578125" style="633" customWidth="1"/>
    <col min="13310" max="13310" width="31.5703125" style="633" customWidth="1"/>
    <col min="13311" max="13558" width="9.140625" style="633"/>
    <col min="13559" max="13559" width="57" style="633" bestFit="1" customWidth="1"/>
    <col min="13560" max="13560" width="18" style="633" customWidth="1"/>
    <col min="13561" max="13561" width="13.85546875" style="633" customWidth="1"/>
    <col min="13562" max="13562" width="11.28515625" style="633" customWidth="1"/>
    <col min="13563" max="13563" width="22" style="633" customWidth="1"/>
    <col min="13564" max="13564" width="26" style="633" customWidth="1"/>
    <col min="13565" max="13565" width="18.42578125" style="633" customWidth="1"/>
    <col min="13566" max="13566" width="31.5703125" style="633" customWidth="1"/>
    <col min="13567" max="13814" width="9.140625" style="633"/>
    <col min="13815" max="13815" width="57" style="633" bestFit="1" customWidth="1"/>
    <col min="13816" max="13816" width="18" style="633" customWidth="1"/>
    <col min="13817" max="13817" width="13.85546875" style="633" customWidth="1"/>
    <col min="13818" max="13818" width="11.28515625" style="633" customWidth="1"/>
    <col min="13819" max="13819" width="22" style="633" customWidth="1"/>
    <col min="13820" max="13820" width="26" style="633" customWidth="1"/>
    <col min="13821" max="13821" width="18.42578125" style="633" customWidth="1"/>
    <col min="13822" max="13822" width="31.5703125" style="633" customWidth="1"/>
    <col min="13823" max="14070" width="9.140625" style="633"/>
    <col min="14071" max="14071" width="57" style="633" bestFit="1" customWidth="1"/>
    <col min="14072" max="14072" width="18" style="633" customWidth="1"/>
    <col min="14073" max="14073" width="13.85546875" style="633" customWidth="1"/>
    <col min="14074" max="14074" width="11.28515625" style="633" customWidth="1"/>
    <col min="14075" max="14075" width="22" style="633" customWidth="1"/>
    <col min="14076" max="14076" width="26" style="633" customWidth="1"/>
    <col min="14077" max="14077" width="18.42578125" style="633" customWidth="1"/>
    <col min="14078" max="14078" width="31.5703125" style="633" customWidth="1"/>
    <col min="14079" max="14326" width="9.140625" style="633"/>
    <col min="14327" max="14327" width="57" style="633" bestFit="1" customWidth="1"/>
    <col min="14328" max="14328" width="18" style="633" customWidth="1"/>
    <col min="14329" max="14329" width="13.85546875" style="633" customWidth="1"/>
    <col min="14330" max="14330" width="11.28515625" style="633" customWidth="1"/>
    <col min="14331" max="14331" width="22" style="633" customWidth="1"/>
    <col min="14332" max="14332" width="26" style="633" customWidth="1"/>
    <col min="14333" max="14333" width="18.42578125" style="633" customWidth="1"/>
    <col min="14334" max="14334" width="31.5703125" style="633" customWidth="1"/>
    <col min="14335" max="14582" width="9.140625" style="633"/>
    <col min="14583" max="14583" width="57" style="633" bestFit="1" customWidth="1"/>
    <col min="14584" max="14584" width="18" style="633" customWidth="1"/>
    <col min="14585" max="14585" width="13.85546875" style="633" customWidth="1"/>
    <col min="14586" max="14586" width="11.28515625" style="633" customWidth="1"/>
    <col min="14587" max="14587" width="22" style="633" customWidth="1"/>
    <col min="14588" max="14588" width="26" style="633" customWidth="1"/>
    <col min="14589" max="14589" width="18.42578125" style="633" customWidth="1"/>
    <col min="14590" max="14590" width="31.5703125" style="633" customWidth="1"/>
    <col min="14591" max="14838" width="9.140625" style="633"/>
    <col min="14839" max="14839" width="57" style="633" bestFit="1" customWidth="1"/>
    <col min="14840" max="14840" width="18" style="633" customWidth="1"/>
    <col min="14841" max="14841" width="13.85546875" style="633" customWidth="1"/>
    <col min="14842" max="14842" width="11.28515625" style="633" customWidth="1"/>
    <col min="14843" max="14843" width="22" style="633" customWidth="1"/>
    <col min="14844" max="14844" width="26" style="633" customWidth="1"/>
    <col min="14845" max="14845" width="18.42578125" style="633" customWidth="1"/>
    <col min="14846" max="14846" width="31.5703125" style="633" customWidth="1"/>
    <col min="14847" max="15094" width="9.140625" style="633"/>
    <col min="15095" max="15095" width="57" style="633" bestFit="1" customWidth="1"/>
    <col min="15096" max="15096" width="18" style="633" customWidth="1"/>
    <col min="15097" max="15097" width="13.85546875" style="633" customWidth="1"/>
    <col min="15098" max="15098" width="11.28515625" style="633" customWidth="1"/>
    <col min="15099" max="15099" width="22" style="633" customWidth="1"/>
    <col min="15100" max="15100" width="26" style="633" customWidth="1"/>
    <col min="15101" max="15101" width="18.42578125" style="633" customWidth="1"/>
    <col min="15102" max="15102" width="31.5703125" style="633" customWidth="1"/>
    <col min="15103" max="15350" width="9.140625" style="633"/>
    <col min="15351" max="15351" width="57" style="633" bestFit="1" customWidth="1"/>
    <col min="15352" max="15352" width="18" style="633" customWidth="1"/>
    <col min="15353" max="15353" width="13.85546875" style="633" customWidth="1"/>
    <col min="15354" max="15354" width="11.28515625" style="633" customWidth="1"/>
    <col min="15355" max="15355" width="22" style="633" customWidth="1"/>
    <col min="15356" max="15356" width="26" style="633" customWidth="1"/>
    <col min="15357" max="15357" width="18.42578125" style="633" customWidth="1"/>
    <col min="15358" max="15358" width="31.5703125" style="633" customWidth="1"/>
    <col min="15359" max="15606" width="9.140625" style="633"/>
    <col min="15607" max="15607" width="57" style="633" bestFit="1" customWidth="1"/>
    <col min="15608" max="15608" width="18" style="633" customWidth="1"/>
    <col min="15609" max="15609" width="13.85546875" style="633" customWidth="1"/>
    <col min="15610" max="15610" width="11.28515625" style="633" customWidth="1"/>
    <col min="15611" max="15611" width="22" style="633" customWidth="1"/>
    <col min="15612" max="15612" width="26" style="633" customWidth="1"/>
    <col min="15613" max="15613" width="18.42578125" style="633" customWidth="1"/>
    <col min="15614" max="15614" width="31.5703125" style="633" customWidth="1"/>
    <col min="15615" max="15862" width="9.140625" style="633"/>
    <col min="15863" max="15863" width="57" style="633" bestFit="1" customWidth="1"/>
    <col min="15864" max="15864" width="18" style="633" customWidth="1"/>
    <col min="15865" max="15865" width="13.85546875" style="633" customWidth="1"/>
    <col min="15866" max="15866" width="11.28515625" style="633" customWidth="1"/>
    <col min="15867" max="15867" width="22" style="633" customWidth="1"/>
    <col min="15868" max="15868" width="26" style="633" customWidth="1"/>
    <col min="15869" max="15869" width="18.42578125" style="633" customWidth="1"/>
    <col min="15870" max="15870" width="31.5703125" style="633" customWidth="1"/>
    <col min="15871" max="16118" width="9.140625" style="633"/>
    <col min="16119" max="16119" width="57" style="633" bestFit="1" customWidth="1"/>
    <col min="16120" max="16120" width="18" style="633" customWidth="1"/>
    <col min="16121" max="16121" width="13.85546875" style="633" customWidth="1"/>
    <col min="16122" max="16122" width="11.28515625" style="633" customWidth="1"/>
    <col min="16123" max="16123" width="22" style="633" customWidth="1"/>
    <col min="16124" max="16124" width="26" style="633" customWidth="1"/>
    <col min="16125" max="16125" width="18.42578125" style="633" customWidth="1"/>
    <col min="16126" max="16126" width="31.5703125" style="633" customWidth="1"/>
    <col min="16127" max="16384" width="9.140625" style="633"/>
  </cols>
  <sheetData>
    <row r="1" spans="1:8" x14ac:dyDescent="0.25">
      <c r="A1" s="321" t="s">
        <v>5256</v>
      </c>
    </row>
    <row r="2" spans="1:8" x14ac:dyDescent="0.25">
      <c r="A2" s="321" t="s">
        <v>5257</v>
      </c>
    </row>
    <row r="3" spans="1:8" ht="18.75" x14ac:dyDescent="0.3">
      <c r="A3" s="199" t="s">
        <v>606</v>
      </c>
      <c r="B3" s="15"/>
      <c r="C3" s="379"/>
      <c r="D3" s="332"/>
      <c r="E3" s="61"/>
      <c r="F3" s="61"/>
      <c r="G3" s="11"/>
    </row>
    <row r="4" spans="1:8" ht="18.75" x14ac:dyDescent="0.3">
      <c r="A4" s="136" t="s">
        <v>2522</v>
      </c>
      <c r="B4" s="61"/>
      <c r="C4" s="61"/>
      <c r="D4" s="166"/>
      <c r="E4" s="166"/>
      <c r="F4" s="166"/>
      <c r="G4" s="166"/>
    </row>
    <row r="6" spans="1:8" x14ac:dyDescent="0.25">
      <c r="E6" s="729" t="s">
        <v>3566</v>
      </c>
    </row>
    <row r="7" spans="1:8" x14ac:dyDescent="0.25">
      <c r="D7" s="615" t="s">
        <v>5424</v>
      </c>
      <c r="E7" s="616" t="s">
        <v>2475</v>
      </c>
      <c r="F7" s="22" t="s">
        <v>2097</v>
      </c>
      <c r="G7" s="22" t="s">
        <v>3440</v>
      </c>
    </row>
    <row r="8" spans="1:8" x14ac:dyDescent="0.25">
      <c r="D8" s="615" t="s">
        <v>5420</v>
      </c>
      <c r="E8" s="616" t="s">
        <v>2476</v>
      </c>
      <c r="F8" s="22" t="s">
        <v>2097</v>
      </c>
      <c r="G8" s="22" t="s">
        <v>3441</v>
      </c>
    </row>
    <row r="9" spans="1:8" x14ac:dyDescent="0.25">
      <c r="D9" s="615" t="s">
        <v>2486</v>
      </c>
      <c r="E9" s="616" t="s">
        <v>2478</v>
      </c>
      <c r="F9" s="22" t="s">
        <v>2097</v>
      </c>
      <c r="G9" s="22" t="s">
        <v>3442</v>
      </c>
    </row>
    <row r="10" spans="1:8" x14ac:dyDescent="0.25">
      <c r="D10" s="615" t="s">
        <v>5429</v>
      </c>
      <c r="E10" s="616" t="s">
        <v>2480</v>
      </c>
      <c r="F10" s="22" t="s">
        <v>2097</v>
      </c>
      <c r="G10" s="22" t="s">
        <v>3443</v>
      </c>
    </row>
    <row r="11" spans="1:8" x14ac:dyDescent="0.25">
      <c r="D11" s="615" t="s">
        <v>5425</v>
      </c>
      <c r="E11" s="616" t="s">
        <v>2482</v>
      </c>
      <c r="F11" s="22" t="s">
        <v>2097</v>
      </c>
      <c r="G11" s="22" t="s">
        <v>3444</v>
      </c>
    </row>
    <row r="12" spans="1:8" x14ac:dyDescent="0.25">
      <c r="D12" s="615" t="s">
        <v>2485</v>
      </c>
      <c r="E12" s="616" t="s">
        <v>2473</v>
      </c>
      <c r="F12" s="22" t="s">
        <v>2097</v>
      </c>
      <c r="G12" s="22" t="s">
        <v>3445</v>
      </c>
    </row>
    <row r="13" spans="1:8" x14ac:dyDescent="0.25">
      <c r="F13" s="9"/>
      <c r="G13" s="22"/>
      <c r="H13" s="22"/>
    </row>
    <row r="14" spans="1:8" x14ac:dyDescent="0.25">
      <c r="B14" s="91" t="s">
        <v>2514</v>
      </c>
    </row>
    <row r="15" spans="1:8" x14ac:dyDescent="0.25">
      <c r="B15" s="644" t="s">
        <v>3166</v>
      </c>
    </row>
    <row r="16" spans="1:8" x14ac:dyDescent="0.25">
      <c r="B16" s="89" t="s">
        <v>3087</v>
      </c>
    </row>
    <row r="17" spans="2:9" s="132" customFormat="1" x14ac:dyDescent="0.25">
      <c r="B17" s="89" t="s">
        <v>5352</v>
      </c>
      <c r="C17" s="860"/>
      <c r="D17" s="861"/>
    </row>
    <row r="18" spans="2:9" s="132" customFormat="1" x14ac:dyDescent="0.25">
      <c r="B18" s="89" t="s">
        <v>5345</v>
      </c>
      <c r="F18" s="140"/>
    </row>
    <row r="19" spans="2:9" x14ac:dyDescent="0.25">
      <c r="B19" s="650" t="s">
        <v>5642</v>
      </c>
    </row>
    <row r="22" spans="2:9" x14ac:dyDescent="0.25">
      <c r="B22" s="91" t="s">
        <v>2513</v>
      </c>
    </row>
    <row r="23" spans="2:9" x14ac:dyDescent="0.25">
      <c r="B23" s="125" t="s">
        <v>3097</v>
      </c>
    </row>
    <row r="24" spans="2:9" x14ac:dyDescent="0.25">
      <c r="B24" s="81" t="s">
        <v>5407</v>
      </c>
    </row>
    <row r="25" spans="2:9" x14ac:dyDescent="0.25">
      <c r="B25" s="89" t="s">
        <v>3087</v>
      </c>
    </row>
    <row r="26" spans="2:9" s="132" customFormat="1" x14ac:dyDescent="0.25">
      <c r="B26" s="89" t="s">
        <v>5352</v>
      </c>
      <c r="C26" s="860"/>
      <c r="D26" s="861"/>
    </row>
    <row r="27" spans="2:9" s="132" customFormat="1" x14ac:dyDescent="0.25">
      <c r="B27" s="89" t="s">
        <v>5345</v>
      </c>
      <c r="F27" s="140"/>
    </row>
    <row r="28" spans="2:9" x14ac:dyDescent="0.25">
      <c r="B28" s="650" t="s">
        <v>5643</v>
      </c>
    </row>
    <row r="32" spans="2:9" ht="15.75" customHeight="1" x14ac:dyDescent="0.25">
      <c r="B32" s="311" t="s">
        <v>605</v>
      </c>
      <c r="C32" s="1012" t="s">
        <v>515</v>
      </c>
      <c r="D32" s="1011"/>
      <c r="E32" s="1012" t="s">
        <v>514</v>
      </c>
      <c r="F32" s="1022"/>
      <c r="G32" s="1022"/>
      <c r="H32" s="1022"/>
      <c r="I32" s="1011"/>
    </row>
    <row r="33" spans="1:12" ht="120" x14ac:dyDescent="0.25">
      <c r="B33" s="11"/>
      <c r="C33" s="319" t="s">
        <v>512</v>
      </c>
      <c r="D33" s="319" t="s">
        <v>513</v>
      </c>
      <c r="E33" s="319" t="s">
        <v>512</v>
      </c>
      <c r="F33" s="319" t="s">
        <v>511</v>
      </c>
      <c r="G33" s="319" t="s">
        <v>510</v>
      </c>
      <c r="H33" s="319" t="s">
        <v>509</v>
      </c>
      <c r="I33" s="319" t="s">
        <v>429</v>
      </c>
      <c r="J33" s="631"/>
    </row>
    <row r="34" spans="1:12" x14ac:dyDescent="0.25">
      <c r="B34" s="61" t="s">
        <v>604</v>
      </c>
      <c r="C34" s="381" t="s">
        <v>23</v>
      </c>
      <c r="D34" s="381" t="s">
        <v>277</v>
      </c>
      <c r="E34" s="381" t="s">
        <v>235</v>
      </c>
      <c r="F34" s="381" t="s">
        <v>276</v>
      </c>
      <c r="G34" s="382" t="s">
        <v>208</v>
      </c>
      <c r="H34" s="381" t="s">
        <v>506</v>
      </c>
      <c r="I34" s="382" t="s">
        <v>0</v>
      </c>
      <c r="J34" s="7" t="s">
        <v>3325</v>
      </c>
      <c r="K34" s="10"/>
      <c r="L34" s="10"/>
    </row>
    <row r="35" spans="1:12" x14ac:dyDescent="0.25">
      <c r="B35" s="61" t="s">
        <v>603</v>
      </c>
      <c r="C35" s="381" t="s">
        <v>24</v>
      </c>
      <c r="D35" s="381" t="s">
        <v>561</v>
      </c>
      <c r="E35" s="381" t="s">
        <v>282</v>
      </c>
      <c r="F35" s="381" t="s">
        <v>504</v>
      </c>
      <c r="G35" s="382" t="s">
        <v>249</v>
      </c>
      <c r="H35" s="381" t="s">
        <v>503</v>
      </c>
      <c r="I35" s="382" t="s">
        <v>391</v>
      </c>
      <c r="J35" s="7" t="s">
        <v>3326</v>
      </c>
      <c r="K35" s="10"/>
      <c r="L35" s="10"/>
    </row>
    <row r="36" spans="1:12" x14ac:dyDescent="0.25">
      <c r="B36" s="61" t="s">
        <v>602</v>
      </c>
      <c r="C36" s="381" t="s">
        <v>25</v>
      </c>
      <c r="D36" s="381" t="s">
        <v>217</v>
      </c>
      <c r="E36" s="381" t="s">
        <v>426</v>
      </c>
      <c r="F36" s="381" t="s">
        <v>559</v>
      </c>
      <c r="G36" s="382" t="s">
        <v>248</v>
      </c>
      <c r="H36" s="381" t="s">
        <v>213</v>
      </c>
      <c r="I36" s="382" t="s">
        <v>116</v>
      </c>
      <c r="J36" s="7" t="s">
        <v>3327</v>
      </c>
      <c r="K36" s="10"/>
      <c r="L36" s="10"/>
    </row>
    <row r="37" spans="1:12" x14ac:dyDescent="0.25">
      <c r="B37" s="61" t="s">
        <v>601</v>
      </c>
      <c r="C37" s="873"/>
      <c r="D37" s="873"/>
      <c r="E37" s="873"/>
      <c r="F37" s="873"/>
      <c r="G37" s="382" t="s">
        <v>2140</v>
      </c>
      <c r="H37" s="388"/>
      <c r="I37" s="382" t="s">
        <v>2141</v>
      </c>
      <c r="J37" s="7" t="s">
        <v>3328</v>
      </c>
      <c r="K37" s="10"/>
      <c r="L37" s="10"/>
    </row>
    <row r="38" spans="1:12" x14ac:dyDescent="0.25">
      <c r="B38" s="383" t="s">
        <v>600</v>
      </c>
      <c r="C38" s="381" t="s">
        <v>26</v>
      </c>
      <c r="D38" s="381" t="s">
        <v>500</v>
      </c>
      <c r="E38" s="381" t="s">
        <v>556</v>
      </c>
      <c r="F38" s="381" t="s">
        <v>499</v>
      </c>
      <c r="G38" s="382" t="s">
        <v>247</v>
      </c>
      <c r="H38" s="381" t="s">
        <v>498</v>
      </c>
      <c r="I38" s="382" t="s">
        <v>117</v>
      </c>
      <c r="J38" s="7" t="s">
        <v>3329</v>
      </c>
      <c r="K38" s="10"/>
      <c r="L38" s="10"/>
    </row>
    <row r="39" spans="1:12" x14ac:dyDescent="0.25">
      <c r="B39" s="383" t="s">
        <v>555</v>
      </c>
      <c r="C39" s="381" t="s">
        <v>27</v>
      </c>
      <c r="D39" s="385" t="s">
        <v>230</v>
      </c>
      <c r="E39" s="381" t="s">
        <v>436</v>
      </c>
      <c r="F39" s="381" t="s">
        <v>554</v>
      </c>
      <c r="G39" s="382" t="s">
        <v>397</v>
      </c>
      <c r="H39" s="381" t="s">
        <v>553</v>
      </c>
      <c r="I39" s="382" t="s">
        <v>118</v>
      </c>
      <c r="J39" s="7" t="s">
        <v>3330</v>
      </c>
      <c r="K39" s="10"/>
      <c r="L39" s="10"/>
    </row>
    <row r="40" spans="1:12" x14ac:dyDescent="0.25">
      <c r="B40" s="384" t="s">
        <v>552</v>
      </c>
      <c r="C40" s="385" t="s">
        <v>28</v>
      </c>
      <c r="D40" s="385" t="s">
        <v>551</v>
      </c>
      <c r="E40" s="385" t="s">
        <v>422</v>
      </c>
      <c r="F40" s="385" t="s">
        <v>550</v>
      </c>
      <c r="G40" s="382" t="s">
        <v>396</v>
      </c>
      <c r="H40" s="385" t="s">
        <v>549</v>
      </c>
      <c r="I40" s="382" t="s">
        <v>626</v>
      </c>
      <c r="J40" s="7" t="s">
        <v>3613</v>
      </c>
      <c r="K40" s="10"/>
      <c r="L40" s="10"/>
    </row>
    <row r="41" spans="1:12" x14ac:dyDescent="0.25">
      <c r="B41" s="61" t="s">
        <v>599</v>
      </c>
      <c r="C41" s="381" t="s">
        <v>29</v>
      </c>
      <c r="D41" s="381" t="s">
        <v>75</v>
      </c>
      <c r="E41" s="381" t="s">
        <v>494</v>
      </c>
      <c r="F41" s="381" t="s">
        <v>450</v>
      </c>
      <c r="G41" s="382" t="s">
        <v>395</v>
      </c>
      <c r="H41" s="381" t="s">
        <v>449</v>
      </c>
      <c r="I41" s="382" t="s">
        <v>623</v>
      </c>
      <c r="J41" s="7" t="s">
        <v>3331</v>
      </c>
      <c r="K41" s="10"/>
      <c r="L41" s="10"/>
    </row>
    <row r="42" spans="1:12" x14ac:dyDescent="0.25">
      <c r="B42" s="61" t="s">
        <v>598</v>
      </c>
      <c r="C42" s="381" t="s">
        <v>30</v>
      </c>
      <c r="D42" s="381" t="s">
        <v>72</v>
      </c>
      <c r="E42" s="381" t="s">
        <v>420</v>
      </c>
      <c r="F42" s="386" t="s">
        <v>433</v>
      </c>
      <c r="G42" s="382" t="s">
        <v>394</v>
      </c>
      <c r="H42" s="381" t="s">
        <v>492</v>
      </c>
      <c r="I42" s="382" t="s">
        <v>620</v>
      </c>
      <c r="J42" s="7" t="s">
        <v>3332</v>
      </c>
      <c r="K42" s="10"/>
      <c r="L42" s="10"/>
    </row>
    <row r="43" spans="1:12" x14ac:dyDescent="0.25">
      <c r="B43" s="61" t="s">
        <v>597</v>
      </c>
      <c r="C43" s="873"/>
      <c r="D43" s="873"/>
      <c r="E43" s="873"/>
      <c r="F43" s="873"/>
      <c r="G43" s="382" t="s">
        <v>393</v>
      </c>
      <c r="H43" s="873"/>
      <c r="I43" s="382" t="s">
        <v>617</v>
      </c>
      <c r="J43" s="7" t="s">
        <v>3333</v>
      </c>
      <c r="K43" s="24" t="s">
        <v>3291</v>
      </c>
      <c r="L43" s="10"/>
    </row>
    <row r="44" spans="1:12" s="631" customFormat="1" x14ac:dyDescent="0.25">
      <c r="B44" s="315" t="s">
        <v>596</v>
      </c>
      <c r="C44" s="873"/>
      <c r="D44" s="873"/>
      <c r="E44" s="873"/>
      <c r="F44" s="873"/>
      <c r="G44" s="389" t="s">
        <v>392</v>
      </c>
      <c r="H44" s="873"/>
      <c r="I44" s="389" t="s">
        <v>595</v>
      </c>
      <c r="J44" s="7" t="s">
        <v>3333</v>
      </c>
      <c r="K44" s="11"/>
      <c r="L44" s="10"/>
    </row>
    <row r="45" spans="1:12" x14ac:dyDescent="0.25">
      <c r="A45" s="643"/>
      <c r="B45" s="315"/>
      <c r="C45" s="24" t="s">
        <v>3404</v>
      </c>
      <c r="D45" s="24" t="s">
        <v>3405</v>
      </c>
      <c r="E45" s="24" t="s">
        <v>3404</v>
      </c>
      <c r="F45" s="24" t="s">
        <v>3405</v>
      </c>
      <c r="G45" s="64"/>
      <c r="H45" s="24" t="s">
        <v>3405</v>
      </c>
      <c r="I45" s="64"/>
      <c r="J45" s="631"/>
    </row>
    <row r="46" spans="1:12" x14ac:dyDescent="0.25">
      <c r="C46" s="24"/>
      <c r="D46" s="24"/>
      <c r="E46" s="24"/>
      <c r="F46" s="24" t="s">
        <v>3048</v>
      </c>
      <c r="G46" s="24" t="s">
        <v>3048</v>
      </c>
      <c r="H46" s="24" t="s">
        <v>3049</v>
      </c>
      <c r="I46" s="24" t="s">
        <v>3049</v>
      </c>
    </row>
    <row r="47" spans="1:12" x14ac:dyDescent="0.25">
      <c r="B47" s="91" t="s">
        <v>2514</v>
      </c>
      <c r="C47" s="7" t="s">
        <v>3016</v>
      </c>
      <c r="D47" s="7" t="s">
        <v>3016</v>
      </c>
      <c r="E47" s="7" t="s">
        <v>3017</v>
      </c>
      <c r="F47" s="7" t="s">
        <v>3017</v>
      </c>
      <c r="G47" s="7" t="s">
        <v>3017</v>
      </c>
      <c r="H47" s="7" t="s">
        <v>3017</v>
      </c>
      <c r="I47" s="7" t="s">
        <v>3017</v>
      </c>
    </row>
    <row r="48" spans="1:12" x14ac:dyDescent="0.25">
      <c r="B48" s="644" t="s">
        <v>3000</v>
      </c>
      <c r="C48" s="48" t="s">
        <v>2092</v>
      </c>
      <c r="D48" s="48" t="s">
        <v>2092</v>
      </c>
      <c r="E48" s="48" t="s">
        <v>2092</v>
      </c>
      <c r="F48" s="48" t="s">
        <v>2092</v>
      </c>
      <c r="G48" s="48" t="s">
        <v>2092</v>
      </c>
      <c r="H48" s="48" t="s">
        <v>2092</v>
      </c>
      <c r="I48" s="48" t="s">
        <v>2092</v>
      </c>
    </row>
    <row r="49" spans="2:9" x14ac:dyDescent="0.25">
      <c r="B49" s="644" t="s">
        <v>3166</v>
      </c>
      <c r="C49" s="22" t="s">
        <v>5346</v>
      </c>
      <c r="D49" s="22" t="s">
        <v>5346</v>
      </c>
      <c r="E49" s="22" t="s">
        <v>5346</v>
      </c>
      <c r="F49" s="22" t="s">
        <v>5346</v>
      </c>
      <c r="G49" s="22" t="s">
        <v>5346</v>
      </c>
      <c r="H49" s="22" t="s">
        <v>5346</v>
      </c>
      <c r="I49" s="22" t="s">
        <v>5346</v>
      </c>
    </row>
    <row r="50" spans="2:9" x14ac:dyDescent="0.25">
      <c r="B50" s="89" t="s">
        <v>3087</v>
      </c>
      <c r="C50" s="6" t="s">
        <v>2910</v>
      </c>
      <c r="D50" s="6" t="s">
        <v>2910</v>
      </c>
      <c r="E50" s="6" t="s">
        <v>2910</v>
      </c>
      <c r="F50" s="6" t="s">
        <v>2910</v>
      </c>
      <c r="G50" s="43" t="s">
        <v>2906</v>
      </c>
      <c r="H50" s="6" t="s">
        <v>2910</v>
      </c>
      <c r="I50" s="43" t="s">
        <v>2906</v>
      </c>
    </row>
    <row r="51" spans="2:9" x14ac:dyDescent="0.25">
      <c r="B51" s="89" t="s">
        <v>5352</v>
      </c>
      <c r="C51" s="43" t="s">
        <v>3064</v>
      </c>
      <c r="D51" s="43" t="s">
        <v>3064</v>
      </c>
      <c r="E51" s="43" t="s">
        <v>3064</v>
      </c>
      <c r="F51" s="43" t="s">
        <v>3064</v>
      </c>
      <c r="G51" s="43" t="s">
        <v>3064</v>
      </c>
      <c r="H51" s="43" t="s">
        <v>3064</v>
      </c>
      <c r="I51" s="43" t="s">
        <v>3064</v>
      </c>
    </row>
    <row r="52" spans="2:9" x14ac:dyDescent="0.25">
      <c r="B52" s="89" t="s">
        <v>5345</v>
      </c>
    </row>
    <row r="53" spans="2:9" x14ac:dyDescent="0.25">
      <c r="B53" s="650" t="s">
        <v>5644</v>
      </c>
      <c r="C53" s="43"/>
      <c r="D53" s="43"/>
      <c r="E53" s="43"/>
      <c r="F53" s="43"/>
      <c r="G53" s="43"/>
      <c r="H53" s="43"/>
      <c r="I53" s="43"/>
    </row>
    <row r="54" spans="2:9" x14ac:dyDescent="0.25">
      <c r="B54" s="650"/>
      <c r="C54" s="43"/>
      <c r="D54" s="43"/>
      <c r="E54" s="43"/>
      <c r="F54" s="43"/>
      <c r="G54" s="43"/>
      <c r="H54" s="43"/>
      <c r="I54" s="43"/>
    </row>
    <row r="55" spans="2:9" x14ac:dyDescent="0.25">
      <c r="B55" s="91" t="s">
        <v>2513</v>
      </c>
    </row>
    <row r="56" spans="2:9" x14ac:dyDescent="0.25">
      <c r="B56" s="644" t="s">
        <v>3000</v>
      </c>
      <c r="C56" s="22"/>
      <c r="D56" s="22"/>
      <c r="E56" s="22"/>
      <c r="F56" s="22"/>
      <c r="G56" s="22"/>
      <c r="H56" s="22"/>
      <c r="I56" s="22"/>
    </row>
    <row r="57" spans="2:9" s="132" customFormat="1" x14ac:dyDescent="0.25">
      <c r="B57" s="125" t="s">
        <v>3097</v>
      </c>
      <c r="F57" s="140"/>
    </row>
    <row r="58" spans="2:9" s="132" customFormat="1" x14ac:dyDescent="0.25">
      <c r="B58" s="81" t="s">
        <v>5407</v>
      </c>
      <c r="F58" s="140"/>
    </row>
    <row r="59" spans="2:9" x14ac:dyDescent="0.25">
      <c r="B59" s="89" t="s">
        <v>3087</v>
      </c>
    </row>
    <row r="60" spans="2:9" s="132" customFormat="1" x14ac:dyDescent="0.25">
      <c r="B60" s="89" t="s">
        <v>5352</v>
      </c>
      <c r="C60" s="860"/>
      <c r="D60" s="861"/>
    </row>
    <row r="61" spans="2:9" x14ac:dyDescent="0.25">
      <c r="B61" s="89" t="s">
        <v>5345</v>
      </c>
      <c r="C61" s="40"/>
      <c r="D61" s="40"/>
      <c r="E61" s="40"/>
      <c r="F61" s="40"/>
      <c r="G61" s="40"/>
      <c r="H61" s="40"/>
      <c r="I61" s="40"/>
    </row>
    <row r="62" spans="2:9" x14ac:dyDescent="0.25">
      <c r="B62" s="650" t="s">
        <v>5645</v>
      </c>
    </row>
    <row r="63" spans="2:9" x14ac:dyDescent="0.25">
      <c r="C63" s="40"/>
      <c r="D63" s="40"/>
      <c r="E63" s="40"/>
      <c r="F63" s="40"/>
      <c r="G63" s="40"/>
      <c r="H63" s="40"/>
      <c r="I63" s="40"/>
    </row>
    <row r="64" spans="2:9" x14ac:dyDescent="0.25">
      <c r="C64" s="40"/>
      <c r="D64" s="40"/>
      <c r="E64" s="40"/>
      <c r="F64" s="40"/>
      <c r="G64" s="40"/>
      <c r="H64" s="40"/>
      <c r="I64" s="40"/>
    </row>
    <row r="65" spans="2:10" x14ac:dyDescent="0.25">
      <c r="B65" s="61" t="s">
        <v>542</v>
      </c>
      <c r="C65" s="751" t="s">
        <v>541</v>
      </c>
      <c r="D65" s="390"/>
      <c r="E65" s="10"/>
      <c r="F65" s="40"/>
      <c r="G65" s="40"/>
      <c r="H65" s="40"/>
      <c r="I65" s="40"/>
    </row>
    <row r="66" spans="2:10" x14ac:dyDescent="0.25">
      <c r="B66" s="61" t="s">
        <v>540</v>
      </c>
      <c r="C66" s="750" t="s">
        <v>33</v>
      </c>
      <c r="D66" s="10" t="s">
        <v>3333</v>
      </c>
      <c r="E66" s="22" t="s">
        <v>2095</v>
      </c>
      <c r="F66" s="22" t="s">
        <v>5346</v>
      </c>
      <c r="G66" s="22" t="s">
        <v>3266</v>
      </c>
      <c r="H66" s="22"/>
      <c r="I66" s="37"/>
      <c r="J66" s="37"/>
    </row>
    <row r="67" spans="2:10" x14ac:dyDescent="0.25">
      <c r="C67" s="633" t="s">
        <v>3000</v>
      </c>
    </row>
    <row r="68" spans="2:10" ht="15.75" customHeight="1" x14ac:dyDescent="0.25">
      <c r="B68" s="91" t="s">
        <v>2514</v>
      </c>
    </row>
    <row r="69" spans="2:10" ht="15.75" customHeight="1" x14ac:dyDescent="0.25">
      <c r="B69" s="644" t="s">
        <v>3166</v>
      </c>
    </row>
    <row r="70" spans="2:10" x14ac:dyDescent="0.25">
      <c r="B70" s="89" t="s">
        <v>3087</v>
      </c>
    </row>
    <row r="71" spans="2:10" s="132" customFormat="1" x14ac:dyDescent="0.25">
      <c r="B71" s="89" t="s">
        <v>5352</v>
      </c>
      <c r="C71" s="860"/>
      <c r="D71" s="861"/>
    </row>
    <row r="72" spans="2:10" x14ac:dyDescent="0.25">
      <c r="B72" s="89" t="s">
        <v>5345</v>
      </c>
      <c r="C72" s="40"/>
      <c r="D72" s="40"/>
      <c r="E72" s="40"/>
      <c r="F72" s="40"/>
      <c r="G72" s="40"/>
      <c r="H72" s="40"/>
      <c r="I72" s="40"/>
    </row>
    <row r="73" spans="2:10" x14ac:dyDescent="0.25">
      <c r="B73" s="650" t="s">
        <v>5646</v>
      </c>
    </row>
    <row r="74" spans="2:10" customFormat="1" ht="15.75" customHeight="1" x14ac:dyDescent="0.25">
      <c r="B74" s="633"/>
    </row>
    <row r="75" spans="2:10" ht="15.75" customHeight="1" x14ac:dyDescent="0.25"/>
    <row r="76" spans="2:10" ht="15.75" customHeight="1" x14ac:dyDescent="0.25">
      <c r="B76" s="91" t="s">
        <v>2513</v>
      </c>
    </row>
    <row r="77" spans="2:10" ht="15.75" customHeight="1" x14ac:dyDescent="0.25">
      <c r="B77" s="125" t="s">
        <v>3097</v>
      </c>
    </row>
    <row r="78" spans="2:10" ht="15.75" customHeight="1" x14ac:dyDescent="0.25">
      <c r="B78" s="81" t="s">
        <v>5407</v>
      </c>
    </row>
    <row r="79" spans="2:10" x14ac:dyDescent="0.25">
      <c r="B79" s="89" t="s">
        <v>3087</v>
      </c>
    </row>
    <row r="80" spans="2:10" s="132" customFormat="1" x14ac:dyDescent="0.25">
      <c r="B80" s="89" t="s">
        <v>5352</v>
      </c>
      <c r="C80" s="860"/>
      <c r="D80" s="861"/>
    </row>
    <row r="81" spans="1:11" x14ac:dyDescent="0.25">
      <c r="B81" s="89" t="s">
        <v>5345</v>
      </c>
      <c r="C81" s="40"/>
      <c r="D81" s="40"/>
      <c r="E81" s="40"/>
      <c r="F81" s="40"/>
      <c r="G81" s="40"/>
      <c r="H81" s="40"/>
      <c r="I81" s="40"/>
    </row>
    <row r="82" spans="1:11" x14ac:dyDescent="0.25">
      <c r="B82" s="650" t="s">
        <v>5647</v>
      </c>
    </row>
    <row r="83" spans="1:11" ht="15.75" customHeight="1" x14ac:dyDescent="0.25">
      <c r="B83" s="631"/>
    </row>
    <row r="84" spans="1:11" ht="25.5" customHeight="1" x14ac:dyDescent="0.25">
      <c r="A84" s="631"/>
      <c r="B84" s="631"/>
      <c r="C84" s="631"/>
    </row>
    <row r="85" spans="1:11" ht="45" customHeight="1" x14ac:dyDescent="0.25">
      <c r="B85" s="311"/>
      <c r="C85" s="1023" t="s">
        <v>594</v>
      </c>
      <c r="D85" s="1024"/>
      <c r="E85" s="846" t="s">
        <v>593</v>
      </c>
      <c r="F85" s="1013" t="s">
        <v>592</v>
      </c>
      <c r="G85" s="969"/>
      <c r="H85" s="969"/>
      <c r="I85" s="970"/>
    </row>
    <row r="86" spans="1:11" ht="30" x14ac:dyDescent="0.25">
      <c r="B86" s="337" t="s">
        <v>591</v>
      </c>
      <c r="C86" s="499" t="s">
        <v>2417</v>
      </c>
      <c r="D86" s="499" t="s">
        <v>2418</v>
      </c>
      <c r="E86" s="499" t="s">
        <v>541</v>
      </c>
      <c r="F86" s="845" t="s">
        <v>2367</v>
      </c>
      <c r="G86" s="845" t="s">
        <v>2368</v>
      </c>
      <c r="H86" s="845" t="s">
        <v>590</v>
      </c>
      <c r="I86" s="845" t="s">
        <v>589</v>
      </c>
      <c r="J86" s="631"/>
    </row>
    <row r="87" spans="1:11" x14ac:dyDescent="0.25">
      <c r="B87" s="352" t="s">
        <v>588</v>
      </c>
      <c r="C87" s="750" t="s">
        <v>34</v>
      </c>
      <c r="D87" s="750" t="s">
        <v>487</v>
      </c>
      <c r="E87" s="750" t="s">
        <v>486</v>
      </c>
      <c r="F87" s="394" t="s">
        <v>587</v>
      </c>
      <c r="G87" s="394" t="s">
        <v>586</v>
      </c>
      <c r="H87" s="392" t="s">
        <v>585</v>
      </c>
      <c r="I87" s="395" t="s">
        <v>1296</v>
      </c>
      <c r="J87" s="7" t="s">
        <v>3114</v>
      </c>
      <c r="K87" s="24"/>
    </row>
    <row r="88" spans="1:11" x14ac:dyDescent="0.25">
      <c r="B88" s="352" t="s">
        <v>584</v>
      </c>
      <c r="C88" s="750" t="s">
        <v>35</v>
      </c>
      <c r="D88" s="750" t="s">
        <v>583</v>
      </c>
      <c r="E88" s="750" t="s">
        <v>280</v>
      </c>
      <c r="F88" s="394" t="s">
        <v>351</v>
      </c>
      <c r="G88" s="394" t="s">
        <v>350</v>
      </c>
      <c r="H88" s="392" t="s">
        <v>582</v>
      </c>
      <c r="I88" s="396" t="s">
        <v>1294</v>
      </c>
      <c r="J88" s="7" t="s">
        <v>3115</v>
      </c>
      <c r="K88" s="24"/>
    </row>
    <row r="89" spans="1:11" x14ac:dyDescent="0.25">
      <c r="B89" s="352" t="s">
        <v>581</v>
      </c>
      <c r="C89" s="750" t="s">
        <v>108</v>
      </c>
      <c r="D89" s="750" t="s">
        <v>193</v>
      </c>
      <c r="E89" s="750" t="s">
        <v>212</v>
      </c>
      <c r="F89" s="394" t="s">
        <v>349</v>
      </c>
      <c r="G89" s="394" t="s">
        <v>348</v>
      </c>
      <c r="H89" s="392" t="s">
        <v>580</v>
      </c>
      <c r="I89" s="396" t="s">
        <v>1292</v>
      </c>
      <c r="J89" s="7" t="s">
        <v>3116</v>
      </c>
      <c r="K89" s="24"/>
    </row>
    <row r="90" spans="1:11" x14ac:dyDescent="0.25">
      <c r="B90" s="352" t="s">
        <v>579</v>
      </c>
      <c r="C90" s="750" t="s">
        <v>36</v>
      </c>
      <c r="D90" s="750" t="s">
        <v>216</v>
      </c>
      <c r="E90" s="750" t="s">
        <v>279</v>
      </c>
      <c r="F90" s="394" t="s">
        <v>347</v>
      </c>
      <c r="G90" s="394" t="s">
        <v>346</v>
      </c>
      <c r="H90" s="392" t="s">
        <v>578</v>
      </c>
      <c r="I90" s="396" t="s">
        <v>1290</v>
      </c>
      <c r="J90" s="7" t="s">
        <v>3117</v>
      </c>
      <c r="K90" s="24"/>
    </row>
    <row r="91" spans="1:11" x14ac:dyDescent="0.25">
      <c r="B91" s="397" t="s">
        <v>577</v>
      </c>
      <c r="C91" s="873"/>
      <c r="D91" s="873"/>
      <c r="E91" s="873"/>
      <c r="F91" s="873"/>
      <c r="G91" s="873"/>
      <c r="H91" s="873"/>
      <c r="I91" s="396" t="s">
        <v>1286</v>
      </c>
      <c r="J91" s="7" t="s">
        <v>3118</v>
      </c>
      <c r="K91" s="24"/>
    </row>
    <row r="92" spans="1:11" x14ac:dyDescent="0.25">
      <c r="B92" s="352"/>
      <c r="C92" s="10"/>
      <c r="D92" s="10"/>
      <c r="E92" s="10"/>
      <c r="F92" s="10"/>
      <c r="G92" s="10"/>
      <c r="H92" s="10" t="s">
        <v>3291</v>
      </c>
      <c r="I92" s="10"/>
      <c r="J92" s="631"/>
    </row>
    <row r="93" spans="1:11" x14ac:dyDescent="0.25">
      <c r="B93" s="91" t="s">
        <v>2514</v>
      </c>
      <c r="C93" s="10" t="s">
        <v>3334</v>
      </c>
      <c r="D93" s="10" t="s">
        <v>3334</v>
      </c>
      <c r="E93" s="10" t="s">
        <v>3335</v>
      </c>
      <c r="F93" s="10" t="s">
        <v>3334</v>
      </c>
      <c r="G93" s="10" t="s">
        <v>3335</v>
      </c>
      <c r="H93" s="10" t="s">
        <v>3336</v>
      </c>
      <c r="I93" s="11" t="s">
        <v>3336</v>
      </c>
    </row>
    <row r="94" spans="1:11" x14ac:dyDescent="0.25">
      <c r="B94" s="644" t="s">
        <v>3000</v>
      </c>
      <c r="C94" s="48" t="s">
        <v>2095</v>
      </c>
      <c r="D94" s="48" t="s">
        <v>2095</v>
      </c>
      <c r="E94" s="48" t="s">
        <v>2095</v>
      </c>
      <c r="F94" s="48" t="s">
        <v>2092</v>
      </c>
      <c r="G94" s="48" t="s">
        <v>2092</v>
      </c>
      <c r="H94" s="48" t="s">
        <v>2095</v>
      </c>
      <c r="I94" s="48" t="s">
        <v>2092</v>
      </c>
    </row>
    <row r="95" spans="1:11" ht="15" customHeight="1" x14ac:dyDescent="0.25">
      <c r="B95" s="644" t="s">
        <v>3166</v>
      </c>
      <c r="C95" s="22" t="s">
        <v>5346</v>
      </c>
      <c r="D95" s="22" t="s">
        <v>5346</v>
      </c>
      <c r="E95" s="22" t="s">
        <v>5346</v>
      </c>
      <c r="F95" s="22" t="s">
        <v>5346</v>
      </c>
      <c r="G95" s="22" t="s">
        <v>5346</v>
      </c>
      <c r="H95" s="22" t="s">
        <v>5346</v>
      </c>
      <c r="I95" s="22" t="s">
        <v>5346</v>
      </c>
    </row>
    <row r="96" spans="1:11" ht="15" customHeight="1" x14ac:dyDescent="0.25">
      <c r="B96" s="89" t="s">
        <v>3087</v>
      </c>
      <c r="C96" s="23" t="s">
        <v>3267</v>
      </c>
      <c r="D96" s="596" t="s">
        <v>3268</v>
      </c>
      <c r="E96" s="23" t="s">
        <v>3267</v>
      </c>
      <c r="F96" s="596" t="s">
        <v>2910</v>
      </c>
      <c r="G96" s="596" t="s">
        <v>2910</v>
      </c>
      <c r="H96" s="596" t="s">
        <v>2910</v>
      </c>
      <c r="I96" s="596" t="s">
        <v>2910</v>
      </c>
    </row>
    <row r="97" spans="2:11" x14ac:dyDescent="0.25">
      <c r="B97" s="89" t="s">
        <v>5352</v>
      </c>
      <c r="C97" s="22"/>
      <c r="D97" s="22"/>
      <c r="E97" s="22"/>
      <c r="F97" s="72" t="s">
        <v>3064</v>
      </c>
      <c r="G97" s="72" t="s">
        <v>3064</v>
      </c>
      <c r="H97" s="22"/>
      <c r="I97" s="72" t="s">
        <v>3064</v>
      </c>
    </row>
    <row r="98" spans="2:11" x14ac:dyDescent="0.25">
      <c r="B98" s="89" t="s">
        <v>5345</v>
      </c>
    </row>
    <row r="99" spans="2:11" x14ac:dyDescent="0.25">
      <c r="B99" s="650" t="s">
        <v>5648</v>
      </c>
    </row>
    <row r="100" spans="2:11" ht="17.25" customHeight="1" x14ac:dyDescent="0.25"/>
    <row r="101" spans="2:11" x14ac:dyDescent="0.25">
      <c r="B101" s="91" t="s">
        <v>2513</v>
      </c>
    </row>
    <row r="102" spans="2:11" x14ac:dyDescent="0.25">
      <c r="B102" s="644" t="s">
        <v>3000</v>
      </c>
    </row>
    <row r="103" spans="2:11" x14ac:dyDescent="0.25">
      <c r="B103" s="125" t="s">
        <v>3097</v>
      </c>
    </row>
    <row r="104" spans="2:11" x14ac:dyDescent="0.25">
      <c r="B104" s="81" t="s">
        <v>5407</v>
      </c>
    </row>
    <row r="105" spans="2:11" x14ac:dyDescent="0.25">
      <c r="B105" s="89" t="s">
        <v>3087</v>
      </c>
    </row>
    <row r="106" spans="2:11" s="132" customFormat="1" x14ac:dyDescent="0.25">
      <c r="B106" s="89" t="s">
        <v>5352</v>
      </c>
      <c r="C106" s="860"/>
      <c r="D106" s="861"/>
    </row>
    <row r="107" spans="2:11" x14ac:dyDescent="0.25">
      <c r="B107" s="89" t="s">
        <v>5345</v>
      </c>
      <c r="C107" s="40"/>
      <c r="D107" s="40"/>
      <c r="E107" s="40"/>
      <c r="F107" s="40"/>
      <c r="G107" s="40"/>
      <c r="H107" s="40"/>
      <c r="I107" s="40"/>
    </row>
    <row r="108" spans="2:11" x14ac:dyDescent="0.25">
      <c r="B108" s="650" t="s">
        <v>5649</v>
      </c>
    </row>
    <row r="111" spans="2:11" x14ac:dyDescent="0.25">
      <c r="C111" s="633" t="s">
        <v>2408</v>
      </c>
    </row>
    <row r="112" spans="2:11" x14ac:dyDescent="0.25">
      <c r="B112" s="373" t="s">
        <v>576</v>
      </c>
      <c r="C112" s="393" t="s">
        <v>37</v>
      </c>
      <c r="D112" s="10"/>
      <c r="E112" s="24" t="s">
        <v>3336</v>
      </c>
      <c r="F112" s="1" t="s">
        <v>2095</v>
      </c>
      <c r="G112" s="22" t="s">
        <v>5346</v>
      </c>
      <c r="H112" s="43" t="s">
        <v>3267</v>
      </c>
      <c r="I112" s="23"/>
      <c r="J112" s="23"/>
      <c r="K112" s="22"/>
    </row>
    <row r="113" spans="2:11" x14ac:dyDescent="0.25">
      <c r="B113" s="373" t="s">
        <v>575</v>
      </c>
      <c r="C113" s="396" t="s">
        <v>38</v>
      </c>
      <c r="D113" s="11" t="s">
        <v>3049</v>
      </c>
      <c r="E113" s="11" t="s">
        <v>3336</v>
      </c>
      <c r="F113" s="22" t="s">
        <v>2092</v>
      </c>
      <c r="G113" s="22" t="s">
        <v>5346</v>
      </c>
      <c r="H113" s="90" t="s">
        <v>2906</v>
      </c>
      <c r="I113" s="23" t="s">
        <v>3064</v>
      </c>
      <c r="J113" s="23"/>
      <c r="K113" s="23"/>
    </row>
    <row r="114" spans="2:11" x14ac:dyDescent="0.25">
      <c r="B114" s="373"/>
      <c r="C114" s="631" t="s">
        <v>3000</v>
      </c>
      <c r="D114" s="631"/>
    </row>
    <row r="115" spans="2:11" x14ac:dyDescent="0.25">
      <c r="B115" s="91" t="s">
        <v>2514</v>
      </c>
      <c r="D115" s="631"/>
    </row>
    <row r="116" spans="2:11" x14ac:dyDescent="0.25">
      <c r="B116" s="644" t="s">
        <v>3166</v>
      </c>
      <c r="C116" s="631"/>
      <c r="D116" s="631"/>
    </row>
    <row r="117" spans="2:11" x14ac:dyDescent="0.25">
      <c r="B117" s="89" t="s">
        <v>3087</v>
      </c>
    </row>
    <row r="118" spans="2:11" s="132" customFormat="1" x14ac:dyDescent="0.25">
      <c r="B118" s="89" t="s">
        <v>5352</v>
      </c>
      <c r="C118" s="860"/>
      <c r="D118" s="861"/>
    </row>
    <row r="119" spans="2:11" x14ac:dyDescent="0.25">
      <c r="B119" s="89" t="s">
        <v>5345</v>
      </c>
      <c r="C119" s="40"/>
      <c r="D119" s="40"/>
      <c r="E119" s="40"/>
      <c r="F119" s="40"/>
      <c r="G119" s="40"/>
      <c r="H119" s="40"/>
      <c r="I119" s="40"/>
    </row>
    <row r="120" spans="2:11" x14ac:dyDescent="0.25">
      <c r="B120" s="650" t="s">
        <v>5651</v>
      </c>
    </row>
    <row r="121" spans="2:11" x14ac:dyDescent="0.25">
      <c r="C121" s="631"/>
      <c r="D121" s="631"/>
    </row>
    <row r="122" spans="2:11" x14ac:dyDescent="0.25">
      <c r="C122" s="398"/>
      <c r="D122" s="631"/>
    </row>
    <row r="123" spans="2:11" x14ac:dyDescent="0.25">
      <c r="B123" s="91" t="s">
        <v>2513</v>
      </c>
      <c r="C123" s="398"/>
      <c r="D123" s="631"/>
    </row>
    <row r="124" spans="2:11" x14ac:dyDescent="0.25">
      <c r="B124" s="125" t="s">
        <v>3097</v>
      </c>
      <c r="C124" s="398"/>
      <c r="D124" s="631"/>
    </row>
    <row r="125" spans="2:11" x14ac:dyDescent="0.25">
      <c r="B125" s="81" t="s">
        <v>5407</v>
      </c>
      <c r="C125" s="398"/>
      <c r="D125" s="631"/>
    </row>
    <row r="126" spans="2:11" x14ac:dyDescent="0.25">
      <c r="B126" s="89" t="s">
        <v>3087</v>
      </c>
    </row>
    <row r="127" spans="2:11" s="132" customFormat="1" x14ac:dyDescent="0.25">
      <c r="B127" s="89" t="s">
        <v>5352</v>
      </c>
      <c r="C127" s="860"/>
      <c r="D127" s="861"/>
    </row>
    <row r="128" spans="2:11" x14ac:dyDescent="0.25">
      <c r="B128" s="89" t="s">
        <v>5345</v>
      </c>
      <c r="C128" s="40"/>
      <c r="D128" s="40"/>
      <c r="E128" s="40"/>
      <c r="F128" s="40"/>
      <c r="G128" s="40"/>
      <c r="H128" s="40"/>
      <c r="I128" s="40"/>
    </row>
    <row r="129" spans="2:9" x14ac:dyDescent="0.25">
      <c r="B129" s="650" t="s">
        <v>5650</v>
      </c>
    </row>
    <row r="130" spans="2:9" x14ac:dyDescent="0.25">
      <c r="C130" s="398"/>
      <c r="D130" s="631"/>
    </row>
    <row r="132" spans="2:9" ht="25.5" customHeight="1" x14ac:dyDescent="0.25">
      <c r="B132" s="311"/>
      <c r="C132" s="1012" t="s">
        <v>515</v>
      </c>
      <c r="D132" s="1011"/>
      <c r="E132" s="1012" t="s">
        <v>514</v>
      </c>
      <c r="F132" s="1022"/>
      <c r="G132" s="1011"/>
    </row>
    <row r="133" spans="2:9" ht="120" x14ac:dyDescent="0.25">
      <c r="B133" s="352"/>
      <c r="C133" s="319" t="s">
        <v>512</v>
      </c>
      <c r="D133" s="319" t="s">
        <v>513</v>
      </c>
      <c r="E133" s="319" t="s">
        <v>512</v>
      </c>
      <c r="F133" s="319" t="s">
        <v>509</v>
      </c>
      <c r="G133" s="319" t="s">
        <v>429</v>
      </c>
    </row>
    <row r="134" spans="2:9" x14ac:dyDescent="0.25">
      <c r="B134" s="373" t="s">
        <v>2419</v>
      </c>
      <c r="C134" s="385" t="s">
        <v>39</v>
      </c>
      <c r="D134" s="385" t="s">
        <v>187</v>
      </c>
      <c r="E134" s="385" t="s">
        <v>472</v>
      </c>
      <c r="F134" s="385" t="s">
        <v>470</v>
      </c>
      <c r="G134" s="382" t="s">
        <v>1592</v>
      </c>
      <c r="H134" s="10" t="s">
        <v>3337</v>
      </c>
      <c r="I134" s="10" t="s">
        <v>3294</v>
      </c>
    </row>
    <row r="135" spans="2:9" x14ac:dyDescent="0.25">
      <c r="B135" s="352" t="s">
        <v>574</v>
      </c>
      <c r="C135" s="302"/>
      <c r="D135" s="302"/>
      <c r="E135" s="302"/>
      <c r="F135" s="302"/>
      <c r="G135" s="382" t="s">
        <v>468</v>
      </c>
      <c r="H135" s="10" t="s">
        <v>3337</v>
      </c>
      <c r="I135" s="10" t="s">
        <v>3291</v>
      </c>
    </row>
    <row r="136" spans="2:9" x14ac:dyDescent="0.25">
      <c r="B136" s="373" t="s">
        <v>573</v>
      </c>
      <c r="C136" s="302"/>
      <c r="D136" s="302"/>
      <c r="E136" s="302"/>
      <c r="F136" s="302"/>
      <c r="G136" s="382" t="s">
        <v>464</v>
      </c>
      <c r="H136" s="10" t="s">
        <v>3337</v>
      </c>
      <c r="I136" s="10"/>
    </row>
    <row r="137" spans="2:9" x14ac:dyDescent="0.25">
      <c r="B137" s="373"/>
      <c r="C137" s="10" t="s">
        <v>3404</v>
      </c>
      <c r="D137" s="10" t="s">
        <v>3405</v>
      </c>
      <c r="E137" s="10" t="s">
        <v>3404</v>
      </c>
      <c r="F137" s="10" t="s">
        <v>3405</v>
      </c>
      <c r="G137" s="286"/>
    </row>
    <row r="138" spans="2:9" x14ac:dyDescent="0.25">
      <c r="B138" s="373"/>
      <c r="C138" s="10"/>
      <c r="D138" s="10"/>
      <c r="E138" s="10"/>
      <c r="F138" s="10" t="s">
        <v>3049</v>
      </c>
      <c r="G138" s="10" t="s">
        <v>3049</v>
      </c>
    </row>
    <row r="139" spans="2:9" x14ac:dyDescent="0.25">
      <c r="B139" s="373"/>
      <c r="C139" s="10" t="s">
        <v>3016</v>
      </c>
      <c r="D139" s="10" t="s">
        <v>3016</v>
      </c>
      <c r="E139" s="10" t="s">
        <v>3017</v>
      </c>
      <c r="F139" s="10" t="s">
        <v>3017</v>
      </c>
      <c r="G139" s="10" t="s">
        <v>3017</v>
      </c>
    </row>
    <row r="140" spans="2:9" x14ac:dyDescent="0.25">
      <c r="B140" s="373"/>
      <c r="C140" s="22" t="s">
        <v>2092</v>
      </c>
      <c r="D140" s="22" t="s">
        <v>2092</v>
      </c>
      <c r="E140" s="22" t="s">
        <v>2092</v>
      </c>
      <c r="F140" s="22" t="s">
        <v>2092</v>
      </c>
      <c r="G140" s="22" t="s">
        <v>2092</v>
      </c>
    </row>
    <row r="141" spans="2:9" x14ac:dyDescent="0.25">
      <c r="B141" s="91" t="s">
        <v>2514</v>
      </c>
      <c r="C141" s="22" t="s">
        <v>5346</v>
      </c>
      <c r="D141" s="22" t="s">
        <v>5346</v>
      </c>
      <c r="E141" s="22" t="s">
        <v>5346</v>
      </c>
      <c r="F141" s="22" t="s">
        <v>5346</v>
      </c>
      <c r="G141" s="22" t="s">
        <v>5346</v>
      </c>
    </row>
    <row r="142" spans="2:9" x14ac:dyDescent="0.25">
      <c r="B142" s="644" t="s">
        <v>3000</v>
      </c>
      <c r="C142" s="22" t="s">
        <v>2910</v>
      </c>
      <c r="D142" s="22" t="s">
        <v>2910</v>
      </c>
      <c r="E142" s="22" t="s">
        <v>2910</v>
      </c>
      <c r="F142" s="22" t="s">
        <v>2910</v>
      </c>
      <c r="G142" s="90" t="s">
        <v>2906</v>
      </c>
    </row>
    <row r="143" spans="2:9" x14ac:dyDescent="0.25">
      <c r="B143" s="644" t="s">
        <v>3166</v>
      </c>
      <c r="C143" s="72" t="s">
        <v>3064</v>
      </c>
      <c r="D143" s="72" t="s">
        <v>3064</v>
      </c>
      <c r="E143" s="72" t="s">
        <v>3064</v>
      </c>
      <c r="F143" s="72" t="s">
        <v>3064</v>
      </c>
      <c r="G143" s="599"/>
    </row>
    <row r="144" spans="2:9" x14ac:dyDescent="0.25">
      <c r="B144" s="89" t="s">
        <v>3087</v>
      </c>
      <c r="C144" s="398"/>
      <c r="D144" s="352"/>
      <c r="E144" s="352"/>
      <c r="F144" s="352"/>
      <c r="G144" s="399"/>
    </row>
    <row r="145" spans="2:9" x14ac:dyDescent="0.25">
      <c r="B145" s="89" t="s">
        <v>5352</v>
      </c>
      <c r="H145" s="352"/>
      <c r="I145" s="352"/>
    </row>
    <row r="146" spans="2:9" x14ac:dyDescent="0.25">
      <c r="B146" s="89" t="s">
        <v>5345</v>
      </c>
    </row>
    <row r="147" spans="2:9" x14ac:dyDescent="0.25">
      <c r="B147" s="650" t="s">
        <v>5652</v>
      </c>
      <c r="H147" s="352"/>
      <c r="I147" s="352"/>
    </row>
    <row r="148" spans="2:9" x14ac:dyDescent="0.25">
      <c r="H148" s="38"/>
      <c r="I148" s="11"/>
    </row>
    <row r="149" spans="2:9" x14ac:dyDescent="0.25">
      <c r="B149" s="91" t="s">
        <v>2513</v>
      </c>
      <c r="C149" s="400"/>
      <c r="D149" s="22"/>
      <c r="E149" s="352"/>
      <c r="F149" s="352"/>
      <c r="G149" s="399"/>
      <c r="H149" s="38"/>
      <c r="I149" s="11"/>
    </row>
    <row r="150" spans="2:9" x14ac:dyDescent="0.25">
      <c r="B150" s="644" t="s">
        <v>3000</v>
      </c>
      <c r="C150" s="400"/>
      <c r="D150" s="352"/>
      <c r="E150" s="352"/>
      <c r="F150" s="352"/>
      <c r="G150" s="399"/>
      <c r="H150" s="38"/>
      <c r="I150" s="11"/>
    </row>
    <row r="151" spans="2:9" x14ac:dyDescent="0.25">
      <c r="B151" s="125" t="s">
        <v>3097</v>
      </c>
      <c r="C151" s="40"/>
      <c r="D151" s="40"/>
      <c r="E151" s="40"/>
      <c r="F151" s="40"/>
      <c r="G151" s="40"/>
      <c r="H151" s="40"/>
      <c r="I151" s="40"/>
    </row>
    <row r="152" spans="2:9" x14ac:dyDescent="0.25">
      <c r="B152" s="81" t="s">
        <v>5407</v>
      </c>
      <c r="C152" s="40"/>
      <c r="D152" s="40"/>
      <c r="E152" s="40"/>
      <c r="F152" s="40"/>
      <c r="G152" s="40"/>
      <c r="H152" s="40"/>
      <c r="I152" s="40"/>
    </row>
    <row r="153" spans="2:9" x14ac:dyDescent="0.25">
      <c r="B153" s="89" t="s">
        <v>3087</v>
      </c>
    </row>
    <row r="154" spans="2:9" s="132" customFormat="1" x14ac:dyDescent="0.25">
      <c r="B154" s="89" t="s">
        <v>5352</v>
      </c>
      <c r="C154" s="860"/>
      <c r="D154" s="861"/>
    </row>
    <row r="155" spans="2:9" x14ac:dyDescent="0.25">
      <c r="B155" s="89" t="s">
        <v>5345</v>
      </c>
      <c r="C155" s="400"/>
      <c r="D155" s="352"/>
      <c r="E155" s="352"/>
      <c r="F155" s="352"/>
      <c r="G155" s="399"/>
      <c r="H155" s="38"/>
      <c r="I155" s="11"/>
    </row>
    <row r="156" spans="2:9" x14ac:dyDescent="0.25">
      <c r="B156" s="650" t="s">
        <v>5653</v>
      </c>
    </row>
    <row r="157" spans="2:9" x14ac:dyDescent="0.25">
      <c r="B157" s="11"/>
      <c r="C157" s="400"/>
      <c r="D157" s="352"/>
      <c r="E157" s="352"/>
      <c r="F157" s="352"/>
      <c r="G157" s="399"/>
      <c r="H157" s="38"/>
      <c r="I157" s="11"/>
    </row>
    <row r="158" spans="2:9" x14ac:dyDescent="0.25">
      <c r="B158" s="11"/>
      <c r="C158" s="11"/>
      <c r="D158" s="11"/>
      <c r="E158" s="352"/>
      <c r="F158" s="352"/>
      <c r="G158" s="352"/>
      <c r="H158" s="38"/>
      <c r="I158" s="11"/>
    </row>
    <row r="159" spans="2:9" x14ac:dyDescent="0.25">
      <c r="B159" s="373" t="s">
        <v>572</v>
      </c>
      <c r="C159" s="11"/>
      <c r="D159" s="352"/>
      <c r="E159" s="352"/>
      <c r="F159" s="352"/>
      <c r="G159" s="352"/>
      <c r="H159" s="38"/>
      <c r="I159" s="11"/>
    </row>
    <row r="160" spans="2:9" ht="85.5" customHeight="1" x14ac:dyDescent="0.25">
      <c r="B160" s="352"/>
      <c r="C160" s="314" t="s">
        <v>2532</v>
      </c>
      <c r="D160" s="314" t="s">
        <v>2533</v>
      </c>
      <c r="E160" s="352"/>
      <c r="F160" s="352"/>
      <c r="G160" s="38"/>
      <c r="H160" s="11"/>
    </row>
    <row r="161" spans="2:9" x14ac:dyDescent="0.25">
      <c r="B161" s="352" t="s">
        <v>571</v>
      </c>
      <c r="C161" s="335" t="s">
        <v>461</v>
      </c>
      <c r="D161" s="335" t="s">
        <v>81</v>
      </c>
      <c r="E161" s="584" t="s">
        <v>3338</v>
      </c>
      <c r="F161" s="47"/>
      <c r="G161" s="92"/>
      <c r="H161" s="38"/>
      <c r="I161" s="11"/>
    </row>
    <row r="162" spans="2:9" x14ac:dyDescent="0.25">
      <c r="B162" s="352" t="s">
        <v>570</v>
      </c>
      <c r="C162" s="335" t="s">
        <v>1233</v>
      </c>
      <c r="D162" s="335" t="s">
        <v>41</v>
      </c>
      <c r="E162" s="584" t="s">
        <v>3339</v>
      </c>
      <c r="F162" s="47"/>
      <c r="G162" s="92"/>
      <c r="H162" s="38"/>
      <c r="I162" s="11"/>
    </row>
    <row r="163" spans="2:9" x14ac:dyDescent="0.25">
      <c r="B163" s="352" t="s">
        <v>569</v>
      </c>
      <c r="C163" s="335" t="s">
        <v>1936</v>
      </c>
      <c r="D163" s="335" t="s">
        <v>42</v>
      </c>
      <c r="E163" s="584" t="s">
        <v>3340</v>
      </c>
      <c r="F163" s="47"/>
      <c r="G163" s="92"/>
      <c r="H163" s="38"/>
      <c r="I163" s="11"/>
    </row>
    <row r="164" spans="2:9" x14ac:dyDescent="0.25">
      <c r="B164" s="352" t="s">
        <v>568</v>
      </c>
      <c r="C164" s="335" t="s">
        <v>1934</v>
      </c>
      <c r="D164" s="401" t="s">
        <v>43</v>
      </c>
      <c r="E164" s="584" t="s">
        <v>3341</v>
      </c>
      <c r="F164" s="47" t="s">
        <v>3291</v>
      </c>
      <c r="G164" s="92"/>
      <c r="H164" s="38"/>
      <c r="I164" s="11"/>
    </row>
    <row r="165" spans="2:9" x14ac:dyDescent="0.25">
      <c r="B165" s="15" t="s">
        <v>567</v>
      </c>
      <c r="C165" s="335" t="s">
        <v>298</v>
      </c>
      <c r="D165" s="387" t="s">
        <v>44</v>
      </c>
      <c r="E165" s="584" t="s">
        <v>3341</v>
      </c>
      <c r="F165" s="584"/>
      <c r="G165" s="92"/>
      <c r="H165" s="38"/>
      <c r="I165" s="38"/>
    </row>
    <row r="166" spans="2:9" x14ac:dyDescent="0.25">
      <c r="C166" s="10" t="s">
        <v>3048</v>
      </c>
      <c r="D166" s="11" t="s">
        <v>3049</v>
      </c>
      <c r="F166" s="631"/>
    </row>
    <row r="167" spans="2:9" x14ac:dyDescent="0.25">
      <c r="B167" s="91" t="s">
        <v>2514</v>
      </c>
      <c r="C167" s="22" t="s">
        <v>2092</v>
      </c>
      <c r="D167" s="22" t="s">
        <v>2092</v>
      </c>
      <c r="F167" s="631"/>
    </row>
    <row r="168" spans="2:9" x14ac:dyDescent="0.25">
      <c r="B168" s="644" t="s">
        <v>3000</v>
      </c>
      <c r="C168" s="22" t="s">
        <v>5346</v>
      </c>
      <c r="D168" s="22" t="s">
        <v>5346</v>
      </c>
      <c r="F168" s="631"/>
      <c r="G168" s="38"/>
    </row>
    <row r="169" spans="2:9" x14ac:dyDescent="0.25">
      <c r="B169" s="644" t="s">
        <v>3166</v>
      </c>
      <c r="C169" s="90" t="s">
        <v>2906</v>
      </c>
      <c r="D169" s="90" t="s">
        <v>2906</v>
      </c>
      <c r="F169" s="631"/>
      <c r="G169" s="38"/>
    </row>
    <row r="170" spans="2:9" x14ac:dyDescent="0.25">
      <c r="B170" s="89" t="s">
        <v>3087</v>
      </c>
      <c r="C170" s="70" t="s">
        <v>3065</v>
      </c>
      <c r="D170" s="70" t="s">
        <v>3065</v>
      </c>
      <c r="F170" s="631"/>
      <c r="G170" s="38"/>
    </row>
    <row r="171" spans="2:9" x14ac:dyDescent="0.25">
      <c r="B171" s="89" t="s">
        <v>5352</v>
      </c>
      <c r="F171" s="631"/>
      <c r="G171" s="38"/>
    </row>
    <row r="172" spans="2:9" x14ac:dyDescent="0.25">
      <c r="B172" s="89" t="s">
        <v>5345</v>
      </c>
    </row>
    <row r="173" spans="2:9" x14ac:dyDescent="0.25">
      <c r="B173" s="650" t="s">
        <v>5654</v>
      </c>
      <c r="F173" s="631"/>
    </row>
    <row r="174" spans="2:9" x14ac:dyDescent="0.25">
      <c r="F174" s="631"/>
    </row>
    <row r="175" spans="2:9" x14ac:dyDescent="0.25">
      <c r="B175" s="91" t="s">
        <v>2513</v>
      </c>
      <c r="F175" s="631"/>
    </row>
    <row r="176" spans="2:9" x14ac:dyDescent="0.25">
      <c r="B176" s="644" t="s">
        <v>3000</v>
      </c>
      <c r="F176" s="631"/>
    </row>
    <row r="177" spans="2:9" x14ac:dyDescent="0.25">
      <c r="B177" s="125" t="s">
        <v>3097</v>
      </c>
      <c r="C177" s="400"/>
      <c r="D177" s="352"/>
      <c r="E177" s="352"/>
      <c r="F177" s="352"/>
      <c r="G177" s="399"/>
      <c r="H177" s="38"/>
      <c r="I177" s="11"/>
    </row>
    <row r="178" spans="2:9" x14ac:dyDescent="0.25">
      <c r="B178" s="81" t="s">
        <v>5407</v>
      </c>
      <c r="C178" s="400"/>
      <c r="D178" s="352"/>
      <c r="E178" s="352"/>
      <c r="F178" s="352"/>
      <c r="G178" s="399"/>
      <c r="H178" s="38"/>
      <c r="I178" s="11"/>
    </row>
    <row r="179" spans="2:9" x14ac:dyDescent="0.25">
      <c r="B179" s="89" t="s">
        <v>3087</v>
      </c>
    </row>
    <row r="180" spans="2:9" s="132" customFormat="1" x14ac:dyDescent="0.25">
      <c r="B180" s="89" t="s">
        <v>5352</v>
      </c>
      <c r="C180" s="860"/>
      <c r="D180" s="861"/>
    </row>
    <row r="181" spans="2:9" x14ac:dyDescent="0.25">
      <c r="B181" s="89" t="s">
        <v>5345</v>
      </c>
      <c r="F181" s="631"/>
    </row>
    <row r="182" spans="2:9" x14ac:dyDescent="0.25">
      <c r="B182" s="650" t="s">
        <v>5655</v>
      </c>
    </row>
    <row r="183" spans="2:9" x14ac:dyDescent="0.25">
      <c r="F183" s="631"/>
    </row>
    <row r="184" spans="2:9" x14ac:dyDescent="0.25">
      <c r="F184" s="631"/>
    </row>
    <row r="185" spans="2:9" ht="90" x14ac:dyDescent="0.25">
      <c r="C185" s="314" t="s">
        <v>2532</v>
      </c>
      <c r="D185" s="314" t="s">
        <v>2533</v>
      </c>
      <c r="F185" s="631"/>
    </row>
    <row r="186" spans="2:9" x14ac:dyDescent="0.25">
      <c r="B186" s="11" t="s">
        <v>2369</v>
      </c>
      <c r="C186" s="401" t="s">
        <v>1930</v>
      </c>
      <c r="D186" s="382" t="s">
        <v>91</v>
      </c>
      <c r="E186" s="94" t="s">
        <v>3288</v>
      </c>
      <c r="F186" s="47" t="s">
        <v>3291</v>
      </c>
      <c r="G186" s="92"/>
    </row>
    <row r="187" spans="2:9" ht="30" x14ac:dyDescent="0.25">
      <c r="B187" s="265" t="s">
        <v>566</v>
      </c>
      <c r="C187" s="387" t="s">
        <v>1926</v>
      </c>
      <c r="D187" s="396" t="s">
        <v>57</v>
      </c>
      <c r="E187" s="94" t="s">
        <v>3288</v>
      </c>
      <c r="F187" s="584"/>
      <c r="G187" s="92"/>
    </row>
    <row r="188" spans="2:9" x14ac:dyDescent="0.25">
      <c r="C188" s="10" t="s">
        <v>3048</v>
      </c>
      <c r="D188" s="11" t="s">
        <v>3049</v>
      </c>
    </row>
    <row r="189" spans="2:9" x14ac:dyDescent="0.25">
      <c r="C189" s="22" t="s">
        <v>2092</v>
      </c>
      <c r="D189" s="22" t="s">
        <v>2092</v>
      </c>
    </row>
    <row r="190" spans="2:9" x14ac:dyDescent="0.25">
      <c r="B190" s="91" t="s">
        <v>2514</v>
      </c>
      <c r="C190" s="22" t="s">
        <v>5346</v>
      </c>
      <c r="D190" s="22" t="s">
        <v>5346</v>
      </c>
    </row>
    <row r="191" spans="2:9" x14ac:dyDescent="0.25">
      <c r="B191" s="644" t="s">
        <v>3000</v>
      </c>
      <c r="C191" s="90" t="s">
        <v>2906</v>
      </c>
      <c r="D191" s="90" t="s">
        <v>2906</v>
      </c>
    </row>
    <row r="192" spans="2:9" x14ac:dyDescent="0.25">
      <c r="B192" s="644" t="s">
        <v>3166</v>
      </c>
      <c r="C192" s="70" t="s">
        <v>3065</v>
      </c>
      <c r="D192" s="70" t="s">
        <v>3065</v>
      </c>
    </row>
    <row r="193" spans="2:6" x14ac:dyDescent="0.25">
      <c r="B193" s="89" t="s">
        <v>3087</v>
      </c>
    </row>
    <row r="194" spans="2:6" x14ac:dyDescent="0.25">
      <c r="B194" s="89" t="s">
        <v>5352</v>
      </c>
    </row>
    <row r="195" spans="2:6" s="132" customFormat="1" x14ac:dyDescent="0.25">
      <c r="B195" s="89" t="s">
        <v>5345</v>
      </c>
      <c r="C195" s="860"/>
      <c r="D195" s="861"/>
    </row>
    <row r="196" spans="2:6" x14ac:dyDescent="0.25">
      <c r="B196" s="650" t="s">
        <v>5656</v>
      </c>
    </row>
    <row r="200" spans="2:6" x14ac:dyDescent="0.25">
      <c r="B200" s="91" t="s">
        <v>2513</v>
      </c>
    </row>
    <row r="201" spans="2:6" x14ac:dyDescent="0.25">
      <c r="B201" s="644" t="s">
        <v>3000</v>
      </c>
    </row>
    <row r="202" spans="2:6" x14ac:dyDescent="0.25">
      <c r="B202" s="125" t="s">
        <v>3097</v>
      </c>
      <c r="F202" s="631"/>
    </row>
    <row r="203" spans="2:6" x14ac:dyDescent="0.25">
      <c r="B203" s="81" t="s">
        <v>5407</v>
      </c>
      <c r="F203" s="631"/>
    </row>
    <row r="204" spans="2:6" x14ac:dyDescent="0.25">
      <c r="B204" s="89" t="s">
        <v>3087</v>
      </c>
    </row>
    <row r="205" spans="2:6" s="132" customFormat="1" x14ac:dyDescent="0.25">
      <c r="B205" s="89" t="s">
        <v>5352</v>
      </c>
      <c r="C205" s="860"/>
      <c r="D205" s="861"/>
    </row>
    <row r="206" spans="2:6" x14ac:dyDescent="0.25">
      <c r="B206" s="89" t="s">
        <v>5345</v>
      </c>
    </row>
    <row r="207" spans="2:6" x14ac:dyDescent="0.25">
      <c r="B207" s="650" t="s">
        <v>5657</v>
      </c>
    </row>
  </sheetData>
  <mergeCells count="6">
    <mergeCell ref="C32:D32"/>
    <mergeCell ref="E32:I32"/>
    <mergeCell ref="C85:D85"/>
    <mergeCell ref="F85:I85"/>
    <mergeCell ref="C132:D132"/>
    <mergeCell ref="E132:G132"/>
  </mergeCells>
  <pageMargins left="0.78740157480314965" right="0.78740157480314965" top="0.98425196850393704" bottom="0.98425196850393704" header="0.51181102362204722" footer="0.51181102362204722"/>
  <pageSetup paperSize="8" scale="2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L194"/>
  <sheetViews>
    <sheetView showGridLines="0" zoomScale="85" zoomScaleNormal="85" workbookViewId="0"/>
  </sheetViews>
  <sheetFormatPr defaultColWidth="9.140625" defaultRowHeight="15" x14ac:dyDescent="0.25"/>
  <cols>
    <col min="1" max="1" width="9.140625" style="633"/>
    <col min="2" max="2" width="54.7109375" style="633" customWidth="1"/>
    <col min="3" max="3" width="18.85546875" style="633" customWidth="1"/>
    <col min="4" max="4" width="27.85546875" style="633" customWidth="1"/>
    <col min="5" max="5" width="18.7109375" style="633" customWidth="1"/>
    <col min="6" max="6" width="18.5703125" style="633" customWidth="1"/>
    <col min="7" max="7" width="14.85546875" style="633" customWidth="1"/>
    <col min="8" max="8" width="21.28515625" style="633" customWidth="1"/>
    <col min="9" max="9" width="19.7109375" style="633" customWidth="1"/>
    <col min="10" max="10" width="20.85546875" style="633" customWidth="1"/>
    <col min="11" max="246" width="9.140625" style="633"/>
    <col min="247" max="247" width="57" style="633" bestFit="1" customWidth="1"/>
    <col min="248" max="248" width="18" style="633" customWidth="1"/>
    <col min="249" max="249" width="13.85546875" style="633" customWidth="1"/>
    <col min="250" max="250" width="11.28515625" style="633" customWidth="1"/>
    <col min="251" max="251" width="22" style="633" customWidth="1"/>
    <col min="252" max="252" width="26" style="633" customWidth="1"/>
    <col min="253" max="253" width="18.42578125" style="633" customWidth="1"/>
    <col min="254" max="254" width="31.5703125" style="633" customWidth="1"/>
    <col min="255" max="502" width="9.140625" style="633"/>
    <col min="503" max="503" width="57" style="633" bestFit="1" customWidth="1"/>
    <col min="504" max="504" width="18" style="633" customWidth="1"/>
    <col min="505" max="505" width="13.85546875" style="633" customWidth="1"/>
    <col min="506" max="506" width="11.28515625" style="633" customWidth="1"/>
    <col min="507" max="507" width="22" style="633" customWidth="1"/>
    <col min="508" max="508" width="26" style="633" customWidth="1"/>
    <col min="509" max="509" width="18.42578125" style="633" customWidth="1"/>
    <col min="510" max="510" width="31.5703125" style="633" customWidth="1"/>
    <col min="511" max="758" width="9.140625" style="633"/>
    <col min="759" max="759" width="57" style="633" bestFit="1" customWidth="1"/>
    <col min="760" max="760" width="18" style="633" customWidth="1"/>
    <col min="761" max="761" width="13.85546875" style="633" customWidth="1"/>
    <col min="762" max="762" width="11.28515625" style="633" customWidth="1"/>
    <col min="763" max="763" width="22" style="633" customWidth="1"/>
    <col min="764" max="764" width="26" style="633" customWidth="1"/>
    <col min="765" max="765" width="18.42578125" style="633" customWidth="1"/>
    <col min="766" max="766" width="31.5703125" style="633" customWidth="1"/>
    <col min="767" max="1014" width="9.140625" style="633"/>
    <col min="1015" max="1015" width="57" style="633" bestFit="1" customWidth="1"/>
    <col min="1016" max="1016" width="18" style="633" customWidth="1"/>
    <col min="1017" max="1017" width="13.85546875" style="633" customWidth="1"/>
    <col min="1018" max="1018" width="11.28515625" style="633" customWidth="1"/>
    <col min="1019" max="1019" width="22" style="633" customWidth="1"/>
    <col min="1020" max="1020" width="26" style="633" customWidth="1"/>
    <col min="1021" max="1021" width="18.42578125" style="633" customWidth="1"/>
    <col min="1022" max="1022" width="31.5703125" style="633" customWidth="1"/>
    <col min="1023" max="1270" width="9.140625" style="633"/>
    <col min="1271" max="1271" width="57" style="633" bestFit="1" customWidth="1"/>
    <col min="1272" max="1272" width="18" style="633" customWidth="1"/>
    <col min="1273" max="1273" width="13.85546875" style="633" customWidth="1"/>
    <col min="1274" max="1274" width="11.28515625" style="633" customWidth="1"/>
    <col min="1275" max="1275" width="22" style="633" customWidth="1"/>
    <col min="1276" max="1276" width="26" style="633" customWidth="1"/>
    <col min="1277" max="1277" width="18.42578125" style="633" customWidth="1"/>
    <col min="1278" max="1278" width="31.5703125" style="633" customWidth="1"/>
    <col min="1279" max="1526" width="9.140625" style="633"/>
    <col min="1527" max="1527" width="57" style="633" bestFit="1" customWidth="1"/>
    <col min="1528" max="1528" width="18" style="633" customWidth="1"/>
    <col min="1529" max="1529" width="13.85546875" style="633" customWidth="1"/>
    <col min="1530" max="1530" width="11.28515625" style="633" customWidth="1"/>
    <col min="1531" max="1531" width="22" style="633" customWidth="1"/>
    <col min="1532" max="1532" width="26" style="633" customWidth="1"/>
    <col min="1533" max="1533" width="18.42578125" style="633" customWidth="1"/>
    <col min="1534" max="1534" width="31.5703125" style="633" customWidth="1"/>
    <col min="1535" max="1782" width="9.140625" style="633"/>
    <col min="1783" max="1783" width="57" style="633" bestFit="1" customWidth="1"/>
    <col min="1784" max="1784" width="18" style="633" customWidth="1"/>
    <col min="1785" max="1785" width="13.85546875" style="633" customWidth="1"/>
    <col min="1786" max="1786" width="11.28515625" style="633" customWidth="1"/>
    <col min="1787" max="1787" width="22" style="633" customWidth="1"/>
    <col min="1788" max="1788" width="26" style="633" customWidth="1"/>
    <col min="1789" max="1789" width="18.42578125" style="633" customWidth="1"/>
    <col min="1790" max="1790" width="31.5703125" style="633" customWidth="1"/>
    <col min="1791" max="2038" width="9.140625" style="633"/>
    <col min="2039" max="2039" width="57" style="633" bestFit="1" customWidth="1"/>
    <col min="2040" max="2040" width="18" style="633" customWidth="1"/>
    <col min="2041" max="2041" width="13.85546875" style="633" customWidth="1"/>
    <col min="2042" max="2042" width="11.28515625" style="633" customWidth="1"/>
    <col min="2043" max="2043" width="22" style="633" customWidth="1"/>
    <col min="2044" max="2044" width="26" style="633" customWidth="1"/>
    <col min="2045" max="2045" width="18.42578125" style="633" customWidth="1"/>
    <col min="2046" max="2046" width="31.5703125" style="633" customWidth="1"/>
    <col min="2047" max="2294" width="9.140625" style="633"/>
    <col min="2295" max="2295" width="57" style="633" bestFit="1" customWidth="1"/>
    <col min="2296" max="2296" width="18" style="633" customWidth="1"/>
    <col min="2297" max="2297" width="13.85546875" style="633" customWidth="1"/>
    <col min="2298" max="2298" width="11.28515625" style="633" customWidth="1"/>
    <col min="2299" max="2299" width="22" style="633" customWidth="1"/>
    <col min="2300" max="2300" width="26" style="633" customWidth="1"/>
    <col min="2301" max="2301" width="18.42578125" style="633" customWidth="1"/>
    <col min="2302" max="2302" width="31.5703125" style="633" customWidth="1"/>
    <col min="2303" max="2550" width="9.140625" style="633"/>
    <col min="2551" max="2551" width="57" style="633" bestFit="1" customWidth="1"/>
    <col min="2552" max="2552" width="18" style="633" customWidth="1"/>
    <col min="2553" max="2553" width="13.85546875" style="633" customWidth="1"/>
    <col min="2554" max="2554" width="11.28515625" style="633" customWidth="1"/>
    <col min="2555" max="2555" width="22" style="633" customWidth="1"/>
    <col min="2556" max="2556" width="26" style="633" customWidth="1"/>
    <col min="2557" max="2557" width="18.42578125" style="633" customWidth="1"/>
    <col min="2558" max="2558" width="31.5703125" style="633" customWidth="1"/>
    <col min="2559" max="2806" width="9.140625" style="633"/>
    <col min="2807" max="2807" width="57" style="633" bestFit="1" customWidth="1"/>
    <col min="2808" max="2808" width="18" style="633" customWidth="1"/>
    <col min="2809" max="2809" width="13.85546875" style="633" customWidth="1"/>
    <col min="2810" max="2810" width="11.28515625" style="633" customWidth="1"/>
    <col min="2811" max="2811" width="22" style="633" customWidth="1"/>
    <col min="2812" max="2812" width="26" style="633" customWidth="1"/>
    <col min="2813" max="2813" width="18.42578125" style="633" customWidth="1"/>
    <col min="2814" max="2814" width="31.5703125" style="633" customWidth="1"/>
    <col min="2815" max="3062" width="9.140625" style="633"/>
    <col min="3063" max="3063" width="57" style="633" bestFit="1" customWidth="1"/>
    <col min="3064" max="3064" width="18" style="633" customWidth="1"/>
    <col min="3065" max="3065" width="13.85546875" style="633" customWidth="1"/>
    <col min="3066" max="3066" width="11.28515625" style="633" customWidth="1"/>
    <col min="3067" max="3067" width="22" style="633" customWidth="1"/>
    <col min="3068" max="3068" width="26" style="633" customWidth="1"/>
    <col min="3069" max="3069" width="18.42578125" style="633" customWidth="1"/>
    <col min="3070" max="3070" width="31.5703125" style="633" customWidth="1"/>
    <col min="3071" max="3318" width="9.140625" style="633"/>
    <col min="3319" max="3319" width="57" style="633" bestFit="1" customWidth="1"/>
    <col min="3320" max="3320" width="18" style="633" customWidth="1"/>
    <col min="3321" max="3321" width="13.85546875" style="633" customWidth="1"/>
    <col min="3322" max="3322" width="11.28515625" style="633" customWidth="1"/>
    <col min="3323" max="3323" width="22" style="633" customWidth="1"/>
    <col min="3324" max="3324" width="26" style="633" customWidth="1"/>
    <col min="3325" max="3325" width="18.42578125" style="633" customWidth="1"/>
    <col min="3326" max="3326" width="31.5703125" style="633" customWidth="1"/>
    <col min="3327" max="3574" width="9.140625" style="633"/>
    <col min="3575" max="3575" width="57" style="633" bestFit="1" customWidth="1"/>
    <col min="3576" max="3576" width="18" style="633" customWidth="1"/>
    <col min="3577" max="3577" width="13.85546875" style="633" customWidth="1"/>
    <col min="3578" max="3578" width="11.28515625" style="633" customWidth="1"/>
    <col min="3579" max="3579" width="22" style="633" customWidth="1"/>
    <col min="3580" max="3580" width="26" style="633" customWidth="1"/>
    <col min="3581" max="3581" width="18.42578125" style="633" customWidth="1"/>
    <col min="3582" max="3582" width="31.5703125" style="633" customWidth="1"/>
    <col min="3583" max="3830" width="9.140625" style="633"/>
    <col min="3831" max="3831" width="57" style="633" bestFit="1" customWidth="1"/>
    <col min="3832" max="3832" width="18" style="633" customWidth="1"/>
    <col min="3833" max="3833" width="13.85546875" style="633" customWidth="1"/>
    <col min="3834" max="3834" width="11.28515625" style="633" customWidth="1"/>
    <col min="3835" max="3835" width="22" style="633" customWidth="1"/>
    <col min="3836" max="3836" width="26" style="633" customWidth="1"/>
    <col min="3837" max="3837" width="18.42578125" style="633" customWidth="1"/>
    <col min="3838" max="3838" width="31.5703125" style="633" customWidth="1"/>
    <col min="3839" max="4086" width="9.140625" style="633"/>
    <col min="4087" max="4087" width="57" style="633" bestFit="1" customWidth="1"/>
    <col min="4088" max="4088" width="18" style="633" customWidth="1"/>
    <col min="4089" max="4089" width="13.85546875" style="633" customWidth="1"/>
    <col min="4090" max="4090" width="11.28515625" style="633" customWidth="1"/>
    <col min="4091" max="4091" width="22" style="633" customWidth="1"/>
    <col min="4092" max="4092" width="26" style="633" customWidth="1"/>
    <col min="4093" max="4093" width="18.42578125" style="633" customWidth="1"/>
    <col min="4094" max="4094" width="31.5703125" style="633" customWidth="1"/>
    <col min="4095" max="4342" width="9.140625" style="633"/>
    <col min="4343" max="4343" width="57" style="633" bestFit="1" customWidth="1"/>
    <col min="4344" max="4344" width="18" style="633" customWidth="1"/>
    <col min="4345" max="4345" width="13.85546875" style="633" customWidth="1"/>
    <col min="4346" max="4346" width="11.28515625" style="633" customWidth="1"/>
    <col min="4347" max="4347" width="22" style="633" customWidth="1"/>
    <col min="4348" max="4348" width="26" style="633" customWidth="1"/>
    <col min="4349" max="4349" width="18.42578125" style="633" customWidth="1"/>
    <col min="4350" max="4350" width="31.5703125" style="633" customWidth="1"/>
    <col min="4351" max="4598" width="9.140625" style="633"/>
    <col min="4599" max="4599" width="57" style="633" bestFit="1" customWidth="1"/>
    <col min="4600" max="4600" width="18" style="633" customWidth="1"/>
    <col min="4601" max="4601" width="13.85546875" style="633" customWidth="1"/>
    <col min="4602" max="4602" width="11.28515625" style="633" customWidth="1"/>
    <col min="4603" max="4603" width="22" style="633" customWidth="1"/>
    <col min="4604" max="4604" width="26" style="633" customWidth="1"/>
    <col min="4605" max="4605" width="18.42578125" style="633" customWidth="1"/>
    <col min="4606" max="4606" width="31.5703125" style="633" customWidth="1"/>
    <col min="4607" max="4854" width="9.140625" style="633"/>
    <col min="4855" max="4855" width="57" style="633" bestFit="1" customWidth="1"/>
    <col min="4856" max="4856" width="18" style="633" customWidth="1"/>
    <col min="4857" max="4857" width="13.85546875" style="633" customWidth="1"/>
    <col min="4858" max="4858" width="11.28515625" style="633" customWidth="1"/>
    <col min="4859" max="4859" width="22" style="633" customWidth="1"/>
    <col min="4860" max="4860" width="26" style="633" customWidth="1"/>
    <col min="4861" max="4861" width="18.42578125" style="633" customWidth="1"/>
    <col min="4862" max="4862" width="31.5703125" style="633" customWidth="1"/>
    <col min="4863" max="5110" width="9.140625" style="633"/>
    <col min="5111" max="5111" width="57" style="633" bestFit="1" customWidth="1"/>
    <col min="5112" max="5112" width="18" style="633" customWidth="1"/>
    <col min="5113" max="5113" width="13.85546875" style="633" customWidth="1"/>
    <col min="5114" max="5114" width="11.28515625" style="633" customWidth="1"/>
    <col min="5115" max="5115" width="22" style="633" customWidth="1"/>
    <col min="5116" max="5116" width="26" style="633" customWidth="1"/>
    <col min="5117" max="5117" width="18.42578125" style="633" customWidth="1"/>
    <col min="5118" max="5118" width="31.5703125" style="633" customWidth="1"/>
    <col min="5119" max="5366" width="9.140625" style="633"/>
    <col min="5367" max="5367" width="57" style="633" bestFit="1" customWidth="1"/>
    <col min="5368" max="5368" width="18" style="633" customWidth="1"/>
    <col min="5369" max="5369" width="13.85546875" style="633" customWidth="1"/>
    <col min="5370" max="5370" width="11.28515625" style="633" customWidth="1"/>
    <col min="5371" max="5371" width="22" style="633" customWidth="1"/>
    <col min="5372" max="5372" width="26" style="633" customWidth="1"/>
    <col min="5373" max="5373" width="18.42578125" style="633" customWidth="1"/>
    <col min="5374" max="5374" width="31.5703125" style="633" customWidth="1"/>
    <col min="5375" max="5622" width="9.140625" style="633"/>
    <col min="5623" max="5623" width="57" style="633" bestFit="1" customWidth="1"/>
    <col min="5624" max="5624" width="18" style="633" customWidth="1"/>
    <col min="5625" max="5625" width="13.85546875" style="633" customWidth="1"/>
    <col min="5626" max="5626" width="11.28515625" style="633" customWidth="1"/>
    <col min="5627" max="5627" width="22" style="633" customWidth="1"/>
    <col min="5628" max="5628" width="26" style="633" customWidth="1"/>
    <col min="5629" max="5629" width="18.42578125" style="633" customWidth="1"/>
    <col min="5630" max="5630" width="31.5703125" style="633" customWidth="1"/>
    <col min="5631" max="5878" width="9.140625" style="633"/>
    <col min="5879" max="5879" width="57" style="633" bestFit="1" customWidth="1"/>
    <col min="5880" max="5880" width="18" style="633" customWidth="1"/>
    <col min="5881" max="5881" width="13.85546875" style="633" customWidth="1"/>
    <col min="5882" max="5882" width="11.28515625" style="633" customWidth="1"/>
    <col min="5883" max="5883" width="22" style="633" customWidth="1"/>
    <col min="5884" max="5884" width="26" style="633" customWidth="1"/>
    <col min="5885" max="5885" width="18.42578125" style="633" customWidth="1"/>
    <col min="5886" max="5886" width="31.5703125" style="633" customWidth="1"/>
    <col min="5887" max="6134" width="9.140625" style="633"/>
    <col min="6135" max="6135" width="57" style="633" bestFit="1" customWidth="1"/>
    <col min="6136" max="6136" width="18" style="633" customWidth="1"/>
    <col min="6137" max="6137" width="13.85546875" style="633" customWidth="1"/>
    <col min="6138" max="6138" width="11.28515625" style="633" customWidth="1"/>
    <col min="6139" max="6139" width="22" style="633" customWidth="1"/>
    <col min="6140" max="6140" width="26" style="633" customWidth="1"/>
    <col min="6141" max="6141" width="18.42578125" style="633" customWidth="1"/>
    <col min="6142" max="6142" width="31.5703125" style="633" customWidth="1"/>
    <col min="6143" max="6390" width="9.140625" style="633"/>
    <col min="6391" max="6391" width="57" style="633" bestFit="1" customWidth="1"/>
    <col min="6392" max="6392" width="18" style="633" customWidth="1"/>
    <col min="6393" max="6393" width="13.85546875" style="633" customWidth="1"/>
    <col min="6394" max="6394" width="11.28515625" style="633" customWidth="1"/>
    <col min="6395" max="6395" width="22" style="633" customWidth="1"/>
    <col min="6396" max="6396" width="26" style="633" customWidth="1"/>
    <col min="6397" max="6397" width="18.42578125" style="633" customWidth="1"/>
    <col min="6398" max="6398" width="31.5703125" style="633" customWidth="1"/>
    <col min="6399" max="6646" width="9.140625" style="633"/>
    <col min="6647" max="6647" width="57" style="633" bestFit="1" customWidth="1"/>
    <col min="6648" max="6648" width="18" style="633" customWidth="1"/>
    <col min="6649" max="6649" width="13.85546875" style="633" customWidth="1"/>
    <col min="6650" max="6650" width="11.28515625" style="633" customWidth="1"/>
    <col min="6651" max="6651" width="22" style="633" customWidth="1"/>
    <col min="6652" max="6652" width="26" style="633" customWidth="1"/>
    <col min="6653" max="6653" width="18.42578125" style="633" customWidth="1"/>
    <col min="6654" max="6654" width="31.5703125" style="633" customWidth="1"/>
    <col min="6655" max="6902" width="9.140625" style="633"/>
    <col min="6903" max="6903" width="57" style="633" bestFit="1" customWidth="1"/>
    <col min="6904" max="6904" width="18" style="633" customWidth="1"/>
    <col min="6905" max="6905" width="13.85546875" style="633" customWidth="1"/>
    <col min="6906" max="6906" width="11.28515625" style="633" customWidth="1"/>
    <col min="6907" max="6907" width="22" style="633" customWidth="1"/>
    <col min="6908" max="6908" width="26" style="633" customWidth="1"/>
    <col min="6909" max="6909" width="18.42578125" style="633" customWidth="1"/>
    <col min="6910" max="6910" width="31.5703125" style="633" customWidth="1"/>
    <col min="6911" max="7158" width="9.140625" style="633"/>
    <col min="7159" max="7159" width="57" style="633" bestFit="1" customWidth="1"/>
    <col min="7160" max="7160" width="18" style="633" customWidth="1"/>
    <col min="7161" max="7161" width="13.85546875" style="633" customWidth="1"/>
    <col min="7162" max="7162" width="11.28515625" style="633" customWidth="1"/>
    <col min="7163" max="7163" width="22" style="633" customWidth="1"/>
    <col min="7164" max="7164" width="26" style="633" customWidth="1"/>
    <col min="7165" max="7165" width="18.42578125" style="633" customWidth="1"/>
    <col min="7166" max="7166" width="31.5703125" style="633" customWidth="1"/>
    <col min="7167" max="7414" width="9.140625" style="633"/>
    <col min="7415" max="7415" width="57" style="633" bestFit="1" customWidth="1"/>
    <col min="7416" max="7416" width="18" style="633" customWidth="1"/>
    <col min="7417" max="7417" width="13.85546875" style="633" customWidth="1"/>
    <col min="7418" max="7418" width="11.28515625" style="633" customWidth="1"/>
    <col min="7419" max="7419" width="22" style="633" customWidth="1"/>
    <col min="7420" max="7420" width="26" style="633" customWidth="1"/>
    <col min="7421" max="7421" width="18.42578125" style="633" customWidth="1"/>
    <col min="7422" max="7422" width="31.5703125" style="633" customWidth="1"/>
    <col min="7423" max="7670" width="9.140625" style="633"/>
    <col min="7671" max="7671" width="57" style="633" bestFit="1" customWidth="1"/>
    <col min="7672" max="7672" width="18" style="633" customWidth="1"/>
    <col min="7673" max="7673" width="13.85546875" style="633" customWidth="1"/>
    <col min="7674" max="7674" width="11.28515625" style="633" customWidth="1"/>
    <col min="7675" max="7675" width="22" style="633" customWidth="1"/>
    <col min="7676" max="7676" width="26" style="633" customWidth="1"/>
    <col min="7677" max="7677" width="18.42578125" style="633" customWidth="1"/>
    <col min="7678" max="7678" width="31.5703125" style="633" customWidth="1"/>
    <col min="7679" max="7926" width="9.140625" style="633"/>
    <col min="7927" max="7927" width="57" style="633" bestFit="1" customWidth="1"/>
    <col min="7928" max="7928" width="18" style="633" customWidth="1"/>
    <col min="7929" max="7929" width="13.85546875" style="633" customWidth="1"/>
    <col min="7930" max="7930" width="11.28515625" style="633" customWidth="1"/>
    <col min="7931" max="7931" width="22" style="633" customWidth="1"/>
    <col min="7932" max="7932" width="26" style="633" customWidth="1"/>
    <col min="7933" max="7933" width="18.42578125" style="633" customWidth="1"/>
    <col min="7934" max="7934" width="31.5703125" style="633" customWidth="1"/>
    <col min="7935" max="8182" width="9.140625" style="633"/>
    <col min="8183" max="8183" width="57" style="633" bestFit="1" customWidth="1"/>
    <col min="8184" max="8184" width="18" style="633" customWidth="1"/>
    <col min="8185" max="8185" width="13.85546875" style="633" customWidth="1"/>
    <col min="8186" max="8186" width="11.28515625" style="633" customWidth="1"/>
    <col min="8187" max="8187" width="22" style="633" customWidth="1"/>
    <col min="8188" max="8188" width="26" style="633" customWidth="1"/>
    <col min="8189" max="8189" width="18.42578125" style="633" customWidth="1"/>
    <col min="8190" max="8190" width="31.5703125" style="633" customWidth="1"/>
    <col min="8191" max="8438" width="9.140625" style="633"/>
    <col min="8439" max="8439" width="57" style="633" bestFit="1" customWidth="1"/>
    <col min="8440" max="8440" width="18" style="633" customWidth="1"/>
    <col min="8441" max="8441" width="13.85546875" style="633" customWidth="1"/>
    <col min="8442" max="8442" width="11.28515625" style="633" customWidth="1"/>
    <col min="8443" max="8443" width="22" style="633" customWidth="1"/>
    <col min="8444" max="8444" width="26" style="633" customWidth="1"/>
    <col min="8445" max="8445" width="18.42578125" style="633" customWidth="1"/>
    <col min="8446" max="8446" width="31.5703125" style="633" customWidth="1"/>
    <col min="8447" max="8694" width="9.140625" style="633"/>
    <col min="8695" max="8695" width="57" style="633" bestFit="1" customWidth="1"/>
    <col min="8696" max="8696" width="18" style="633" customWidth="1"/>
    <col min="8697" max="8697" width="13.85546875" style="633" customWidth="1"/>
    <col min="8698" max="8698" width="11.28515625" style="633" customWidth="1"/>
    <col min="8699" max="8699" width="22" style="633" customWidth="1"/>
    <col min="8700" max="8700" width="26" style="633" customWidth="1"/>
    <col min="8701" max="8701" width="18.42578125" style="633" customWidth="1"/>
    <col min="8702" max="8702" width="31.5703125" style="633" customWidth="1"/>
    <col min="8703" max="8950" width="9.140625" style="633"/>
    <col min="8951" max="8951" width="57" style="633" bestFit="1" customWidth="1"/>
    <col min="8952" max="8952" width="18" style="633" customWidth="1"/>
    <col min="8953" max="8953" width="13.85546875" style="633" customWidth="1"/>
    <col min="8954" max="8954" width="11.28515625" style="633" customWidth="1"/>
    <col min="8955" max="8955" width="22" style="633" customWidth="1"/>
    <col min="8956" max="8956" width="26" style="633" customWidth="1"/>
    <col min="8957" max="8957" width="18.42578125" style="633" customWidth="1"/>
    <col min="8958" max="8958" width="31.5703125" style="633" customWidth="1"/>
    <col min="8959" max="9206" width="9.140625" style="633"/>
    <col min="9207" max="9207" width="57" style="633" bestFit="1" customWidth="1"/>
    <col min="9208" max="9208" width="18" style="633" customWidth="1"/>
    <col min="9209" max="9209" width="13.85546875" style="633" customWidth="1"/>
    <col min="9210" max="9210" width="11.28515625" style="633" customWidth="1"/>
    <col min="9211" max="9211" width="22" style="633" customWidth="1"/>
    <col min="9212" max="9212" width="26" style="633" customWidth="1"/>
    <col min="9213" max="9213" width="18.42578125" style="633" customWidth="1"/>
    <col min="9214" max="9214" width="31.5703125" style="633" customWidth="1"/>
    <col min="9215" max="9462" width="9.140625" style="633"/>
    <col min="9463" max="9463" width="57" style="633" bestFit="1" customWidth="1"/>
    <col min="9464" max="9464" width="18" style="633" customWidth="1"/>
    <col min="9465" max="9465" width="13.85546875" style="633" customWidth="1"/>
    <col min="9466" max="9466" width="11.28515625" style="633" customWidth="1"/>
    <col min="9467" max="9467" width="22" style="633" customWidth="1"/>
    <col min="9468" max="9468" width="26" style="633" customWidth="1"/>
    <col min="9469" max="9469" width="18.42578125" style="633" customWidth="1"/>
    <col min="9470" max="9470" width="31.5703125" style="633" customWidth="1"/>
    <col min="9471" max="9718" width="9.140625" style="633"/>
    <col min="9719" max="9719" width="57" style="633" bestFit="1" customWidth="1"/>
    <col min="9720" max="9720" width="18" style="633" customWidth="1"/>
    <col min="9721" max="9721" width="13.85546875" style="633" customWidth="1"/>
    <col min="9722" max="9722" width="11.28515625" style="633" customWidth="1"/>
    <col min="9723" max="9723" width="22" style="633" customWidth="1"/>
    <col min="9724" max="9724" width="26" style="633" customWidth="1"/>
    <col min="9725" max="9725" width="18.42578125" style="633" customWidth="1"/>
    <col min="9726" max="9726" width="31.5703125" style="633" customWidth="1"/>
    <col min="9727" max="9974" width="9.140625" style="633"/>
    <col min="9975" max="9975" width="57" style="633" bestFit="1" customWidth="1"/>
    <col min="9976" max="9976" width="18" style="633" customWidth="1"/>
    <col min="9977" max="9977" width="13.85546875" style="633" customWidth="1"/>
    <col min="9978" max="9978" width="11.28515625" style="633" customWidth="1"/>
    <col min="9979" max="9979" width="22" style="633" customWidth="1"/>
    <col min="9980" max="9980" width="26" style="633" customWidth="1"/>
    <col min="9981" max="9981" width="18.42578125" style="633" customWidth="1"/>
    <col min="9982" max="9982" width="31.5703125" style="633" customWidth="1"/>
    <col min="9983" max="10230" width="9.140625" style="633"/>
    <col min="10231" max="10231" width="57" style="633" bestFit="1" customWidth="1"/>
    <col min="10232" max="10232" width="18" style="633" customWidth="1"/>
    <col min="10233" max="10233" width="13.85546875" style="633" customWidth="1"/>
    <col min="10234" max="10234" width="11.28515625" style="633" customWidth="1"/>
    <col min="10235" max="10235" width="22" style="633" customWidth="1"/>
    <col min="10236" max="10236" width="26" style="633" customWidth="1"/>
    <col min="10237" max="10237" width="18.42578125" style="633" customWidth="1"/>
    <col min="10238" max="10238" width="31.5703125" style="633" customWidth="1"/>
    <col min="10239" max="10486" width="9.140625" style="633"/>
    <col min="10487" max="10487" width="57" style="633" bestFit="1" customWidth="1"/>
    <col min="10488" max="10488" width="18" style="633" customWidth="1"/>
    <col min="10489" max="10489" width="13.85546875" style="633" customWidth="1"/>
    <col min="10490" max="10490" width="11.28515625" style="633" customWidth="1"/>
    <col min="10491" max="10491" width="22" style="633" customWidth="1"/>
    <col min="10492" max="10492" width="26" style="633" customWidth="1"/>
    <col min="10493" max="10493" width="18.42578125" style="633" customWidth="1"/>
    <col min="10494" max="10494" width="31.5703125" style="633" customWidth="1"/>
    <col min="10495" max="10742" width="9.140625" style="633"/>
    <col min="10743" max="10743" width="57" style="633" bestFit="1" customWidth="1"/>
    <col min="10744" max="10744" width="18" style="633" customWidth="1"/>
    <col min="10745" max="10745" width="13.85546875" style="633" customWidth="1"/>
    <col min="10746" max="10746" width="11.28515625" style="633" customWidth="1"/>
    <col min="10747" max="10747" width="22" style="633" customWidth="1"/>
    <col min="10748" max="10748" width="26" style="633" customWidth="1"/>
    <col min="10749" max="10749" width="18.42578125" style="633" customWidth="1"/>
    <col min="10750" max="10750" width="31.5703125" style="633" customWidth="1"/>
    <col min="10751" max="10998" width="9.140625" style="633"/>
    <col min="10999" max="10999" width="57" style="633" bestFit="1" customWidth="1"/>
    <col min="11000" max="11000" width="18" style="633" customWidth="1"/>
    <col min="11001" max="11001" width="13.85546875" style="633" customWidth="1"/>
    <col min="11002" max="11002" width="11.28515625" style="633" customWidth="1"/>
    <col min="11003" max="11003" width="22" style="633" customWidth="1"/>
    <col min="11004" max="11004" width="26" style="633" customWidth="1"/>
    <col min="11005" max="11005" width="18.42578125" style="633" customWidth="1"/>
    <col min="11006" max="11006" width="31.5703125" style="633" customWidth="1"/>
    <col min="11007" max="11254" width="9.140625" style="633"/>
    <col min="11255" max="11255" width="57" style="633" bestFit="1" customWidth="1"/>
    <col min="11256" max="11256" width="18" style="633" customWidth="1"/>
    <col min="11257" max="11257" width="13.85546875" style="633" customWidth="1"/>
    <col min="11258" max="11258" width="11.28515625" style="633" customWidth="1"/>
    <col min="11259" max="11259" width="22" style="633" customWidth="1"/>
    <col min="11260" max="11260" width="26" style="633" customWidth="1"/>
    <col min="11261" max="11261" width="18.42578125" style="633" customWidth="1"/>
    <col min="11262" max="11262" width="31.5703125" style="633" customWidth="1"/>
    <col min="11263" max="11510" width="9.140625" style="633"/>
    <col min="11511" max="11511" width="57" style="633" bestFit="1" customWidth="1"/>
    <col min="11512" max="11512" width="18" style="633" customWidth="1"/>
    <col min="11513" max="11513" width="13.85546875" style="633" customWidth="1"/>
    <col min="11514" max="11514" width="11.28515625" style="633" customWidth="1"/>
    <col min="11515" max="11515" width="22" style="633" customWidth="1"/>
    <col min="11516" max="11516" width="26" style="633" customWidth="1"/>
    <col min="11517" max="11517" width="18.42578125" style="633" customWidth="1"/>
    <col min="11518" max="11518" width="31.5703125" style="633" customWidth="1"/>
    <col min="11519" max="11766" width="9.140625" style="633"/>
    <col min="11767" max="11767" width="57" style="633" bestFit="1" customWidth="1"/>
    <col min="11768" max="11768" width="18" style="633" customWidth="1"/>
    <col min="11769" max="11769" width="13.85546875" style="633" customWidth="1"/>
    <col min="11770" max="11770" width="11.28515625" style="633" customWidth="1"/>
    <col min="11771" max="11771" width="22" style="633" customWidth="1"/>
    <col min="11772" max="11772" width="26" style="633" customWidth="1"/>
    <col min="11773" max="11773" width="18.42578125" style="633" customWidth="1"/>
    <col min="11774" max="11774" width="31.5703125" style="633" customWidth="1"/>
    <col min="11775" max="12022" width="9.140625" style="633"/>
    <col min="12023" max="12023" width="57" style="633" bestFit="1" customWidth="1"/>
    <col min="12024" max="12024" width="18" style="633" customWidth="1"/>
    <col min="12025" max="12025" width="13.85546875" style="633" customWidth="1"/>
    <col min="12026" max="12026" width="11.28515625" style="633" customWidth="1"/>
    <col min="12027" max="12027" width="22" style="633" customWidth="1"/>
    <col min="12028" max="12028" width="26" style="633" customWidth="1"/>
    <col min="12029" max="12029" width="18.42578125" style="633" customWidth="1"/>
    <col min="12030" max="12030" width="31.5703125" style="633" customWidth="1"/>
    <col min="12031" max="12278" width="9.140625" style="633"/>
    <col min="12279" max="12279" width="57" style="633" bestFit="1" customWidth="1"/>
    <col min="12280" max="12280" width="18" style="633" customWidth="1"/>
    <col min="12281" max="12281" width="13.85546875" style="633" customWidth="1"/>
    <col min="12282" max="12282" width="11.28515625" style="633" customWidth="1"/>
    <col min="12283" max="12283" width="22" style="633" customWidth="1"/>
    <col min="12284" max="12284" width="26" style="633" customWidth="1"/>
    <col min="12285" max="12285" width="18.42578125" style="633" customWidth="1"/>
    <col min="12286" max="12286" width="31.5703125" style="633" customWidth="1"/>
    <col min="12287" max="12534" width="9.140625" style="633"/>
    <col min="12535" max="12535" width="57" style="633" bestFit="1" customWidth="1"/>
    <col min="12536" max="12536" width="18" style="633" customWidth="1"/>
    <col min="12537" max="12537" width="13.85546875" style="633" customWidth="1"/>
    <col min="12538" max="12538" width="11.28515625" style="633" customWidth="1"/>
    <col min="12539" max="12539" width="22" style="633" customWidth="1"/>
    <col min="12540" max="12540" width="26" style="633" customWidth="1"/>
    <col min="12541" max="12541" width="18.42578125" style="633" customWidth="1"/>
    <col min="12542" max="12542" width="31.5703125" style="633" customWidth="1"/>
    <col min="12543" max="12790" width="9.140625" style="633"/>
    <col min="12791" max="12791" width="57" style="633" bestFit="1" customWidth="1"/>
    <col min="12792" max="12792" width="18" style="633" customWidth="1"/>
    <col min="12793" max="12793" width="13.85546875" style="633" customWidth="1"/>
    <col min="12794" max="12794" width="11.28515625" style="633" customWidth="1"/>
    <col min="12795" max="12795" width="22" style="633" customWidth="1"/>
    <col min="12796" max="12796" width="26" style="633" customWidth="1"/>
    <col min="12797" max="12797" width="18.42578125" style="633" customWidth="1"/>
    <col min="12798" max="12798" width="31.5703125" style="633" customWidth="1"/>
    <col min="12799" max="13046" width="9.140625" style="633"/>
    <col min="13047" max="13047" width="57" style="633" bestFit="1" customWidth="1"/>
    <col min="13048" max="13048" width="18" style="633" customWidth="1"/>
    <col min="13049" max="13049" width="13.85546875" style="633" customWidth="1"/>
    <col min="13050" max="13050" width="11.28515625" style="633" customWidth="1"/>
    <col min="13051" max="13051" width="22" style="633" customWidth="1"/>
    <col min="13052" max="13052" width="26" style="633" customWidth="1"/>
    <col min="13053" max="13053" width="18.42578125" style="633" customWidth="1"/>
    <col min="13054" max="13054" width="31.5703125" style="633" customWidth="1"/>
    <col min="13055" max="13302" width="9.140625" style="633"/>
    <col min="13303" max="13303" width="57" style="633" bestFit="1" customWidth="1"/>
    <col min="13304" max="13304" width="18" style="633" customWidth="1"/>
    <col min="13305" max="13305" width="13.85546875" style="633" customWidth="1"/>
    <col min="13306" max="13306" width="11.28515625" style="633" customWidth="1"/>
    <col min="13307" max="13307" width="22" style="633" customWidth="1"/>
    <col min="13308" max="13308" width="26" style="633" customWidth="1"/>
    <col min="13309" max="13309" width="18.42578125" style="633" customWidth="1"/>
    <col min="13310" max="13310" width="31.5703125" style="633" customWidth="1"/>
    <col min="13311" max="13558" width="9.140625" style="633"/>
    <col min="13559" max="13559" width="57" style="633" bestFit="1" customWidth="1"/>
    <col min="13560" max="13560" width="18" style="633" customWidth="1"/>
    <col min="13561" max="13561" width="13.85546875" style="633" customWidth="1"/>
    <col min="13562" max="13562" width="11.28515625" style="633" customWidth="1"/>
    <col min="13563" max="13563" width="22" style="633" customWidth="1"/>
    <col min="13564" max="13564" width="26" style="633" customWidth="1"/>
    <col min="13565" max="13565" width="18.42578125" style="633" customWidth="1"/>
    <col min="13566" max="13566" width="31.5703125" style="633" customWidth="1"/>
    <col min="13567" max="13814" width="9.140625" style="633"/>
    <col min="13815" max="13815" width="57" style="633" bestFit="1" customWidth="1"/>
    <col min="13816" max="13816" width="18" style="633" customWidth="1"/>
    <col min="13817" max="13817" width="13.85546875" style="633" customWidth="1"/>
    <col min="13818" max="13818" width="11.28515625" style="633" customWidth="1"/>
    <col min="13819" max="13819" width="22" style="633" customWidth="1"/>
    <col min="13820" max="13820" width="26" style="633" customWidth="1"/>
    <col min="13821" max="13821" width="18.42578125" style="633" customWidth="1"/>
    <col min="13822" max="13822" width="31.5703125" style="633" customWidth="1"/>
    <col min="13823" max="14070" width="9.140625" style="633"/>
    <col min="14071" max="14071" width="57" style="633" bestFit="1" customWidth="1"/>
    <col min="14072" max="14072" width="18" style="633" customWidth="1"/>
    <col min="14073" max="14073" width="13.85546875" style="633" customWidth="1"/>
    <col min="14074" max="14074" width="11.28515625" style="633" customWidth="1"/>
    <col min="14075" max="14075" width="22" style="633" customWidth="1"/>
    <col min="14076" max="14076" width="26" style="633" customWidth="1"/>
    <col min="14077" max="14077" width="18.42578125" style="633" customWidth="1"/>
    <col min="14078" max="14078" width="31.5703125" style="633" customWidth="1"/>
    <col min="14079" max="14326" width="9.140625" style="633"/>
    <col min="14327" max="14327" width="57" style="633" bestFit="1" customWidth="1"/>
    <col min="14328" max="14328" width="18" style="633" customWidth="1"/>
    <col min="14329" max="14329" width="13.85546875" style="633" customWidth="1"/>
    <col min="14330" max="14330" width="11.28515625" style="633" customWidth="1"/>
    <col min="14331" max="14331" width="22" style="633" customWidth="1"/>
    <col min="14332" max="14332" width="26" style="633" customWidth="1"/>
    <col min="14333" max="14333" width="18.42578125" style="633" customWidth="1"/>
    <col min="14334" max="14334" width="31.5703125" style="633" customWidth="1"/>
    <col min="14335" max="14582" width="9.140625" style="633"/>
    <col min="14583" max="14583" width="57" style="633" bestFit="1" customWidth="1"/>
    <col min="14584" max="14584" width="18" style="633" customWidth="1"/>
    <col min="14585" max="14585" width="13.85546875" style="633" customWidth="1"/>
    <col min="14586" max="14586" width="11.28515625" style="633" customWidth="1"/>
    <col min="14587" max="14587" width="22" style="633" customWidth="1"/>
    <col min="14588" max="14588" width="26" style="633" customWidth="1"/>
    <col min="14589" max="14589" width="18.42578125" style="633" customWidth="1"/>
    <col min="14590" max="14590" width="31.5703125" style="633" customWidth="1"/>
    <col min="14591" max="14838" width="9.140625" style="633"/>
    <col min="14839" max="14839" width="57" style="633" bestFit="1" customWidth="1"/>
    <col min="14840" max="14840" width="18" style="633" customWidth="1"/>
    <col min="14841" max="14841" width="13.85546875" style="633" customWidth="1"/>
    <col min="14842" max="14842" width="11.28515625" style="633" customWidth="1"/>
    <col min="14843" max="14843" width="22" style="633" customWidth="1"/>
    <col min="14844" max="14844" width="26" style="633" customWidth="1"/>
    <col min="14845" max="14845" width="18.42578125" style="633" customWidth="1"/>
    <col min="14846" max="14846" width="31.5703125" style="633" customWidth="1"/>
    <col min="14847" max="15094" width="9.140625" style="633"/>
    <col min="15095" max="15095" width="57" style="633" bestFit="1" customWidth="1"/>
    <col min="15096" max="15096" width="18" style="633" customWidth="1"/>
    <col min="15097" max="15097" width="13.85546875" style="633" customWidth="1"/>
    <col min="15098" max="15098" width="11.28515625" style="633" customWidth="1"/>
    <col min="15099" max="15099" width="22" style="633" customWidth="1"/>
    <col min="15100" max="15100" width="26" style="633" customWidth="1"/>
    <col min="15101" max="15101" width="18.42578125" style="633" customWidth="1"/>
    <col min="15102" max="15102" width="31.5703125" style="633" customWidth="1"/>
    <col min="15103" max="15350" width="9.140625" style="633"/>
    <col min="15351" max="15351" width="57" style="633" bestFit="1" customWidth="1"/>
    <col min="15352" max="15352" width="18" style="633" customWidth="1"/>
    <col min="15353" max="15353" width="13.85546875" style="633" customWidth="1"/>
    <col min="15354" max="15354" width="11.28515625" style="633" customWidth="1"/>
    <col min="15355" max="15355" width="22" style="633" customWidth="1"/>
    <col min="15356" max="15356" width="26" style="633" customWidth="1"/>
    <col min="15357" max="15357" width="18.42578125" style="633" customWidth="1"/>
    <col min="15358" max="15358" width="31.5703125" style="633" customWidth="1"/>
    <col min="15359" max="15606" width="9.140625" style="633"/>
    <col min="15607" max="15607" width="57" style="633" bestFit="1" customWidth="1"/>
    <col min="15608" max="15608" width="18" style="633" customWidth="1"/>
    <col min="15609" max="15609" width="13.85546875" style="633" customWidth="1"/>
    <col min="15610" max="15610" width="11.28515625" style="633" customWidth="1"/>
    <col min="15611" max="15611" width="22" style="633" customWidth="1"/>
    <col min="15612" max="15612" width="26" style="633" customWidth="1"/>
    <col min="15613" max="15613" width="18.42578125" style="633" customWidth="1"/>
    <col min="15614" max="15614" width="31.5703125" style="633" customWidth="1"/>
    <col min="15615" max="15862" width="9.140625" style="633"/>
    <col min="15863" max="15863" width="57" style="633" bestFit="1" customWidth="1"/>
    <col min="15864" max="15864" width="18" style="633" customWidth="1"/>
    <col min="15865" max="15865" width="13.85546875" style="633" customWidth="1"/>
    <col min="15866" max="15866" width="11.28515625" style="633" customWidth="1"/>
    <col min="15867" max="15867" width="22" style="633" customWidth="1"/>
    <col min="15868" max="15868" width="26" style="633" customWidth="1"/>
    <col min="15869" max="15869" width="18.42578125" style="633" customWidth="1"/>
    <col min="15870" max="15870" width="31.5703125" style="633" customWidth="1"/>
    <col min="15871" max="16118" width="9.140625" style="633"/>
    <col min="16119" max="16119" width="57" style="633" bestFit="1" customWidth="1"/>
    <col min="16120" max="16120" width="18" style="633" customWidth="1"/>
    <col min="16121" max="16121" width="13.85546875" style="633" customWidth="1"/>
    <col min="16122" max="16122" width="11.28515625" style="633" customWidth="1"/>
    <col min="16123" max="16123" width="22" style="633" customWidth="1"/>
    <col min="16124" max="16124" width="26" style="633" customWidth="1"/>
    <col min="16125" max="16125" width="18.42578125" style="633" customWidth="1"/>
    <col min="16126" max="16126" width="31.5703125" style="633" customWidth="1"/>
    <col min="16127" max="16384" width="9.140625" style="633"/>
  </cols>
  <sheetData>
    <row r="1" spans="1:8" x14ac:dyDescent="0.25">
      <c r="A1" s="321" t="s">
        <v>5361</v>
      </c>
    </row>
    <row r="2" spans="1:8" x14ac:dyDescent="0.25">
      <c r="A2" s="321" t="s">
        <v>5362</v>
      </c>
    </row>
    <row r="3" spans="1:8" ht="18.75" x14ac:dyDescent="0.3">
      <c r="A3" s="199" t="s">
        <v>606</v>
      </c>
      <c r="B3" s="15"/>
      <c r="C3" s="379"/>
      <c r="D3" s="332"/>
      <c r="E3" s="61"/>
      <c r="F3" s="61"/>
      <c r="G3" s="11"/>
    </row>
    <row r="4" spans="1:8" ht="18.75" x14ac:dyDescent="0.3">
      <c r="A4" s="136" t="s">
        <v>2522</v>
      </c>
      <c r="B4" s="61"/>
      <c r="C4" s="61"/>
      <c r="D4" s="166"/>
      <c r="E4" s="166"/>
      <c r="F4" s="166"/>
      <c r="G4" s="166"/>
    </row>
    <row r="6" spans="1:8" x14ac:dyDescent="0.25">
      <c r="E6" s="729" t="s">
        <v>3566</v>
      </c>
    </row>
    <row r="7" spans="1:8" x14ac:dyDescent="0.25">
      <c r="D7" s="615" t="s">
        <v>5424</v>
      </c>
      <c r="E7" s="616" t="s">
        <v>2475</v>
      </c>
      <c r="F7" s="22" t="s">
        <v>2097</v>
      </c>
      <c r="G7" s="22" t="s">
        <v>3440</v>
      </c>
    </row>
    <row r="8" spans="1:8" x14ac:dyDescent="0.25">
      <c r="D8" s="615" t="s">
        <v>5420</v>
      </c>
      <c r="E8" s="616" t="s">
        <v>2476</v>
      </c>
      <c r="F8" s="22" t="s">
        <v>2097</v>
      </c>
      <c r="G8" s="22" t="s">
        <v>3441</v>
      </c>
    </row>
    <row r="9" spans="1:8" x14ac:dyDescent="0.25">
      <c r="D9" s="615" t="s">
        <v>2486</v>
      </c>
      <c r="E9" s="616" t="s">
        <v>2478</v>
      </c>
      <c r="F9" s="22" t="s">
        <v>2097</v>
      </c>
      <c r="G9" s="22" t="s">
        <v>3442</v>
      </c>
    </row>
    <row r="10" spans="1:8" x14ac:dyDescent="0.25">
      <c r="D10" s="615" t="s">
        <v>5429</v>
      </c>
      <c r="E10" s="616" t="s">
        <v>2480</v>
      </c>
      <c r="F10" s="22" t="s">
        <v>2097</v>
      </c>
      <c r="G10" s="22" t="s">
        <v>3443</v>
      </c>
    </row>
    <row r="11" spans="1:8" x14ac:dyDescent="0.25">
      <c r="D11" s="615" t="s">
        <v>5425</v>
      </c>
      <c r="E11" s="616" t="s">
        <v>2482</v>
      </c>
      <c r="F11" s="22" t="s">
        <v>2097</v>
      </c>
      <c r="G11" s="22" t="s">
        <v>3444</v>
      </c>
    </row>
    <row r="12" spans="1:8" x14ac:dyDescent="0.25">
      <c r="D12" s="615" t="s">
        <v>2485</v>
      </c>
      <c r="E12" s="616" t="s">
        <v>2473</v>
      </c>
      <c r="F12" s="22" t="s">
        <v>2097</v>
      </c>
      <c r="G12" s="22" t="s">
        <v>3445</v>
      </c>
    </row>
    <row r="13" spans="1:8" x14ac:dyDescent="0.25">
      <c r="F13" s="9"/>
      <c r="G13" s="22"/>
      <c r="H13" s="22"/>
    </row>
    <row r="14" spans="1:8" x14ac:dyDescent="0.25">
      <c r="B14" s="91" t="s">
        <v>2514</v>
      </c>
    </row>
    <row r="15" spans="1:8" x14ac:dyDescent="0.25">
      <c r="B15" s="644" t="s">
        <v>3166</v>
      </c>
    </row>
    <row r="16" spans="1:8" s="132" customFormat="1" x14ac:dyDescent="0.25">
      <c r="B16" s="89" t="s">
        <v>3088</v>
      </c>
      <c r="F16" s="140"/>
    </row>
    <row r="17" spans="2:12" s="132" customFormat="1" x14ac:dyDescent="0.25">
      <c r="B17" s="89" t="s">
        <v>5345</v>
      </c>
      <c r="F17" s="140"/>
    </row>
    <row r="18" spans="2:12" x14ac:dyDescent="0.25">
      <c r="B18" s="650" t="s">
        <v>5658</v>
      </c>
    </row>
    <row r="21" spans="2:12" x14ac:dyDescent="0.25">
      <c r="B21" s="91" t="s">
        <v>2513</v>
      </c>
    </row>
    <row r="22" spans="2:12" x14ac:dyDescent="0.25">
      <c r="B22" s="125" t="s">
        <v>3097</v>
      </c>
    </row>
    <row r="23" spans="2:12" x14ac:dyDescent="0.25">
      <c r="B23" s="81" t="s">
        <v>5407</v>
      </c>
    </row>
    <row r="24" spans="2:12" s="132" customFormat="1" x14ac:dyDescent="0.25">
      <c r="B24" s="89" t="s">
        <v>3088</v>
      </c>
      <c r="F24" s="140"/>
    </row>
    <row r="25" spans="2:12" s="132" customFormat="1" x14ac:dyDescent="0.25">
      <c r="B25" s="89" t="s">
        <v>5345</v>
      </c>
      <c r="F25" s="140"/>
    </row>
    <row r="26" spans="2:12" x14ac:dyDescent="0.25">
      <c r="B26" s="650" t="s">
        <v>5659</v>
      </c>
    </row>
    <row r="30" spans="2:12" ht="15.75" customHeight="1" x14ac:dyDescent="0.25">
      <c r="B30" s="311" t="s">
        <v>605</v>
      </c>
      <c r="C30" s="1012" t="s">
        <v>515</v>
      </c>
      <c r="D30" s="1011"/>
      <c r="E30" s="1012" t="s">
        <v>514</v>
      </c>
      <c r="F30" s="1022"/>
      <c r="G30" s="1022"/>
      <c r="H30" s="1022"/>
      <c r="I30" s="1011"/>
    </row>
    <row r="31" spans="2:12" ht="120" x14ac:dyDescent="0.25">
      <c r="B31" s="11"/>
      <c r="C31" s="319" t="s">
        <v>512</v>
      </c>
      <c r="D31" s="319" t="s">
        <v>513</v>
      </c>
      <c r="E31" s="319" t="s">
        <v>512</v>
      </c>
      <c r="F31" s="319" t="s">
        <v>511</v>
      </c>
      <c r="G31" s="319" t="s">
        <v>510</v>
      </c>
      <c r="H31" s="319" t="s">
        <v>509</v>
      </c>
      <c r="I31" s="319" t="s">
        <v>429</v>
      </c>
      <c r="J31" s="631"/>
    </row>
    <row r="32" spans="2:12" x14ac:dyDescent="0.25">
      <c r="B32" s="61" t="s">
        <v>604</v>
      </c>
      <c r="C32" s="381" t="s">
        <v>23</v>
      </c>
      <c r="D32" s="381" t="s">
        <v>277</v>
      </c>
      <c r="E32" s="381" t="s">
        <v>235</v>
      </c>
      <c r="F32" s="381" t="s">
        <v>276</v>
      </c>
      <c r="G32" s="382" t="s">
        <v>208</v>
      </c>
      <c r="H32" s="381" t="s">
        <v>506</v>
      </c>
      <c r="I32" s="382" t="s">
        <v>0</v>
      </c>
      <c r="J32" s="7" t="s">
        <v>3325</v>
      </c>
      <c r="K32" s="10"/>
      <c r="L32" s="10"/>
    </row>
    <row r="33" spans="1:12" x14ac:dyDescent="0.25">
      <c r="B33" s="61" t="s">
        <v>603</v>
      </c>
      <c r="C33" s="381" t="s">
        <v>24</v>
      </c>
      <c r="D33" s="381" t="s">
        <v>561</v>
      </c>
      <c r="E33" s="381" t="s">
        <v>282</v>
      </c>
      <c r="F33" s="381" t="s">
        <v>504</v>
      </c>
      <c r="G33" s="382" t="s">
        <v>249</v>
      </c>
      <c r="H33" s="381" t="s">
        <v>503</v>
      </c>
      <c r="I33" s="382" t="s">
        <v>391</v>
      </c>
      <c r="J33" s="7" t="s">
        <v>3326</v>
      </c>
      <c r="K33" s="10"/>
      <c r="L33" s="10"/>
    </row>
    <row r="34" spans="1:12" x14ac:dyDescent="0.25">
      <c r="B34" s="61" t="s">
        <v>602</v>
      </c>
      <c r="C34" s="381" t="s">
        <v>25</v>
      </c>
      <c r="D34" s="381" t="s">
        <v>217</v>
      </c>
      <c r="E34" s="381" t="s">
        <v>426</v>
      </c>
      <c r="F34" s="381" t="s">
        <v>559</v>
      </c>
      <c r="G34" s="382" t="s">
        <v>248</v>
      </c>
      <c r="H34" s="381" t="s">
        <v>213</v>
      </c>
      <c r="I34" s="382" t="s">
        <v>116</v>
      </c>
      <c r="J34" s="7" t="s">
        <v>3327</v>
      </c>
      <c r="K34" s="10"/>
      <c r="L34" s="10"/>
    </row>
    <row r="35" spans="1:12" x14ac:dyDescent="0.25">
      <c r="B35" s="61" t="s">
        <v>601</v>
      </c>
      <c r="C35" s="873"/>
      <c r="D35" s="873"/>
      <c r="E35" s="873"/>
      <c r="F35" s="873"/>
      <c r="G35" s="382" t="s">
        <v>2140</v>
      </c>
      <c r="H35" s="388"/>
      <c r="I35" s="382" t="s">
        <v>2141</v>
      </c>
      <c r="J35" s="7" t="s">
        <v>3328</v>
      </c>
      <c r="K35" s="10"/>
      <c r="L35" s="10"/>
    </row>
    <row r="36" spans="1:12" x14ac:dyDescent="0.25">
      <c r="B36" s="383" t="s">
        <v>600</v>
      </c>
      <c r="C36" s="381" t="s">
        <v>26</v>
      </c>
      <c r="D36" s="381" t="s">
        <v>500</v>
      </c>
      <c r="E36" s="381" t="s">
        <v>556</v>
      </c>
      <c r="F36" s="381" t="s">
        <v>499</v>
      </c>
      <c r="G36" s="382" t="s">
        <v>247</v>
      </c>
      <c r="H36" s="381" t="s">
        <v>498</v>
      </c>
      <c r="I36" s="382" t="s">
        <v>117</v>
      </c>
      <c r="J36" s="7" t="s">
        <v>3329</v>
      </c>
      <c r="K36" s="10"/>
      <c r="L36" s="10"/>
    </row>
    <row r="37" spans="1:12" x14ac:dyDescent="0.25">
      <c r="B37" s="383" t="s">
        <v>555</v>
      </c>
      <c r="C37" s="381" t="s">
        <v>27</v>
      </c>
      <c r="D37" s="385" t="s">
        <v>230</v>
      </c>
      <c r="E37" s="381" t="s">
        <v>436</v>
      </c>
      <c r="F37" s="381" t="s">
        <v>554</v>
      </c>
      <c r="G37" s="382" t="s">
        <v>397</v>
      </c>
      <c r="H37" s="381" t="s">
        <v>553</v>
      </c>
      <c r="I37" s="382" t="s">
        <v>118</v>
      </c>
      <c r="J37" s="7" t="s">
        <v>3330</v>
      </c>
      <c r="K37" s="10"/>
      <c r="L37" s="10"/>
    </row>
    <row r="38" spans="1:12" x14ac:dyDescent="0.25">
      <c r="B38" s="384" t="s">
        <v>552</v>
      </c>
      <c r="C38" s="385" t="s">
        <v>28</v>
      </c>
      <c r="D38" s="385" t="s">
        <v>551</v>
      </c>
      <c r="E38" s="385" t="s">
        <v>422</v>
      </c>
      <c r="F38" s="385" t="s">
        <v>550</v>
      </c>
      <c r="G38" s="382" t="s">
        <v>396</v>
      </c>
      <c r="H38" s="385" t="s">
        <v>549</v>
      </c>
      <c r="I38" s="382" t="s">
        <v>626</v>
      </c>
      <c r="J38" s="7" t="s">
        <v>3613</v>
      </c>
      <c r="K38" s="10"/>
      <c r="L38" s="10"/>
    </row>
    <row r="39" spans="1:12" x14ac:dyDescent="0.25">
      <c r="B39" s="61" t="s">
        <v>599</v>
      </c>
      <c r="C39" s="381" t="s">
        <v>29</v>
      </c>
      <c r="D39" s="381" t="s">
        <v>75</v>
      </c>
      <c r="E39" s="381" t="s">
        <v>494</v>
      </c>
      <c r="F39" s="381" t="s">
        <v>450</v>
      </c>
      <c r="G39" s="382" t="s">
        <v>395</v>
      </c>
      <c r="H39" s="381" t="s">
        <v>449</v>
      </c>
      <c r="I39" s="382" t="s">
        <v>623</v>
      </c>
      <c r="J39" s="7" t="s">
        <v>3331</v>
      </c>
      <c r="K39" s="10"/>
      <c r="L39" s="10"/>
    </row>
    <row r="40" spans="1:12" x14ac:dyDescent="0.25">
      <c r="B40" s="61" t="s">
        <v>598</v>
      </c>
      <c r="C40" s="381" t="s">
        <v>30</v>
      </c>
      <c r="D40" s="381" t="s">
        <v>72</v>
      </c>
      <c r="E40" s="381" t="s">
        <v>420</v>
      </c>
      <c r="F40" s="386" t="s">
        <v>433</v>
      </c>
      <c r="G40" s="382" t="s">
        <v>394</v>
      </c>
      <c r="H40" s="381" t="s">
        <v>492</v>
      </c>
      <c r="I40" s="382" t="s">
        <v>620</v>
      </c>
      <c r="J40" s="7" t="s">
        <v>3332</v>
      </c>
      <c r="K40" s="10"/>
      <c r="L40" s="10"/>
    </row>
    <row r="41" spans="1:12" x14ac:dyDescent="0.25">
      <c r="B41" s="61" t="s">
        <v>597</v>
      </c>
      <c r="C41" s="873"/>
      <c r="D41" s="873"/>
      <c r="E41" s="873"/>
      <c r="F41" s="873"/>
      <c r="G41" s="382" t="s">
        <v>393</v>
      </c>
      <c r="H41" s="873"/>
      <c r="I41" s="382" t="s">
        <v>617</v>
      </c>
      <c r="J41" s="7" t="s">
        <v>3333</v>
      </c>
      <c r="K41" s="24" t="s">
        <v>3291</v>
      </c>
      <c r="L41" s="10"/>
    </row>
    <row r="42" spans="1:12" s="631" customFormat="1" x14ac:dyDescent="0.25">
      <c r="B42" s="315" t="s">
        <v>596</v>
      </c>
      <c r="C42" s="873"/>
      <c r="D42" s="873"/>
      <c r="E42" s="873"/>
      <c r="F42" s="873"/>
      <c r="G42" s="389" t="s">
        <v>392</v>
      </c>
      <c r="H42" s="873"/>
      <c r="I42" s="389" t="s">
        <v>595</v>
      </c>
      <c r="J42" s="7" t="s">
        <v>3333</v>
      </c>
      <c r="K42" s="11"/>
      <c r="L42" s="10"/>
    </row>
    <row r="43" spans="1:12" x14ac:dyDescent="0.25">
      <c r="A43" s="643"/>
      <c r="B43" s="315"/>
      <c r="C43" s="24" t="s">
        <v>3404</v>
      </c>
      <c r="D43" s="24" t="s">
        <v>3405</v>
      </c>
      <c r="E43" s="24" t="s">
        <v>3404</v>
      </c>
      <c r="F43" s="24" t="s">
        <v>3405</v>
      </c>
      <c r="G43" s="64"/>
      <c r="H43" s="24" t="s">
        <v>3405</v>
      </c>
      <c r="I43" s="64"/>
      <c r="J43" s="631"/>
    </row>
    <row r="44" spans="1:12" x14ac:dyDescent="0.25">
      <c r="C44" s="24"/>
      <c r="D44" s="24"/>
      <c r="E44" s="24"/>
      <c r="F44" s="24" t="s">
        <v>3048</v>
      </c>
      <c r="G44" s="24" t="s">
        <v>3048</v>
      </c>
      <c r="H44" s="24" t="s">
        <v>3049</v>
      </c>
      <c r="I44" s="24" t="s">
        <v>3049</v>
      </c>
    </row>
    <row r="45" spans="1:12" x14ac:dyDescent="0.25">
      <c r="B45" s="91" t="s">
        <v>2514</v>
      </c>
      <c r="C45" s="7" t="s">
        <v>3016</v>
      </c>
      <c r="D45" s="7" t="s">
        <v>3016</v>
      </c>
      <c r="E45" s="7" t="s">
        <v>3017</v>
      </c>
      <c r="F45" s="7" t="s">
        <v>3017</v>
      </c>
      <c r="G45" s="7" t="s">
        <v>3017</v>
      </c>
      <c r="H45" s="7" t="s">
        <v>3017</v>
      </c>
      <c r="I45" s="7" t="s">
        <v>3017</v>
      </c>
    </row>
    <row r="46" spans="1:12" x14ac:dyDescent="0.25">
      <c r="B46" s="644" t="s">
        <v>3000</v>
      </c>
      <c r="C46" s="48" t="s">
        <v>2092</v>
      </c>
      <c r="D46" s="48" t="s">
        <v>2092</v>
      </c>
      <c r="E46" s="48" t="s">
        <v>2092</v>
      </c>
      <c r="F46" s="48" t="s">
        <v>2092</v>
      </c>
      <c r="G46" s="48" t="s">
        <v>2092</v>
      </c>
      <c r="H46" s="48" t="s">
        <v>2092</v>
      </c>
      <c r="I46" s="48" t="s">
        <v>2092</v>
      </c>
    </row>
    <row r="47" spans="1:12" x14ac:dyDescent="0.25">
      <c r="B47" s="644" t="s">
        <v>3166</v>
      </c>
      <c r="C47" s="22" t="s">
        <v>5346</v>
      </c>
      <c r="D47" s="22" t="s">
        <v>5346</v>
      </c>
      <c r="E47" s="22" t="s">
        <v>5346</v>
      </c>
      <c r="F47" s="22" t="s">
        <v>5346</v>
      </c>
      <c r="G47" s="22" t="s">
        <v>5346</v>
      </c>
      <c r="H47" s="22" t="s">
        <v>5346</v>
      </c>
      <c r="I47" s="22" t="s">
        <v>5346</v>
      </c>
    </row>
    <row r="48" spans="1:12" x14ac:dyDescent="0.25">
      <c r="B48" s="89" t="s">
        <v>3088</v>
      </c>
      <c r="C48" s="6" t="s">
        <v>2910</v>
      </c>
      <c r="D48" s="6" t="s">
        <v>2910</v>
      </c>
      <c r="E48" s="6" t="s">
        <v>2910</v>
      </c>
      <c r="F48" s="6" t="s">
        <v>2910</v>
      </c>
      <c r="G48" s="43" t="s">
        <v>2906</v>
      </c>
      <c r="H48" s="6" t="s">
        <v>2910</v>
      </c>
      <c r="I48" s="43" t="s">
        <v>2906</v>
      </c>
    </row>
    <row r="49" spans="2:10" x14ac:dyDescent="0.25">
      <c r="B49" s="89" t="s">
        <v>5345</v>
      </c>
      <c r="C49" s="43" t="s">
        <v>3064</v>
      </c>
      <c r="D49" s="43" t="s">
        <v>3064</v>
      </c>
      <c r="E49" s="43" t="s">
        <v>3064</v>
      </c>
      <c r="F49" s="43" t="s">
        <v>3064</v>
      </c>
      <c r="G49" s="43" t="s">
        <v>3064</v>
      </c>
      <c r="H49" s="43" t="s">
        <v>3064</v>
      </c>
      <c r="I49" s="43" t="s">
        <v>3064</v>
      </c>
    </row>
    <row r="50" spans="2:10" x14ac:dyDescent="0.25">
      <c r="B50" s="650" t="s">
        <v>5660</v>
      </c>
    </row>
    <row r="52" spans="2:10" x14ac:dyDescent="0.25">
      <c r="D52" s="22"/>
    </row>
    <row r="53" spans="2:10" x14ac:dyDescent="0.25">
      <c r="B53" s="91" t="s">
        <v>2513</v>
      </c>
    </row>
    <row r="54" spans="2:10" x14ac:dyDescent="0.25">
      <c r="B54" s="644" t="s">
        <v>3000</v>
      </c>
      <c r="C54" s="22"/>
      <c r="D54" s="22"/>
      <c r="E54" s="22"/>
      <c r="F54" s="22"/>
      <c r="G54" s="22"/>
      <c r="H54" s="22"/>
      <c r="I54" s="22"/>
    </row>
    <row r="55" spans="2:10" s="132" customFormat="1" x14ac:dyDescent="0.25">
      <c r="B55" s="125" t="s">
        <v>3097</v>
      </c>
      <c r="F55" s="140"/>
    </row>
    <row r="56" spans="2:10" s="132" customFormat="1" x14ac:dyDescent="0.25">
      <c r="B56" s="81" t="s">
        <v>5407</v>
      </c>
      <c r="F56" s="140"/>
    </row>
    <row r="57" spans="2:10" x14ac:dyDescent="0.25">
      <c r="B57" s="89" t="s">
        <v>3088</v>
      </c>
      <c r="C57" s="40"/>
      <c r="D57" s="40"/>
      <c r="E57" s="40"/>
      <c r="F57" s="40"/>
      <c r="G57" s="40"/>
      <c r="H57" s="40"/>
      <c r="I57" s="40"/>
    </row>
    <row r="58" spans="2:10" x14ac:dyDescent="0.25">
      <c r="B58" s="89" t="s">
        <v>5345</v>
      </c>
      <c r="C58" s="40"/>
      <c r="D58" s="40"/>
      <c r="E58" s="40"/>
      <c r="F58" s="40"/>
      <c r="G58" s="40"/>
      <c r="H58" s="40"/>
      <c r="I58" s="40"/>
    </row>
    <row r="59" spans="2:10" x14ac:dyDescent="0.25">
      <c r="B59" s="650" t="s">
        <v>5661</v>
      </c>
    </row>
    <row r="60" spans="2:10" x14ac:dyDescent="0.25">
      <c r="C60" s="40"/>
      <c r="D60" s="40"/>
      <c r="E60" s="40"/>
      <c r="F60" s="40"/>
      <c r="G60" s="40"/>
      <c r="H60" s="40"/>
      <c r="I60" s="40"/>
    </row>
    <row r="61" spans="2:10" x14ac:dyDescent="0.25">
      <c r="C61" s="40"/>
      <c r="D61" s="40"/>
      <c r="E61" s="40"/>
      <c r="F61" s="40"/>
      <c r="G61" s="40"/>
      <c r="H61" s="40"/>
      <c r="I61" s="40"/>
    </row>
    <row r="62" spans="2:10" x14ac:dyDescent="0.25">
      <c r="B62" s="61" t="s">
        <v>542</v>
      </c>
      <c r="C62" s="751" t="s">
        <v>541</v>
      </c>
      <c r="D62" s="390"/>
      <c r="E62" s="10"/>
      <c r="F62" s="40"/>
      <c r="G62" s="40"/>
      <c r="H62" s="40"/>
      <c r="I62" s="40"/>
    </row>
    <row r="63" spans="2:10" x14ac:dyDescent="0.25">
      <c r="B63" s="61" t="s">
        <v>540</v>
      </c>
      <c r="C63" s="750" t="s">
        <v>33</v>
      </c>
      <c r="D63" s="10" t="s">
        <v>3333</v>
      </c>
      <c r="E63" s="22" t="s">
        <v>2095</v>
      </c>
      <c r="F63" s="22" t="s">
        <v>5346</v>
      </c>
      <c r="G63" s="22" t="s">
        <v>3266</v>
      </c>
      <c r="H63" s="22"/>
      <c r="I63" s="37"/>
      <c r="J63" s="37"/>
    </row>
    <row r="64" spans="2:10" x14ac:dyDescent="0.25">
      <c r="C64" s="633" t="s">
        <v>3000</v>
      </c>
    </row>
    <row r="65" spans="1:9" ht="15.75" customHeight="1" x14ac:dyDescent="0.25">
      <c r="B65" s="91" t="s">
        <v>2514</v>
      </c>
    </row>
    <row r="66" spans="1:9" ht="15.75" customHeight="1" x14ac:dyDescent="0.25">
      <c r="B66" s="644" t="s">
        <v>3166</v>
      </c>
    </row>
    <row r="67" spans="1:9" x14ac:dyDescent="0.25">
      <c r="B67" s="89" t="s">
        <v>3088</v>
      </c>
      <c r="C67" s="40"/>
      <c r="D67" s="40"/>
      <c r="E67" s="40"/>
      <c r="F67" s="40"/>
      <c r="G67" s="40"/>
      <c r="H67" s="40"/>
      <c r="I67" s="40"/>
    </row>
    <row r="68" spans="1:9" x14ac:dyDescent="0.25">
      <c r="B68" s="89" t="s">
        <v>5345</v>
      </c>
      <c r="C68" s="40"/>
      <c r="D68" s="40"/>
      <c r="E68" s="40"/>
      <c r="F68" s="40"/>
      <c r="G68" s="40"/>
      <c r="H68" s="40"/>
      <c r="I68" s="40"/>
    </row>
    <row r="69" spans="1:9" x14ac:dyDescent="0.25">
      <c r="B69" s="650" t="s">
        <v>5662</v>
      </c>
    </row>
    <row r="70" spans="1:9" customFormat="1" ht="15.75" customHeight="1" x14ac:dyDescent="0.25">
      <c r="B70" s="633"/>
    </row>
    <row r="71" spans="1:9" ht="15.75" customHeight="1" x14ac:dyDescent="0.25"/>
    <row r="72" spans="1:9" ht="15.75" customHeight="1" x14ac:dyDescent="0.25">
      <c r="B72" s="91" t="s">
        <v>2513</v>
      </c>
    </row>
    <row r="73" spans="1:9" ht="15.75" customHeight="1" x14ac:dyDescent="0.25">
      <c r="B73" s="125" t="s">
        <v>3097</v>
      </c>
    </row>
    <row r="74" spans="1:9" ht="15.75" customHeight="1" x14ac:dyDescent="0.25">
      <c r="B74" s="81" t="s">
        <v>5407</v>
      </c>
    </row>
    <row r="75" spans="1:9" x14ac:dyDescent="0.25">
      <c r="B75" s="89" t="s">
        <v>3088</v>
      </c>
      <c r="C75" s="40"/>
      <c r="D75" s="40"/>
      <c r="E75" s="40"/>
      <c r="F75" s="40"/>
      <c r="G75" s="40"/>
      <c r="H75" s="40"/>
      <c r="I75" s="40"/>
    </row>
    <row r="76" spans="1:9" x14ac:dyDescent="0.25">
      <c r="B76" s="89" t="s">
        <v>5345</v>
      </c>
      <c r="C76" s="40"/>
      <c r="D76" s="40"/>
      <c r="E76" s="40"/>
      <c r="F76" s="40"/>
      <c r="G76" s="40"/>
      <c r="H76" s="40"/>
      <c r="I76" s="40"/>
    </row>
    <row r="77" spans="1:9" x14ac:dyDescent="0.25">
      <c r="B77" s="650" t="s">
        <v>5663</v>
      </c>
    </row>
    <row r="78" spans="1:9" ht="15.75" customHeight="1" x14ac:dyDescent="0.25">
      <c r="B78" s="631"/>
    </row>
    <row r="79" spans="1:9" ht="25.5" customHeight="1" x14ac:dyDescent="0.25">
      <c r="A79" s="631"/>
      <c r="B79" s="631"/>
      <c r="C79" s="631"/>
    </row>
    <row r="80" spans="1:9" ht="45" customHeight="1" x14ac:dyDescent="0.25">
      <c r="B80" s="311"/>
      <c r="C80" s="1023" t="s">
        <v>594</v>
      </c>
      <c r="D80" s="1024"/>
      <c r="E80" s="893" t="s">
        <v>593</v>
      </c>
      <c r="F80" s="1013" t="s">
        <v>592</v>
      </c>
      <c r="G80" s="969"/>
      <c r="H80" s="969"/>
      <c r="I80" s="970"/>
    </row>
    <row r="81" spans="2:11" ht="30" x14ac:dyDescent="0.25">
      <c r="B81" s="337" t="s">
        <v>591</v>
      </c>
      <c r="C81" s="499" t="s">
        <v>2417</v>
      </c>
      <c r="D81" s="499" t="s">
        <v>2418</v>
      </c>
      <c r="E81" s="499" t="s">
        <v>541</v>
      </c>
      <c r="F81" s="892" t="s">
        <v>2367</v>
      </c>
      <c r="G81" s="892" t="s">
        <v>2368</v>
      </c>
      <c r="H81" s="892" t="s">
        <v>590</v>
      </c>
      <c r="I81" s="892" t="s">
        <v>589</v>
      </c>
      <c r="J81" s="631"/>
    </row>
    <row r="82" spans="2:11" x14ac:dyDescent="0.25">
      <c r="B82" s="352" t="s">
        <v>588</v>
      </c>
      <c r="C82" s="750" t="s">
        <v>34</v>
      </c>
      <c r="D82" s="750" t="s">
        <v>487</v>
      </c>
      <c r="E82" s="750" t="s">
        <v>486</v>
      </c>
      <c r="F82" s="394" t="s">
        <v>587</v>
      </c>
      <c r="G82" s="394" t="s">
        <v>586</v>
      </c>
      <c r="H82" s="392" t="s">
        <v>585</v>
      </c>
      <c r="I82" s="395" t="s">
        <v>1296</v>
      </c>
      <c r="J82" s="7" t="s">
        <v>3114</v>
      </c>
      <c r="K82" s="24"/>
    </row>
    <row r="83" spans="2:11" x14ac:dyDescent="0.25">
      <c r="B83" s="352" t="s">
        <v>584</v>
      </c>
      <c r="C83" s="750" t="s">
        <v>35</v>
      </c>
      <c r="D83" s="750" t="s">
        <v>583</v>
      </c>
      <c r="E83" s="750" t="s">
        <v>280</v>
      </c>
      <c r="F83" s="394" t="s">
        <v>351</v>
      </c>
      <c r="G83" s="394" t="s">
        <v>350</v>
      </c>
      <c r="H83" s="392" t="s">
        <v>582</v>
      </c>
      <c r="I83" s="396" t="s">
        <v>1294</v>
      </c>
      <c r="J83" s="7" t="s">
        <v>3115</v>
      </c>
      <c r="K83" s="24"/>
    </row>
    <row r="84" spans="2:11" x14ac:dyDescent="0.25">
      <c r="B84" s="352" t="s">
        <v>581</v>
      </c>
      <c r="C84" s="750" t="s">
        <v>108</v>
      </c>
      <c r="D84" s="750" t="s">
        <v>193</v>
      </c>
      <c r="E84" s="750" t="s">
        <v>212</v>
      </c>
      <c r="F84" s="394" t="s">
        <v>349</v>
      </c>
      <c r="G84" s="394" t="s">
        <v>348</v>
      </c>
      <c r="H84" s="392" t="s">
        <v>580</v>
      </c>
      <c r="I84" s="396" t="s">
        <v>1292</v>
      </c>
      <c r="J84" s="7" t="s">
        <v>3116</v>
      </c>
      <c r="K84" s="24"/>
    </row>
    <row r="85" spans="2:11" x14ac:dyDescent="0.25">
      <c r="B85" s="352" t="s">
        <v>579</v>
      </c>
      <c r="C85" s="750" t="s">
        <v>36</v>
      </c>
      <c r="D85" s="750" t="s">
        <v>216</v>
      </c>
      <c r="E85" s="750" t="s">
        <v>279</v>
      </c>
      <c r="F85" s="394" t="s">
        <v>347</v>
      </c>
      <c r="G85" s="394" t="s">
        <v>346</v>
      </c>
      <c r="H85" s="392" t="s">
        <v>578</v>
      </c>
      <c r="I85" s="396" t="s">
        <v>1290</v>
      </c>
      <c r="J85" s="7" t="s">
        <v>3117</v>
      </c>
      <c r="K85" s="24"/>
    </row>
    <row r="86" spans="2:11" x14ac:dyDescent="0.25">
      <c r="B86" s="397" t="s">
        <v>577</v>
      </c>
      <c r="C86" s="873"/>
      <c r="D86" s="873"/>
      <c r="E86" s="873"/>
      <c r="F86" s="873"/>
      <c r="G86" s="873"/>
      <c r="H86" s="873"/>
      <c r="I86" s="396" t="s">
        <v>1286</v>
      </c>
      <c r="J86" s="7" t="s">
        <v>3118</v>
      </c>
      <c r="K86" s="24"/>
    </row>
    <row r="87" spans="2:11" x14ac:dyDescent="0.25">
      <c r="B87" s="352"/>
      <c r="C87" s="10"/>
      <c r="D87" s="10"/>
      <c r="E87" s="10"/>
      <c r="F87" s="10"/>
      <c r="G87" s="10"/>
      <c r="H87" s="10" t="s">
        <v>3291</v>
      </c>
      <c r="I87" s="10"/>
      <c r="J87" s="631"/>
    </row>
    <row r="88" spans="2:11" x14ac:dyDescent="0.25">
      <c r="B88" s="91" t="s">
        <v>2514</v>
      </c>
      <c r="C88" s="10" t="s">
        <v>3334</v>
      </c>
      <c r="D88" s="10" t="s">
        <v>3334</v>
      </c>
      <c r="E88" s="10" t="s">
        <v>3335</v>
      </c>
      <c r="F88" s="10" t="s">
        <v>3334</v>
      </c>
      <c r="G88" s="10" t="s">
        <v>3335</v>
      </c>
      <c r="H88" s="10" t="s">
        <v>3336</v>
      </c>
      <c r="I88" s="11" t="s">
        <v>3336</v>
      </c>
    </row>
    <row r="89" spans="2:11" x14ac:dyDescent="0.25">
      <c r="B89" s="644" t="s">
        <v>3000</v>
      </c>
      <c r="C89" s="48" t="s">
        <v>2095</v>
      </c>
      <c r="D89" s="48" t="s">
        <v>2095</v>
      </c>
      <c r="E89" s="48" t="s">
        <v>2095</v>
      </c>
      <c r="F89" s="48" t="s">
        <v>2092</v>
      </c>
      <c r="G89" s="48" t="s">
        <v>2092</v>
      </c>
      <c r="H89" s="48" t="s">
        <v>2095</v>
      </c>
      <c r="I89" s="48" t="s">
        <v>2092</v>
      </c>
    </row>
    <row r="90" spans="2:11" ht="15" customHeight="1" x14ac:dyDescent="0.25">
      <c r="B90" s="644" t="s">
        <v>3166</v>
      </c>
      <c r="C90" s="22" t="s">
        <v>5346</v>
      </c>
      <c r="D90" s="22" t="s">
        <v>5346</v>
      </c>
      <c r="E90" s="22" t="s">
        <v>5346</v>
      </c>
      <c r="F90" s="22" t="s">
        <v>5346</v>
      </c>
      <c r="G90" s="22" t="s">
        <v>5346</v>
      </c>
      <c r="H90" s="22" t="s">
        <v>5346</v>
      </c>
      <c r="I90" s="22" t="s">
        <v>5346</v>
      </c>
    </row>
    <row r="91" spans="2:11" ht="15" customHeight="1" x14ac:dyDescent="0.25">
      <c r="B91" s="89" t="s">
        <v>3088</v>
      </c>
      <c r="C91" s="23" t="s">
        <v>3267</v>
      </c>
      <c r="D91" s="596" t="s">
        <v>3268</v>
      </c>
      <c r="E91" s="23" t="s">
        <v>3267</v>
      </c>
      <c r="F91" s="596" t="s">
        <v>2910</v>
      </c>
      <c r="G91" s="596" t="s">
        <v>2910</v>
      </c>
      <c r="H91" s="596" t="s">
        <v>2910</v>
      </c>
      <c r="I91" s="596" t="s">
        <v>2910</v>
      </c>
    </row>
    <row r="92" spans="2:11" x14ac:dyDescent="0.25">
      <c r="B92" s="89" t="s">
        <v>5345</v>
      </c>
      <c r="C92" s="22"/>
      <c r="D92" s="22"/>
      <c r="E92" s="22"/>
      <c r="F92" s="72" t="s">
        <v>3064</v>
      </c>
      <c r="G92" s="72" t="s">
        <v>3064</v>
      </c>
      <c r="H92" s="22"/>
      <c r="I92" s="72" t="s">
        <v>3064</v>
      </c>
    </row>
    <row r="93" spans="2:11" x14ac:dyDescent="0.25">
      <c r="B93" s="650" t="s">
        <v>5664</v>
      </c>
    </row>
    <row r="95" spans="2:11" ht="17.25" customHeight="1" x14ac:dyDescent="0.25"/>
    <row r="96" spans="2:11" x14ac:dyDescent="0.25">
      <c r="B96" s="91" t="s">
        <v>2513</v>
      </c>
    </row>
    <row r="97" spans="2:11" x14ac:dyDescent="0.25">
      <c r="B97" s="644" t="s">
        <v>3000</v>
      </c>
    </row>
    <row r="98" spans="2:11" x14ac:dyDescent="0.25">
      <c r="B98" s="125" t="s">
        <v>3097</v>
      </c>
    </row>
    <row r="99" spans="2:11" x14ac:dyDescent="0.25">
      <c r="B99" s="81" t="s">
        <v>5407</v>
      </c>
    </row>
    <row r="100" spans="2:11" x14ac:dyDescent="0.25">
      <c r="B100" s="89" t="s">
        <v>3088</v>
      </c>
      <c r="C100" s="40"/>
      <c r="D100" s="40"/>
      <c r="E100" s="40"/>
      <c r="F100" s="40"/>
      <c r="G100" s="40"/>
      <c r="H100" s="40"/>
      <c r="I100" s="40"/>
    </row>
    <row r="101" spans="2:11" x14ac:dyDescent="0.25">
      <c r="B101" s="89" t="s">
        <v>5345</v>
      </c>
      <c r="C101" s="40"/>
      <c r="D101" s="40"/>
      <c r="E101" s="40"/>
      <c r="F101" s="40"/>
      <c r="G101" s="40"/>
      <c r="H101" s="40"/>
      <c r="I101" s="40"/>
    </row>
    <row r="102" spans="2:11" x14ac:dyDescent="0.25">
      <c r="B102" s="650" t="s">
        <v>5665</v>
      </c>
    </row>
    <row r="105" spans="2:11" x14ac:dyDescent="0.25">
      <c r="C105" s="633" t="s">
        <v>2408</v>
      </c>
    </row>
    <row r="106" spans="2:11" x14ac:dyDescent="0.25">
      <c r="B106" s="373" t="s">
        <v>576</v>
      </c>
      <c r="C106" s="393" t="s">
        <v>37</v>
      </c>
      <c r="D106" s="10"/>
      <c r="E106" s="24" t="s">
        <v>3336</v>
      </c>
      <c r="F106" s="1" t="s">
        <v>2095</v>
      </c>
      <c r="G106" s="22" t="s">
        <v>5346</v>
      </c>
      <c r="H106" s="43" t="s">
        <v>3267</v>
      </c>
      <c r="I106" s="23"/>
      <c r="J106" s="23"/>
      <c r="K106" s="22"/>
    </row>
    <row r="107" spans="2:11" x14ac:dyDescent="0.25">
      <c r="B107" s="373" t="s">
        <v>575</v>
      </c>
      <c r="C107" s="396" t="s">
        <v>38</v>
      </c>
      <c r="D107" s="11" t="s">
        <v>3049</v>
      </c>
      <c r="E107" s="11" t="s">
        <v>3336</v>
      </c>
      <c r="F107" s="22" t="s">
        <v>2092</v>
      </c>
      <c r="G107" s="22" t="s">
        <v>5346</v>
      </c>
      <c r="H107" s="90" t="s">
        <v>2906</v>
      </c>
      <c r="I107" s="23" t="s">
        <v>3064</v>
      </c>
      <c r="J107" s="23"/>
      <c r="K107" s="23"/>
    </row>
    <row r="108" spans="2:11" x14ac:dyDescent="0.25">
      <c r="B108" s="373"/>
      <c r="C108" s="631" t="s">
        <v>3000</v>
      </c>
      <c r="D108" s="631"/>
    </row>
    <row r="109" spans="2:11" x14ac:dyDescent="0.25">
      <c r="B109" s="91" t="s">
        <v>2514</v>
      </c>
      <c r="D109" s="631"/>
    </row>
    <row r="110" spans="2:11" x14ac:dyDescent="0.25">
      <c r="B110" s="644" t="s">
        <v>3166</v>
      </c>
      <c r="C110" s="631"/>
      <c r="D110" s="631"/>
    </row>
    <row r="111" spans="2:11" x14ac:dyDescent="0.25">
      <c r="B111" s="89" t="s">
        <v>3088</v>
      </c>
      <c r="C111" s="40"/>
      <c r="D111" s="40"/>
      <c r="E111" s="40"/>
      <c r="F111" s="40"/>
      <c r="G111" s="40"/>
      <c r="H111" s="40"/>
      <c r="I111" s="40"/>
    </row>
    <row r="112" spans="2:11" x14ac:dyDescent="0.25">
      <c r="B112" s="89" t="s">
        <v>5345</v>
      </c>
      <c r="C112" s="40"/>
      <c r="D112" s="40"/>
      <c r="E112" s="40"/>
      <c r="F112" s="40"/>
      <c r="G112" s="40"/>
      <c r="H112" s="40"/>
      <c r="I112" s="40"/>
    </row>
    <row r="113" spans="2:9" x14ac:dyDescent="0.25">
      <c r="B113" s="650" t="s">
        <v>5666</v>
      </c>
    </row>
    <row r="114" spans="2:9" x14ac:dyDescent="0.25">
      <c r="C114" s="631"/>
      <c r="D114" s="631"/>
    </row>
    <row r="115" spans="2:9" x14ac:dyDescent="0.25">
      <c r="C115" s="398"/>
      <c r="D115" s="631"/>
    </row>
    <row r="116" spans="2:9" x14ac:dyDescent="0.25">
      <c r="B116" s="91" t="s">
        <v>2513</v>
      </c>
      <c r="C116" s="398"/>
      <c r="D116" s="631"/>
    </row>
    <row r="117" spans="2:9" x14ac:dyDescent="0.25">
      <c r="B117" s="125" t="s">
        <v>3097</v>
      </c>
      <c r="C117" s="398"/>
      <c r="D117" s="631"/>
    </row>
    <row r="118" spans="2:9" x14ac:dyDescent="0.25">
      <c r="B118" s="81" t="s">
        <v>5407</v>
      </c>
      <c r="C118" s="398"/>
      <c r="D118" s="631"/>
    </row>
    <row r="119" spans="2:9" x14ac:dyDescent="0.25">
      <c r="B119" s="89" t="s">
        <v>3088</v>
      </c>
      <c r="C119" s="40"/>
      <c r="D119" s="40"/>
      <c r="E119" s="40"/>
      <c r="F119" s="40"/>
      <c r="G119" s="40"/>
      <c r="H119" s="40"/>
      <c r="I119" s="40"/>
    </row>
    <row r="120" spans="2:9" x14ac:dyDescent="0.25">
      <c r="B120" s="89" t="s">
        <v>5345</v>
      </c>
      <c r="C120" s="40"/>
      <c r="D120" s="40"/>
      <c r="E120" s="40"/>
      <c r="F120" s="40"/>
      <c r="G120" s="40"/>
      <c r="H120" s="40"/>
      <c r="I120" s="40"/>
    </row>
    <row r="121" spans="2:9" x14ac:dyDescent="0.25">
      <c r="B121" s="650" t="s">
        <v>5667</v>
      </c>
    </row>
    <row r="122" spans="2:9" x14ac:dyDescent="0.25">
      <c r="C122" s="398"/>
      <c r="D122" s="631"/>
    </row>
    <row r="124" spans="2:9" ht="25.5" customHeight="1" x14ac:dyDescent="0.25">
      <c r="B124" s="311"/>
      <c r="C124" s="1012" t="s">
        <v>515</v>
      </c>
      <c r="D124" s="1011"/>
      <c r="E124" s="1012" t="s">
        <v>514</v>
      </c>
      <c r="F124" s="1022"/>
      <c r="G124" s="1011"/>
    </row>
    <row r="125" spans="2:9" ht="120" x14ac:dyDescent="0.25">
      <c r="B125" s="352"/>
      <c r="C125" s="319" t="s">
        <v>512</v>
      </c>
      <c r="D125" s="319" t="s">
        <v>513</v>
      </c>
      <c r="E125" s="319" t="s">
        <v>512</v>
      </c>
      <c r="F125" s="319" t="s">
        <v>509</v>
      </c>
      <c r="G125" s="319" t="s">
        <v>429</v>
      </c>
    </row>
    <row r="126" spans="2:9" x14ac:dyDescent="0.25">
      <c r="B126" s="373" t="s">
        <v>2419</v>
      </c>
      <c r="C126" s="385" t="s">
        <v>39</v>
      </c>
      <c r="D126" s="385" t="s">
        <v>187</v>
      </c>
      <c r="E126" s="385" t="s">
        <v>472</v>
      </c>
      <c r="F126" s="385" t="s">
        <v>470</v>
      </c>
      <c r="G126" s="382" t="s">
        <v>1592</v>
      </c>
      <c r="H126" s="10" t="s">
        <v>3337</v>
      </c>
      <c r="I126" s="10" t="s">
        <v>3294</v>
      </c>
    </row>
    <row r="127" spans="2:9" x14ac:dyDescent="0.25">
      <c r="B127" s="352" t="s">
        <v>574</v>
      </c>
      <c r="C127" s="302"/>
      <c r="D127" s="302"/>
      <c r="E127" s="302"/>
      <c r="F127" s="302"/>
      <c r="G127" s="382" t="s">
        <v>468</v>
      </c>
      <c r="H127" s="10" t="s">
        <v>3337</v>
      </c>
      <c r="I127" s="10" t="s">
        <v>3291</v>
      </c>
    </row>
    <row r="128" spans="2:9" x14ac:dyDescent="0.25">
      <c r="B128" s="373" t="s">
        <v>573</v>
      </c>
      <c r="C128" s="302"/>
      <c r="D128" s="302"/>
      <c r="E128" s="302"/>
      <c r="F128" s="302"/>
      <c r="G128" s="382" t="s">
        <v>464</v>
      </c>
      <c r="H128" s="10" t="s">
        <v>3337</v>
      </c>
      <c r="I128" s="10"/>
    </row>
    <row r="129" spans="2:9" x14ac:dyDescent="0.25">
      <c r="B129" s="373"/>
      <c r="C129" s="10" t="s">
        <v>3404</v>
      </c>
      <c r="D129" s="10" t="s">
        <v>3405</v>
      </c>
      <c r="E129" s="10" t="s">
        <v>3404</v>
      </c>
      <c r="F129" s="10" t="s">
        <v>3405</v>
      </c>
      <c r="G129" s="286"/>
    </row>
    <row r="130" spans="2:9" x14ac:dyDescent="0.25">
      <c r="B130" s="373"/>
      <c r="C130" s="10"/>
      <c r="D130" s="10"/>
      <c r="E130" s="10"/>
      <c r="F130" s="10" t="s">
        <v>3049</v>
      </c>
      <c r="G130" s="10" t="s">
        <v>3049</v>
      </c>
    </row>
    <row r="131" spans="2:9" x14ac:dyDescent="0.25">
      <c r="B131" s="373"/>
      <c r="C131" s="10" t="s">
        <v>3016</v>
      </c>
      <c r="D131" s="10" t="s">
        <v>3016</v>
      </c>
      <c r="E131" s="10" t="s">
        <v>3017</v>
      </c>
      <c r="F131" s="10" t="s">
        <v>3017</v>
      </c>
      <c r="G131" s="10" t="s">
        <v>3017</v>
      </c>
    </row>
    <row r="132" spans="2:9" x14ac:dyDescent="0.25">
      <c r="B132" s="373"/>
      <c r="C132" s="22" t="s">
        <v>2092</v>
      </c>
      <c r="D132" s="22" t="s">
        <v>2092</v>
      </c>
      <c r="E132" s="22" t="s">
        <v>2092</v>
      </c>
      <c r="F132" s="22" t="s">
        <v>2092</v>
      </c>
      <c r="G132" s="22" t="s">
        <v>2092</v>
      </c>
    </row>
    <row r="133" spans="2:9" x14ac:dyDescent="0.25">
      <c r="B133" s="91" t="s">
        <v>2514</v>
      </c>
      <c r="C133" s="22" t="s">
        <v>5346</v>
      </c>
      <c r="D133" s="22" t="s">
        <v>5346</v>
      </c>
      <c r="E133" s="22" t="s">
        <v>5346</v>
      </c>
      <c r="F133" s="22" t="s">
        <v>5346</v>
      </c>
      <c r="G133" s="22" t="s">
        <v>5346</v>
      </c>
    </row>
    <row r="134" spans="2:9" x14ac:dyDescent="0.25">
      <c r="B134" s="644" t="s">
        <v>3000</v>
      </c>
      <c r="C134" s="22" t="s">
        <v>2910</v>
      </c>
      <c r="D134" s="22" t="s">
        <v>2910</v>
      </c>
      <c r="E134" s="22" t="s">
        <v>2910</v>
      </c>
      <c r="F134" s="22" t="s">
        <v>2910</v>
      </c>
      <c r="G134" s="90" t="s">
        <v>2906</v>
      </c>
    </row>
    <row r="135" spans="2:9" x14ac:dyDescent="0.25">
      <c r="B135" s="644" t="s">
        <v>3166</v>
      </c>
      <c r="C135" s="72" t="s">
        <v>3064</v>
      </c>
      <c r="D135" s="72" t="s">
        <v>3064</v>
      </c>
      <c r="E135" s="72" t="s">
        <v>3064</v>
      </c>
      <c r="F135" s="72" t="s">
        <v>3064</v>
      </c>
      <c r="G135" s="599"/>
    </row>
    <row r="136" spans="2:9" x14ac:dyDescent="0.25">
      <c r="B136" s="89" t="s">
        <v>3088</v>
      </c>
    </row>
    <row r="137" spans="2:9" x14ac:dyDescent="0.25">
      <c r="B137" s="89" t="s">
        <v>5345</v>
      </c>
      <c r="C137" s="398"/>
      <c r="D137" s="352"/>
      <c r="E137" s="352"/>
      <c r="F137" s="352"/>
      <c r="G137" s="399"/>
      <c r="H137" s="352"/>
      <c r="I137" s="352"/>
    </row>
    <row r="138" spans="2:9" x14ac:dyDescent="0.25">
      <c r="B138" s="650" t="s">
        <v>5668</v>
      </c>
    </row>
    <row r="139" spans="2:9" x14ac:dyDescent="0.25">
      <c r="H139" s="352"/>
      <c r="I139" s="352"/>
    </row>
    <row r="140" spans="2:9" x14ac:dyDescent="0.25">
      <c r="H140" s="38"/>
      <c r="I140" s="11"/>
    </row>
    <row r="141" spans="2:9" x14ac:dyDescent="0.25">
      <c r="B141" s="91" t="s">
        <v>2513</v>
      </c>
      <c r="C141" s="400"/>
      <c r="D141" s="22"/>
      <c r="E141" s="352"/>
      <c r="F141" s="352"/>
      <c r="G141" s="399"/>
      <c r="H141" s="38"/>
      <c r="I141" s="11"/>
    </row>
    <row r="142" spans="2:9" x14ac:dyDescent="0.25">
      <c r="B142" s="644" t="s">
        <v>3000</v>
      </c>
      <c r="C142" s="400"/>
      <c r="D142" s="352"/>
      <c r="E142" s="352"/>
      <c r="F142" s="352"/>
      <c r="G142" s="399"/>
      <c r="H142" s="38"/>
      <c r="I142" s="11"/>
    </row>
    <row r="143" spans="2:9" x14ac:dyDescent="0.25">
      <c r="B143" s="125" t="s">
        <v>3097</v>
      </c>
      <c r="C143" s="40"/>
      <c r="D143" s="40"/>
      <c r="E143" s="40"/>
      <c r="F143" s="40"/>
      <c r="G143" s="40"/>
      <c r="H143" s="40"/>
      <c r="I143" s="40"/>
    </row>
    <row r="144" spans="2:9" x14ac:dyDescent="0.25">
      <c r="B144" s="81" t="s">
        <v>5407</v>
      </c>
      <c r="C144" s="40"/>
      <c r="D144" s="40"/>
      <c r="E144" s="40"/>
      <c r="F144" s="40"/>
      <c r="G144" s="40"/>
      <c r="H144" s="40"/>
      <c r="I144" s="40"/>
    </row>
    <row r="145" spans="2:9" x14ac:dyDescent="0.25">
      <c r="B145" s="89" t="s">
        <v>3088</v>
      </c>
      <c r="C145" s="400"/>
      <c r="D145" s="352"/>
      <c r="E145" s="352"/>
      <c r="F145" s="352"/>
      <c r="G145" s="399"/>
      <c r="H145" s="38"/>
      <c r="I145" s="11"/>
    </row>
    <row r="146" spans="2:9" x14ac:dyDescent="0.25">
      <c r="B146" s="89" t="s">
        <v>5345</v>
      </c>
      <c r="C146" s="400"/>
      <c r="D146" s="352"/>
      <c r="E146" s="352"/>
      <c r="F146" s="352"/>
      <c r="G146" s="399"/>
      <c r="H146" s="38"/>
      <c r="I146" s="11"/>
    </row>
    <row r="147" spans="2:9" x14ac:dyDescent="0.25">
      <c r="B147" s="650" t="s">
        <v>5669</v>
      </c>
    </row>
    <row r="148" spans="2:9" x14ac:dyDescent="0.25">
      <c r="B148" s="11"/>
      <c r="C148" s="400"/>
      <c r="D148" s="352"/>
      <c r="E148" s="352"/>
      <c r="F148" s="352"/>
      <c r="G148" s="399"/>
      <c r="H148" s="38"/>
      <c r="I148" s="11"/>
    </row>
    <row r="149" spans="2:9" x14ac:dyDescent="0.25">
      <c r="B149" s="11"/>
      <c r="C149" s="11"/>
      <c r="D149" s="11"/>
      <c r="E149" s="352"/>
      <c r="F149" s="352"/>
      <c r="G149" s="352"/>
      <c r="H149" s="38"/>
      <c r="I149" s="11"/>
    </row>
    <row r="150" spans="2:9" x14ac:dyDescent="0.25">
      <c r="B150" s="373" t="s">
        <v>572</v>
      </c>
      <c r="C150" s="11"/>
      <c r="D150" s="352"/>
      <c r="E150" s="352"/>
      <c r="F150" s="352"/>
      <c r="G150" s="352"/>
      <c r="H150" s="38"/>
      <c r="I150" s="11"/>
    </row>
    <row r="151" spans="2:9" ht="85.5" customHeight="1" x14ac:dyDescent="0.25">
      <c r="B151" s="352"/>
      <c r="C151" s="314" t="s">
        <v>2532</v>
      </c>
      <c r="D151" s="314" t="s">
        <v>2533</v>
      </c>
      <c r="E151" s="352"/>
      <c r="F151" s="352"/>
      <c r="G151" s="38"/>
      <c r="H151" s="11"/>
    </row>
    <row r="152" spans="2:9" x14ac:dyDescent="0.25">
      <c r="B152" s="352" t="s">
        <v>571</v>
      </c>
      <c r="C152" s="335" t="s">
        <v>461</v>
      </c>
      <c r="D152" s="335" t="s">
        <v>81</v>
      </c>
      <c r="E152" s="584" t="s">
        <v>3338</v>
      </c>
      <c r="F152" s="47"/>
      <c r="G152" s="92"/>
      <c r="H152" s="38"/>
      <c r="I152" s="11"/>
    </row>
    <row r="153" spans="2:9" x14ac:dyDescent="0.25">
      <c r="B153" s="352" t="s">
        <v>570</v>
      </c>
      <c r="C153" s="335" t="s">
        <v>1233</v>
      </c>
      <c r="D153" s="335" t="s">
        <v>41</v>
      </c>
      <c r="E153" s="584" t="s">
        <v>3339</v>
      </c>
      <c r="F153" s="47"/>
      <c r="G153" s="92"/>
      <c r="H153" s="38"/>
      <c r="I153" s="11"/>
    </row>
    <row r="154" spans="2:9" x14ac:dyDescent="0.25">
      <c r="B154" s="352" t="s">
        <v>569</v>
      </c>
      <c r="C154" s="335" t="s">
        <v>1936</v>
      </c>
      <c r="D154" s="335" t="s">
        <v>42</v>
      </c>
      <c r="E154" s="584" t="s">
        <v>3340</v>
      </c>
      <c r="F154" s="47"/>
      <c r="G154" s="92"/>
      <c r="H154" s="38"/>
      <c r="I154" s="11"/>
    </row>
    <row r="155" spans="2:9" x14ac:dyDescent="0.25">
      <c r="B155" s="352" t="s">
        <v>568</v>
      </c>
      <c r="C155" s="335" t="s">
        <v>1934</v>
      </c>
      <c r="D155" s="401" t="s">
        <v>43</v>
      </c>
      <c r="E155" s="584" t="s">
        <v>3341</v>
      </c>
      <c r="F155" s="47" t="s">
        <v>3291</v>
      </c>
      <c r="G155" s="92"/>
      <c r="H155" s="38"/>
      <c r="I155" s="11"/>
    </row>
    <row r="156" spans="2:9" x14ac:dyDescent="0.25">
      <c r="B156" s="15" t="s">
        <v>567</v>
      </c>
      <c r="C156" s="335" t="s">
        <v>298</v>
      </c>
      <c r="D156" s="387" t="s">
        <v>44</v>
      </c>
      <c r="E156" s="584" t="s">
        <v>3341</v>
      </c>
      <c r="F156" s="584"/>
      <c r="G156" s="92"/>
      <c r="H156" s="38"/>
      <c r="I156" s="38"/>
    </row>
    <row r="157" spans="2:9" x14ac:dyDescent="0.25">
      <c r="C157" s="10" t="s">
        <v>3048</v>
      </c>
      <c r="D157" s="11" t="s">
        <v>3049</v>
      </c>
      <c r="F157" s="631"/>
    </row>
    <row r="158" spans="2:9" x14ac:dyDescent="0.25">
      <c r="B158" s="91" t="s">
        <v>2514</v>
      </c>
      <c r="C158" s="22" t="s">
        <v>2092</v>
      </c>
      <c r="D158" s="22" t="s">
        <v>2092</v>
      </c>
      <c r="F158" s="631"/>
    </row>
    <row r="159" spans="2:9" x14ac:dyDescent="0.25">
      <c r="B159" s="644" t="s">
        <v>3000</v>
      </c>
      <c r="C159" s="22" t="s">
        <v>5346</v>
      </c>
      <c r="D159" s="22" t="s">
        <v>5346</v>
      </c>
      <c r="F159" s="631"/>
      <c r="G159" s="38"/>
    </row>
    <row r="160" spans="2:9" x14ac:dyDescent="0.25">
      <c r="B160" s="644" t="s">
        <v>3166</v>
      </c>
      <c r="C160" s="90" t="s">
        <v>2906</v>
      </c>
      <c r="D160" s="90" t="s">
        <v>2906</v>
      </c>
      <c r="F160" s="631"/>
      <c r="G160" s="38"/>
    </row>
    <row r="161" spans="2:9" x14ac:dyDescent="0.25">
      <c r="B161" s="89" t="s">
        <v>3088</v>
      </c>
      <c r="C161" s="70" t="s">
        <v>3065</v>
      </c>
      <c r="D161" s="70" t="s">
        <v>3065</v>
      </c>
      <c r="F161" s="631"/>
      <c r="G161" s="38"/>
    </row>
    <row r="162" spans="2:9" x14ac:dyDescent="0.25">
      <c r="B162" s="89" t="s">
        <v>5345</v>
      </c>
      <c r="F162" s="631"/>
      <c r="G162" s="38"/>
    </row>
    <row r="163" spans="2:9" x14ac:dyDescent="0.25">
      <c r="B163" s="650" t="s">
        <v>5670</v>
      </c>
    </row>
    <row r="164" spans="2:9" x14ac:dyDescent="0.25">
      <c r="F164" s="631"/>
    </row>
    <row r="165" spans="2:9" x14ac:dyDescent="0.25">
      <c r="F165" s="631"/>
    </row>
    <row r="166" spans="2:9" x14ac:dyDescent="0.25">
      <c r="B166" s="91" t="s">
        <v>2513</v>
      </c>
      <c r="F166" s="631"/>
    </row>
    <row r="167" spans="2:9" x14ac:dyDescent="0.25">
      <c r="B167" s="644" t="s">
        <v>3000</v>
      </c>
      <c r="F167" s="631"/>
    </row>
    <row r="168" spans="2:9" x14ac:dyDescent="0.25">
      <c r="B168" s="125" t="s">
        <v>3097</v>
      </c>
      <c r="C168" s="400"/>
      <c r="D168" s="352"/>
      <c r="E168" s="352"/>
      <c r="F168" s="352"/>
      <c r="G168" s="399"/>
      <c r="H168" s="38"/>
      <c r="I168" s="11"/>
    </row>
    <row r="169" spans="2:9" x14ac:dyDescent="0.25">
      <c r="B169" s="81" t="s">
        <v>5407</v>
      </c>
      <c r="C169" s="400"/>
      <c r="D169" s="352"/>
      <c r="E169" s="352"/>
      <c r="F169" s="352"/>
      <c r="G169" s="399"/>
      <c r="H169" s="38"/>
      <c r="I169" s="11"/>
    </row>
    <row r="170" spans="2:9" x14ac:dyDescent="0.25">
      <c r="B170" s="89" t="s">
        <v>3088</v>
      </c>
      <c r="F170" s="631"/>
    </row>
    <row r="171" spans="2:9" x14ac:dyDescent="0.25">
      <c r="B171" s="89" t="s">
        <v>5345</v>
      </c>
      <c r="F171" s="631"/>
    </row>
    <row r="172" spans="2:9" x14ac:dyDescent="0.25">
      <c r="B172" s="650" t="s">
        <v>5671</v>
      </c>
    </row>
    <row r="173" spans="2:9" x14ac:dyDescent="0.25">
      <c r="F173" s="631"/>
    </row>
    <row r="174" spans="2:9" x14ac:dyDescent="0.25">
      <c r="F174" s="631"/>
    </row>
    <row r="175" spans="2:9" ht="90" x14ac:dyDescent="0.25">
      <c r="C175" s="314" t="s">
        <v>2532</v>
      </c>
      <c r="D175" s="314" t="s">
        <v>2533</v>
      </c>
      <c r="F175" s="631"/>
    </row>
    <row r="176" spans="2:9" x14ac:dyDescent="0.25">
      <c r="B176" s="11" t="s">
        <v>2369</v>
      </c>
      <c r="C176" s="401" t="s">
        <v>1930</v>
      </c>
      <c r="D176" s="382" t="s">
        <v>91</v>
      </c>
      <c r="E176" s="94" t="s">
        <v>3288</v>
      </c>
      <c r="F176" s="47" t="s">
        <v>3291</v>
      </c>
      <c r="G176" s="92"/>
    </row>
    <row r="177" spans="2:7" ht="30" x14ac:dyDescent="0.25">
      <c r="B177" s="265" t="s">
        <v>566</v>
      </c>
      <c r="C177" s="387" t="s">
        <v>1926</v>
      </c>
      <c r="D177" s="396" t="s">
        <v>57</v>
      </c>
      <c r="E177" s="94" t="s">
        <v>3288</v>
      </c>
      <c r="F177" s="584"/>
      <c r="G177" s="92"/>
    </row>
    <row r="178" spans="2:7" x14ac:dyDescent="0.25">
      <c r="C178" s="10" t="s">
        <v>3048</v>
      </c>
      <c r="D178" s="11" t="s">
        <v>3049</v>
      </c>
    </row>
    <row r="179" spans="2:7" x14ac:dyDescent="0.25">
      <c r="C179" s="22" t="s">
        <v>2092</v>
      </c>
      <c r="D179" s="22" t="s">
        <v>2092</v>
      </c>
    </row>
    <row r="180" spans="2:7" x14ac:dyDescent="0.25">
      <c r="B180" s="91" t="s">
        <v>2514</v>
      </c>
      <c r="C180" s="22" t="s">
        <v>5346</v>
      </c>
      <c r="D180" s="22" t="s">
        <v>5346</v>
      </c>
    </row>
    <row r="181" spans="2:7" x14ac:dyDescent="0.25">
      <c r="B181" s="644" t="s">
        <v>3000</v>
      </c>
      <c r="C181" s="90" t="s">
        <v>2906</v>
      </c>
      <c r="D181" s="90" t="s">
        <v>2906</v>
      </c>
    </row>
    <row r="182" spans="2:7" x14ac:dyDescent="0.25">
      <c r="B182" s="644" t="s">
        <v>3166</v>
      </c>
      <c r="C182" s="70" t="s">
        <v>3065</v>
      </c>
      <c r="D182" s="70" t="s">
        <v>3065</v>
      </c>
    </row>
    <row r="183" spans="2:7" x14ac:dyDescent="0.25">
      <c r="B183" s="89" t="s">
        <v>3088</v>
      </c>
    </row>
    <row r="184" spans="2:7" x14ac:dyDescent="0.25">
      <c r="B184" s="89" t="s">
        <v>5345</v>
      </c>
    </row>
    <row r="185" spans="2:7" x14ac:dyDescent="0.25">
      <c r="B185" s="650" t="s">
        <v>5672</v>
      </c>
    </row>
    <row r="188" spans="2:7" x14ac:dyDescent="0.25">
      <c r="B188" s="91" t="s">
        <v>2513</v>
      </c>
    </row>
    <row r="189" spans="2:7" x14ac:dyDescent="0.25">
      <c r="B189" s="644" t="s">
        <v>3000</v>
      </c>
    </row>
    <row r="190" spans="2:7" x14ac:dyDescent="0.25">
      <c r="B190" s="125" t="s">
        <v>3097</v>
      </c>
      <c r="F190" s="631"/>
    </row>
    <row r="191" spans="2:7" x14ac:dyDescent="0.25">
      <c r="B191" s="81" t="s">
        <v>5407</v>
      </c>
      <c r="F191" s="631"/>
    </row>
    <row r="192" spans="2:7" x14ac:dyDescent="0.25">
      <c r="B192" s="89" t="s">
        <v>3088</v>
      </c>
    </row>
    <row r="193" spans="2:2" x14ac:dyDescent="0.25">
      <c r="B193" s="89" t="s">
        <v>5345</v>
      </c>
    </row>
    <row r="194" spans="2:2" x14ac:dyDescent="0.25">
      <c r="B194" s="650" t="s">
        <v>5673</v>
      </c>
    </row>
  </sheetData>
  <mergeCells count="6">
    <mergeCell ref="C30:D30"/>
    <mergeCell ref="E30:I30"/>
    <mergeCell ref="C80:D80"/>
    <mergeCell ref="F80:I80"/>
    <mergeCell ref="C124:D124"/>
    <mergeCell ref="E124:G124"/>
  </mergeCells>
  <pageMargins left="0.78740157480314965" right="0.78740157480314965" top="0.98425196850393704" bottom="0.98425196850393704" header="0.51181102362204722" footer="0.51181102362204722"/>
  <pageSetup paperSize="8" scale="25"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5">
    <pageSetUpPr fitToPage="1"/>
  </sheetPr>
  <dimension ref="A1:N110"/>
  <sheetViews>
    <sheetView showGridLines="0" zoomScale="85" zoomScaleNormal="85" workbookViewId="0"/>
  </sheetViews>
  <sheetFormatPr defaultColWidth="9.140625" defaultRowHeight="15" x14ac:dyDescent="0.25"/>
  <cols>
    <col min="1" max="1" width="9.140625" style="633"/>
    <col min="2" max="2" width="51.28515625" style="633" customWidth="1"/>
    <col min="3" max="9" width="15.28515625" style="633" customWidth="1"/>
    <col min="10" max="246" width="9.140625" style="633"/>
    <col min="247" max="247" width="46.5703125" style="633" customWidth="1"/>
    <col min="248" max="248" width="14.42578125" style="633" customWidth="1"/>
    <col min="249" max="249" width="16.85546875" style="633" customWidth="1"/>
    <col min="250" max="250" width="17" style="633" customWidth="1"/>
    <col min="251" max="251" width="15.7109375" style="633" customWidth="1"/>
    <col min="252" max="252" width="14.7109375" style="633" customWidth="1"/>
    <col min="253" max="253" width="17.5703125" style="633" customWidth="1"/>
    <col min="254" max="254" width="31.42578125" style="633" customWidth="1"/>
    <col min="255" max="502" width="9.140625" style="633"/>
    <col min="503" max="503" width="46.5703125" style="633" customWidth="1"/>
    <col min="504" max="504" width="14.42578125" style="633" customWidth="1"/>
    <col min="505" max="505" width="16.85546875" style="633" customWidth="1"/>
    <col min="506" max="506" width="17" style="633" customWidth="1"/>
    <col min="507" max="507" width="15.7109375" style="633" customWidth="1"/>
    <col min="508" max="508" width="14.7109375" style="633" customWidth="1"/>
    <col min="509" max="509" width="17.5703125" style="633" customWidth="1"/>
    <col min="510" max="510" width="31.42578125" style="633" customWidth="1"/>
    <col min="511" max="758" width="9.140625" style="633"/>
    <col min="759" max="759" width="46.5703125" style="633" customWidth="1"/>
    <col min="760" max="760" width="14.42578125" style="633" customWidth="1"/>
    <col min="761" max="761" width="16.85546875" style="633" customWidth="1"/>
    <col min="762" max="762" width="17" style="633" customWidth="1"/>
    <col min="763" max="763" width="15.7109375" style="633" customWidth="1"/>
    <col min="764" max="764" width="14.7109375" style="633" customWidth="1"/>
    <col min="765" max="765" width="17.5703125" style="633" customWidth="1"/>
    <col min="766" max="766" width="31.42578125" style="633" customWidth="1"/>
    <col min="767" max="1014" width="9.140625" style="633"/>
    <col min="1015" max="1015" width="46.5703125" style="633" customWidth="1"/>
    <col min="1016" max="1016" width="14.42578125" style="633" customWidth="1"/>
    <col min="1017" max="1017" width="16.85546875" style="633" customWidth="1"/>
    <col min="1018" max="1018" width="17" style="633" customWidth="1"/>
    <col min="1019" max="1019" width="15.7109375" style="633" customWidth="1"/>
    <col min="1020" max="1020" width="14.7109375" style="633" customWidth="1"/>
    <col min="1021" max="1021" width="17.5703125" style="633" customWidth="1"/>
    <col min="1022" max="1022" width="31.42578125" style="633" customWidth="1"/>
    <col min="1023" max="1270" width="9.140625" style="633"/>
    <col min="1271" max="1271" width="46.5703125" style="633" customWidth="1"/>
    <col min="1272" max="1272" width="14.42578125" style="633" customWidth="1"/>
    <col min="1273" max="1273" width="16.85546875" style="633" customWidth="1"/>
    <col min="1274" max="1274" width="17" style="633" customWidth="1"/>
    <col min="1275" max="1275" width="15.7109375" style="633" customWidth="1"/>
    <col min="1276" max="1276" width="14.7109375" style="633" customWidth="1"/>
    <col min="1277" max="1277" width="17.5703125" style="633" customWidth="1"/>
    <col min="1278" max="1278" width="31.42578125" style="633" customWidth="1"/>
    <col min="1279" max="1526" width="9.140625" style="633"/>
    <col min="1527" max="1527" width="46.5703125" style="633" customWidth="1"/>
    <col min="1528" max="1528" width="14.42578125" style="633" customWidth="1"/>
    <col min="1529" max="1529" width="16.85546875" style="633" customWidth="1"/>
    <col min="1530" max="1530" width="17" style="633" customWidth="1"/>
    <col min="1531" max="1531" width="15.7109375" style="633" customWidth="1"/>
    <col min="1532" max="1532" width="14.7109375" style="633" customWidth="1"/>
    <col min="1533" max="1533" width="17.5703125" style="633" customWidth="1"/>
    <col min="1534" max="1534" width="31.42578125" style="633" customWidth="1"/>
    <col min="1535" max="1782" width="9.140625" style="633"/>
    <col min="1783" max="1783" width="46.5703125" style="633" customWidth="1"/>
    <col min="1784" max="1784" width="14.42578125" style="633" customWidth="1"/>
    <col min="1785" max="1785" width="16.85546875" style="633" customWidth="1"/>
    <col min="1786" max="1786" width="17" style="633" customWidth="1"/>
    <col min="1787" max="1787" width="15.7109375" style="633" customWidth="1"/>
    <col min="1788" max="1788" width="14.7109375" style="633" customWidth="1"/>
    <col min="1789" max="1789" width="17.5703125" style="633" customWidth="1"/>
    <col min="1790" max="1790" width="31.42578125" style="633" customWidth="1"/>
    <col min="1791" max="2038" width="9.140625" style="633"/>
    <col min="2039" max="2039" width="46.5703125" style="633" customWidth="1"/>
    <col min="2040" max="2040" width="14.42578125" style="633" customWidth="1"/>
    <col min="2041" max="2041" width="16.85546875" style="633" customWidth="1"/>
    <col min="2042" max="2042" width="17" style="633" customWidth="1"/>
    <col min="2043" max="2043" width="15.7109375" style="633" customWidth="1"/>
    <col min="2044" max="2044" width="14.7109375" style="633" customWidth="1"/>
    <col min="2045" max="2045" width="17.5703125" style="633" customWidth="1"/>
    <col min="2046" max="2046" width="31.42578125" style="633" customWidth="1"/>
    <col min="2047" max="2294" width="9.140625" style="633"/>
    <col min="2295" max="2295" width="46.5703125" style="633" customWidth="1"/>
    <col min="2296" max="2296" width="14.42578125" style="633" customWidth="1"/>
    <col min="2297" max="2297" width="16.85546875" style="633" customWidth="1"/>
    <col min="2298" max="2298" width="17" style="633" customWidth="1"/>
    <col min="2299" max="2299" width="15.7109375" style="633" customWidth="1"/>
    <col min="2300" max="2300" width="14.7109375" style="633" customWidth="1"/>
    <col min="2301" max="2301" width="17.5703125" style="633" customWidth="1"/>
    <col min="2302" max="2302" width="31.42578125" style="633" customWidth="1"/>
    <col min="2303" max="2550" width="9.140625" style="633"/>
    <col min="2551" max="2551" width="46.5703125" style="633" customWidth="1"/>
    <col min="2552" max="2552" width="14.42578125" style="633" customWidth="1"/>
    <col min="2553" max="2553" width="16.85546875" style="633" customWidth="1"/>
    <col min="2554" max="2554" width="17" style="633" customWidth="1"/>
    <col min="2555" max="2555" width="15.7109375" style="633" customWidth="1"/>
    <col min="2556" max="2556" width="14.7109375" style="633" customWidth="1"/>
    <col min="2557" max="2557" width="17.5703125" style="633" customWidth="1"/>
    <col min="2558" max="2558" width="31.42578125" style="633" customWidth="1"/>
    <col min="2559" max="2806" width="9.140625" style="633"/>
    <col min="2807" max="2807" width="46.5703125" style="633" customWidth="1"/>
    <col min="2808" max="2808" width="14.42578125" style="633" customWidth="1"/>
    <col min="2809" max="2809" width="16.85546875" style="633" customWidth="1"/>
    <col min="2810" max="2810" width="17" style="633" customWidth="1"/>
    <col min="2811" max="2811" width="15.7109375" style="633" customWidth="1"/>
    <col min="2812" max="2812" width="14.7109375" style="633" customWidth="1"/>
    <col min="2813" max="2813" width="17.5703125" style="633" customWidth="1"/>
    <col min="2814" max="2814" width="31.42578125" style="633" customWidth="1"/>
    <col min="2815" max="3062" width="9.140625" style="633"/>
    <col min="3063" max="3063" width="46.5703125" style="633" customWidth="1"/>
    <col min="3064" max="3064" width="14.42578125" style="633" customWidth="1"/>
    <col min="3065" max="3065" width="16.85546875" style="633" customWidth="1"/>
    <col min="3066" max="3066" width="17" style="633" customWidth="1"/>
    <col min="3067" max="3067" width="15.7109375" style="633" customWidth="1"/>
    <col min="3068" max="3068" width="14.7109375" style="633" customWidth="1"/>
    <col min="3069" max="3069" width="17.5703125" style="633" customWidth="1"/>
    <col min="3070" max="3070" width="31.42578125" style="633" customWidth="1"/>
    <col min="3071" max="3318" width="9.140625" style="633"/>
    <col min="3319" max="3319" width="46.5703125" style="633" customWidth="1"/>
    <col min="3320" max="3320" width="14.42578125" style="633" customWidth="1"/>
    <col min="3321" max="3321" width="16.85546875" style="633" customWidth="1"/>
    <col min="3322" max="3322" width="17" style="633" customWidth="1"/>
    <col min="3323" max="3323" width="15.7109375" style="633" customWidth="1"/>
    <col min="3324" max="3324" width="14.7109375" style="633" customWidth="1"/>
    <col min="3325" max="3325" width="17.5703125" style="633" customWidth="1"/>
    <col min="3326" max="3326" width="31.42578125" style="633" customWidth="1"/>
    <col min="3327" max="3574" width="9.140625" style="633"/>
    <col min="3575" max="3575" width="46.5703125" style="633" customWidth="1"/>
    <col min="3576" max="3576" width="14.42578125" style="633" customWidth="1"/>
    <col min="3577" max="3577" width="16.85546875" style="633" customWidth="1"/>
    <col min="3578" max="3578" width="17" style="633" customWidth="1"/>
    <col min="3579" max="3579" width="15.7109375" style="633" customWidth="1"/>
    <col min="3580" max="3580" width="14.7109375" style="633" customWidth="1"/>
    <col min="3581" max="3581" width="17.5703125" style="633" customWidth="1"/>
    <col min="3582" max="3582" width="31.42578125" style="633" customWidth="1"/>
    <col min="3583" max="3830" width="9.140625" style="633"/>
    <col min="3831" max="3831" width="46.5703125" style="633" customWidth="1"/>
    <col min="3832" max="3832" width="14.42578125" style="633" customWidth="1"/>
    <col min="3833" max="3833" width="16.85546875" style="633" customWidth="1"/>
    <col min="3834" max="3834" width="17" style="633" customWidth="1"/>
    <col min="3835" max="3835" width="15.7109375" style="633" customWidth="1"/>
    <col min="3836" max="3836" width="14.7109375" style="633" customWidth="1"/>
    <col min="3837" max="3837" width="17.5703125" style="633" customWidth="1"/>
    <col min="3838" max="3838" width="31.42578125" style="633" customWidth="1"/>
    <col min="3839" max="4086" width="9.140625" style="633"/>
    <col min="4087" max="4087" width="46.5703125" style="633" customWidth="1"/>
    <col min="4088" max="4088" width="14.42578125" style="633" customWidth="1"/>
    <col min="4089" max="4089" width="16.85546875" style="633" customWidth="1"/>
    <col min="4090" max="4090" width="17" style="633" customWidth="1"/>
    <col min="4091" max="4091" width="15.7109375" style="633" customWidth="1"/>
    <col min="4092" max="4092" width="14.7109375" style="633" customWidth="1"/>
    <col min="4093" max="4093" width="17.5703125" style="633" customWidth="1"/>
    <col min="4094" max="4094" width="31.42578125" style="633" customWidth="1"/>
    <col min="4095" max="4342" width="9.140625" style="633"/>
    <col min="4343" max="4343" width="46.5703125" style="633" customWidth="1"/>
    <col min="4344" max="4344" width="14.42578125" style="633" customWidth="1"/>
    <col min="4345" max="4345" width="16.85546875" style="633" customWidth="1"/>
    <col min="4346" max="4346" width="17" style="633" customWidth="1"/>
    <col min="4347" max="4347" width="15.7109375" style="633" customWidth="1"/>
    <col min="4348" max="4348" width="14.7109375" style="633" customWidth="1"/>
    <col min="4349" max="4349" width="17.5703125" style="633" customWidth="1"/>
    <col min="4350" max="4350" width="31.42578125" style="633" customWidth="1"/>
    <col min="4351" max="4598" width="9.140625" style="633"/>
    <col min="4599" max="4599" width="46.5703125" style="633" customWidth="1"/>
    <col min="4600" max="4600" width="14.42578125" style="633" customWidth="1"/>
    <col min="4601" max="4601" width="16.85546875" style="633" customWidth="1"/>
    <col min="4602" max="4602" width="17" style="633" customWidth="1"/>
    <col min="4603" max="4603" width="15.7109375" style="633" customWidth="1"/>
    <col min="4604" max="4604" width="14.7109375" style="633" customWidth="1"/>
    <col min="4605" max="4605" width="17.5703125" style="633" customWidth="1"/>
    <col min="4606" max="4606" width="31.42578125" style="633" customWidth="1"/>
    <col min="4607" max="4854" width="9.140625" style="633"/>
    <col min="4855" max="4855" width="46.5703125" style="633" customWidth="1"/>
    <col min="4856" max="4856" width="14.42578125" style="633" customWidth="1"/>
    <col min="4857" max="4857" width="16.85546875" style="633" customWidth="1"/>
    <col min="4858" max="4858" width="17" style="633" customWidth="1"/>
    <col min="4859" max="4859" width="15.7109375" style="633" customWidth="1"/>
    <col min="4860" max="4860" width="14.7109375" style="633" customWidth="1"/>
    <col min="4861" max="4861" width="17.5703125" style="633" customWidth="1"/>
    <col min="4862" max="4862" width="31.42578125" style="633" customWidth="1"/>
    <col min="4863" max="5110" width="9.140625" style="633"/>
    <col min="5111" max="5111" width="46.5703125" style="633" customWidth="1"/>
    <col min="5112" max="5112" width="14.42578125" style="633" customWidth="1"/>
    <col min="5113" max="5113" width="16.85546875" style="633" customWidth="1"/>
    <col min="5114" max="5114" width="17" style="633" customWidth="1"/>
    <col min="5115" max="5115" width="15.7109375" style="633" customWidth="1"/>
    <col min="5116" max="5116" width="14.7109375" style="633" customWidth="1"/>
    <col min="5117" max="5117" width="17.5703125" style="633" customWidth="1"/>
    <col min="5118" max="5118" width="31.42578125" style="633" customWidth="1"/>
    <col min="5119" max="5366" width="9.140625" style="633"/>
    <col min="5367" max="5367" width="46.5703125" style="633" customWidth="1"/>
    <col min="5368" max="5368" width="14.42578125" style="633" customWidth="1"/>
    <col min="5369" max="5369" width="16.85546875" style="633" customWidth="1"/>
    <col min="5370" max="5370" width="17" style="633" customWidth="1"/>
    <col min="5371" max="5371" width="15.7109375" style="633" customWidth="1"/>
    <col min="5372" max="5372" width="14.7109375" style="633" customWidth="1"/>
    <col min="5373" max="5373" width="17.5703125" style="633" customWidth="1"/>
    <col min="5374" max="5374" width="31.42578125" style="633" customWidth="1"/>
    <col min="5375" max="5622" width="9.140625" style="633"/>
    <col min="5623" max="5623" width="46.5703125" style="633" customWidth="1"/>
    <col min="5624" max="5624" width="14.42578125" style="633" customWidth="1"/>
    <col min="5625" max="5625" width="16.85546875" style="633" customWidth="1"/>
    <col min="5626" max="5626" width="17" style="633" customWidth="1"/>
    <col min="5627" max="5627" width="15.7109375" style="633" customWidth="1"/>
    <col min="5628" max="5628" width="14.7109375" style="633" customWidth="1"/>
    <col min="5629" max="5629" width="17.5703125" style="633" customWidth="1"/>
    <col min="5630" max="5630" width="31.42578125" style="633" customWidth="1"/>
    <col min="5631" max="5878" width="9.140625" style="633"/>
    <col min="5879" max="5879" width="46.5703125" style="633" customWidth="1"/>
    <col min="5880" max="5880" width="14.42578125" style="633" customWidth="1"/>
    <col min="5881" max="5881" width="16.85546875" style="633" customWidth="1"/>
    <col min="5882" max="5882" width="17" style="633" customWidth="1"/>
    <col min="5883" max="5883" width="15.7109375" style="633" customWidth="1"/>
    <col min="5884" max="5884" width="14.7109375" style="633" customWidth="1"/>
    <col min="5885" max="5885" width="17.5703125" style="633" customWidth="1"/>
    <col min="5886" max="5886" width="31.42578125" style="633" customWidth="1"/>
    <col min="5887" max="6134" width="9.140625" style="633"/>
    <col min="6135" max="6135" width="46.5703125" style="633" customWidth="1"/>
    <col min="6136" max="6136" width="14.42578125" style="633" customWidth="1"/>
    <col min="6137" max="6137" width="16.85546875" style="633" customWidth="1"/>
    <col min="6138" max="6138" width="17" style="633" customWidth="1"/>
    <col min="6139" max="6139" width="15.7109375" style="633" customWidth="1"/>
    <col min="6140" max="6140" width="14.7109375" style="633" customWidth="1"/>
    <col min="6141" max="6141" width="17.5703125" style="633" customWidth="1"/>
    <col min="6142" max="6142" width="31.42578125" style="633" customWidth="1"/>
    <col min="6143" max="6390" width="9.140625" style="633"/>
    <col min="6391" max="6391" width="46.5703125" style="633" customWidth="1"/>
    <col min="6392" max="6392" width="14.42578125" style="633" customWidth="1"/>
    <col min="6393" max="6393" width="16.85546875" style="633" customWidth="1"/>
    <col min="6394" max="6394" width="17" style="633" customWidth="1"/>
    <col min="6395" max="6395" width="15.7109375" style="633" customWidth="1"/>
    <col min="6396" max="6396" width="14.7109375" style="633" customWidth="1"/>
    <col min="6397" max="6397" width="17.5703125" style="633" customWidth="1"/>
    <col min="6398" max="6398" width="31.42578125" style="633" customWidth="1"/>
    <col min="6399" max="6646" width="9.140625" style="633"/>
    <col min="6647" max="6647" width="46.5703125" style="633" customWidth="1"/>
    <col min="6648" max="6648" width="14.42578125" style="633" customWidth="1"/>
    <col min="6649" max="6649" width="16.85546875" style="633" customWidth="1"/>
    <col min="6650" max="6650" width="17" style="633" customWidth="1"/>
    <col min="6651" max="6651" width="15.7109375" style="633" customWidth="1"/>
    <col min="6652" max="6652" width="14.7109375" style="633" customWidth="1"/>
    <col min="6653" max="6653" width="17.5703125" style="633" customWidth="1"/>
    <col min="6654" max="6654" width="31.42578125" style="633" customWidth="1"/>
    <col min="6655" max="6902" width="9.140625" style="633"/>
    <col min="6903" max="6903" width="46.5703125" style="633" customWidth="1"/>
    <col min="6904" max="6904" width="14.42578125" style="633" customWidth="1"/>
    <col min="6905" max="6905" width="16.85546875" style="633" customWidth="1"/>
    <col min="6906" max="6906" width="17" style="633" customWidth="1"/>
    <col min="6907" max="6907" width="15.7109375" style="633" customWidth="1"/>
    <col min="6908" max="6908" width="14.7109375" style="633" customWidth="1"/>
    <col min="6909" max="6909" width="17.5703125" style="633" customWidth="1"/>
    <col min="6910" max="6910" width="31.42578125" style="633" customWidth="1"/>
    <col min="6911" max="7158" width="9.140625" style="633"/>
    <col min="7159" max="7159" width="46.5703125" style="633" customWidth="1"/>
    <col min="7160" max="7160" width="14.42578125" style="633" customWidth="1"/>
    <col min="7161" max="7161" width="16.85546875" style="633" customWidth="1"/>
    <col min="7162" max="7162" width="17" style="633" customWidth="1"/>
    <col min="7163" max="7163" width="15.7109375" style="633" customWidth="1"/>
    <col min="7164" max="7164" width="14.7109375" style="633" customWidth="1"/>
    <col min="7165" max="7165" width="17.5703125" style="633" customWidth="1"/>
    <col min="7166" max="7166" width="31.42578125" style="633" customWidth="1"/>
    <col min="7167" max="7414" width="9.140625" style="633"/>
    <col min="7415" max="7415" width="46.5703125" style="633" customWidth="1"/>
    <col min="7416" max="7416" width="14.42578125" style="633" customWidth="1"/>
    <col min="7417" max="7417" width="16.85546875" style="633" customWidth="1"/>
    <col min="7418" max="7418" width="17" style="633" customWidth="1"/>
    <col min="7419" max="7419" width="15.7109375" style="633" customWidth="1"/>
    <col min="7420" max="7420" width="14.7109375" style="633" customWidth="1"/>
    <col min="7421" max="7421" width="17.5703125" style="633" customWidth="1"/>
    <col min="7422" max="7422" width="31.42578125" style="633" customWidth="1"/>
    <col min="7423" max="7670" width="9.140625" style="633"/>
    <col min="7671" max="7671" width="46.5703125" style="633" customWidth="1"/>
    <col min="7672" max="7672" width="14.42578125" style="633" customWidth="1"/>
    <col min="7673" max="7673" width="16.85546875" style="633" customWidth="1"/>
    <col min="7674" max="7674" width="17" style="633" customWidth="1"/>
    <col min="7675" max="7675" width="15.7109375" style="633" customWidth="1"/>
    <col min="7676" max="7676" width="14.7109375" style="633" customWidth="1"/>
    <col min="7677" max="7677" width="17.5703125" style="633" customWidth="1"/>
    <col min="7678" max="7678" width="31.42578125" style="633" customWidth="1"/>
    <col min="7679" max="7926" width="9.140625" style="633"/>
    <col min="7927" max="7927" width="46.5703125" style="633" customWidth="1"/>
    <col min="7928" max="7928" width="14.42578125" style="633" customWidth="1"/>
    <col min="7929" max="7929" width="16.85546875" style="633" customWidth="1"/>
    <col min="7930" max="7930" width="17" style="633" customWidth="1"/>
    <col min="7931" max="7931" width="15.7109375" style="633" customWidth="1"/>
    <col min="7932" max="7932" width="14.7109375" style="633" customWidth="1"/>
    <col min="7933" max="7933" width="17.5703125" style="633" customWidth="1"/>
    <col min="7934" max="7934" width="31.42578125" style="633" customWidth="1"/>
    <col min="7935" max="8182" width="9.140625" style="633"/>
    <col min="8183" max="8183" width="46.5703125" style="633" customWidth="1"/>
    <col min="8184" max="8184" width="14.42578125" style="633" customWidth="1"/>
    <col min="8185" max="8185" width="16.85546875" style="633" customWidth="1"/>
    <col min="8186" max="8186" width="17" style="633" customWidth="1"/>
    <col min="8187" max="8187" width="15.7109375" style="633" customWidth="1"/>
    <col min="8188" max="8188" width="14.7109375" style="633" customWidth="1"/>
    <col min="8189" max="8189" width="17.5703125" style="633" customWidth="1"/>
    <col min="8190" max="8190" width="31.42578125" style="633" customWidth="1"/>
    <col min="8191" max="8438" width="9.140625" style="633"/>
    <col min="8439" max="8439" width="46.5703125" style="633" customWidth="1"/>
    <col min="8440" max="8440" width="14.42578125" style="633" customWidth="1"/>
    <col min="8441" max="8441" width="16.85546875" style="633" customWidth="1"/>
    <col min="8442" max="8442" width="17" style="633" customWidth="1"/>
    <col min="8443" max="8443" width="15.7109375" style="633" customWidth="1"/>
    <col min="8444" max="8444" width="14.7109375" style="633" customWidth="1"/>
    <col min="8445" max="8445" width="17.5703125" style="633" customWidth="1"/>
    <col min="8446" max="8446" width="31.42578125" style="633" customWidth="1"/>
    <col min="8447" max="8694" width="9.140625" style="633"/>
    <col min="8695" max="8695" width="46.5703125" style="633" customWidth="1"/>
    <col min="8696" max="8696" width="14.42578125" style="633" customWidth="1"/>
    <col min="8697" max="8697" width="16.85546875" style="633" customWidth="1"/>
    <col min="8698" max="8698" width="17" style="633" customWidth="1"/>
    <col min="8699" max="8699" width="15.7109375" style="633" customWidth="1"/>
    <col min="8700" max="8700" width="14.7109375" style="633" customWidth="1"/>
    <col min="8701" max="8701" width="17.5703125" style="633" customWidth="1"/>
    <col min="8702" max="8702" width="31.42578125" style="633" customWidth="1"/>
    <col min="8703" max="8950" width="9.140625" style="633"/>
    <col min="8951" max="8951" width="46.5703125" style="633" customWidth="1"/>
    <col min="8952" max="8952" width="14.42578125" style="633" customWidth="1"/>
    <col min="8953" max="8953" width="16.85546875" style="633" customWidth="1"/>
    <col min="8954" max="8954" width="17" style="633" customWidth="1"/>
    <col min="8955" max="8955" width="15.7109375" style="633" customWidth="1"/>
    <col min="8956" max="8956" width="14.7109375" style="633" customWidth="1"/>
    <col min="8957" max="8957" width="17.5703125" style="633" customWidth="1"/>
    <col min="8958" max="8958" width="31.42578125" style="633" customWidth="1"/>
    <col min="8959" max="9206" width="9.140625" style="633"/>
    <col min="9207" max="9207" width="46.5703125" style="633" customWidth="1"/>
    <col min="9208" max="9208" width="14.42578125" style="633" customWidth="1"/>
    <col min="9209" max="9209" width="16.85546875" style="633" customWidth="1"/>
    <col min="9210" max="9210" width="17" style="633" customWidth="1"/>
    <col min="9211" max="9211" width="15.7109375" style="633" customWidth="1"/>
    <col min="9212" max="9212" width="14.7109375" style="633" customWidth="1"/>
    <col min="9213" max="9213" width="17.5703125" style="633" customWidth="1"/>
    <col min="9214" max="9214" width="31.42578125" style="633" customWidth="1"/>
    <col min="9215" max="9462" width="9.140625" style="633"/>
    <col min="9463" max="9463" width="46.5703125" style="633" customWidth="1"/>
    <col min="9464" max="9464" width="14.42578125" style="633" customWidth="1"/>
    <col min="9465" max="9465" width="16.85546875" style="633" customWidth="1"/>
    <col min="9466" max="9466" width="17" style="633" customWidth="1"/>
    <col min="9467" max="9467" width="15.7109375" style="633" customWidth="1"/>
    <col min="9468" max="9468" width="14.7109375" style="633" customWidth="1"/>
    <col min="9469" max="9469" width="17.5703125" style="633" customWidth="1"/>
    <col min="9470" max="9470" width="31.42578125" style="633" customWidth="1"/>
    <col min="9471" max="9718" width="9.140625" style="633"/>
    <col min="9719" max="9719" width="46.5703125" style="633" customWidth="1"/>
    <col min="9720" max="9720" width="14.42578125" style="633" customWidth="1"/>
    <col min="9721" max="9721" width="16.85546875" style="633" customWidth="1"/>
    <col min="9722" max="9722" width="17" style="633" customWidth="1"/>
    <col min="9723" max="9723" width="15.7109375" style="633" customWidth="1"/>
    <col min="9724" max="9724" width="14.7109375" style="633" customWidth="1"/>
    <col min="9725" max="9725" width="17.5703125" style="633" customWidth="1"/>
    <col min="9726" max="9726" width="31.42578125" style="633" customWidth="1"/>
    <col min="9727" max="9974" width="9.140625" style="633"/>
    <col min="9975" max="9975" width="46.5703125" style="633" customWidth="1"/>
    <col min="9976" max="9976" width="14.42578125" style="633" customWidth="1"/>
    <col min="9977" max="9977" width="16.85546875" style="633" customWidth="1"/>
    <col min="9978" max="9978" width="17" style="633" customWidth="1"/>
    <col min="9979" max="9979" width="15.7109375" style="633" customWidth="1"/>
    <col min="9980" max="9980" width="14.7109375" style="633" customWidth="1"/>
    <col min="9981" max="9981" width="17.5703125" style="633" customWidth="1"/>
    <col min="9982" max="9982" width="31.42578125" style="633" customWidth="1"/>
    <col min="9983" max="10230" width="9.140625" style="633"/>
    <col min="10231" max="10231" width="46.5703125" style="633" customWidth="1"/>
    <col min="10232" max="10232" width="14.42578125" style="633" customWidth="1"/>
    <col min="10233" max="10233" width="16.85546875" style="633" customWidth="1"/>
    <col min="10234" max="10234" width="17" style="633" customWidth="1"/>
    <col min="10235" max="10235" width="15.7109375" style="633" customWidth="1"/>
    <col min="10236" max="10236" width="14.7109375" style="633" customWidth="1"/>
    <col min="10237" max="10237" width="17.5703125" style="633" customWidth="1"/>
    <col min="10238" max="10238" width="31.42578125" style="633" customWidth="1"/>
    <col min="10239" max="10486" width="9.140625" style="633"/>
    <col min="10487" max="10487" width="46.5703125" style="633" customWidth="1"/>
    <col min="10488" max="10488" width="14.42578125" style="633" customWidth="1"/>
    <col min="10489" max="10489" width="16.85546875" style="633" customWidth="1"/>
    <col min="10490" max="10490" width="17" style="633" customWidth="1"/>
    <col min="10491" max="10491" width="15.7109375" style="633" customWidth="1"/>
    <col min="10492" max="10492" width="14.7109375" style="633" customWidth="1"/>
    <col min="10493" max="10493" width="17.5703125" style="633" customWidth="1"/>
    <col min="10494" max="10494" width="31.42578125" style="633" customWidth="1"/>
    <col min="10495" max="10742" width="9.140625" style="633"/>
    <col min="10743" max="10743" width="46.5703125" style="633" customWidth="1"/>
    <col min="10744" max="10744" width="14.42578125" style="633" customWidth="1"/>
    <col min="10745" max="10745" width="16.85546875" style="633" customWidth="1"/>
    <col min="10746" max="10746" width="17" style="633" customWidth="1"/>
    <col min="10747" max="10747" width="15.7109375" style="633" customWidth="1"/>
    <col min="10748" max="10748" width="14.7109375" style="633" customWidth="1"/>
    <col min="10749" max="10749" width="17.5703125" style="633" customWidth="1"/>
    <col min="10750" max="10750" width="31.42578125" style="633" customWidth="1"/>
    <col min="10751" max="10998" width="9.140625" style="633"/>
    <col min="10999" max="10999" width="46.5703125" style="633" customWidth="1"/>
    <col min="11000" max="11000" width="14.42578125" style="633" customWidth="1"/>
    <col min="11001" max="11001" width="16.85546875" style="633" customWidth="1"/>
    <col min="11002" max="11002" width="17" style="633" customWidth="1"/>
    <col min="11003" max="11003" width="15.7109375" style="633" customWidth="1"/>
    <col min="11004" max="11004" width="14.7109375" style="633" customWidth="1"/>
    <col min="11005" max="11005" width="17.5703125" style="633" customWidth="1"/>
    <col min="11006" max="11006" width="31.42578125" style="633" customWidth="1"/>
    <col min="11007" max="11254" width="9.140625" style="633"/>
    <col min="11255" max="11255" width="46.5703125" style="633" customWidth="1"/>
    <col min="11256" max="11256" width="14.42578125" style="633" customWidth="1"/>
    <col min="11257" max="11257" width="16.85546875" style="633" customWidth="1"/>
    <col min="11258" max="11258" width="17" style="633" customWidth="1"/>
    <col min="11259" max="11259" width="15.7109375" style="633" customWidth="1"/>
    <col min="11260" max="11260" width="14.7109375" style="633" customWidth="1"/>
    <col min="11261" max="11261" width="17.5703125" style="633" customWidth="1"/>
    <col min="11262" max="11262" width="31.42578125" style="633" customWidth="1"/>
    <col min="11263" max="11510" width="9.140625" style="633"/>
    <col min="11511" max="11511" width="46.5703125" style="633" customWidth="1"/>
    <col min="11512" max="11512" width="14.42578125" style="633" customWidth="1"/>
    <col min="11513" max="11513" width="16.85546875" style="633" customWidth="1"/>
    <col min="11514" max="11514" width="17" style="633" customWidth="1"/>
    <col min="11515" max="11515" width="15.7109375" style="633" customWidth="1"/>
    <col min="11516" max="11516" width="14.7109375" style="633" customWidth="1"/>
    <col min="11517" max="11517" width="17.5703125" style="633" customWidth="1"/>
    <col min="11518" max="11518" width="31.42578125" style="633" customWidth="1"/>
    <col min="11519" max="11766" width="9.140625" style="633"/>
    <col min="11767" max="11767" width="46.5703125" style="633" customWidth="1"/>
    <col min="11768" max="11768" width="14.42578125" style="633" customWidth="1"/>
    <col min="11769" max="11769" width="16.85546875" style="633" customWidth="1"/>
    <col min="11770" max="11770" width="17" style="633" customWidth="1"/>
    <col min="11771" max="11771" width="15.7109375" style="633" customWidth="1"/>
    <col min="11772" max="11772" width="14.7109375" style="633" customWidth="1"/>
    <col min="11773" max="11773" width="17.5703125" style="633" customWidth="1"/>
    <col min="11774" max="11774" width="31.42578125" style="633" customWidth="1"/>
    <col min="11775" max="12022" width="9.140625" style="633"/>
    <col min="12023" max="12023" width="46.5703125" style="633" customWidth="1"/>
    <col min="12024" max="12024" width="14.42578125" style="633" customWidth="1"/>
    <col min="12025" max="12025" width="16.85546875" style="633" customWidth="1"/>
    <col min="12026" max="12026" width="17" style="633" customWidth="1"/>
    <col min="12027" max="12027" width="15.7109375" style="633" customWidth="1"/>
    <col min="12028" max="12028" width="14.7109375" style="633" customWidth="1"/>
    <col min="12029" max="12029" width="17.5703125" style="633" customWidth="1"/>
    <col min="12030" max="12030" width="31.42578125" style="633" customWidth="1"/>
    <col min="12031" max="12278" width="9.140625" style="633"/>
    <col min="12279" max="12279" width="46.5703125" style="633" customWidth="1"/>
    <col min="12280" max="12280" width="14.42578125" style="633" customWidth="1"/>
    <col min="12281" max="12281" width="16.85546875" style="633" customWidth="1"/>
    <col min="12282" max="12282" width="17" style="633" customWidth="1"/>
    <col min="12283" max="12283" width="15.7109375" style="633" customWidth="1"/>
    <col min="12284" max="12284" width="14.7109375" style="633" customWidth="1"/>
    <col min="12285" max="12285" width="17.5703125" style="633" customWidth="1"/>
    <col min="12286" max="12286" width="31.42578125" style="633" customWidth="1"/>
    <col min="12287" max="12534" width="9.140625" style="633"/>
    <col min="12535" max="12535" width="46.5703125" style="633" customWidth="1"/>
    <col min="12536" max="12536" width="14.42578125" style="633" customWidth="1"/>
    <col min="12537" max="12537" width="16.85546875" style="633" customWidth="1"/>
    <col min="12538" max="12538" width="17" style="633" customWidth="1"/>
    <col min="12539" max="12539" width="15.7109375" style="633" customWidth="1"/>
    <col min="12540" max="12540" width="14.7109375" style="633" customWidth="1"/>
    <col min="12541" max="12541" width="17.5703125" style="633" customWidth="1"/>
    <col min="12542" max="12542" width="31.42578125" style="633" customWidth="1"/>
    <col min="12543" max="12790" width="9.140625" style="633"/>
    <col min="12791" max="12791" width="46.5703125" style="633" customWidth="1"/>
    <col min="12792" max="12792" width="14.42578125" style="633" customWidth="1"/>
    <col min="12793" max="12793" width="16.85546875" style="633" customWidth="1"/>
    <col min="12794" max="12794" width="17" style="633" customWidth="1"/>
    <col min="12795" max="12795" width="15.7109375" style="633" customWidth="1"/>
    <col min="12796" max="12796" width="14.7109375" style="633" customWidth="1"/>
    <col min="12797" max="12797" width="17.5703125" style="633" customWidth="1"/>
    <col min="12798" max="12798" width="31.42578125" style="633" customWidth="1"/>
    <col min="12799" max="13046" width="9.140625" style="633"/>
    <col min="13047" max="13047" width="46.5703125" style="633" customWidth="1"/>
    <col min="13048" max="13048" width="14.42578125" style="633" customWidth="1"/>
    <col min="13049" max="13049" width="16.85546875" style="633" customWidth="1"/>
    <col min="13050" max="13050" width="17" style="633" customWidth="1"/>
    <col min="13051" max="13051" width="15.7109375" style="633" customWidth="1"/>
    <col min="13052" max="13052" width="14.7109375" style="633" customWidth="1"/>
    <col min="13053" max="13053" width="17.5703125" style="633" customWidth="1"/>
    <col min="13054" max="13054" width="31.42578125" style="633" customWidth="1"/>
    <col min="13055" max="13302" width="9.140625" style="633"/>
    <col min="13303" max="13303" width="46.5703125" style="633" customWidth="1"/>
    <col min="13304" max="13304" width="14.42578125" style="633" customWidth="1"/>
    <col min="13305" max="13305" width="16.85546875" style="633" customWidth="1"/>
    <col min="13306" max="13306" width="17" style="633" customWidth="1"/>
    <col min="13307" max="13307" width="15.7109375" style="633" customWidth="1"/>
    <col min="13308" max="13308" width="14.7109375" style="633" customWidth="1"/>
    <col min="13309" max="13309" width="17.5703125" style="633" customWidth="1"/>
    <col min="13310" max="13310" width="31.42578125" style="633" customWidth="1"/>
    <col min="13311" max="13558" width="9.140625" style="633"/>
    <col min="13559" max="13559" width="46.5703125" style="633" customWidth="1"/>
    <col min="13560" max="13560" width="14.42578125" style="633" customWidth="1"/>
    <col min="13561" max="13561" width="16.85546875" style="633" customWidth="1"/>
    <col min="13562" max="13562" width="17" style="633" customWidth="1"/>
    <col min="13563" max="13563" width="15.7109375" style="633" customWidth="1"/>
    <col min="13564" max="13564" width="14.7109375" style="633" customWidth="1"/>
    <col min="13565" max="13565" width="17.5703125" style="633" customWidth="1"/>
    <col min="13566" max="13566" width="31.42578125" style="633" customWidth="1"/>
    <col min="13567" max="13814" width="9.140625" style="633"/>
    <col min="13815" max="13815" width="46.5703125" style="633" customWidth="1"/>
    <col min="13816" max="13816" width="14.42578125" style="633" customWidth="1"/>
    <col min="13817" max="13817" width="16.85546875" style="633" customWidth="1"/>
    <col min="13818" max="13818" width="17" style="633" customWidth="1"/>
    <col min="13819" max="13819" width="15.7109375" style="633" customWidth="1"/>
    <col min="13820" max="13820" width="14.7109375" style="633" customWidth="1"/>
    <col min="13821" max="13821" width="17.5703125" style="633" customWidth="1"/>
    <col min="13822" max="13822" width="31.42578125" style="633" customWidth="1"/>
    <col min="13823" max="14070" width="9.140625" style="633"/>
    <col min="14071" max="14071" width="46.5703125" style="633" customWidth="1"/>
    <col min="14072" max="14072" width="14.42578125" style="633" customWidth="1"/>
    <col min="14073" max="14073" width="16.85546875" style="633" customWidth="1"/>
    <col min="14074" max="14074" width="17" style="633" customWidth="1"/>
    <col min="14075" max="14075" width="15.7109375" style="633" customWidth="1"/>
    <col min="14076" max="14076" width="14.7109375" style="633" customWidth="1"/>
    <col min="14077" max="14077" width="17.5703125" style="633" customWidth="1"/>
    <col min="14078" max="14078" width="31.42578125" style="633" customWidth="1"/>
    <col min="14079" max="14326" width="9.140625" style="633"/>
    <col min="14327" max="14327" width="46.5703125" style="633" customWidth="1"/>
    <col min="14328" max="14328" width="14.42578125" style="633" customWidth="1"/>
    <col min="14329" max="14329" width="16.85546875" style="633" customWidth="1"/>
    <col min="14330" max="14330" width="17" style="633" customWidth="1"/>
    <col min="14331" max="14331" width="15.7109375" style="633" customWidth="1"/>
    <col min="14332" max="14332" width="14.7109375" style="633" customWidth="1"/>
    <col min="14333" max="14333" width="17.5703125" style="633" customWidth="1"/>
    <col min="14334" max="14334" width="31.42578125" style="633" customWidth="1"/>
    <col min="14335" max="14582" width="9.140625" style="633"/>
    <col min="14583" max="14583" width="46.5703125" style="633" customWidth="1"/>
    <col min="14584" max="14584" width="14.42578125" style="633" customWidth="1"/>
    <col min="14585" max="14585" width="16.85546875" style="633" customWidth="1"/>
    <col min="14586" max="14586" width="17" style="633" customWidth="1"/>
    <col min="14587" max="14587" width="15.7109375" style="633" customWidth="1"/>
    <col min="14588" max="14588" width="14.7109375" style="633" customWidth="1"/>
    <col min="14589" max="14589" width="17.5703125" style="633" customWidth="1"/>
    <col min="14590" max="14590" width="31.42578125" style="633" customWidth="1"/>
    <col min="14591" max="14838" width="9.140625" style="633"/>
    <col min="14839" max="14839" width="46.5703125" style="633" customWidth="1"/>
    <col min="14840" max="14840" width="14.42578125" style="633" customWidth="1"/>
    <col min="14841" max="14841" width="16.85546875" style="633" customWidth="1"/>
    <col min="14842" max="14842" width="17" style="633" customWidth="1"/>
    <col min="14843" max="14843" width="15.7109375" style="633" customWidth="1"/>
    <col min="14844" max="14844" width="14.7109375" style="633" customWidth="1"/>
    <col min="14845" max="14845" width="17.5703125" style="633" customWidth="1"/>
    <col min="14846" max="14846" width="31.42578125" style="633" customWidth="1"/>
    <col min="14847" max="15094" width="9.140625" style="633"/>
    <col min="15095" max="15095" width="46.5703125" style="633" customWidth="1"/>
    <col min="15096" max="15096" width="14.42578125" style="633" customWidth="1"/>
    <col min="15097" max="15097" width="16.85546875" style="633" customWidth="1"/>
    <col min="15098" max="15098" width="17" style="633" customWidth="1"/>
    <col min="15099" max="15099" width="15.7109375" style="633" customWidth="1"/>
    <col min="15100" max="15100" width="14.7109375" style="633" customWidth="1"/>
    <col min="15101" max="15101" width="17.5703125" style="633" customWidth="1"/>
    <col min="15102" max="15102" width="31.42578125" style="633" customWidth="1"/>
    <col min="15103" max="15350" width="9.140625" style="633"/>
    <col min="15351" max="15351" width="46.5703125" style="633" customWidth="1"/>
    <col min="15352" max="15352" width="14.42578125" style="633" customWidth="1"/>
    <col min="15353" max="15353" width="16.85546875" style="633" customWidth="1"/>
    <col min="15354" max="15354" width="17" style="633" customWidth="1"/>
    <col min="15355" max="15355" width="15.7109375" style="633" customWidth="1"/>
    <col min="15356" max="15356" width="14.7109375" style="633" customWidth="1"/>
    <col min="15357" max="15357" width="17.5703125" style="633" customWidth="1"/>
    <col min="15358" max="15358" width="31.42578125" style="633" customWidth="1"/>
    <col min="15359" max="15606" width="9.140625" style="633"/>
    <col min="15607" max="15607" width="46.5703125" style="633" customWidth="1"/>
    <col min="15608" max="15608" width="14.42578125" style="633" customWidth="1"/>
    <col min="15609" max="15609" width="16.85546875" style="633" customWidth="1"/>
    <col min="15610" max="15610" width="17" style="633" customWidth="1"/>
    <col min="15611" max="15611" width="15.7109375" style="633" customWidth="1"/>
    <col min="15612" max="15612" width="14.7109375" style="633" customWidth="1"/>
    <col min="15613" max="15613" width="17.5703125" style="633" customWidth="1"/>
    <col min="15614" max="15614" width="31.42578125" style="633" customWidth="1"/>
    <col min="15615" max="15862" width="9.140625" style="633"/>
    <col min="15863" max="15863" width="46.5703125" style="633" customWidth="1"/>
    <col min="15864" max="15864" width="14.42578125" style="633" customWidth="1"/>
    <col min="15865" max="15865" width="16.85546875" style="633" customWidth="1"/>
    <col min="15866" max="15866" width="17" style="633" customWidth="1"/>
    <col min="15867" max="15867" width="15.7109375" style="633" customWidth="1"/>
    <col min="15868" max="15868" width="14.7109375" style="633" customWidth="1"/>
    <col min="15869" max="15869" width="17.5703125" style="633" customWidth="1"/>
    <col min="15870" max="15870" width="31.42578125" style="633" customWidth="1"/>
    <col min="15871" max="16118" width="9.140625" style="633"/>
    <col min="16119" max="16119" width="46.5703125" style="633" customWidth="1"/>
    <col min="16120" max="16120" width="14.42578125" style="633" customWidth="1"/>
    <col min="16121" max="16121" width="16.85546875" style="633" customWidth="1"/>
    <col min="16122" max="16122" width="17" style="633" customWidth="1"/>
    <col min="16123" max="16123" width="15.7109375" style="633" customWidth="1"/>
    <col min="16124" max="16124" width="14.7109375" style="633" customWidth="1"/>
    <col min="16125" max="16125" width="17.5703125" style="633" customWidth="1"/>
    <col min="16126" max="16126" width="31.42578125" style="633" customWidth="1"/>
    <col min="16127" max="16384" width="9.140625" style="633"/>
  </cols>
  <sheetData>
    <row r="1" spans="1:8" x14ac:dyDescent="0.25">
      <c r="A1" s="321" t="s">
        <v>3728</v>
      </c>
    </row>
    <row r="2" spans="1:8" x14ac:dyDescent="0.25">
      <c r="A2" s="321" t="s">
        <v>3729</v>
      </c>
    </row>
    <row r="3" spans="1:8" ht="18.75" x14ac:dyDescent="0.3">
      <c r="A3" s="407" t="s">
        <v>637</v>
      </c>
      <c r="B3" s="403"/>
      <c r="C3" s="403"/>
      <c r="D3" s="403"/>
      <c r="E3" s="404"/>
      <c r="F3" s="645"/>
      <c r="G3" s="403"/>
      <c r="H3" s="403"/>
    </row>
    <row r="4" spans="1:8" ht="18.75" x14ac:dyDescent="0.3">
      <c r="A4" s="407" t="s">
        <v>2523</v>
      </c>
      <c r="B4" s="38"/>
      <c r="C4" s="38"/>
      <c r="D4" s="38"/>
      <c r="E4" s="166"/>
      <c r="F4" s="166"/>
      <c r="G4" s="166"/>
      <c r="H4" s="166"/>
    </row>
    <row r="6" spans="1:8" x14ac:dyDescent="0.25">
      <c r="F6" s="729" t="s">
        <v>3566</v>
      </c>
    </row>
    <row r="7" spans="1:8" x14ac:dyDescent="0.25">
      <c r="D7" s="615" t="s">
        <v>2487</v>
      </c>
      <c r="E7" s="614"/>
      <c r="F7" s="616" t="s">
        <v>2473</v>
      </c>
      <c r="G7" s="22" t="s">
        <v>2097</v>
      </c>
      <c r="H7" s="22" t="s">
        <v>3446</v>
      </c>
    </row>
    <row r="9" spans="1:8" x14ac:dyDescent="0.25">
      <c r="B9" s="91" t="s">
        <v>2514</v>
      </c>
    </row>
    <row r="10" spans="1:8" x14ac:dyDescent="0.25">
      <c r="B10" s="644" t="s">
        <v>3166</v>
      </c>
    </row>
    <row r="11" spans="1:8" s="132" customFormat="1" x14ac:dyDescent="0.25">
      <c r="B11" s="89" t="s">
        <v>5345</v>
      </c>
      <c r="F11" s="140"/>
    </row>
    <row r="12" spans="1:8" s="132" customFormat="1" x14ac:dyDescent="0.25">
      <c r="B12" s="650" t="s">
        <v>5674</v>
      </c>
      <c r="F12" s="140"/>
    </row>
    <row r="15" spans="1:8" x14ac:dyDescent="0.25">
      <c r="B15" s="91" t="s">
        <v>2513</v>
      </c>
    </row>
    <row r="16" spans="1:8" x14ac:dyDescent="0.25">
      <c r="B16" s="125" t="s">
        <v>3097</v>
      </c>
    </row>
    <row r="17" spans="2:14" x14ac:dyDescent="0.25">
      <c r="B17" s="81" t="s">
        <v>5407</v>
      </c>
    </row>
    <row r="18" spans="2:14" s="132" customFormat="1" x14ac:dyDescent="0.25">
      <c r="B18" s="89" t="s">
        <v>5345</v>
      </c>
      <c r="F18" s="140"/>
    </row>
    <row r="19" spans="2:14" s="132" customFormat="1" x14ac:dyDescent="0.25">
      <c r="B19" s="650" t="s">
        <v>5675</v>
      </c>
      <c r="F19" s="140"/>
    </row>
    <row r="22" spans="2:14" ht="45" x14ac:dyDescent="0.25">
      <c r="B22" s="311" t="s">
        <v>636</v>
      </c>
      <c r="C22" s="1023" t="s">
        <v>594</v>
      </c>
      <c r="D22" s="1024"/>
      <c r="E22" s="752" t="s">
        <v>593</v>
      </c>
      <c r="F22" s="1013" t="s">
        <v>592</v>
      </c>
      <c r="G22" s="969"/>
      <c r="H22" s="969"/>
      <c r="I22" s="970"/>
    </row>
    <row r="23" spans="2:14" ht="69.75" customHeight="1" x14ac:dyDescent="0.25">
      <c r="B23" s="311" t="s">
        <v>635</v>
      </c>
      <c r="C23" s="499" t="s">
        <v>2417</v>
      </c>
      <c r="D23" s="499" t="s">
        <v>2418</v>
      </c>
      <c r="E23" s="499" t="s">
        <v>634</v>
      </c>
      <c r="F23" s="656" t="s">
        <v>2367</v>
      </c>
      <c r="G23" s="656" t="s">
        <v>2368</v>
      </c>
      <c r="H23" s="656" t="s">
        <v>590</v>
      </c>
      <c r="I23" s="656" t="s">
        <v>589</v>
      </c>
    </row>
    <row r="24" spans="2:14" x14ac:dyDescent="0.25">
      <c r="B24" s="352" t="s">
        <v>633</v>
      </c>
      <c r="C24" s="750" t="s">
        <v>23</v>
      </c>
      <c r="D24" s="750" t="s">
        <v>277</v>
      </c>
      <c r="E24" s="750" t="s">
        <v>235</v>
      </c>
      <c r="F24" s="394" t="s">
        <v>208</v>
      </c>
      <c r="G24" s="394" t="s">
        <v>0</v>
      </c>
      <c r="H24" s="392" t="s">
        <v>234</v>
      </c>
      <c r="I24" s="395" t="s">
        <v>274</v>
      </c>
      <c r="J24" s="7" t="s">
        <v>3119</v>
      </c>
      <c r="K24" s="24"/>
      <c r="L24" s="10"/>
      <c r="M24" s="10"/>
      <c r="N24" s="10"/>
    </row>
    <row r="25" spans="2:14" x14ac:dyDescent="0.25">
      <c r="B25" s="352" t="s">
        <v>632</v>
      </c>
      <c r="C25" s="750" t="s">
        <v>24</v>
      </c>
      <c r="D25" s="750" t="s">
        <v>561</v>
      </c>
      <c r="E25" s="750" t="s">
        <v>282</v>
      </c>
      <c r="F25" s="394" t="s">
        <v>249</v>
      </c>
      <c r="G25" s="394" t="s">
        <v>391</v>
      </c>
      <c r="H25" s="392" t="s">
        <v>246</v>
      </c>
      <c r="I25" s="395" t="s">
        <v>1317</v>
      </c>
      <c r="J25" s="7" t="s">
        <v>3120</v>
      </c>
      <c r="K25" s="24"/>
      <c r="L25" s="10"/>
      <c r="M25" s="10"/>
      <c r="N25" s="10"/>
    </row>
    <row r="26" spans="2:14" x14ac:dyDescent="0.25">
      <c r="B26" s="352" t="s">
        <v>631</v>
      </c>
      <c r="C26" s="750" t="s">
        <v>25</v>
      </c>
      <c r="D26" s="750" t="s">
        <v>217</v>
      </c>
      <c r="E26" s="750" t="s">
        <v>426</v>
      </c>
      <c r="F26" s="394" t="s">
        <v>248</v>
      </c>
      <c r="G26" s="394" t="s">
        <v>116</v>
      </c>
      <c r="H26" s="392" t="s">
        <v>245</v>
      </c>
      <c r="I26" s="395" t="s">
        <v>1315</v>
      </c>
      <c r="J26" s="7" t="s">
        <v>3121</v>
      </c>
      <c r="K26" s="24"/>
      <c r="L26" s="10"/>
      <c r="M26" s="10"/>
      <c r="N26" s="10"/>
    </row>
    <row r="27" spans="2:14" x14ac:dyDescent="0.25">
      <c r="B27" s="352" t="s">
        <v>630</v>
      </c>
      <c r="C27" s="750" t="s">
        <v>26</v>
      </c>
      <c r="D27" s="750" t="s">
        <v>500</v>
      </c>
      <c r="E27" s="750" t="s">
        <v>556</v>
      </c>
      <c r="F27" s="394" t="s">
        <v>247</v>
      </c>
      <c r="G27" s="394" t="s">
        <v>117</v>
      </c>
      <c r="H27" s="392" t="s">
        <v>244</v>
      </c>
      <c r="I27" s="395" t="s">
        <v>1312</v>
      </c>
      <c r="J27" s="7" t="s">
        <v>3122</v>
      </c>
      <c r="K27" s="24"/>
      <c r="L27" s="10"/>
      <c r="M27" s="10"/>
      <c r="N27" s="10"/>
    </row>
    <row r="28" spans="2:14" x14ac:dyDescent="0.25">
      <c r="B28" s="352" t="s">
        <v>629</v>
      </c>
      <c r="C28" s="750" t="s">
        <v>27</v>
      </c>
      <c r="D28" s="750" t="s">
        <v>230</v>
      </c>
      <c r="E28" s="750" t="s">
        <v>436</v>
      </c>
      <c r="F28" s="394" t="s">
        <v>397</v>
      </c>
      <c r="G28" s="394" t="s">
        <v>118</v>
      </c>
      <c r="H28" s="392" t="s">
        <v>628</v>
      </c>
      <c r="I28" s="395" t="s">
        <v>1310</v>
      </c>
      <c r="J28" s="7" t="s">
        <v>3123</v>
      </c>
      <c r="K28" s="24"/>
      <c r="L28" s="10"/>
      <c r="M28" s="10"/>
      <c r="N28" s="10"/>
    </row>
    <row r="29" spans="2:14" x14ac:dyDescent="0.25">
      <c r="B29" s="352" t="s">
        <v>627</v>
      </c>
      <c r="C29" s="750" t="s">
        <v>28</v>
      </c>
      <c r="D29" s="750" t="s">
        <v>551</v>
      </c>
      <c r="E29" s="750" t="s">
        <v>422</v>
      </c>
      <c r="F29" s="394" t="s">
        <v>396</v>
      </c>
      <c r="G29" s="394" t="s">
        <v>626</v>
      </c>
      <c r="H29" s="392" t="s">
        <v>625</v>
      </c>
      <c r="I29" s="395" t="s">
        <v>1308</v>
      </c>
      <c r="J29" s="7" t="s">
        <v>3124</v>
      </c>
      <c r="K29" s="24"/>
      <c r="L29" s="10"/>
      <c r="M29" s="10"/>
      <c r="N29" s="10"/>
    </row>
    <row r="30" spans="2:14" x14ac:dyDescent="0.25">
      <c r="B30" s="352" t="s">
        <v>624</v>
      </c>
      <c r="C30" s="750" t="s">
        <v>29</v>
      </c>
      <c r="D30" s="750" t="s">
        <v>75</v>
      </c>
      <c r="E30" s="750" t="s">
        <v>494</v>
      </c>
      <c r="F30" s="394" t="s">
        <v>395</v>
      </c>
      <c r="G30" s="394" t="s">
        <v>623</v>
      </c>
      <c r="H30" s="392" t="s">
        <v>622</v>
      </c>
      <c r="I30" s="395" t="s">
        <v>1306</v>
      </c>
      <c r="J30" s="7" t="s">
        <v>3125</v>
      </c>
      <c r="K30" s="24"/>
      <c r="L30" s="10"/>
      <c r="M30" s="10"/>
      <c r="N30" s="10"/>
    </row>
    <row r="31" spans="2:14" x14ac:dyDescent="0.25">
      <c r="B31" s="352" t="s">
        <v>621</v>
      </c>
      <c r="C31" s="750" t="s">
        <v>30</v>
      </c>
      <c r="D31" s="750" t="s">
        <v>72</v>
      </c>
      <c r="E31" s="750" t="s">
        <v>420</v>
      </c>
      <c r="F31" s="394" t="s">
        <v>394</v>
      </c>
      <c r="G31" s="394" t="s">
        <v>620</v>
      </c>
      <c r="H31" s="392" t="s">
        <v>619</v>
      </c>
      <c r="I31" s="395" t="s">
        <v>1304</v>
      </c>
      <c r="J31" s="7" t="s">
        <v>3126</v>
      </c>
      <c r="K31" s="24"/>
      <c r="L31" s="10"/>
      <c r="M31" s="10"/>
      <c r="N31" s="10"/>
    </row>
    <row r="32" spans="2:14" x14ac:dyDescent="0.25">
      <c r="B32" s="352" t="s">
        <v>618</v>
      </c>
      <c r="C32" s="750" t="s">
        <v>31</v>
      </c>
      <c r="D32" s="750" t="s">
        <v>66</v>
      </c>
      <c r="E32" s="750" t="s">
        <v>418</v>
      </c>
      <c r="F32" s="394" t="s">
        <v>393</v>
      </c>
      <c r="G32" s="394" t="s">
        <v>617</v>
      </c>
      <c r="H32" s="392" t="s">
        <v>616</v>
      </c>
      <c r="I32" s="395" t="s">
        <v>1302</v>
      </c>
      <c r="J32" s="7" t="s">
        <v>3127</v>
      </c>
      <c r="K32" s="24"/>
      <c r="L32" s="10"/>
      <c r="M32" s="10"/>
      <c r="N32" s="10"/>
    </row>
    <row r="33" spans="1:14" ht="16.5" customHeight="1" x14ac:dyDescent="0.25">
      <c r="B33" s="352" t="s">
        <v>615</v>
      </c>
      <c r="C33" s="750" t="s">
        <v>32</v>
      </c>
      <c r="D33" s="750" t="s">
        <v>65</v>
      </c>
      <c r="E33" s="750" t="s">
        <v>490</v>
      </c>
      <c r="F33" s="394" t="s">
        <v>392</v>
      </c>
      <c r="G33" s="394" t="s">
        <v>595</v>
      </c>
      <c r="H33" s="392" t="s">
        <v>614</v>
      </c>
      <c r="I33" s="395" t="s">
        <v>1300</v>
      </c>
      <c r="J33" s="7" t="s">
        <v>3128</v>
      </c>
      <c r="K33" s="24"/>
      <c r="L33" s="10"/>
      <c r="M33" s="10"/>
      <c r="N33" s="10"/>
    </row>
    <row r="34" spans="1:14" ht="15.75" customHeight="1" x14ac:dyDescent="0.25">
      <c r="B34" s="352" t="s">
        <v>613</v>
      </c>
      <c r="C34" s="750" t="s">
        <v>33</v>
      </c>
      <c r="D34" s="750" t="s">
        <v>415</v>
      </c>
      <c r="E34" s="750" t="s">
        <v>445</v>
      </c>
      <c r="F34" s="394" t="s">
        <v>544</v>
      </c>
      <c r="G34" s="394" t="s">
        <v>543</v>
      </c>
      <c r="H34" s="392" t="s">
        <v>612</v>
      </c>
      <c r="I34" s="395" t="s">
        <v>1298</v>
      </c>
      <c r="J34" s="7" t="s">
        <v>3129</v>
      </c>
      <c r="K34" s="24"/>
      <c r="L34" s="10"/>
      <c r="M34" s="10"/>
      <c r="N34" s="10"/>
    </row>
    <row r="35" spans="1:14" ht="15.75" customHeight="1" x14ac:dyDescent="0.25">
      <c r="B35" s="352" t="s">
        <v>611</v>
      </c>
      <c r="C35" s="750" t="s">
        <v>34</v>
      </c>
      <c r="D35" s="750" t="s">
        <v>487</v>
      </c>
      <c r="E35" s="750" t="s">
        <v>486</v>
      </c>
      <c r="F35" s="394" t="s">
        <v>587</v>
      </c>
      <c r="G35" s="394" t="s">
        <v>586</v>
      </c>
      <c r="H35" s="392" t="s">
        <v>585</v>
      </c>
      <c r="I35" s="395" t="s">
        <v>1296</v>
      </c>
      <c r="J35" s="7" t="s">
        <v>3130</v>
      </c>
      <c r="K35" s="24"/>
      <c r="L35" s="10"/>
      <c r="M35" s="10"/>
      <c r="N35" s="10"/>
    </row>
    <row r="36" spans="1:14" ht="15.75" customHeight="1" x14ac:dyDescent="0.25">
      <c r="A36" s="10"/>
      <c r="B36" s="404" t="s">
        <v>577</v>
      </c>
      <c r="C36" s="405"/>
      <c r="D36" s="405"/>
      <c r="E36" s="405"/>
      <c r="F36" s="405"/>
      <c r="G36" s="405"/>
      <c r="H36" s="646"/>
      <c r="I36" s="406" t="s">
        <v>1294</v>
      </c>
      <c r="J36" s="7" t="s">
        <v>3131</v>
      </c>
      <c r="K36" s="24"/>
      <c r="L36" s="10"/>
      <c r="M36" s="10"/>
      <c r="N36" s="10"/>
    </row>
    <row r="37" spans="1:14" x14ac:dyDescent="0.25">
      <c r="B37" s="352"/>
      <c r="C37" s="24" t="s">
        <v>5814</v>
      </c>
      <c r="D37" s="24" t="s">
        <v>5814</v>
      </c>
      <c r="E37" s="24" t="s">
        <v>5815</v>
      </c>
      <c r="F37" s="24" t="s">
        <v>5814</v>
      </c>
      <c r="G37" s="24" t="s">
        <v>5815</v>
      </c>
      <c r="H37" s="24" t="s">
        <v>3342</v>
      </c>
      <c r="I37" s="7" t="s">
        <v>3342</v>
      </c>
    </row>
    <row r="38" spans="1:14" x14ac:dyDescent="0.25">
      <c r="B38" s="91" t="s">
        <v>2514</v>
      </c>
      <c r="C38" s="7"/>
      <c r="D38" s="7"/>
      <c r="E38" s="7"/>
      <c r="F38" s="7"/>
      <c r="G38" s="7"/>
      <c r="H38" s="7" t="s">
        <v>3291</v>
      </c>
      <c r="I38" s="7"/>
    </row>
    <row r="39" spans="1:14" x14ac:dyDescent="0.25">
      <c r="B39" s="644" t="s">
        <v>3000</v>
      </c>
      <c r="C39" s="6" t="s">
        <v>2095</v>
      </c>
      <c r="D39" s="6" t="s">
        <v>2095</v>
      </c>
      <c r="E39" s="6" t="s">
        <v>2095</v>
      </c>
      <c r="F39" s="6" t="s">
        <v>2092</v>
      </c>
      <c r="G39" s="6" t="s">
        <v>2092</v>
      </c>
      <c r="H39" s="6" t="s">
        <v>2095</v>
      </c>
      <c r="I39" s="6" t="s">
        <v>2092</v>
      </c>
    </row>
    <row r="40" spans="1:14" x14ac:dyDescent="0.25">
      <c r="B40" s="644" t="s">
        <v>3166</v>
      </c>
      <c r="C40" s="22" t="s">
        <v>5346</v>
      </c>
      <c r="D40" s="22" t="s">
        <v>5346</v>
      </c>
      <c r="E40" s="22" t="s">
        <v>5346</v>
      </c>
      <c r="F40" s="22" t="s">
        <v>5346</v>
      </c>
      <c r="G40" s="22" t="s">
        <v>5346</v>
      </c>
      <c r="H40" s="22" t="s">
        <v>5346</v>
      </c>
      <c r="I40" s="22" t="s">
        <v>5346</v>
      </c>
    </row>
    <row r="41" spans="1:14" x14ac:dyDescent="0.25">
      <c r="B41" s="89" t="s">
        <v>5345</v>
      </c>
      <c r="C41" s="6" t="s">
        <v>3267</v>
      </c>
      <c r="D41" s="43" t="s">
        <v>3268</v>
      </c>
      <c r="E41" s="6" t="s">
        <v>3267</v>
      </c>
      <c r="F41" s="43" t="s">
        <v>2910</v>
      </c>
      <c r="G41" s="43" t="s">
        <v>2910</v>
      </c>
      <c r="H41" s="43" t="s">
        <v>2910</v>
      </c>
      <c r="I41" s="43" t="s">
        <v>2910</v>
      </c>
    </row>
    <row r="42" spans="1:14" x14ac:dyDescent="0.25">
      <c r="B42" s="921" t="s">
        <v>3285</v>
      </c>
      <c r="C42" s="6"/>
      <c r="D42" s="6"/>
      <c r="E42" s="6"/>
      <c r="F42" s="43" t="s">
        <v>3064</v>
      </c>
      <c r="G42" s="43" t="s">
        <v>3064</v>
      </c>
      <c r="H42" s="6"/>
      <c r="I42" s="43" t="s">
        <v>3064</v>
      </c>
    </row>
    <row r="43" spans="1:14" x14ac:dyDescent="0.25">
      <c r="B43" s="650" t="s">
        <v>5676</v>
      </c>
    </row>
    <row r="45" spans="1:14" ht="15" customHeight="1" x14ac:dyDescent="0.25">
      <c r="B45" s="91" t="s">
        <v>2513</v>
      </c>
    </row>
    <row r="46" spans="1:14" ht="18.75" customHeight="1" x14ac:dyDescent="0.25">
      <c r="B46" s="644" t="s">
        <v>3000</v>
      </c>
    </row>
    <row r="47" spans="1:14" s="132" customFormat="1" x14ac:dyDescent="0.25">
      <c r="B47" s="125" t="s">
        <v>3097</v>
      </c>
      <c r="F47" s="140"/>
    </row>
    <row r="48" spans="1:14" s="132" customFormat="1" x14ac:dyDescent="0.25">
      <c r="B48" s="81" t="s">
        <v>5407</v>
      </c>
      <c r="F48" s="140"/>
    </row>
    <row r="49" spans="2:13" x14ac:dyDescent="0.25">
      <c r="B49" s="89" t="s">
        <v>5345</v>
      </c>
    </row>
    <row r="50" spans="2:13" x14ac:dyDescent="0.25">
      <c r="B50" s="921" t="s">
        <v>3285</v>
      </c>
    </row>
    <row r="51" spans="2:13" ht="18.75" customHeight="1" x14ac:dyDescent="0.25">
      <c r="B51" s="650" t="s">
        <v>5677</v>
      </c>
    </row>
    <row r="52" spans="2:13" ht="18.75" customHeight="1" x14ac:dyDescent="0.25">
      <c r="B52" s="650"/>
    </row>
    <row r="53" spans="2:13" ht="27.75" customHeight="1" x14ac:dyDescent="0.25">
      <c r="C53" s="633" t="s">
        <v>2408</v>
      </c>
    </row>
    <row r="54" spans="2:13" x14ac:dyDescent="0.25">
      <c r="B54" s="352" t="s">
        <v>576</v>
      </c>
      <c r="C54" s="393" t="s">
        <v>35</v>
      </c>
      <c r="D54" s="10"/>
      <c r="E54" s="24" t="s">
        <v>3342</v>
      </c>
      <c r="F54" s="1" t="s">
        <v>2095</v>
      </c>
      <c r="G54" s="22" t="s">
        <v>5346</v>
      </c>
      <c r="H54" s="43" t="s">
        <v>3267</v>
      </c>
      <c r="I54" s="1"/>
      <c r="J54" s="1"/>
      <c r="K54" s="1"/>
      <c r="L54" s="22"/>
      <c r="M54" s="22"/>
    </row>
    <row r="55" spans="2:13" s="631" customFormat="1" x14ac:dyDescent="0.25">
      <c r="B55" s="373" t="s">
        <v>2534</v>
      </c>
      <c r="C55" s="396" t="s">
        <v>108</v>
      </c>
      <c r="D55" s="7" t="s">
        <v>3048</v>
      </c>
      <c r="E55" s="24" t="s">
        <v>3342</v>
      </c>
      <c r="F55" s="1" t="s">
        <v>2092</v>
      </c>
      <c r="G55" s="22" t="s">
        <v>5346</v>
      </c>
      <c r="H55" s="42" t="s">
        <v>2906</v>
      </c>
      <c r="I55" s="42" t="s">
        <v>3064</v>
      </c>
      <c r="J55" s="23"/>
      <c r="K55" s="1"/>
      <c r="L55" s="22"/>
      <c r="M55" s="23"/>
    </row>
    <row r="56" spans="2:13" x14ac:dyDescent="0.25">
      <c r="C56" s="633" t="s">
        <v>3000</v>
      </c>
      <c r="I56" s="352"/>
    </row>
    <row r="57" spans="2:13" x14ac:dyDescent="0.25">
      <c r="B57" s="91" t="s">
        <v>2514</v>
      </c>
      <c r="I57" s="352"/>
    </row>
    <row r="58" spans="2:13" x14ac:dyDescent="0.25">
      <c r="B58" s="644" t="s">
        <v>3166</v>
      </c>
      <c r="I58" s="352"/>
    </row>
    <row r="59" spans="2:13" x14ac:dyDescent="0.25">
      <c r="B59" s="89" t="s">
        <v>5345</v>
      </c>
    </row>
    <row r="60" spans="2:13" x14ac:dyDescent="0.25">
      <c r="B60" s="921" t="s">
        <v>3285</v>
      </c>
    </row>
    <row r="61" spans="2:13" x14ac:dyDescent="0.25">
      <c r="B61" s="650" t="s">
        <v>5678</v>
      </c>
      <c r="I61" s="352"/>
    </row>
    <row r="62" spans="2:13" x14ac:dyDescent="0.25">
      <c r="I62" s="352"/>
    </row>
    <row r="63" spans="2:13" x14ac:dyDescent="0.25">
      <c r="B63" s="91" t="s">
        <v>2513</v>
      </c>
      <c r="I63" s="352"/>
    </row>
    <row r="64" spans="2:13" x14ac:dyDescent="0.25">
      <c r="B64" s="125" t="s">
        <v>3097</v>
      </c>
      <c r="I64" s="352"/>
    </row>
    <row r="65" spans="2:14" x14ac:dyDescent="0.25">
      <c r="B65" s="81" t="s">
        <v>5407</v>
      </c>
      <c r="I65" s="352"/>
    </row>
    <row r="66" spans="2:14" x14ac:dyDescent="0.25">
      <c r="B66" s="89" t="s">
        <v>5345</v>
      </c>
    </row>
    <row r="67" spans="2:14" x14ac:dyDescent="0.25">
      <c r="B67" s="921" t="s">
        <v>3285</v>
      </c>
    </row>
    <row r="68" spans="2:14" x14ac:dyDescent="0.25">
      <c r="B68" s="650" t="s">
        <v>5679</v>
      </c>
      <c r="I68" s="352"/>
    </row>
    <row r="69" spans="2:14" x14ac:dyDescent="0.25">
      <c r="I69" s="352"/>
    </row>
    <row r="70" spans="2:14" x14ac:dyDescent="0.25">
      <c r="H70" s="352"/>
      <c r="I70" s="352"/>
    </row>
    <row r="71" spans="2:14" x14ac:dyDescent="0.25">
      <c r="H71" s="352"/>
      <c r="I71" s="352"/>
    </row>
    <row r="72" spans="2:14" x14ac:dyDescent="0.25">
      <c r="B72" s="311" t="s">
        <v>610</v>
      </c>
      <c r="C72" s="1012" t="s">
        <v>515</v>
      </c>
      <c r="D72" s="1022"/>
      <c r="E72" s="1012" t="s">
        <v>514</v>
      </c>
      <c r="F72" s="1022"/>
      <c r="G72" s="1011"/>
      <c r="H72" s="352"/>
      <c r="I72" s="352"/>
    </row>
    <row r="73" spans="2:14" ht="30" x14ac:dyDescent="0.25">
      <c r="B73" s="352"/>
      <c r="C73" s="319" t="s">
        <v>512</v>
      </c>
      <c r="D73" s="319" t="s">
        <v>513</v>
      </c>
      <c r="E73" s="319" t="s">
        <v>512</v>
      </c>
      <c r="F73" s="319" t="s">
        <v>513</v>
      </c>
      <c r="G73" s="319" t="s">
        <v>609</v>
      </c>
      <c r="H73" s="352"/>
      <c r="I73" s="352"/>
    </row>
    <row r="74" spans="2:14" x14ac:dyDescent="0.25">
      <c r="B74" s="373" t="s">
        <v>608</v>
      </c>
      <c r="C74" s="385" t="s">
        <v>36</v>
      </c>
      <c r="D74" s="385" t="s">
        <v>216</v>
      </c>
      <c r="E74" s="385" t="s">
        <v>279</v>
      </c>
      <c r="F74" s="385" t="s">
        <v>211</v>
      </c>
      <c r="G74" s="382" t="s">
        <v>347</v>
      </c>
      <c r="H74" s="10" t="s">
        <v>3343</v>
      </c>
      <c r="I74" s="352"/>
      <c r="J74" s="631"/>
      <c r="K74" s="631"/>
      <c r="L74" s="631"/>
      <c r="M74" s="631"/>
      <c r="N74" s="631"/>
    </row>
    <row r="75" spans="2:14" x14ac:dyDescent="0.25">
      <c r="B75" s="11"/>
      <c r="C75" s="24" t="s">
        <v>3404</v>
      </c>
      <c r="D75" s="24" t="s">
        <v>3405</v>
      </c>
      <c r="E75" s="24" t="s">
        <v>3404</v>
      </c>
      <c r="F75" s="24" t="s">
        <v>3405</v>
      </c>
      <c r="G75" s="64"/>
      <c r="I75" s="286"/>
    </row>
    <row r="76" spans="2:14" x14ac:dyDescent="0.25">
      <c r="B76" s="11"/>
      <c r="C76" s="24"/>
      <c r="D76" s="24"/>
      <c r="E76" s="24"/>
      <c r="F76" s="24"/>
      <c r="G76" s="7" t="s">
        <v>3049</v>
      </c>
      <c r="I76" s="286"/>
    </row>
    <row r="77" spans="2:14" x14ac:dyDescent="0.25">
      <c r="B77" s="11"/>
      <c r="C77" s="24" t="s">
        <v>3016</v>
      </c>
      <c r="D77" s="24" t="s">
        <v>3016</v>
      </c>
      <c r="E77" s="24" t="s">
        <v>3017</v>
      </c>
      <c r="F77" s="24" t="s">
        <v>3017</v>
      </c>
      <c r="G77" s="24" t="s">
        <v>3017</v>
      </c>
    </row>
    <row r="78" spans="2:14" x14ac:dyDescent="0.25">
      <c r="B78" s="11"/>
      <c r="C78" s="48" t="s">
        <v>2092</v>
      </c>
      <c r="D78" s="48" t="s">
        <v>2092</v>
      </c>
      <c r="E78" s="48" t="s">
        <v>2092</v>
      </c>
      <c r="F78" s="48" t="s">
        <v>2092</v>
      </c>
      <c r="G78" s="48" t="s">
        <v>2092</v>
      </c>
    </row>
    <row r="79" spans="2:14" x14ac:dyDescent="0.25">
      <c r="B79" s="91" t="s">
        <v>2514</v>
      </c>
      <c r="C79" s="22" t="s">
        <v>5346</v>
      </c>
      <c r="D79" s="22" t="s">
        <v>5346</v>
      </c>
      <c r="E79" s="22" t="s">
        <v>5346</v>
      </c>
      <c r="F79" s="22" t="s">
        <v>5346</v>
      </c>
      <c r="G79" s="22" t="s">
        <v>5346</v>
      </c>
      <c r="H79" s="352"/>
      <c r="I79" s="352"/>
    </row>
    <row r="80" spans="2:14" x14ac:dyDescent="0.25">
      <c r="B80" s="644" t="s">
        <v>3000</v>
      </c>
      <c r="C80" s="48" t="s">
        <v>2910</v>
      </c>
      <c r="D80" s="48" t="s">
        <v>2910</v>
      </c>
      <c r="E80" s="48" t="s">
        <v>2910</v>
      </c>
      <c r="F80" s="48" t="s">
        <v>2910</v>
      </c>
      <c r="G80" s="48" t="s">
        <v>2906</v>
      </c>
    </row>
    <row r="81" spans="2:13" x14ac:dyDescent="0.25">
      <c r="B81" s="644" t="s">
        <v>3166</v>
      </c>
      <c r="C81" s="48" t="s">
        <v>3064</v>
      </c>
      <c r="D81" s="48" t="s">
        <v>3064</v>
      </c>
      <c r="E81" s="48" t="s">
        <v>3064</v>
      </c>
      <c r="F81" s="48" t="s">
        <v>3064</v>
      </c>
      <c r="G81" s="48"/>
      <c r="H81" s="352"/>
      <c r="I81" s="352"/>
    </row>
    <row r="82" spans="2:13" x14ac:dyDescent="0.25">
      <c r="B82" s="89" t="s">
        <v>5345</v>
      </c>
      <c r="H82" s="352"/>
      <c r="I82" s="352"/>
    </row>
    <row r="83" spans="2:13" x14ac:dyDescent="0.25">
      <c r="B83" s="921" t="s">
        <v>3285</v>
      </c>
      <c r="H83" s="352"/>
      <c r="I83" s="352"/>
    </row>
    <row r="84" spans="2:13" x14ac:dyDescent="0.25">
      <c r="B84" s="650" t="s">
        <v>5680</v>
      </c>
      <c r="I84" s="352"/>
    </row>
    <row r="85" spans="2:13" x14ac:dyDescent="0.25">
      <c r="H85" s="352"/>
      <c r="I85" s="352"/>
    </row>
    <row r="86" spans="2:13" x14ac:dyDescent="0.25">
      <c r="B86" s="91" t="s">
        <v>2513</v>
      </c>
      <c r="C86" s="352"/>
      <c r="D86" s="352"/>
      <c r="E86" s="352"/>
      <c r="F86" s="352"/>
      <c r="G86" s="352"/>
      <c r="H86" s="352"/>
      <c r="I86" s="352"/>
    </row>
    <row r="87" spans="2:13" x14ac:dyDescent="0.25">
      <c r="B87" s="644" t="s">
        <v>3000</v>
      </c>
      <c r="I87" s="352"/>
    </row>
    <row r="88" spans="2:13" x14ac:dyDescent="0.25">
      <c r="B88" s="125" t="s">
        <v>3097</v>
      </c>
    </row>
    <row r="89" spans="2:13" x14ac:dyDescent="0.25">
      <c r="B89" s="81" t="s">
        <v>5407</v>
      </c>
    </row>
    <row r="90" spans="2:13" x14ac:dyDescent="0.25">
      <c r="B90" s="89" t="s">
        <v>5345</v>
      </c>
      <c r="I90" s="352"/>
    </row>
    <row r="91" spans="2:13" x14ac:dyDescent="0.25">
      <c r="B91" s="921" t="s">
        <v>3285</v>
      </c>
      <c r="I91" s="352"/>
    </row>
    <row r="92" spans="2:13" x14ac:dyDescent="0.25">
      <c r="B92" s="650" t="s">
        <v>5681</v>
      </c>
      <c r="I92" s="352"/>
    </row>
    <row r="94" spans="2:13" x14ac:dyDescent="0.25">
      <c r="C94" s="633" t="s">
        <v>2408</v>
      </c>
    </row>
    <row r="95" spans="2:13" x14ac:dyDescent="0.25">
      <c r="B95" s="373" t="s">
        <v>2535</v>
      </c>
      <c r="C95" s="394" t="s">
        <v>37</v>
      </c>
      <c r="D95" s="24" t="s">
        <v>3344</v>
      </c>
      <c r="E95" s="94"/>
      <c r="F95" s="7" t="s">
        <v>3049</v>
      </c>
      <c r="G95" s="22" t="s">
        <v>2092</v>
      </c>
      <c r="H95" s="22" t="s">
        <v>5346</v>
      </c>
      <c r="I95" s="42" t="s">
        <v>3064</v>
      </c>
      <c r="J95" s="22"/>
      <c r="K95" s="22"/>
      <c r="L95" s="22"/>
      <c r="M95" s="22"/>
    </row>
    <row r="96" spans="2:13" x14ac:dyDescent="0.25">
      <c r="B96" s="352" t="s">
        <v>2536</v>
      </c>
      <c r="C96" s="382" t="s">
        <v>38</v>
      </c>
      <c r="D96" s="24" t="s">
        <v>3289</v>
      </c>
      <c r="E96" s="24" t="s">
        <v>3291</v>
      </c>
      <c r="F96" s="7" t="s">
        <v>3049</v>
      </c>
      <c r="G96" s="22" t="s">
        <v>2092</v>
      </c>
      <c r="H96" s="22" t="s">
        <v>5346</v>
      </c>
      <c r="I96" s="42" t="s">
        <v>3064</v>
      </c>
      <c r="J96" s="22"/>
      <c r="K96" s="22"/>
      <c r="L96" s="22"/>
      <c r="M96" s="22"/>
    </row>
    <row r="97" spans="2:13" x14ac:dyDescent="0.25">
      <c r="B97" s="402" t="s">
        <v>607</v>
      </c>
      <c r="C97" s="396" t="s">
        <v>39</v>
      </c>
      <c r="D97" s="24" t="s">
        <v>3289</v>
      </c>
      <c r="E97" s="24"/>
      <c r="F97" s="7" t="s">
        <v>3049</v>
      </c>
      <c r="G97" s="22" t="s">
        <v>2092</v>
      </c>
      <c r="H97" s="22" t="s">
        <v>5346</v>
      </c>
      <c r="I97" s="42" t="s">
        <v>3064</v>
      </c>
      <c r="J97" s="22"/>
      <c r="K97" s="22"/>
      <c r="L97" s="22"/>
      <c r="M97" s="22"/>
    </row>
    <row r="98" spans="2:13" x14ac:dyDescent="0.25">
      <c r="C98" s="633" t="s">
        <v>3000</v>
      </c>
    </row>
    <row r="99" spans="2:13" x14ac:dyDescent="0.25">
      <c r="B99" s="91" t="s">
        <v>2514</v>
      </c>
    </row>
    <row r="100" spans="2:13" x14ac:dyDescent="0.25">
      <c r="B100" s="644" t="s">
        <v>3166</v>
      </c>
    </row>
    <row r="101" spans="2:13" x14ac:dyDescent="0.25">
      <c r="B101" s="89" t="s">
        <v>5345</v>
      </c>
      <c r="I101" s="352"/>
    </row>
    <row r="102" spans="2:13" x14ac:dyDescent="0.25">
      <c r="B102" s="921" t="s">
        <v>3285</v>
      </c>
      <c r="I102" s="352"/>
    </row>
    <row r="103" spans="2:13" x14ac:dyDescent="0.25">
      <c r="B103" s="650" t="s">
        <v>5682</v>
      </c>
    </row>
    <row r="105" spans="2:13" x14ac:dyDescent="0.25">
      <c r="B105" s="91" t="s">
        <v>2513</v>
      </c>
    </row>
    <row r="106" spans="2:13" x14ac:dyDescent="0.25">
      <c r="B106" s="125" t="s">
        <v>3097</v>
      </c>
    </row>
    <row r="107" spans="2:13" x14ac:dyDescent="0.25">
      <c r="B107" s="81" t="s">
        <v>5407</v>
      </c>
    </row>
    <row r="108" spans="2:13" x14ac:dyDescent="0.25">
      <c r="B108" s="89" t="s">
        <v>5345</v>
      </c>
      <c r="I108" s="352"/>
    </row>
    <row r="109" spans="2:13" x14ac:dyDescent="0.25">
      <c r="B109" s="921" t="s">
        <v>3285</v>
      </c>
      <c r="I109" s="352"/>
    </row>
    <row r="110" spans="2:13" x14ac:dyDescent="0.25">
      <c r="B110" s="650" t="s">
        <v>5683</v>
      </c>
    </row>
  </sheetData>
  <mergeCells count="4">
    <mergeCell ref="C22:D22"/>
    <mergeCell ref="F22:I22"/>
    <mergeCell ref="C72:D72"/>
    <mergeCell ref="E72:G72"/>
  </mergeCells>
  <pageMargins left="0.78740157480314965" right="0.78740157480314965" top="0.98425196850393704" bottom="0.98425196850393704" header="0.51181102362204722" footer="0.51181102362204722"/>
  <pageSetup paperSize="9" scale="30"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N128"/>
  <sheetViews>
    <sheetView showGridLines="0" zoomScale="85" zoomScaleNormal="85" workbookViewId="0"/>
  </sheetViews>
  <sheetFormatPr defaultColWidth="9.140625" defaultRowHeight="15" x14ac:dyDescent="0.25"/>
  <cols>
    <col min="1" max="1" width="9.140625" style="633"/>
    <col min="2" max="2" width="51.28515625" style="633" customWidth="1"/>
    <col min="3" max="9" width="15.28515625" style="633" customWidth="1"/>
    <col min="10" max="246" width="9.140625" style="633"/>
    <col min="247" max="247" width="46.5703125" style="633" customWidth="1"/>
    <col min="248" max="248" width="14.42578125" style="633" customWidth="1"/>
    <col min="249" max="249" width="16.85546875" style="633" customWidth="1"/>
    <col min="250" max="250" width="17" style="633" customWidth="1"/>
    <col min="251" max="251" width="15.7109375" style="633" customWidth="1"/>
    <col min="252" max="252" width="14.7109375" style="633" customWidth="1"/>
    <col min="253" max="253" width="17.5703125" style="633" customWidth="1"/>
    <col min="254" max="254" width="31.42578125" style="633" customWidth="1"/>
    <col min="255" max="502" width="9.140625" style="633"/>
    <col min="503" max="503" width="46.5703125" style="633" customWidth="1"/>
    <col min="504" max="504" width="14.42578125" style="633" customWidth="1"/>
    <col min="505" max="505" width="16.85546875" style="633" customWidth="1"/>
    <col min="506" max="506" width="17" style="633" customWidth="1"/>
    <col min="507" max="507" width="15.7109375" style="633" customWidth="1"/>
    <col min="508" max="508" width="14.7109375" style="633" customWidth="1"/>
    <col min="509" max="509" width="17.5703125" style="633" customWidth="1"/>
    <col min="510" max="510" width="31.42578125" style="633" customWidth="1"/>
    <col min="511" max="758" width="9.140625" style="633"/>
    <col min="759" max="759" width="46.5703125" style="633" customWidth="1"/>
    <col min="760" max="760" width="14.42578125" style="633" customWidth="1"/>
    <col min="761" max="761" width="16.85546875" style="633" customWidth="1"/>
    <col min="762" max="762" width="17" style="633" customWidth="1"/>
    <col min="763" max="763" width="15.7109375" style="633" customWidth="1"/>
    <col min="764" max="764" width="14.7109375" style="633" customWidth="1"/>
    <col min="765" max="765" width="17.5703125" style="633" customWidth="1"/>
    <col min="766" max="766" width="31.42578125" style="633" customWidth="1"/>
    <col min="767" max="1014" width="9.140625" style="633"/>
    <col min="1015" max="1015" width="46.5703125" style="633" customWidth="1"/>
    <col min="1016" max="1016" width="14.42578125" style="633" customWidth="1"/>
    <col min="1017" max="1017" width="16.85546875" style="633" customWidth="1"/>
    <col min="1018" max="1018" width="17" style="633" customWidth="1"/>
    <col min="1019" max="1019" width="15.7109375" style="633" customWidth="1"/>
    <col min="1020" max="1020" width="14.7109375" style="633" customWidth="1"/>
    <col min="1021" max="1021" width="17.5703125" style="633" customWidth="1"/>
    <col min="1022" max="1022" width="31.42578125" style="633" customWidth="1"/>
    <col min="1023" max="1270" width="9.140625" style="633"/>
    <col min="1271" max="1271" width="46.5703125" style="633" customWidth="1"/>
    <col min="1272" max="1272" width="14.42578125" style="633" customWidth="1"/>
    <col min="1273" max="1273" width="16.85546875" style="633" customWidth="1"/>
    <col min="1274" max="1274" width="17" style="633" customWidth="1"/>
    <col min="1275" max="1275" width="15.7109375" style="633" customWidth="1"/>
    <col min="1276" max="1276" width="14.7109375" style="633" customWidth="1"/>
    <col min="1277" max="1277" width="17.5703125" style="633" customWidth="1"/>
    <col min="1278" max="1278" width="31.42578125" style="633" customWidth="1"/>
    <col min="1279" max="1526" width="9.140625" style="633"/>
    <col min="1527" max="1527" width="46.5703125" style="633" customWidth="1"/>
    <col min="1528" max="1528" width="14.42578125" style="633" customWidth="1"/>
    <col min="1529" max="1529" width="16.85546875" style="633" customWidth="1"/>
    <col min="1530" max="1530" width="17" style="633" customWidth="1"/>
    <col min="1531" max="1531" width="15.7109375" style="633" customWidth="1"/>
    <col min="1532" max="1532" width="14.7109375" style="633" customWidth="1"/>
    <col min="1533" max="1533" width="17.5703125" style="633" customWidth="1"/>
    <col min="1534" max="1534" width="31.42578125" style="633" customWidth="1"/>
    <col min="1535" max="1782" width="9.140625" style="633"/>
    <col min="1783" max="1783" width="46.5703125" style="633" customWidth="1"/>
    <col min="1784" max="1784" width="14.42578125" style="633" customWidth="1"/>
    <col min="1785" max="1785" width="16.85546875" style="633" customWidth="1"/>
    <col min="1786" max="1786" width="17" style="633" customWidth="1"/>
    <col min="1787" max="1787" width="15.7109375" style="633" customWidth="1"/>
    <col min="1788" max="1788" width="14.7109375" style="633" customWidth="1"/>
    <col min="1789" max="1789" width="17.5703125" style="633" customWidth="1"/>
    <col min="1790" max="1790" width="31.42578125" style="633" customWidth="1"/>
    <col min="1791" max="2038" width="9.140625" style="633"/>
    <col min="2039" max="2039" width="46.5703125" style="633" customWidth="1"/>
    <col min="2040" max="2040" width="14.42578125" style="633" customWidth="1"/>
    <col min="2041" max="2041" width="16.85546875" style="633" customWidth="1"/>
    <col min="2042" max="2042" width="17" style="633" customWidth="1"/>
    <col min="2043" max="2043" width="15.7109375" style="633" customWidth="1"/>
    <col min="2044" max="2044" width="14.7109375" style="633" customWidth="1"/>
    <col min="2045" max="2045" width="17.5703125" style="633" customWidth="1"/>
    <col min="2046" max="2046" width="31.42578125" style="633" customWidth="1"/>
    <col min="2047" max="2294" width="9.140625" style="633"/>
    <col min="2295" max="2295" width="46.5703125" style="633" customWidth="1"/>
    <col min="2296" max="2296" width="14.42578125" style="633" customWidth="1"/>
    <col min="2297" max="2297" width="16.85546875" style="633" customWidth="1"/>
    <col min="2298" max="2298" width="17" style="633" customWidth="1"/>
    <col min="2299" max="2299" width="15.7109375" style="633" customWidth="1"/>
    <col min="2300" max="2300" width="14.7109375" style="633" customWidth="1"/>
    <col min="2301" max="2301" width="17.5703125" style="633" customWidth="1"/>
    <col min="2302" max="2302" width="31.42578125" style="633" customWidth="1"/>
    <col min="2303" max="2550" width="9.140625" style="633"/>
    <col min="2551" max="2551" width="46.5703125" style="633" customWidth="1"/>
    <col min="2552" max="2552" width="14.42578125" style="633" customWidth="1"/>
    <col min="2553" max="2553" width="16.85546875" style="633" customWidth="1"/>
    <col min="2554" max="2554" width="17" style="633" customWidth="1"/>
    <col min="2555" max="2555" width="15.7109375" style="633" customWidth="1"/>
    <col min="2556" max="2556" width="14.7109375" style="633" customWidth="1"/>
    <col min="2557" max="2557" width="17.5703125" style="633" customWidth="1"/>
    <col min="2558" max="2558" width="31.42578125" style="633" customWidth="1"/>
    <col min="2559" max="2806" width="9.140625" style="633"/>
    <col min="2807" max="2807" width="46.5703125" style="633" customWidth="1"/>
    <col min="2808" max="2808" width="14.42578125" style="633" customWidth="1"/>
    <col min="2809" max="2809" width="16.85546875" style="633" customWidth="1"/>
    <col min="2810" max="2810" width="17" style="633" customWidth="1"/>
    <col min="2811" max="2811" width="15.7109375" style="633" customWidth="1"/>
    <col min="2812" max="2812" width="14.7109375" style="633" customWidth="1"/>
    <col min="2813" max="2813" width="17.5703125" style="633" customWidth="1"/>
    <col min="2814" max="2814" width="31.42578125" style="633" customWidth="1"/>
    <col min="2815" max="3062" width="9.140625" style="633"/>
    <col min="3063" max="3063" width="46.5703125" style="633" customWidth="1"/>
    <col min="3064" max="3064" width="14.42578125" style="633" customWidth="1"/>
    <col min="3065" max="3065" width="16.85546875" style="633" customWidth="1"/>
    <col min="3066" max="3066" width="17" style="633" customWidth="1"/>
    <col min="3067" max="3067" width="15.7109375" style="633" customWidth="1"/>
    <col min="3068" max="3068" width="14.7109375" style="633" customWidth="1"/>
    <col min="3069" max="3069" width="17.5703125" style="633" customWidth="1"/>
    <col min="3070" max="3070" width="31.42578125" style="633" customWidth="1"/>
    <col min="3071" max="3318" width="9.140625" style="633"/>
    <col min="3319" max="3319" width="46.5703125" style="633" customWidth="1"/>
    <col min="3320" max="3320" width="14.42578125" style="633" customWidth="1"/>
    <col min="3321" max="3321" width="16.85546875" style="633" customWidth="1"/>
    <col min="3322" max="3322" width="17" style="633" customWidth="1"/>
    <col min="3323" max="3323" width="15.7109375" style="633" customWidth="1"/>
    <col min="3324" max="3324" width="14.7109375" style="633" customWidth="1"/>
    <col min="3325" max="3325" width="17.5703125" style="633" customWidth="1"/>
    <col min="3326" max="3326" width="31.42578125" style="633" customWidth="1"/>
    <col min="3327" max="3574" width="9.140625" style="633"/>
    <col min="3575" max="3575" width="46.5703125" style="633" customWidth="1"/>
    <col min="3576" max="3576" width="14.42578125" style="633" customWidth="1"/>
    <col min="3577" max="3577" width="16.85546875" style="633" customWidth="1"/>
    <col min="3578" max="3578" width="17" style="633" customWidth="1"/>
    <col min="3579" max="3579" width="15.7109375" style="633" customWidth="1"/>
    <col min="3580" max="3580" width="14.7109375" style="633" customWidth="1"/>
    <col min="3581" max="3581" width="17.5703125" style="633" customWidth="1"/>
    <col min="3582" max="3582" width="31.42578125" style="633" customWidth="1"/>
    <col min="3583" max="3830" width="9.140625" style="633"/>
    <col min="3831" max="3831" width="46.5703125" style="633" customWidth="1"/>
    <col min="3832" max="3832" width="14.42578125" style="633" customWidth="1"/>
    <col min="3833" max="3833" width="16.85546875" style="633" customWidth="1"/>
    <col min="3834" max="3834" width="17" style="633" customWidth="1"/>
    <col min="3835" max="3835" width="15.7109375" style="633" customWidth="1"/>
    <col min="3836" max="3836" width="14.7109375" style="633" customWidth="1"/>
    <col min="3837" max="3837" width="17.5703125" style="633" customWidth="1"/>
    <col min="3838" max="3838" width="31.42578125" style="633" customWidth="1"/>
    <col min="3839" max="4086" width="9.140625" style="633"/>
    <col min="4087" max="4087" width="46.5703125" style="633" customWidth="1"/>
    <col min="4088" max="4088" width="14.42578125" style="633" customWidth="1"/>
    <col min="4089" max="4089" width="16.85546875" style="633" customWidth="1"/>
    <col min="4090" max="4090" width="17" style="633" customWidth="1"/>
    <col min="4091" max="4091" width="15.7109375" style="633" customWidth="1"/>
    <col min="4092" max="4092" width="14.7109375" style="633" customWidth="1"/>
    <col min="4093" max="4093" width="17.5703125" style="633" customWidth="1"/>
    <col min="4094" max="4094" width="31.42578125" style="633" customWidth="1"/>
    <col min="4095" max="4342" width="9.140625" style="633"/>
    <col min="4343" max="4343" width="46.5703125" style="633" customWidth="1"/>
    <col min="4344" max="4344" width="14.42578125" style="633" customWidth="1"/>
    <col min="4345" max="4345" width="16.85546875" style="633" customWidth="1"/>
    <col min="4346" max="4346" width="17" style="633" customWidth="1"/>
    <col min="4347" max="4347" width="15.7109375" style="633" customWidth="1"/>
    <col min="4348" max="4348" width="14.7109375" style="633" customWidth="1"/>
    <col min="4349" max="4349" width="17.5703125" style="633" customWidth="1"/>
    <col min="4350" max="4350" width="31.42578125" style="633" customWidth="1"/>
    <col min="4351" max="4598" width="9.140625" style="633"/>
    <col min="4599" max="4599" width="46.5703125" style="633" customWidth="1"/>
    <col min="4600" max="4600" width="14.42578125" style="633" customWidth="1"/>
    <col min="4601" max="4601" width="16.85546875" style="633" customWidth="1"/>
    <col min="4602" max="4602" width="17" style="633" customWidth="1"/>
    <col min="4603" max="4603" width="15.7109375" style="633" customWidth="1"/>
    <col min="4604" max="4604" width="14.7109375" style="633" customWidth="1"/>
    <col min="4605" max="4605" width="17.5703125" style="633" customWidth="1"/>
    <col min="4606" max="4606" width="31.42578125" style="633" customWidth="1"/>
    <col min="4607" max="4854" width="9.140625" style="633"/>
    <col min="4855" max="4855" width="46.5703125" style="633" customWidth="1"/>
    <col min="4856" max="4856" width="14.42578125" style="633" customWidth="1"/>
    <col min="4857" max="4857" width="16.85546875" style="633" customWidth="1"/>
    <col min="4858" max="4858" width="17" style="633" customWidth="1"/>
    <col min="4859" max="4859" width="15.7109375" style="633" customWidth="1"/>
    <col min="4860" max="4860" width="14.7109375" style="633" customWidth="1"/>
    <col min="4861" max="4861" width="17.5703125" style="633" customWidth="1"/>
    <col min="4862" max="4862" width="31.42578125" style="633" customWidth="1"/>
    <col min="4863" max="5110" width="9.140625" style="633"/>
    <col min="5111" max="5111" width="46.5703125" style="633" customWidth="1"/>
    <col min="5112" max="5112" width="14.42578125" style="633" customWidth="1"/>
    <col min="5113" max="5113" width="16.85546875" style="633" customWidth="1"/>
    <col min="5114" max="5114" width="17" style="633" customWidth="1"/>
    <col min="5115" max="5115" width="15.7109375" style="633" customWidth="1"/>
    <col min="5116" max="5116" width="14.7109375" style="633" customWidth="1"/>
    <col min="5117" max="5117" width="17.5703125" style="633" customWidth="1"/>
    <col min="5118" max="5118" width="31.42578125" style="633" customWidth="1"/>
    <col min="5119" max="5366" width="9.140625" style="633"/>
    <col min="5367" max="5367" width="46.5703125" style="633" customWidth="1"/>
    <col min="5368" max="5368" width="14.42578125" style="633" customWidth="1"/>
    <col min="5369" max="5369" width="16.85546875" style="633" customWidth="1"/>
    <col min="5370" max="5370" width="17" style="633" customWidth="1"/>
    <col min="5371" max="5371" width="15.7109375" style="633" customWidth="1"/>
    <col min="5372" max="5372" width="14.7109375" style="633" customWidth="1"/>
    <col min="5373" max="5373" width="17.5703125" style="633" customWidth="1"/>
    <col min="5374" max="5374" width="31.42578125" style="633" customWidth="1"/>
    <col min="5375" max="5622" width="9.140625" style="633"/>
    <col min="5623" max="5623" width="46.5703125" style="633" customWidth="1"/>
    <col min="5624" max="5624" width="14.42578125" style="633" customWidth="1"/>
    <col min="5625" max="5625" width="16.85546875" style="633" customWidth="1"/>
    <col min="5626" max="5626" width="17" style="633" customWidth="1"/>
    <col min="5627" max="5627" width="15.7109375" style="633" customWidth="1"/>
    <col min="5628" max="5628" width="14.7109375" style="633" customWidth="1"/>
    <col min="5629" max="5629" width="17.5703125" style="633" customWidth="1"/>
    <col min="5630" max="5630" width="31.42578125" style="633" customWidth="1"/>
    <col min="5631" max="5878" width="9.140625" style="633"/>
    <col min="5879" max="5879" width="46.5703125" style="633" customWidth="1"/>
    <col min="5880" max="5880" width="14.42578125" style="633" customWidth="1"/>
    <col min="5881" max="5881" width="16.85546875" style="633" customWidth="1"/>
    <col min="5882" max="5882" width="17" style="633" customWidth="1"/>
    <col min="5883" max="5883" width="15.7109375" style="633" customWidth="1"/>
    <col min="5884" max="5884" width="14.7109375" style="633" customWidth="1"/>
    <col min="5885" max="5885" width="17.5703125" style="633" customWidth="1"/>
    <col min="5886" max="5886" width="31.42578125" style="633" customWidth="1"/>
    <col min="5887" max="6134" width="9.140625" style="633"/>
    <col min="6135" max="6135" width="46.5703125" style="633" customWidth="1"/>
    <col min="6136" max="6136" width="14.42578125" style="633" customWidth="1"/>
    <col min="6137" max="6137" width="16.85546875" style="633" customWidth="1"/>
    <col min="6138" max="6138" width="17" style="633" customWidth="1"/>
    <col min="6139" max="6139" width="15.7109375" style="633" customWidth="1"/>
    <col min="6140" max="6140" width="14.7109375" style="633" customWidth="1"/>
    <col min="6141" max="6141" width="17.5703125" style="633" customWidth="1"/>
    <col min="6142" max="6142" width="31.42578125" style="633" customWidth="1"/>
    <col min="6143" max="6390" width="9.140625" style="633"/>
    <col min="6391" max="6391" width="46.5703125" style="633" customWidth="1"/>
    <col min="6392" max="6392" width="14.42578125" style="633" customWidth="1"/>
    <col min="6393" max="6393" width="16.85546875" style="633" customWidth="1"/>
    <col min="6394" max="6394" width="17" style="633" customWidth="1"/>
    <col min="6395" max="6395" width="15.7109375" style="633" customWidth="1"/>
    <col min="6396" max="6396" width="14.7109375" style="633" customWidth="1"/>
    <col min="6397" max="6397" width="17.5703125" style="633" customWidth="1"/>
    <col min="6398" max="6398" width="31.42578125" style="633" customWidth="1"/>
    <col min="6399" max="6646" width="9.140625" style="633"/>
    <col min="6647" max="6647" width="46.5703125" style="633" customWidth="1"/>
    <col min="6648" max="6648" width="14.42578125" style="633" customWidth="1"/>
    <col min="6649" max="6649" width="16.85546875" style="633" customWidth="1"/>
    <col min="6650" max="6650" width="17" style="633" customWidth="1"/>
    <col min="6651" max="6651" width="15.7109375" style="633" customWidth="1"/>
    <col min="6652" max="6652" width="14.7109375" style="633" customWidth="1"/>
    <col min="6653" max="6653" width="17.5703125" style="633" customWidth="1"/>
    <col min="6654" max="6654" width="31.42578125" style="633" customWidth="1"/>
    <col min="6655" max="6902" width="9.140625" style="633"/>
    <col min="6903" max="6903" width="46.5703125" style="633" customWidth="1"/>
    <col min="6904" max="6904" width="14.42578125" style="633" customWidth="1"/>
    <col min="6905" max="6905" width="16.85546875" style="633" customWidth="1"/>
    <col min="6906" max="6906" width="17" style="633" customWidth="1"/>
    <col min="6907" max="6907" width="15.7109375" style="633" customWidth="1"/>
    <col min="6908" max="6908" width="14.7109375" style="633" customWidth="1"/>
    <col min="6909" max="6909" width="17.5703125" style="633" customWidth="1"/>
    <col min="6910" max="6910" width="31.42578125" style="633" customWidth="1"/>
    <col min="6911" max="7158" width="9.140625" style="633"/>
    <col min="7159" max="7159" width="46.5703125" style="633" customWidth="1"/>
    <col min="7160" max="7160" width="14.42578125" style="633" customWidth="1"/>
    <col min="7161" max="7161" width="16.85546875" style="633" customWidth="1"/>
    <col min="7162" max="7162" width="17" style="633" customWidth="1"/>
    <col min="7163" max="7163" width="15.7109375" style="633" customWidth="1"/>
    <col min="7164" max="7164" width="14.7109375" style="633" customWidth="1"/>
    <col min="7165" max="7165" width="17.5703125" style="633" customWidth="1"/>
    <col min="7166" max="7166" width="31.42578125" style="633" customWidth="1"/>
    <col min="7167" max="7414" width="9.140625" style="633"/>
    <col min="7415" max="7415" width="46.5703125" style="633" customWidth="1"/>
    <col min="7416" max="7416" width="14.42578125" style="633" customWidth="1"/>
    <col min="7417" max="7417" width="16.85546875" style="633" customWidth="1"/>
    <col min="7418" max="7418" width="17" style="633" customWidth="1"/>
    <col min="7419" max="7419" width="15.7109375" style="633" customWidth="1"/>
    <col min="7420" max="7420" width="14.7109375" style="633" customWidth="1"/>
    <col min="7421" max="7421" width="17.5703125" style="633" customWidth="1"/>
    <col min="7422" max="7422" width="31.42578125" style="633" customWidth="1"/>
    <col min="7423" max="7670" width="9.140625" style="633"/>
    <col min="7671" max="7671" width="46.5703125" style="633" customWidth="1"/>
    <col min="7672" max="7672" width="14.42578125" style="633" customWidth="1"/>
    <col min="7673" max="7673" width="16.85546875" style="633" customWidth="1"/>
    <col min="7674" max="7674" width="17" style="633" customWidth="1"/>
    <col min="7675" max="7675" width="15.7109375" style="633" customWidth="1"/>
    <col min="7676" max="7676" width="14.7109375" style="633" customWidth="1"/>
    <col min="7677" max="7677" width="17.5703125" style="633" customWidth="1"/>
    <col min="7678" max="7678" width="31.42578125" style="633" customWidth="1"/>
    <col min="7679" max="7926" width="9.140625" style="633"/>
    <col min="7927" max="7927" width="46.5703125" style="633" customWidth="1"/>
    <col min="7928" max="7928" width="14.42578125" style="633" customWidth="1"/>
    <col min="7929" max="7929" width="16.85546875" style="633" customWidth="1"/>
    <col min="7930" max="7930" width="17" style="633" customWidth="1"/>
    <col min="7931" max="7931" width="15.7109375" style="633" customWidth="1"/>
    <col min="7932" max="7932" width="14.7109375" style="633" customWidth="1"/>
    <col min="7933" max="7933" width="17.5703125" style="633" customWidth="1"/>
    <col min="7934" max="7934" width="31.42578125" style="633" customWidth="1"/>
    <col min="7935" max="8182" width="9.140625" style="633"/>
    <col min="8183" max="8183" width="46.5703125" style="633" customWidth="1"/>
    <col min="8184" max="8184" width="14.42578125" style="633" customWidth="1"/>
    <col min="8185" max="8185" width="16.85546875" style="633" customWidth="1"/>
    <col min="8186" max="8186" width="17" style="633" customWidth="1"/>
    <col min="8187" max="8187" width="15.7109375" style="633" customWidth="1"/>
    <col min="8188" max="8188" width="14.7109375" style="633" customWidth="1"/>
    <col min="8189" max="8189" width="17.5703125" style="633" customWidth="1"/>
    <col min="8190" max="8190" width="31.42578125" style="633" customWidth="1"/>
    <col min="8191" max="8438" width="9.140625" style="633"/>
    <col min="8439" max="8439" width="46.5703125" style="633" customWidth="1"/>
    <col min="8440" max="8440" width="14.42578125" style="633" customWidth="1"/>
    <col min="8441" max="8441" width="16.85546875" style="633" customWidth="1"/>
    <col min="8442" max="8442" width="17" style="633" customWidth="1"/>
    <col min="8443" max="8443" width="15.7109375" style="633" customWidth="1"/>
    <col min="8444" max="8444" width="14.7109375" style="633" customWidth="1"/>
    <col min="8445" max="8445" width="17.5703125" style="633" customWidth="1"/>
    <col min="8446" max="8446" width="31.42578125" style="633" customWidth="1"/>
    <col min="8447" max="8694" width="9.140625" style="633"/>
    <col min="8695" max="8695" width="46.5703125" style="633" customWidth="1"/>
    <col min="8696" max="8696" width="14.42578125" style="633" customWidth="1"/>
    <col min="8697" max="8697" width="16.85546875" style="633" customWidth="1"/>
    <col min="8698" max="8698" width="17" style="633" customWidth="1"/>
    <col min="8699" max="8699" width="15.7109375" style="633" customWidth="1"/>
    <col min="8700" max="8700" width="14.7109375" style="633" customWidth="1"/>
    <col min="8701" max="8701" width="17.5703125" style="633" customWidth="1"/>
    <col min="8702" max="8702" width="31.42578125" style="633" customWidth="1"/>
    <col min="8703" max="8950" width="9.140625" style="633"/>
    <col min="8951" max="8951" width="46.5703125" style="633" customWidth="1"/>
    <col min="8952" max="8952" width="14.42578125" style="633" customWidth="1"/>
    <col min="8953" max="8953" width="16.85546875" style="633" customWidth="1"/>
    <col min="8954" max="8954" width="17" style="633" customWidth="1"/>
    <col min="8955" max="8955" width="15.7109375" style="633" customWidth="1"/>
    <col min="8956" max="8956" width="14.7109375" style="633" customWidth="1"/>
    <col min="8957" max="8957" width="17.5703125" style="633" customWidth="1"/>
    <col min="8958" max="8958" width="31.42578125" style="633" customWidth="1"/>
    <col min="8959" max="9206" width="9.140625" style="633"/>
    <col min="9207" max="9207" width="46.5703125" style="633" customWidth="1"/>
    <col min="9208" max="9208" width="14.42578125" style="633" customWidth="1"/>
    <col min="9209" max="9209" width="16.85546875" style="633" customWidth="1"/>
    <col min="9210" max="9210" width="17" style="633" customWidth="1"/>
    <col min="9211" max="9211" width="15.7109375" style="633" customWidth="1"/>
    <col min="9212" max="9212" width="14.7109375" style="633" customWidth="1"/>
    <col min="9213" max="9213" width="17.5703125" style="633" customWidth="1"/>
    <col min="9214" max="9214" width="31.42578125" style="633" customWidth="1"/>
    <col min="9215" max="9462" width="9.140625" style="633"/>
    <col min="9463" max="9463" width="46.5703125" style="633" customWidth="1"/>
    <col min="9464" max="9464" width="14.42578125" style="633" customWidth="1"/>
    <col min="9465" max="9465" width="16.85546875" style="633" customWidth="1"/>
    <col min="9466" max="9466" width="17" style="633" customWidth="1"/>
    <col min="9467" max="9467" width="15.7109375" style="633" customWidth="1"/>
    <col min="9468" max="9468" width="14.7109375" style="633" customWidth="1"/>
    <col min="9469" max="9469" width="17.5703125" style="633" customWidth="1"/>
    <col min="9470" max="9470" width="31.42578125" style="633" customWidth="1"/>
    <col min="9471" max="9718" width="9.140625" style="633"/>
    <col min="9719" max="9719" width="46.5703125" style="633" customWidth="1"/>
    <col min="9720" max="9720" width="14.42578125" style="633" customWidth="1"/>
    <col min="9721" max="9721" width="16.85546875" style="633" customWidth="1"/>
    <col min="9722" max="9722" width="17" style="633" customWidth="1"/>
    <col min="9723" max="9723" width="15.7109375" style="633" customWidth="1"/>
    <col min="9724" max="9724" width="14.7109375" style="633" customWidth="1"/>
    <col min="9725" max="9725" width="17.5703125" style="633" customWidth="1"/>
    <col min="9726" max="9726" width="31.42578125" style="633" customWidth="1"/>
    <col min="9727" max="9974" width="9.140625" style="633"/>
    <col min="9975" max="9975" width="46.5703125" style="633" customWidth="1"/>
    <col min="9976" max="9976" width="14.42578125" style="633" customWidth="1"/>
    <col min="9977" max="9977" width="16.85546875" style="633" customWidth="1"/>
    <col min="9978" max="9978" width="17" style="633" customWidth="1"/>
    <col min="9979" max="9979" width="15.7109375" style="633" customWidth="1"/>
    <col min="9980" max="9980" width="14.7109375" style="633" customWidth="1"/>
    <col min="9981" max="9981" width="17.5703125" style="633" customWidth="1"/>
    <col min="9982" max="9982" width="31.42578125" style="633" customWidth="1"/>
    <col min="9983" max="10230" width="9.140625" style="633"/>
    <col min="10231" max="10231" width="46.5703125" style="633" customWidth="1"/>
    <col min="10232" max="10232" width="14.42578125" style="633" customWidth="1"/>
    <col min="10233" max="10233" width="16.85546875" style="633" customWidth="1"/>
    <col min="10234" max="10234" width="17" style="633" customWidth="1"/>
    <col min="10235" max="10235" width="15.7109375" style="633" customWidth="1"/>
    <col min="10236" max="10236" width="14.7109375" style="633" customWidth="1"/>
    <col min="10237" max="10237" width="17.5703125" style="633" customWidth="1"/>
    <col min="10238" max="10238" width="31.42578125" style="633" customWidth="1"/>
    <col min="10239" max="10486" width="9.140625" style="633"/>
    <col min="10487" max="10487" width="46.5703125" style="633" customWidth="1"/>
    <col min="10488" max="10488" width="14.42578125" style="633" customWidth="1"/>
    <col min="10489" max="10489" width="16.85546875" style="633" customWidth="1"/>
    <col min="10490" max="10490" width="17" style="633" customWidth="1"/>
    <col min="10491" max="10491" width="15.7109375" style="633" customWidth="1"/>
    <col min="10492" max="10492" width="14.7109375" style="633" customWidth="1"/>
    <col min="10493" max="10493" width="17.5703125" style="633" customWidth="1"/>
    <col min="10494" max="10494" width="31.42578125" style="633" customWidth="1"/>
    <col min="10495" max="10742" width="9.140625" style="633"/>
    <col min="10743" max="10743" width="46.5703125" style="633" customWidth="1"/>
    <col min="10744" max="10744" width="14.42578125" style="633" customWidth="1"/>
    <col min="10745" max="10745" width="16.85546875" style="633" customWidth="1"/>
    <col min="10746" max="10746" width="17" style="633" customWidth="1"/>
    <col min="10747" max="10747" width="15.7109375" style="633" customWidth="1"/>
    <col min="10748" max="10748" width="14.7109375" style="633" customWidth="1"/>
    <col min="10749" max="10749" width="17.5703125" style="633" customWidth="1"/>
    <col min="10750" max="10750" width="31.42578125" style="633" customWidth="1"/>
    <col min="10751" max="10998" width="9.140625" style="633"/>
    <col min="10999" max="10999" width="46.5703125" style="633" customWidth="1"/>
    <col min="11000" max="11000" width="14.42578125" style="633" customWidth="1"/>
    <col min="11001" max="11001" width="16.85546875" style="633" customWidth="1"/>
    <col min="11002" max="11002" width="17" style="633" customWidth="1"/>
    <col min="11003" max="11003" width="15.7109375" style="633" customWidth="1"/>
    <col min="11004" max="11004" width="14.7109375" style="633" customWidth="1"/>
    <col min="11005" max="11005" width="17.5703125" style="633" customWidth="1"/>
    <col min="11006" max="11006" width="31.42578125" style="633" customWidth="1"/>
    <col min="11007" max="11254" width="9.140625" style="633"/>
    <col min="11255" max="11255" width="46.5703125" style="633" customWidth="1"/>
    <col min="11256" max="11256" width="14.42578125" style="633" customWidth="1"/>
    <col min="11257" max="11257" width="16.85546875" style="633" customWidth="1"/>
    <col min="11258" max="11258" width="17" style="633" customWidth="1"/>
    <col min="11259" max="11259" width="15.7109375" style="633" customWidth="1"/>
    <col min="11260" max="11260" width="14.7109375" style="633" customWidth="1"/>
    <col min="11261" max="11261" width="17.5703125" style="633" customWidth="1"/>
    <col min="11262" max="11262" width="31.42578125" style="633" customWidth="1"/>
    <col min="11263" max="11510" width="9.140625" style="633"/>
    <col min="11511" max="11511" width="46.5703125" style="633" customWidth="1"/>
    <col min="11512" max="11512" width="14.42578125" style="633" customWidth="1"/>
    <col min="11513" max="11513" width="16.85546875" style="633" customWidth="1"/>
    <col min="11514" max="11514" width="17" style="633" customWidth="1"/>
    <col min="11515" max="11515" width="15.7109375" style="633" customWidth="1"/>
    <col min="11516" max="11516" width="14.7109375" style="633" customWidth="1"/>
    <col min="11517" max="11517" width="17.5703125" style="633" customWidth="1"/>
    <col min="11518" max="11518" width="31.42578125" style="633" customWidth="1"/>
    <col min="11519" max="11766" width="9.140625" style="633"/>
    <col min="11767" max="11767" width="46.5703125" style="633" customWidth="1"/>
    <col min="11768" max="11768" width="14.42578125" style="633" customWidth="1"/>
    <col min="11769" max="11769" width="16.85546875" style="633" customWidth="1"/>
    <col min="11770" max="11770" width="17" style="633" customWidth="1"/>
    <col min="11771" max="11771" width="15.7109375" style="633" customWidth="1"/>
    <col min="11772" max="11772" width="14.7109375" style="633" customWidth="1"/>
    <col min="11773" max="11773" width="17.5703125" style="633" customWidth="1"/>
    <col min="11774" max="11774" width="31.42578125" style="633" customWidth="1"/>
    <col min="11775" max="12022" width="9.140625" style="633"/>
    <col min="12023" max="12023" width="46.5703125" style="633" customWidth="1"/>
    <col min="12024" max="12024" width="14.42578125" style="633" customWidth="1"/>
    <col min="12025" max="12025" width="16.85546875" style="633" customWidth="1"/>
    <col min="12026" max="12026" width="17" style="633" customWidth="1"/>
    <col min="12027" max="12027" width="15.7109375" style="633" customWidth="1"/>
    <col min="12028" max="12028" width="14.7109375" style="633" customWidth="1"/>
    <col min="12029" max="12029" width="17.5703125" style="633" customWidth="1"/>
    <col min="12030" max="12030" width="31.42578125" style="633" customWidth="1"/>
    <col min="12031" max="12278" width="9.140625" style="633"/>
    <col min="12279" max="12279" width="46.5703125" style="633" customWidth="1"/>
    <col min="12280" max="12280" width="14.42578125" style="633" customWidth="1"/>
    <col min="12281" max="12281" width="16.85546875" style="633" customWidth="1"/>
    <col min="12282" max="12282" width="17" style="633" customWidth="1"/>
    <col min="12283" max="12283" width="15.7109375" style="633" customWidth="1"/>
    <col min="12284" max="12284" width="14.7109375" style="633" customWidth="1"/>
    <col min="12285" max="12285" width="17.5703125" style="633" customWidth="1"/>
    <col min="12286" max="12286" width="31.42578125" style="633" customWidth="1"/>
    <col min="12287" max="12534" width="9.140625" style="633"/>
    <col min="12535" max="12535" width="46.5703125" style="633" customWidth="1"/>
    <col min="12536" max="12536" width="14.42578125" style="633" customWidth="1"/>
    <col min="12537" max="12537" width="16.85546875" style="633" customWidth="1"/>
    <col min="12538" max="12538" width="17" style="633" customWidth="1"/>
    <col min="12539" max="12539" width="15.7109375" style="633" customWidth="1"/>
    <col min="12540" max="12540" width="14.7109375" style="633" customWidth="1"/>
    <col min="12541" max="12541" width="17.5703125" style="633" customWidth="1"/>
    <col min="12542" max="12542" width="31.42578125" style="633" customWidth="1"/>
    <col min="12543" max="12790" width="9.140625" style="633"/>
    <col min="12791" max="12791" width="46.5703125" style="633" customWidth="1"/>
    <col min="12792" max="12792" width="14.42578125" style="633" customWidth="1"/>
    <col min="12793" max="12793" width="16.85546875" style="633" customWidth="1"/>
    <col min="12794" max="12794" width="17" style="633" customWidth="1"/>
    <col min="12795" max="12795" width="15.7109375" style="633" customWidth="1"/>
    <col min="12796" max="12796" width="14.7109375" style="633" customWidth="1"/>
    <col min="12797" max="12797" width="17.5703125" style="633" customWidth="1"/>
    <col min="12798" max="12798" width="31.42578125" style="633" customWidth="1"/>
    <col min="12799" max="13046" width="9.140625" style="633"/>
    <col min="13047" max="13047" width="46.5703125" style="633" customWidth="1"/>
    <col min="13048" max="13048" width="14.42578125" style="633" customWidth="1"/>
    <col min="13049" max="13049" width="16.85546875" style="633" customWidth="1"/>
    <col min="13050" max="13050" width="17" style="633" customWidth="1"/>
    <col min="13051" max="13051" width="15.7109375" style="633" customWidth="1"/>
    <col min="13052" max="13052" width="14.7109375" style="633" customWidth="1"/>
    <col min="13053" max="13053" width="17.5703125" style="633" customWidth="1"/>
    <col min="13054" max="13054" width="31.42578125" style="633" customWidth="1"/>
    <col min="13055" max="13302" width="9.140625" style="633"/>
    <col min="13303" max="13303" width="46.5703125" style="633" customWidth="1"/>
    <col min="13304" max="13304" width="14.42578125" style="633" customWidth="1"/>
    <col min="13305" max="13305" width="16.85546875" style="633" customWidth="1"/>
    <col min="13306" max="13306" width="17" style="633" customWidth="1"/>
    <col min="13307" max="13307" width="15.7109375" style="633" customWidth="1"/>
    <col min="13308" max="13308" width="14.7109375" style="633" customWidth="1"/>
    <col min="13309" max="13309" width="17.5703125" style="633" customWidth="1"/>
    <col min="13310" max="13310" width="31.42578125" style="633" customWidth="1"/>
    <col min="13311" max="13558" width="9.140625" style="633"/>
    <col min="13559" max="13559" width="46.5703125" style="633" customWidth="1"/>
    <col min="13560" max="13560" width="14.42578125" style="633" customWidth="1"/>
    <col min="13561" max="13561" width="16.85546875" style="633" customWidth="1"/>
    <col min="13562" max="13562" width="17" style="633" customWidth="1"/>
    <col min="13563" max="13563" width="15.7109375" style="633" customWidth="1"/>
    <col min="13564" max="13564" width="14.7109375" style="633" customWidth="1"/>
    <col min="13565" max="13565" width="17.5703125" style="633" customWidth="1"/>
    <col min="13566" max="13566" width="31.42578125" style="633" customWidth="1"/>
    <col min="13567" max="13814" width="9.140625" style="633"/>
    <col min="13815" max="13815" width="46.5703125" style="633" customWidth="1"/>
    <col min="13816" max="13816" width="14.42578125" style="633" customWidth="1"/>
    <col min="13817" max="13817" width="16.85546875" style="633" customWidth="1"/>
    <col min="13818" max="13818" width="17" style="633" customWidth="1"/>
    <col min="13819" max="13819" width="15.7109375" style="633" customWidth="1"/>
    <col min="13820" max="13820" width="14.7109375" style="633" customWidth="1"/>
    <col min="13821" max="13821" width="17.5703125" style="633" customWidth="1"/>
    <col min="13822" max="13822" width="31.42578125" style="633" customWidth="1"/>
    <col min="13823" max="14070" width="9.140625" style="633"/>
    <col min="14071" max="14071" width="46.5703125" style="633" customWidth="1"/>
    <col min="14072" max="14072" width="14.42578125" style="633" customWidth="1"/>
    <col min="14073" max="14073" width="16.85546875" style="633" customWidth="1"/>
    <col min="14074" max="14074" width="17" style="633" customWidth="1"/>
    <col min="14075" max="14075" width="15.7109375" style="633" customWidth="1"/>
    <col min="14076" max="14076" width="14.7109375" style="633" customWidth="1"/>
    <col min="14077" max="14077" width="17.5703125" style="633" customWidth="1"/>
    <col min="14078" max="14078" width="31.42578125" style="633" customWidth="1"/>
    <col min="14079" max="14326" width="9.140625" style="633"/>
    <col min="14327" max="14327" width="46.5703125" style="633" customWidth="1"/>
    <col min="14328" max="14328" width="14.42578125" style="633" customWidth="1"/>
    <col min="14329" max="14329" width="16.85546875" style="633" customWidth="1"/>
    <col min="14330" max="14330" width="17" style="633" customWidth="1"/>
    <col min="14331" max="14331" width="15.7109375" style="633" customWidth="1"/>
    <col min="14332" max="14332" width="14.7109375" style="633" customWidth="1"/>
    <col min="14333" max="14333" width="17.5703125" style="633" customWidth="1"/>
    <col min="14334" max="14334" width="31.42578125" style="633" customWidth="1"/>
    <col min="14335" max="14582" width="9.140625" style="633"/>
    <col min="14583" max="14583" width="46.5703125" style="633" customWidth="1"/>
    <col min="14584" max="14584" width="14.42578125" style="633" customWidth="1"/>
    <col min="14585" max="14585" width="16.85546875" style="633" customWidth="1"/>
    <col min="14586" max="14586" width="17" style="633" customWidth="1"/>
    <col min="14587" max="14587" width="15.7109375" style="633" customWidth="1"/>
    <col min="14588" max="14588" width="14.7109375" style="633" customWidth="1"/>
    <col min="14589" max="14589" width="17.5703125" style="633" customWidth="1"/>
    <col min="14590" max="14590" width="31.42578125" style="633" customWidth="1"/>
    <col min="14591" max="14838" width="9.140625" style="633"/>
    <col min="14839" max="14839" width="46.5703125" style="633" customWidth="1"/>
    <col min="14840" max="14840" width="14.42578125" style="633" customWidth="1"/>
    <col min="14841" max="14841" width="16.85546875" style="633" customWidth="1"/>
    <col min="14842" max="14842" width="17" style="633" customWidth="1"/>
    <col min="14843" max="14843" width="15.7109375" style="633" customWidth="1"/>
    <col min="14844" max="14844" width="14.7109375" style="633" customWidth="1"/>
    <col min="14845" max="14845" width="17.5703125" style="633" customWidth="1"/>
    <col min="14846" max="14846" width="31.42578125" style="633" customWidth="1"/>
    <col min="14847" max="15094" width="9.140625" style="633"/>
    <col min="15095" max="15095" width="46.5703125" style="633" customWidth="1"/>
    <col min="15096" max="15096" width="14.42578125" style="633" customWidth="1"/>
    <col min="15097" max="15097" width="16.85546875" style="633" customWidth="1"/>
    <col min="15098" max="15098" width="17" style="633" customWidth="1"/>
    <col min="15099" max="15099" width="15.7109375" style="633" customWidth="1"/>
    <col min="15100" max="15100" width="14.7109375" style="633" customWidth="1"/>
    <col min="15101" max="15101" width="17.5703125" style="633" customWidth="1"/>
    <col min="15102" max="15102" width="31.42578125" style="633" customWidth="1"/>
    <col min="15103" max="15350" width="9.140625" style="633"/>
    <col min="15351" max="15351" width="46.5703125" style="633" customWidth="1"/>
    <col min="15352" max="15352" width="14.42578125" style="633" customWidth="1"/>
    <col min="15353" max="15353" width="16.85546875" style="633" customWidth="1"/>
    <col min="15354" max="15354" width="17" style="633" customWidth="1"/>
    <col min="15355" max="15355" width="15.7109375" style="633" customWidth="1"/>
    <col min="15356" max="15356" width="14.7109375" style="633" customWidth="1"/>
    <col min="15357" max="15357" width="17.5703125" style="633" customWidth="1"/>
    <col min="15358" max="15358" width="31.42578125" style="633" customWidth="1"/>
    <col min="15359" max="15606" width="9.140625" style="633"/>
    <col min="15607" max="15607" width="46.5703125" style="633" customWidth="1"/>
    <col min="15608" max="15608" width="14.42578125" style="633" customWidth="1"/>
    <col min="15609" max="15609" width="16.85546875" style="633" customWidth="1"/>
    <col min="15610" max="15610" width="17" style="633" customWidth="1"/>
    <col min="15611" max="15611" width="15.7109375" style="633" customWidth="1"/>
    <col min="15612" max="15612" width="14.7109375" style="633" customWidth="1"/>
    <col min="15613" max="15613" width="17.5703125" style="633" customWidth="1"/>
    <col min="15614" max="15614" width="31.42578125" style="633" customWidth="1"/>
    <col min="15615" max="15862" width="9.140625" style="633"/>
    <col min="15863" max="15863" width="46.5703125" style="633" customWidth="1"/>
    <col min="15864" max="15864" width="14.42578125" style="633" customWidth="1"/>
    <col min="15865" max="15865" width="16.85546875" style="633" customWidth="1"/>
    <col min="15866" max="15866" width="17" style="633" customWidth="1"/>
    <col min="15867" max="15867" width="15.7109375" style="633" customWidth="1"/>
    <col min="15868" max="15868" width="14.7109375" style="633" customWidth="1"/>
    <col min="15869" max="15869" width="17.5703125" style="633" customWidth="1"/>
    <col min="15870" max="15870" width="31.42578125" style="633" customWidth="1"/>
    <col min="15871" max="16118" width="9.140625" style="633"/>
    <col min="16119" max="16119" width="46.5703125" style="633" customWidth="1"/>
    <col min="16120" max="16120" width="14.42578125" style="633" customWidth="1"/>
    <col min="16121" max="16121" width="16.85546875" style="633" customWidth="1"/>
    <col min="16122" max="16122" width="17" style="633" customWidth="1"/>
    <col min="16123" max="16123" width="15.7109375" style="633" customWidth="1"/>
    <col min="16124" max="16124" width="14.7109375" style="633" customWidth="1"/>
    <col min="16125" max="16125" width="17.5703125" style="633" customWidth="1"/>
    <col min="16126" max="16126" width="31.42578125" style="633" customWidth="1"/>
    <col min="16127" max="16384" width="9.140625" style="633"/>
  </cols>
  <sheetData>
    <row r="1" spans="1:8" x14ac:dyDescent="0.25">
      <c r="A1" s="321" t="s">
        <v>5258</v>
      </c>
    </row>
    <row r="2" spans="1:8" x14ac:dyDescent="0.25">
      <c r="A2" s="321" t="s">
        <v>5259</v>
      </c>
    </row>
    <row r="3" spans="1:8" ht="18.75" x14ac:dyDescent="0.3">
      <c r="A3" s="407" t="s">
        <v>637</v>
      </c>
      <c r="B3" s="403"/>
      <c r="C3" s="403"/>
      <c r="D3" s="403"/>
      <c r="E3" s="404"/>
      <c r="F3" s="645"/>
      <c r="G3" s="403"/>
      <c r="H3" s="403"/>
    </row>
    <row r="4" spans="1:8" ht="18.75" x14ac:dyDescent="0.3">
      <c r="A4" s="407" t="s">
        <v>2523</v>
      </c>
      <c r="B4" s="38"/>
      <c r="C4" s="38"/>
      <c r="D4" s="38"/>
      <c r="E4" s="166"/>
      <c r="F4" s="166"/>
      <c r="G4" s="166"/>
      <c r="H4" s="166"/>
    </row>
    <row r="6" spans="1:8" x14ac:dyDescent="0.25">
      <c r="F6" s="729" t="s">
        <v>3566</v>
      </c>
    </row>
    <row r="7" spans="1:8" x14ac:dyDescent="0.25">
      <c r="D7" s="615" t="s">
        <v>2487</v>
      </c>
      <c r="E7" s="614"/>
      <c r="F7" s="616" t="s">
        <v>2473</v>
      </c>
      <c r="G7" s="22" t="s">
        <v>2097</v>
      </c>
      <c r="H7" s="22" t="s">
        <v>3446</v>
      </c>
    </row>
    <row r="9" spans="1:8" x14ac:dyDescent="0.25">
      <c r="B9" s="91" t="s">
        <v>2514</v>
      </c>
    </row>
    <row r="10" spans="1:8" x14ac:dyDescent="0.25">
      <c r="B10" s="644" t="s">
        <v>3166</v>
      </c>
    </row>
    <row r="11" spans="1:8" x14ac:dyDescent="0.25">
      <c r="B11" s="89" t="s">
        <v>3087</v>
      </c>
    </row>
    <row r="12" spans="1:8" s="132" customFormat="1" x14ac:dyDescent="0.25">
      <c r="B12" s="89" t="s">
        <v>5352</v>
      </c>
      <c r="C12" s="860"/>
      <c r="D12" s="861"/>
    </row>
    <row r="13" spans="1:8" s="132" customFormat="1" x14ac:dyDescent="0.25">
      <c r="B13" s="89" t="s">
        <v>5345</v>
      </c>
      <c r="F13" s="140"/>
    </row>
    <row r="14" spans="1:8" x14ac:dyDescent="0.25">
      <c r="B14" s="650" t="s">
        <v>5684</v>
      </c>
    </row>
    <row r="17" spans="2:14" x14ac:dyDescent="0.25">
      <c r="B17" s="91" t="s">
        <v>2513</v>
      </c>
    </row>
    <row r="18" spans="2:14" x14ac:dyDescent="0.25">
      <c r="B18" s="125" t="s">
        <v>3097</v>
      </c>
    </row>
    <row r="19" spans="2:14" x14ac:dyDescent="0.25">
      <c r="B19" s="81" t="s">
        <v>5407</v>
      </c>
    </row>
    <row r="20" spans="2:14" x14ac:dyDescent="0.25">
      <c r="B20" s="89" t="s">
        <v>3087</v>
      </c>
    </row>
    <row r="21" spans="2:14" s="132" customFormat="1" x14ac:dyDescent="0.25">
      <c r="B21" s="89" t="s">
        <v>5352</v>
      </c>
      <c r="C21" s="860"/>
      <c r="D21" s="861"/>
    </row>
    <row r="22" spans="2:14" s="132" customFormat="1" x14ac:dyDescent="0.25">
      <c r="B22" s="89" t="s">
        <v>5345</v>
      </c>
      <c r="F22" s="140"/>
    </row>
    <row r="23" spans="2:14" x14ac:dyDescent="0.25">
      <c r="B23" s="650" t="s">
        <v>5685</v>
      </c>
    </row>
    <row r="27" spans="2:14" ht="45" x14ac:dyDescent="0.25">
      <c r="B27" s="311" t="s">
        <v>636</v>
      </c>
      <c r="C27" s="1023" t="s">
        <v>594</v>
      </c>
      <c r="D27" s="1024"/>
      <c r="E27" s="846" t="s">
        <v>593</v>
      </c>
      <c r="F27" s="1013" t="s">
        <v>592</v>
      </c>
      <c r="G27" s="969"/>
      <c r="H27" s="969"/>
      <c r="I27" s="970"/>
    </row>
    <row r="28" spans="2:14" ht="69.75" customHeight="1" x14ac:dyDescent="0.25">
      <c r="B28" s="311" t="s">
        <v>635</v>
      </c>
      <c r="C28" s="499" t="s">
        <v>2417</v>
      </c>
      <c r="D28" s="499" t="s">
        <v>2418</v>
      </c>
      <c r="E28" s="499" t="s">
        <v>634</v>
      </c>
      <c r="F28" s="845" t="s">
        <v>2367</v>
      </c>
      <c r="G28" s="845" t="s">
        <v>2368</v>
      </c>
      <c r="H28" s="845" t="s">
        <v>590</v>
      </c>
      <c r="I28" s="845" t="s">
        <v>589</v>
      </c>
    </row>
    <row r="29" spans="2:14" x14ac:dyDescent="0.25">
      <c r="B29" s="352" t="s">
        <v>633</v>
      </c>
      <c r="C29" s="750" t="s">
        <v>23</v>
      </c>
      <c r="D29" s="750" t="s">
        <v>277</v>
      </c>
      <c r="E29" s="750" t="s">
        <v>235</v>
      </c>
      <c r="F29" s="394" t="s">
        <v>208</v>
      </c>
      <c r="G29" s="394" t="s">
        <v>0</v>
      </c>
      <c r="H29" s="392" t="s">
        <v>234</v>
      </c>
      <c r="I29" s="395" t="s">
        <v>274</v>
      </c>
      <c r="J29" s="7" t="s">
        <v>3119</v>
      </c>
      <c r="K29" s="24"/>
      <c r="L29" s="10"/>
      <c r="M29" s="10"/>
      <c r="N29" s="10"/>
    </row>
    <row r="30" spans="2:14" x14ac:dyDescent="0.25">
      <c r="B30" s="352" t="s">
        <v>632</v>
      </c>
      <c r="C30" s="750" t="s">
        <v>24</v>
      </c>
      <c r="D30" s="750" t="s">
        <v>561</v>
      </c>
      <c r="E30" s="750" t="s">
        <v>282</v>
      </c>
      <c r="F30" s="394" t="s">
        <v>249</v>
      </c>
      <c r="G30" s="394" t="s">
        <v>391</v>
      </c>
      <c r="H30" s="392" t="s">
        <v>246</v>
      </c>
      <c r="I30" s="395" t="s">
        <v>1317</v>
      </c>
      <c r="J30" s="7" t="s">
        <v>3120</v>
      </c>
      <c r="K30" s="24"/>
      <c r="L30" s="10"/>
      <c r="M30" s="10"/>
      <c r="N30" s="10"/>
    </row>
    <row r="31" spans="2:14" x14ac:dyDescent="0.25">
      <c r="B31" s="352" t="s">
        <v>631</v>
      </c>
      <c r="C31" s="750" t="s">
        <v>25</v>
      </c>
      <c r="D31" s="750" t="s">
        <v>217</v>
      </c>
      <c r="E31" s="750" t="s">
        <v>426</v>
      </c>
      <c r="F31" s="394" t="s">
        <v>248</v>
      </c>
      <c r="G31" s="394" t="s">
        <v>116</v>
      </c>
      <c r="H31" s="392" t="s">
        <v>245</v>
      </c>
      <c r="I31" s="395" t="s">
        <v>1315</v>
      </c>
      <c r="J31" s="7" t="s">
        <v>3121</v>
      </c>
      <c r="K31" s="24"/>
      <c r="L31" s="10"/>
      <c r="M31" s="10"/>
      <c r="N31" s="10"/>
    </row>
    <row r="32" spans="2:14" x14ac:dyDescent="0.25">
      <c r="B32" s="352" t="s">
        <v>630</v>
      </c>
      <c r="C32" s="750" t="s">
        <v>26</v>
      </c>
      <c r="D32" s="750" t="s">
        <v>500</v>
      </c>
      <c r="E32" s="750" t="s">
        <v>556</v>
      </c>
      <c r="F32" s="394" t="s">
        <v>247</v>
      </c>
      <c r="G32" s="394" t="s">
        <v>117</v>
      </c>
      <c r="H32" s="392" t="s">
        <v>244</v>
      </c>
      <c r="I32" s="395" t="s">
        <v>1312</v>
      </c>
      <c r="J32" s="7" t="s">
        <v>3122</v>
      </c>
      <c r="K32" s="24"/>
      <c r="L32" s="10"/>
      <c r="M32" s="10"/>
      <c r="N32" s="10"/>
    </row>
    <row r="33" spans="1:14" x14ac:dyDescent="0.25">
      <c r="B33" s="352" t="s">
        <v>629</v>
      </c>
      <c r="C33" s="750" t="s">
        <v>27</v>
      </c>
      <c r="D33" s="750" t="s">
        <v>230</v>
      </c>
      <c r="E33" s="750" t="s">
        <v>436</v>
      </c>
      <c r="F33" s="394" t="s">
        <v>397</v>
      </c>
      <c r="G33" s="394" t="s">
        <v>118</v>
      </c>
      <c r="H33" s="392" t="s">
        <v>628</v>
      </c>
      <c r="I33" s="395" t="s">
        <v>1310</v>
      </c>
      <c r="J33" s="7" t="s">
        <v>3123</v>
      </c>
      <c r="K33" s="24"/>
      <c r="L33" s="10"/>
      <c r="M33" s="10"/>
      <c r="N33" s="10"/>
    </row>
    <row r="34" spans="1:14" x14ac:dyDescent="0.25">
      <c r="B34" s="352" t="s">
        <v>627</v>
      </c>
      <c r="C34" s="750" t="s">
        <v>28</v>
      </c>
      <c r="D34" s="750" t="s">
        <v>551</v>
      </c>
      <c r="E34" s="750" t="s">
        <v>422</v>
      </c>
      <c r="F34" s="394" t="s">
        <v>396</v>
      </c>
      <c r="G34" s="394" t="s">
        <v>626</v>
      </c>
      <c r="H34" s="392" t="s">
        <v>625</v>
      </c>
      <c r="I34" s="395" t="s">
        <v>1308</v>
      </c>
      <c r="J34" s="7" t="s">
        <v>3124</v>
      </c>
      <c r="K34" s="24"/>
      <c r="L34" s="10"/>
      <c r="M34" s="10"/>
      <c r="N34" s="10"/>
    </row>
    <row r="35" spans="1:14" x14ac:dyDescent="0.25">
      <c r="B35" s="352" t="s">
        <v>624</v>
      </c>
      <c r="C35" s="750" t="s">
        <v>29</v>
      </c>
      <c r="D35" s="750" t="s">
        <v>75</v>
      </c>
      <c r="E35" s="750" t="s">
        <v>494</v>
      </c>
      <c r="F35" s="394" t="s">
        <v>395</v>
      </c>
      <c r="G35" s="394" t="s">
        <v>623</v>
      </c>
      <c r="H35" s="392" t="s">
        <v>622</v>
      </c>
      <c r="I35" s="395" t="s">
        <v>1306</v>
      </c>
      <c r="J35" s="7" t="s">
        <v>3125</v>
      </c>
      <c r="K35" s="24"/>
      <c r="L35" s="10"/>
      <c r="M35" s="10"/>
      <c r="N35" s="10"/>
    </row>
    <row r="36" spans="1:14" x14ac:dyDescent="0.25">
      <c r="B36" s="352" t="s">
        <v>621</v>
      </c>
      <c r="C36" s="750" t="s">
        <v>30</v>
      </c>
      <c r="D36" s="750" t="s">
        <v>72</v>
      </c>
      <c r="E36" s="750" t="s">
        <v>420</v>
      </c>
      <c r="F36" s="394" t="s">
        <v>394</v>
      </c>
      <c r="G36" s="394" t="s">
        <v>620</v>
      </c>
      <c r="H36" s="392" t="s">
        <v>619</v>
      </c>
      <c r="I36" s="395" t="s">
        <v>1304</v>
      </c>
      <c r="J36" s="7" t="s">
        <v>3126</v>
      </c>
      <c r="K36" s="24"/>
      <c r="L36" s="10"/>
      <c r="M36" s="10"/>
      <c r="N36" s="10"/>
    </row>
    <row r="37" spans="1:14" x14ac:dyDescent="0.25">
      <c r="B37" s="352" t="s">
        <v>618</v>
      </c>
      <c r="C37" s="750" t="s">
        <v>31</v>
      </c>
      <c r="D37" s="750" t="s">
        <v>66</v>
      </c>
      <c r="E37" s="750" t="s">
        <v>418</v>
      </c>
      <c r="F37" s="394" t="s">
        <v>393</v>
      </c>
      <c r="G37" s="394" t="s">
        <v>617</v>
      </c>
      <c r="H37" s="392" t="s">
        <v>616</v>
      </c>
      <c r="I37" s="395" t="s">
        <v>1302</v>
      </c>
      <c r="J37" s="7" t="s">
        <v>3127</v>
      </c>
      <c r="K37" s="24"/>
      <c r="L37" s="10"/>
      <c r="M37" s="10"/>
      <c r="N37" s="10"/>
    </row>
    <row r="38" spans="1:14" ht="16.5" customHeight="1" x14ac:dyDescent="0.25">
      <c r="B38" s="352" t="s">
        <v>615</v>
      </c>
      <c r="C38" s="750" t="s">
        <v>32</v>
      </c>
      <c r="D38" s="750" t="s">
        <v>65</v>
      </c>
      <c r="E38" s="750" t="s">
        <v>490</v>
      </c>
      <c r="F38" s="394" t="s">
        <v>392</v>
      </c>
      <c r="G38" s="394" t="s">
        <v>595</v>
      </c>
      <c r="H38" s="392" t="s">
        <v>614</v>
      </c>
      <c r="I38" s="395" t="s">
        <v>1300</v>
      </c>
      <c r="J38" s="7" t="s">
        <v>3128</v>
      </c>
      <c r="K38" s="24"/>
      <c r="L38" s="10"/>
      <c r="M38" s="10"/>
      <c r="N38" s="10"/>
    </row>
    <row r="39" spans="1:14" ht="15.75" customHeight="1" x14ac:dyDescent="0.25">
      <c r="B39" s="352" t="s">
        <v>613</v>
      </c>
      <c r="C39" s="750" t="s">
        <v>33</v>
      </c>
      <c r="D39" s="750" t="s">
        <v>415</v>
      </c>
      <c r="E39" s="750" t="s">
        <v>445</v>
      </c>
      <c r="F39" s="394" t="s">
        <v>544</v>
      </c>
      <c r="G39" s="394" t="s">
        <v>543</v>
      </c>
      <c r="H39" s="392" t="s">
        <v>612</v>
      </c>
      <c r="I39" s="395" t="s">
        <v>1298</v>
      </c>
      <c r="J39" s="7" t="s">
        <v>3129</v>
      </c>
      <c r="K39" s="24"/>
      <c r="L39" s="10"/>
      <c r="M39" s="10"/>
      <c r="N39" s="10"/>
    </row>
    <row r="40" spans="1:14" ht="15.75" customHeight="1" x14ac:dyDescent="0.25">
      <c r="B40" s="352" t="s">
        <v>611</v>
      </c>
      <c r="C40" s="750" t="s">
        <v>34</v>
      </c>
      <c r="D40" s="750" t="s">
        <v>487</v>
      </c>
      <c r="E40" s="750" t="s">
        <v>486</v>
      </c>
      <c r="F40" s="394" t="s">
        <v>587</v>
      </c>
      <c r="G40" s="394" t="s">
        <v>586</v>
      </c>
      <c r="H40" s="392" t="s">
        <v>585</v>
      </c>
      <c r="I40" s="395" t="s">
        <v>1296</v>
      </c>
      <c r="J40" s="7" t="s">
        <v>3130</v>
      </c>
      <c r="K40" s="24"/>
      <c r="L40" s="10"/>
      <c r="M40" s="10"/>
      <c r="N40" s="10"/>
    </row>
    <row r="41" spans="1:14" ht="15.75" customHeight="1" x14ac:dyDescent="0.25">
      <c r="A41" s="10"/>
      <c r="B41" s="404" t="s">
        <v>577</v>
      </c>
      <c r="C41" s="405"/>
      <c r="D41" s="405"/>
      <c r="E41" s="405"/>
      <c r="F41" s="405"/>
      <c r="G41" s="405"/>
      <c r="H41" s="646"/>
      <c r="I41" s="406" t="s">
        <v>1294</v>
      </c>
      <c r="J41" s="7" t="s">
        <v>3131</v>
      </c>
      <c r="K41" s="24"/>
      <c r="L41" s="10"/>
      <c r="M41" s="10"/>
      <c r="N41" s="10"/>
    </row>
    <row r="42" spans="1:14" x14ac:dyDescent="0.25">
      <c r="B42" s="352"/>
      <c r="C42" s="24" t="s">
        <v>5814</v>
      </c>
      <c r="D42" s="24" t="s">
        <v>5814</v>
      </c>
      <c r="E42" s="24" t="s">
        <v>5815</v>
      </c>
      <c r="F42" s="24" t="s">
        <v>5814</v>
      </c>
      <c r="G42" s="24" t="s">
        <v>5815</v>
      </c>
      <c r="H42" s="24" t="s">
        <v>3342</v>
      </c>
      <c r="I42" s="7" t="s">
        <v>3342</v>
      </c>
    </row>
    <row r="43" spans="1:14" x14ac:dyDescent="0.25">
      <c r="B43" s="91" t="s">
        <v>2514</v>
      </c>
      <c r="C43" s="7"/>
      <c r="D43" s="7"/>
      <c r="E43" s="7"/>
      <c r="F43" s="7"/>
      <c r="G43" s="7"/>
      <c r="H43" s="7" t="s">
        <v>3291</v>
      </c>
      <c r="I43" s="7"/>
    </row>
    <row r="44" spans="1:14" x14ac:dyDescent="0.25">
      <c r="B44" s="644" t="s">
        <v>3000</v>
      </c>
      <c r="C44" s="6" t="s">
        <v>2095</v>
      </c>
      <c r="D44" s="6" t="s">
        <v>2095</v>
      </c>
      <c r="E44" s="6" t="s">
        <v>2095</v>
      </c>
      <c r="F44" s="6" t="s">
        <v>2092</v>
      </c>
      <c r="G44" s="6" t="s">
        <v>2092</v>
      </c>
      <c r="H44" s="6" t="s">
        <v>2095</v>
      </c>
      <c r="I44" s="6" t="s">
        <v>2092</v>
      </c>
    </row>
    <row r="45" spans="1:14" x14ac:dyDescent="0.25">
      <c r="B45" s="644" t="s">
        <v>3166</v>
      </c>
      <c r="C45" s="22" t="s">
        <v>5346</v>
      </c>
      <c r="D45" s="22" t="s">
        <v>5346</v>
      </c>
      <c r="E45" s="22" t="s">
        <v>5346</v>
      </c>
      <c r="F45" s="22" t="s">
        <v>5346</v>
      </c>
      <c r="G45" s="22" t="s">
        <v>5346</v>
      </c>
      <c r="H45" s="22" t="s">
        <v>5346</v>
      </c>
      <c r="I45" s="22" t="s">
        <v>5346</v>
      </c>
    </row>
    <row r="46" spans="1:14" x14ac:dyDescent="0.25">
      <c r="B46" s="89" t="s">
        <v>3087</v>
      </c>
      <c r="C46" s="6" t="s">
        <v>3267</v>
      </c>
      <c r="D46" s="43" t="s">
        <v>3268</v>
      </c>
      <c r="E46" s="6" t="s">
        <v>3267</v>
      </c>
      <c r="F46" s="43" t="s">
        <v>2910</v>
      </c>
      <c r="G46" s="43" t="s">
        <v>2910</v>
      </c>
      <c r="H46" s="43" t="s">
        <v>2910</v>
      </c>
      <c r="I46" s="43" t="s">
        <v>2910</v>
      </c>
    </row>
    <row r="47" spans="1:14" x14ac:dyDescent="0.25">
      <c r="B47" s="89" t="s">
        <v>5352</v>
      </c>
      <c r="C47" s="6"/>
      <c r="D47" s="6"/>
      <c r="E47" s="6"/>
      <c r="F47" s="43" t="s">
        <v>3064</v>
      </c>
      <c r="G47" s="43" t="s">
        <v>3064</v>
      </c>
      <c r="H47" s="6"/>
      <c r="I47" s="43" t="s">
        <v>3064</v>
      </c>
    </row>
    <row r="48" spans="1:14" x14ac:dyDescent="0.25">
      <c r="B48" s="89" t="s">
        <v>5345</v>
      </c>
      <c r="C48" s="6"/>
      <c r="D48" s="6"/>
      <c r="E48" s="6"/>
    </row>
    <row r="49" spans="2:13" x14ac:dyDescent="0.25">
      <c r="B49" s="650" t="s">
        <v>5686</v>
      </c>
    </row>
    <row r="51" spans="2:13" ht="15" customHeight="1" x14ac:dyDescent="0.25">
      <c r="B51" s="91" t="s">
        <v>2513</v>
      </c>
    </row>
    <row r="52" spans="2:13" ht="18.75" customHeight="1" x14ac:dyDescent="0.25">
      <c r="B52" s="644" t="s">
        <v>3000</v>
      </c>
    </row>
    <row r="53" spans="2:13" s="132" customFormat="1" x14ac:dyDescent="0.25">
      <c r="B53" s="125" t="s">
        <v>3097</v>
      </c>
      <c r="F53" s="140"/>
    </row>
    <row r="54" spans="2:13" s="132" customFormat="1" x14ac:dyDescent="0.25">
      <c r="B54" s="81" t="s">
        <v>5407</v>
      </c>
      <c r="F54" s="140"/>
    </row>
    <row r="55" spans="2:13" x14ac:dyDescent="0.25">
      <c r="B55" s="89" t="s">
        <v>3087</v>
      </c>
    </row>
    <row r="56" spans="2:13" s="132" customFormat="1" x14ac:dyDescent="0.25">
      <c r="B56" s="89" t="s">
        <v>5352</v>
      </c>
      <c r="C56" s="860"/>
      <c r="D56" s="861"/>
    </row>
    <row r="57" spans="2:13" x14ac:dyDescent="0.25">
      <c r="B57" s="89" t="s">
        <v>5345</v>
      </c>
    </row>
    <row r="58" spans="2:13" x14ac:dyDescent="0.25">
      <c r="B58" s="650" t="s">
        <v>5687</v>
      </c>
    </row>
    <row r="59" spans="2:13" ht="18.75" customHeight="1" x14ac:dyDescent="0.25">
      <c r="B59" s="650"/>
    </row>
    <row r="60" spans="2:13" ht="18.75" customHeight="1" x14ac:dyDescent="0.25">
      <c r="B60" s="650"/>
    </row>
    <row r="61" spans="2:13" ht="27.75" customHeight="1" x14ac:dyDescent="0.25">
      <c r="C61" s="633" t="s">
        <v>2408</v>
      </c>
    </row>
    <row r="62" spans="2:13" x14ac:dyDescent="0.25">
      <c r="B62" s="352" t="s">
        <v>576</v>
      </c>
      <c r="C62" s="393" t="s">
        <v>35</v>
      </c>
      <c r="D62" s="10"/>
      <c r="E62" s="24" t="s">
        <v>3342</v>
      </c>
      <c r="F62" s="1" t="s">
        <v>2095</v>
      </c>
      <c r="G62" s="22" t="s">
        <v>5346</v>
      </c>
      <c r="H62" s="43" t="s">
        <v>3267</v>
      </c>
      <c r="I62" s="1"/>
      <c r="J62" s="1"/>
      <c r="K62" s="1"/>
      <c r="L62" s="22"/>
      <c r="M62" s="22"/>
    </row>
    <row r="63" spans="2:13" s="631" customFormat="1" x14ac:dyDescent="0.25">
      <c r="B63" s="373" t="s">
        <v>2534</v>
      </c>
      <c r="C63" s="396" t="s">
        <v>108</v>
      </c>
      <c r="D63" s="7" t="s">
        <v>3048</v>
      </c>
      <c r="E63" s="24" t="s">
        <v>3342</v>
      </c>
      <c r="F63" s="1" t="s">
        <v>2092</v>
      </c>
      <c r="G63" s="22" t="s">
        <v>5346</v>
      </c>
      <c r="H63" s="42" t="s">
        <v>2906</v>
      </c>
      <c r="I63" s="42" t="s">
        <v>3064</v>
      </c>
      <c r="J63" s="23"/>
      <c r="K63" s="23"/>
      <c r="L63" s="22"/>
      <c r="M63" s="23"/>
    </row>
    <row r="64" spans="2:13" x14ac:dyDescent="0.25">
      <c r="C64" s="633" t="s">
        <v>3000</v>
      </c>
      <c r="I64" s="352"/>
    </row>
    <row r="65" spans="2:9" x14ac:dyDescent="0.25">
      <c r="B65" s="91" t="s">
        <v>2514</v>
      </c>
      <c r="I65" s="352"/>
    </row>
    <row r="66" spans="2:9" x14ac:dyDescent="0.25">
      <c r="B66" s="644" t="s">
        <v>3166</v>
      </c>
      <c r="I66" s="352"/>
    </row>
    <row r="67" spans="2:9" x14ac:dyDescent="0.25">
      <c r="B67" s="89" t="s">
        <v>3087</v>
      </c>
    </row>
    <row r="68" spans="2:9" s="132" customFormat="1" x14ac:dyDescent="0.25">
      <c r="B68" s="89" t="s">
        <v>5352</v>
      </c>
      <c r="C68" s="860"/>
      <c r="D68" s="861"/>
    </row>
    <row r="69" spans="2:9" x14ac:dyDescent="0.25">
      <c r="B69" s="89" t="s">
        <v>5345</v>
      </c>
    </row>
    <row r="70" spans="2:9" x14ac:dyDescent="0.25">
      <c r="B70" s="650" t="s">
        <v>5688</v>
      </c>
    </row>
    <row r="71" spans="2:9" x14ac:dyDescent="0.25">
      <c r="I71" s="352"/>
    </row>
    <row r="72" spans="2:9" x14ac:dyDescent="0.25">
      <c r="I72" s="352"/>
    </row>
    <row r="73" spans="2:9" x14ac:dyDescent="0.25">
      <c r="B73" s="91" t="s">
        <v>2513</v>
      </c>
      <c r="I73" s="352"/>
    </row>
    <row r="74" spans="2:9" x14ac:dyDescent="0.25">
      <c r="B74" s="125" t="s">
        <v>3097</v>
      </c>
      <c r="I74" s="352"/>
    </row>
    <row r="75" spans="2:9" x14ac:dyDescent="0.25">
      <c r="B75" s="81" t="s">
        <v>5407</v>
      </c>
      <c r="I75" s="352"/>
    </row>
    <row r="76" spans="2:9" x14ac:dyDescent="0.25">
      <c r="B76" s="89" t="s">
        <v>3087</v>
      </c>
    </row>
    <row r="77" spans="2:9" s="132" customFormat="1" x14ac:dyDescent="0.25">
      <c r="B77" s="89" t="s">
        <v>5352</v>
      </c>
      <c r="C77" s="860"/>
      <c r="D77" s="861"/>
    </row>
    <row r="78" spans="2:9" x14ac:dyDescent="0.25">
      <c r="B78" s="89" t="s">
        <v>5345</v>
      </c>
    </row>
    <row r="79" spans="2:9" x14ac:dyDescent="0.25">
      <c r="B79" s="650" t="s">
        <v>5689</v>
      </c>
    </row>
    <row r="80" spans="2:9" x14ac:dyDescent="0.25">
      <c r="I80" s="352"/>
    </row>
    <row r="81" spans="2:14" x14ac:dyDescent="0.25">
      <c r="I81" s="352"/>
    </row>
    <row r="82" spans="2:14" x14ac:dyDescent="0.25">
      <c r="H82" s="352"/>
      <c r="I82" s="352"/>
    </row>
    <row r="83" spans="2:14" x14ac:dyDescent="0.25">
      <c r="H83" s="352"/>
      <c r="I83" s="352"/>
    </row>
    <row r="84" spans="2:14" x14ac:dyDescent="0.25">
      <c r="B84" s="311" t="s">
        <v>610</v>
      </c>
      <c r="C84" s="1012" t="s">
        <v>515</v>
      </c>
      <c r="D84" s="1022"/>
      <c r="E84" s="1012" t="s">
        <v>514</v>
      </c>
      <c r="F84" s="1022"/>
      <c r="G84" s="1011"/>
      <c r="H84" s="352"/>
      <c r="I84" s="352"/>
    </row>
    <row r="85" spans="2:14" ht="30" x14ac:dyDescent="0.25">
      <c r="B85" s="352"/>
      <c r="C85" s="319" t="s">
        <v>512</v>
      </c>
      <c r="D85" s="319" t="s">
        <v>513</v>
      </c>
      <c r="E85" s="319" t="s">
        <v>512</v>
      </c>
      <c r="F85" s="319" t="s">
        <v>513</v>
      </c>
      <c r="G85" s="319" t="s">
        <v>609</v>
      </c>
      <c r="H85" s="352"/>
      <c r="I85" s="352"/>
    </row>
    <row r="86" spans="2:14" x14ac:dyDescent="0.25">
      <c r="B86" s="373" t="s">
        <v>608</v>
      </c>
      <c r="C86" s="385" t="s">
        <v>36</v>
      </c>
      <c r="D86" s="385" t="s">
        <v>216</v>
      </c>
      <c r="E86" s="385" t="s">
        <v>279</v>
      </c>
      <c r="F86" s="385" t="s">
        <v>211</v>
      </c>
      <c r="G86" s="382" t="s">
        <v>347</v>
      </c>
      <c r="H86" s="10" t="s">
        <v>3343</v>
      </c>
      <c r="I86" s="352"/>
      <c r="J86" s="631"/>
      <c r="K86" s="631"/>
      <c r="L86" s="631"/>
      <c r="M86" s="631"/>
      <c r="N86" s="631"/>
    </row>
    <row r="87" spans="2:14" x14ac:dyDescent="0.25">
      <c r="B87" s="11"/>
      <c r="C87" s="24" t="s">
        <v>3404</v>
      </c>
      <c r="D87" s="24" t="s">
        <v>3405</v>
      </c>
      <c r="E87" s="24" t="s">
        <v>3404</v>
      </c>
      <c r="F87" s="24" t="s">
        <v>3405</v>
      </c>
      <c r="G87" s="64"/>
      <c r="I87" s="286"/>
    </row>
    <row r="88" spans="2:14" x14ac:dyDescent="0.25">
      <c r="B88" s="11"/>
      <c r="C88" s="24"/>
      <c r="D88" s="24"/>
      <c r="E88" s="24"/>
      <c r="F88" s="24"/>
      <c r="G88" s="7" t="s">
        <v>3049</v>
      </c>
      <c r="I88" s="286"/>
    </row>
    <row r="89" spans="2:14" x14ac:dyDescent="0.25">
      <c r="B89" s="11"/>
      <c r="C89" s="24" t="s">
        <v>3016</v>
      </c>
      <c r="D89" s="24" t="s">
        <v>3016</v>
      </c>
      <c r="E89" s="24" t="s">
        <v>3017</v>
      </c>
      <c r="F89" s="24" t="s">
        <v>3017</v>
      </c>
      <c r="G89" s="24" t="s">
        <v>3017</v>
      </c>
    </row>
    <row r="90" spans="2:14" x14ac:dyDescent="0.25">
      <c r="B90" s="11"/>
      <c r="C90" s="48" t="s">
        <v>2092</v>
      </c>
      <c r="D90" s="48" t="s">
        <v>2092</v>
      </c>
      <c r="E90" s="48" t="s">
        <v>2092</v>
      </c>
      <c r="F90" s="48" t="s">
        <v>2092</v>
      </c>
      <c r="G90" s="48" t="s">
        <v>2092</v>
      </c>
    </row>
    <row r="91" spans="2:14" x14ac:dyDescent="0.25">
      <c r="B91" s="91" t="s">
        <v>2514</v>
      </c>
      <c r="C91" s="22" t="s">
        <v>5346</v>
      </c>
      <c r="D91" s="22" t="s">
        <v>5346</v>
      </c>
      <c r="E91" s="22" t="s">
        <v>5346</v>
      </c>
      <c r="F91" s="22" t="s">
        <v>5346</v>
      </c>
      <c r="G91" s="22" t="s">
        <v>5346</v>
      </c>
      <c r="H91" s="352"/>
      <c r="I91" s="352"/>
    </row>
    <row r="92" spans="2:14" x14ac:dyDescent="0.25">
      <c r="B92" s="644" t="s">
        <v>3000</v>
      </c>
      <c r="C92" s="48" t="s">
        <v>2910</v>
      </c>
      <c r="D92" s="48" t="s">
        <v>2910</v>
      </c>
      <c r="E92" s="48" t="s">
        <v>2910</v>
      </c>
      <c r="F92" s="48" t="s">
        <v>2910</v>
      </c>
      <c r="G92" s="48" t="s">
        <v>2906</v>
      </c>
    </row>
    <row r="93" spans="2:14" x14ac:dyDescent="0.25">
      <c r="B93" s="644" t="s">
        <v>3166</v>
      </c>
      <c r="C93" s="48" t="s">
        <v>3064</v>
      </c>
      <c r="D93" s="48" t="s">
        <v>3064</v>
      </c>
      <c r="E93" s="48" t="s">
        <v>3064</v>
      </c>
      <c r="F93" s="48" t="s">
        <v>3064</v>
      </c>
      <c r="G93" s="48"/>
      <c r="H93" s="352"/>
      <c r="I93" s="352"/>
    </row>
    <row r="94" spans="2:14" x14ac:dyDescent="0.25">
      <c r="B94" s="89" t="s">
        <v>3087</v>
      </c>
      <c r="H94" s="352"/>
      <c r="I94" s="352"/>
    </row>
    <row r="95" spans="2:14" x14ac:dyDescent="0.25">
      <c r="B95" s="89" t="s">
        <v>5352</v>
      </c>
      <c r="H95" s="352"/>
      <c r="I95" s="352"/>
    </row>
    <row r="96" spans="2:14" x14ac:dyDescent="0.25">
      <c r="B96" s="89" t="s">
        <v>5345</v>
      </c>
    </row>
    <row r="97" spans="2:14" x14ac:dyDescent="0.25">
      <c r="B97" s="650" t="s">
        <v>5690</v>
      </c>
      <c r="I97" s="352"/>
    </row>
    <row r="98" spans="2:14" x14ac:dyDescent="0.25">
      <c r="H98" s="352"/>
      <c r="I98" s="352"/>
    </row>
    <row r="99" spans="2:14" x14ac:dyDescent="0.25">
      <c r="B99" s="91" t="s">
        <v>2513</v>
      </c>
      <c r="C99" s="352"/>
      <c r="D99" s="352"/>
      <c r="E99" s="352"/>
      <c r="F99" s="352"/>
      <c r="G99" s="352"/>
      <c r="H99" s="352"/>
      <c r="I99" s="352"/>
    </row>
    <row r="100" spans="2:14" x14ac:dyDescent="0.25">
      <c r="B100" s="644" t="s">
        <v>3000</v>
      </c>
      <c r="I100" s="352"/>
    </row>
    <row r="101" spans="2:14" x14ac:dyDescent="0.25">
      <c r="B101" s="125" t="s">
        <v>3097</v>
      </c>
    </row>
    <row r="102" spans="2:14" x14ac:dyDescent="0.25">
      <c r="B102" s="81" t="s">
        <v>5407</v>
      </c>
    </row>
    <row r="103" spans="2:14" x14ac:dyDescent="0.25">
      <c r="B103" s="89" t="s">
        <v>3087</v>
      </c>
    </row>
    <row r="104" spans="2:14" s="132" customFormat="1" x14ac:dyDescent="0.25">
      <c r="B104" s="89" t="s">
        <v>5352</v>
      </c>
      <c r="C104" s="860"/>
      <c r="D104" s="861"/>
    </row>
    <row r="105" spans="2:14" x14ac:dyDescent="0.25">
      <c r="B105" s="89" t="s">
        <v>5345</v>
      </c>
      <c r="I105" s="352"/>
    </row>
    <row r="106" spans="2:14" x14ac:dyDescent="0.25">
      <c r="B106" s="650" t="s">
        <v>5691</v>
      </c>
    </row>
    <row r="107" spans="2:14" x14ac:dyDescent="0.25">
      <c r="I107" s="352"/>
    </row>
    <row r="109" spans="2:14" x14ac:dyDescent="0.25">
      <c r="C109" s="633" t="s">
        <v>2408</v>
      </c>
    </row>
    <row r="110" spans="2:14" x14ac:dyDescent="0.25">
      <c r="B110" s="373" t="s">
        <v>2535</v>
      </c>
      <c r="C110" s="394" t="s">
        <v>37</v>
      </c>
      <c r="D110" s="24" t="s">
        <v>3344</v>
      </c>
      <c r="E110" s="94"/>
      <c r="F110" s="7" t="s">
        <v>3049</v>
      </c>
      <c r="G110" s="22" t="s">
        <v>2092</v>
      </c>
      <c r="H110" s="22" t="s">
        <v>5346</v>
      </c>
      <c r="I110" s="42" t="s">
        <v>3064</v>
      </c>
      <c r="J110" s="22"/>
      <c r="K110" s="22"/>
      <c r="L110" s="22"/>
      <c r="N110" s="22"/>
    </row>
    <row r="111" spans="2:14" x14ac:dyDescent="0.25">
      <c r="B111" s="352" t="s">
        <v>2536</v>
      </c>
      <c r="C111" s="382" t="s">
        <v>38</v>
      </c>
      <c r="D111" s="24" t="s">
        <v>3289</v>
      </c>
      <c r="E111" s="24" t="s">
        <v>3291</v>
      </c>
      <c r="F111" s="7" t="s">
        <v>3049</v>
      </c>
      <c r="G111" s="22" t="s">
        <v>2092</v>
      </c>
      <c r="H111" s="22" t="s">
        <v>5346</v>
      </c>
      <c r="I111" s="42" t="s">
        <v>3064</v>
      </c>
      <c r="J111" s="22"/>
      <c r="K111" s="22"/>
      <c r="L111" s="22"/>
      <c r="N111" s="22"/>
    </row>
    <row r="112" spans="2:14" x14ac:dyDescent="0.25">
      <c r="B112" s="402" t="s">
        <v>607</v>
      </c>
      <c r="C112" s="396" t="s">
        <v>39</v>
      </c>
      <c r="D112" s="24" t="s">
        <v>3289</v>
      </c>
      <c r="E112" s="24"/>
      <c r="F112" s="7" t="s">
        <v>3049</v>
      </c>
      <c r="G112" s="22" t="s">
        <v>2092</v>
      </c>
      <c r="H112" s="22" t="s">
        <v>5346</v>
      </c>
      <c r="I112" s="42" t="s">
        <v>3064</v>
      </c>
      <c r="J112" s="22"/>
      <c r="K112" s="22"/>
      <c r="L112" s="22"/>
      <c r="N112" s="22"/>
    </row>
    <row r="113" spans="2:9" x14ac:dyDescent="0.25">
      <c r="C113" s="633" t="s">
        <v>3000</v>
      </c>
    </row>
    <row r="114" spans="2:9" x14ac:dyDescent="0.25">
      <c r="B114" s="91" t="s">
        <v>2514</v>
      </c>
    </row>
    <row r="115" spans="2:9" x14ac:dyDescent="0.25">
      <c r="B115" s="644" t="s">
        <v>3166</v>
      </c>
    </row>
    <row r="116" spans="2:9" x14ac:dyDescent="0.25">
      <c r="B116" s="89" t="s">
        <v>3087</v>
      </c>
    </row>
    <row r="117" spans="2:9" s="132" customFormat="1" x14ac:dyDescent="0.25">
      <c r="B117" s="89" t="s">
        <v>5352</v>
      </c>
      <c r="C117" s="860"/>
      <c r="D117" s="861"/>
    </row>
    <row r="118" spans="2:9" x14ac:dyDescent="0.25">
      <c r="B118" s="89" t="s">
        <v>5345</v>
      </c>
      <c r="I118" s="352"/>
    </row>
    <row r="119" spans="2:9" x14ac:dyDescent="0.25">
      <c r="B119" s="650" t="s">
        <v>5692</v>
      </c>
    </row>
    <row r="122" spans="2:9" x14ac:dyDescent="0.25">
      <c r="B122" s="91" t="s">
        <v>2513</v>
      </c>
    </row>
    <row r="123" spans="2:9" x14ac:dyDescent="0.25">
      <c r="B123" s="125" t="s">
        <v>3097</v>
      </c>
    </row>
    <row r="124" spans="2:9" x14ac:dyDescent="0.25">
      <c r="B124" s="81" t="s">
        <v>5407</v>
      </c>
    </row>
    <row r="125" spans="2:9" x14ac:dyDescent="0.25">
      <c r="B125" s="89" t="s">
        <v>3087</v>
      </c>
    </row>
    <row r="126" spans="2:9" s="132" customFormat="1" x14ac:dyDescent="0.25">
      <c r="B126" s="89" t="s">
        <v>5352</v>
      </c>
      <c r="C126" s="860"/>
      <c r="D126" s="861"/>
    </row>
    <row r="127" spans="2:9" x14ac:dyDescent="0.25">
      <c r="B127" s="89" t="s">
        <v>5345</v>
      </c>
      <c r="I127" s="352"/>
    </row>
    <row r="128" spans="2:9" x14ac:dyDescent="0.25">
      <c r="B128" s="650" t="s">
        <v>5693</v>
      </c>
    </row>
  </sheetData>
  <mergeCells count="4">
    <mergeCell ref="C27:D27"/>
    <mergeCell ref="F27:I27"/>
    <mergeCell ref="C84:D84"/>
    <mergeCell ref="E84:G84"/>
  </mergeCells>
  <pageMargins left="0.78740157480314965" right="0.78740157480314965" top="0.98425196850393704" bottom="0.98425196850393704" header="0.51181102362204722" footer="0.51181102362204722"/>
  <pageSetup paperSize="9" scale="30"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N120"/>
  <sheetViews>
    <sheetView showGridLines="0" zoomScale="85" zoomScaleNormal="85" workbookViewId="0"/>
  </sheetViews>
  <sheetFormatPr defaultColWidth="9.140625" defaultRowHeight="15" x14ac:dyDescent="0.25"/>
  <cols>
    <col min="1" max="1" width="9.140625" style="633"/>
    <col min="2" max="2" width="51.28515625" style="633" customWidth="1"/>
    <col min="3" max="9" width="15.28515625" style="633" customWidth="1"/>
    <col min="10" max="246" width="9.140625" style="633"/>
    <col min="247" max="247" width="46.5703125" style="633" customWidth="1"/>
    <col min="248" max="248" width="14.42578125" style="633" customWidth="1"/>
    <col min="249" max="249" width="16.85546875" style="633" customWidth="1"/>
    <col min="250" max="250" width="17" style="633" customWidth="1"/>
    <col min="251" max="251" width="15.7109375" style="633" customWidth="1"/>
    <col min="252" max="252" width="14.7109375" style="633" customWidth="1"/>
    <col min="253" max="253" width="17.5703125" style="633" customWidth="1"/>
    <col min="254" max="254" width="31.42578125" style="633" customWidth="1"/>
    <col min="255" max="502" width="9.140625" style="633"/>
    <col min="503" max="503" width="46.5703125" style="633" customWidth="1"/>
    <col min="504" max="504" width="14.42578125" style="633" customWidth="1"/>
    <col min="505" max="505" width="16.85546875" style="633" customWidth="1"/>
    <col min="506" max="506" width="17" style="633" customWidth="1"/>
    <col min="507" max="507" width="15.7109375" style="633" customWidth="1"/>
    <col min="508" max="508" width="14.7109375" style="633" customWidth="1"/>
    <col min="509" max="509" width="17.5703125" style="633" customWidth="1"/>
    <col min="510" max="510" width="31.42578125" style="633" customWidth="1"/>
    <col min="511" max="758" width="9.140625" style="633"/>
    <col min="759" max="759" width="46.5703125" style="633" customWidth="1"/>
    <col min="760" max="760" width="14.42578125" style="633" customWidth="1"/>
    <col min="761" max="761" width="16.85546875" style="633" customWidth="1"/>
    <col min="762" max="762" width="17" style="633" customWidth="1"/>
    <col min="763" max="763" width="15.7109375" style="633" customWidth="1"/>
    <col min="764" max="764" width="14.7109375" style="633" customWidth="1"/>
    <col min="765" max="765" width="17.5703125" style="633" customWidth="1"/>
    <col min="766" max="766" width="31.42578125" style="633" customWidth="1"/>
    <col min="767" max="1014" width="9.140625" style="633"/>
    <col min="1015" max="1015" width="46.5703125" style="633" customWidth="1"/>
    <col min="1016" max="1016" width="14.42578125" style="633" customWidth="1"/>
    <col min="1017" max="1017" width="16.85546875" style="633" customWidth="1"/>
    <col min="1018" max="1018" width="17" style="633" customWidth="1"/>
    <col min="1019" max="1019" width="15.7109375" style="633" customWidth="1"/>
    <col min="1020" max="1020" width="14.7109375" style="633" customWidth="1"/>
    <col min="1021" max="1021" width="17.5703125" style="633" customWidth="1"/>
    <col min="1022" max="1022" width="31.42578125" style="633" customWidth="1"/>
    <col min="1023" max="1270" width="9.140625" style="633"/>
    <col min="1271" max="1271" width="46.5703125" style="633" customWidth="1"/>
    <col min="1272" max="1272" width="14.42578125" style="633" customWidth="1"/>
    <col min="1273" max="1273" width="16.85546875" style="633" customWidth="1"/>
    <col min="1274" max="1274" width="17" style="633" customWidth="1"/>
    <col min="1275" max="1275" width="15.7109375" style="633" customWidth="1"/>
    <col min="1276" max="1276" width="14.7109375" style="633" customWidth="1"/>
    <col min="1277" max="1277" width="17.5703125" style="633" customWidth="1"/>
    <col min="1278" max="1278" width="31.42578125" style="633" customWidth="1"/>
    <col min="1279" max="1526" width="9.140625" style="633"/>
    <col min="1527" max="1527" width="46.5703125" style="633" customWidth="1"/>
    <col min="1528" max="1528" width="14.42578125" style="633" customWidth="1"/>
    <col min="1529" max="1529" width="16.85546875" style="633" customWidth="1"/>
    <col min="1530" max="1530" width="17" style="633" customWidth="1"/>
    <col min="1531" max="1531" width="15.7109375" style="633" customWidth="1"/>
    <col min="1532" max="1532" width="14.7109375" style="633" customWidth="1"/>
    <col min="1533" max="1533" width="17.5703125" style="633" customWidth="1"/>
    <col min="1534" max="1534" width="31.42578125" style="633" customWidth="1"/>
    <col min="1535" max="1782" width="9.140625" style="633"/>
    <col min="1783" max="1783" width="46.5703125" style="633" customWidth="1"/>
    <col min="1784" max="1784" width="14.42578125" style="633" customWidth="1"/>
    <col min="1785" max="1785" width="16.85546875" style="633" customWidth="1"/>
    <col min="1786" max="1786" width="17" style="633" customWidth="1"/>
    <col min="1787" max="1787" width="15.7109375" style="633" customWidth="1"/>
    <col min="1788" max="1788" width="14.7109375" style="633" customWidth="1"/>
    <col min="1789" max="1789" width="17.5703125" style="633" customWidth="1"/>
    <col min="1790" max="1790" width="31.42578125" style="633" customWidth="1"/>
    <col min="1791" max="2038" width="9.140625" style="633"/>
    <col min="2039" max="2039" width="46.5703125" style="633" customWidth="1"/>
    <col min="2040" max="2040" width="14.42578125" style="633" customWidth="1"/>
    <col min="2041" max="2041" width="16.85546875" style="633" customWidth="1"/>
    <col min="2042" max="2042" width="17" style="633" customWidth="1"/>
    <col min="2043" max="2043" width="15.7109375" style="633" customWidth="1"/>
    <col min="2044" max="2044" width="14.7109375" style="633" customWidth="1"/>
    <col min="2045" max="2045" width="17.5703125" style="633" customWidth="1"/>
    <col min="2046" max="2046" width="31.42578125" style="633" customWidth="1"/>
    <col min="2047" max="2294" width="9.140625" style="633"/>
    <col min="2295" max="2295" width="46.5703125" style="633" customWidth="1"/>
    <col min="2296" max="2296" width="14.42578125" style="633" customWidth="1"/>
    <col min="2297" max="2297" width="16.85546875" style="633" customWidth="1"/>
    <col min="2298" max="2298" width="17" style="633" customWidth="1"/>
    <col min="2299" max="2299" width="15.7109375" style="633" customWidth="1"/>
    <col min="2300" max="2300" width="14.7109375" style="633" customWidth="1"/>
    <col min="2301" max="2301" width="17.5703125" style="633" customWidth="1"/>
    <col min="2302" max="2302" width="31.42578125" style="633" customWidth="1"/>
    <col min="2303" max="2550" width="9.140625" style="633"/>
    <col min="2551" max="2551" width="46.5703125" style="633" customWidth="1"/>
    <col min="2552" max="2552" width="14.42578125" style="633" customWidth="1"/>
    <col min="2553" max="2553" width="16.85546875" style="633" customWidth="1"/>
    <col min="2554" max="2554" width="17" style="633" customWidth="1"/>
    <col min="2555" max="2555" width="15.7109375" style="633" customWidth="1"/>
    <col min="2556" max="2556" width="14.7109375" style="633" customWidth="1"/>
    <col min="2557" max="2557" width="17.5703125" style="633" customWidth="1"/>
    <col min="2558" max="2558" width="31.42578125" style="633" customWidth="1"/>
    <col min="2559" max="2806" width="9.140625" style="633"/>
    <col min="2807" max="2807" width="46.5703125" style="633" customWidth="1"/>
    <col min="2808" max="2808" width="14.42578125" style="633" customWidth="1"/>
    <col min="2809" max="2809" width="16.85546875" style="633" customWidth="1"/>
    <col min="2810" max="2810" width="17" style="633" customWidth="1"/>
    <col min="2811" max="2811" width="15.7109375" style="633" customWidth="1"/>
    <col min="2812" max="2812" width="14.7109375" style="633" customWidth="1"/>
    <col min="2813" max="2813" width="17.5703125" style="633" customWidth="1"/>
    <col min="2814" max="2814" width="31.42578125" style="633" customWidth="1"/>
    <col min="2815" max="3062" width="9.140625" style="633"/>
    <col min="3063" max="3063" width="46.5703125" style="633" customWidth="1"/>
    <col min="3064" max="3064" width="14.42578125" style="633" customWidth="1"/>
    <col min="3065" max="3065" width="16.85546875" style="633" customWidth="1"/>
    <col min="3066" max="3066" width="17" style="633" customWidth="1"/>
    <col min="3067" max="3067" width="15.7109375" style="633" customWidth="1"/>
    <col min="3068" max="3068" width="14.7109375" style="633" customWidth="1"/>
    <col min="3069" max="3069" width="17.5703125" style="633" customWidth="1"/>
    <col min="3070" max="3070" width="31.42578125" style="633" customWidth="1"/>
    <col min="3071" max="3318" width="9.140625" style="633"/>
    <col min="3319" max="3319" width="46.5703125" style="633" customWidth="1"/>
    <col min="3320" max="3320" width="14.42578125" style="633" customWidth="1"/>
    <col min="3321" max="3321" width="16.85546875" style="633" customWidth="1"/>
    <col min="3322" max="3322" width="17" style="633" customWidth="1"/>
    <col min="3323" max="3323" width="15.7109375" style="633" customWidth="1"/>
    <col min="3324" max="3324" width="14.7109375" style="633" customWidth="1"/>
    <col min="3325" max="3325" width="17.5703125" style="633" customWidth="1"/>
    <col min="3326" max="3326" width="31.42578125" style="633" customWidth="1"/>
    <col min="3327" max="3574" width="9.140625" style="633"/>
    <col min="3575" max="3575" width="46.5703125" style="633" customWidth="1"/>
    <col min="3576" max="3576" width="14.42578125" style="633" customWidth="1"/>
    <col min="3577" max="3577" width="16.85546875" style="633" customWidth="1"/>
    <col min="3578" max="3578" width="17" style="633" customWidth="1"/>
    <col min="3579" max="3579" width="15.7109375" style="633" customWidth="1"/>
    <col min="3580" max="3580" width="14.7109375" style="633" customWidth="1"/>
    <col min="3581" max="3581" width="17.5703125" style="633" customWidth="1"/>
    <col min="3582" max="3582" width="31.42578125" style="633" customWidth="1"/>
    <col min="3583" max="3830" width="9.140625" style="633"/>
    <col min="3831" max="3831" width="46.5703125" style="633" customWidth="1"/>
    <col min="3832" max="3832" width="14.42578125" style="633" customWidth="1"/>
    <col min="3833" max="3833" width="16.85546875" style="633" customWidth="1"/>
    <col min="3834" max="3834" width="17" style="633" customWidth="1"/>
    <col min="3835" max="3835" width="15.7109375" style="633" customWidth="1"/>
    <col min="3836" max="3836" width="14.7109375" style="633" customWidth="1"/>
    <col min="3837" max="3837" width="17.5703125" style="633" customWidth="1"/>
    <col min="3838" max="3838" width="31.42578125" style="633" customWidth="1"/>
    <col min="3839" max="4086" width="9.140625" style="633"/>
    <col min="4087" max="4087" width="46.5703125" style="633" customWidth="1"/>
    <col min="4088" max="4088" width="14.42578125" style="633" customWidth="1"/>
    <col min="4089" max="4089" width="16.85546875" style="633" customWidth="1"/>
    <col min="4090" max="4090" width="17" style="633" customWidth="1"/>
    <col min="4091" max="4091" width="15.7109375" style="633" customWidth="1"/>
    <col min="4092" max="4092" width="14.7109375" style="633" customWidth="1"/>
    <col min="4093" max="4093" width="17.5703125" style="633" customWidth="1"/>
    <col min="4094" max="4094" width="31.42578125" style="633" customWidth="1"/>
    <col min="4095" max="4342" width="9.140625" style="633"/>
    <col min="4343" max="4343" width="46.5703125" style="633" customWidth="1"/>
    <col min="4344" max="4344" width="14.42578125" style="633" customWidth="1"/>
    <col min="4345" max="4345" width="16.85546875" style="633" customWidth="1"/>
    <col min="4346" max="4346" width="17" style="633" customWidth="1"/>
    <col min="4347" max="4347" width="15.7109375" style="633" customWidth="1"/>
    <col min="4348" max="4348" width="14.7109375" style="633" customWidth="1"/>
    <col min="4349" max="4349" width="17.5703125" style="633" customWidth="1"/>
    <col min="4350" max="4350" width="31.42578125" style="633" customWidth="1"/>
    <col min="4351" max="4598" width="9.140625" style="633"/>
    <col min="4599" max="4599" width="46.5703125" style="633" customWidth="1"/>
    <col min="4600" max="4600" width="14.42578125" style="633" customWidth="1"/>
    <col min="4601" max="4601" width="16.85546875" style="633" customWidth="1"/>
    <col min="4602" max="4602" width="17" style="633" customWidth="1"/>
    <col min="4603" max="4603" width="15.7109375" style="633" customWidth="1"/>
    <col min="4604" max="4604" width="14.7109375" style="633" customWidth="1"/>
    <col min="4605" max="4605" width="17.5703125" style="633" customWidth="1"/>
    <col min="4606" max="4606" width="31.42578125" style="633" customWidth="1"/>
    <col min="4607" max="4854" width="9.140625" style="633"/>
    <col min="4855" max="4855" width="46.5703125" style="633" customWidth="1"/>
    <col min="4856" max="4856" width="14.42578125" style="633" customWidth="1"/>
    <col min="4857" max="4857" width="16.85546875" style="633" customWidth="1"/>
    <col min="4858" max="4858" width="17" style="633" customWidth="1"/>
    <col min="4859" max="4859" width="15.7109375" style="633" customWidth="1"/>
    <col min="4860" max="4860" width="14.7109375" style="633" customWidth="1"/>
    <col min="4861" max="4861" width="17.5703125" style="633" customWidth="1"/>
    <col min="4862" max="4862" width="31.42578125" style="633" customWidth="1"/>
    <col min="4863" max="5110" width="9.140625" style="633"/>
    <col min="5111" max="5111" width="46.5703125" style="633" customWidth="1"/>
    <col min="5112" max="5112" width="14.42578125" style="633" customWidth="1"/>
    <col min="5113" max="5113" width="16.85546875" style="633" customWidth="1"/>
    <col min="5114" max="5114" width="17" style="633" customWidth="1"/>
    <col min="5115" max="5115" width="15.7109375" style="633" customWidth="1"/>
    <col min="5116" max="5116" width="14.7109375" style="633" customWidth="1"/>
    <col min="5117" max="5117" width="17.5703125" style="633" customWidth="1"/>
    <col min="5118" max="5118" width="31.42578125" style="633" customWidth="1"/>
    <col min="5119" max="5366" width="9.140625" style="633"/>
    <col min="5367" max="5367" width="46.5703125" style="633" customWidth="1"/>
    <col min="5368" max="5368" width="14.42578125" style="633" customWidth="1"/>
    <col min="5369" max="5369" width="16.85546875" style="633" customWidth="1"/>
    <col min="5370" max="5370" width="17" style="633" customWidth="1"/>
    <col min="5371" max="5371" width="15.7109375" style="633" customWidth="1"/>
    <col min="5372" max="5372" width="14.7109375" style="633" customWidth="1"/>
    <col min="5373" max="5373" width="17.5703125" style="633" customWidth="1"/>
    <col min="5374" max="5374" width="31.42578125" style="633" customWidth="1"/>
    <col min="5375" max="5622" width="9.140625" style="633"/>
    <col min="5623" max="5623" width="46.5703125" style="633" customWidth="1"/>
    <col min="5624" max="5624" width="14.42578125" style="633" customWidth="1"/>
    <col min="5625" max="5625" width="16.85546875" style="633" customWidth="1"/>
    <col min="5626" max="5626" width="17" style="633" customWidth="1"/>
    <col min="5627" max="5627" width="15.7109375" style="633" customWidth="1"/>
    <col min="5628" max="5628" width="14.7109375" style="633" customWidth="1"/>
    <col min="5629" max="5629" width="17.5703125" style="633" customWidth="1"/>
    <col min="5630" max="5630" width="31.42578125" style="633" customWidth="1"/>
    <col min="5631" max="5878" width="9.140625" style="633"/>
    <col min="5879" max="5879" width="46.5703125" style="633" customWidth="1"/>
    <col min="5880" max="5880" width="14.42578125" style="633" customWidth="1"/>
    <col min="5881" max="5881" width="16.85546875" style="633" customWidth="1"/>
    <col min="5882" max="5882" width="17" style="633" customWidth="1"/>
    <col min="5883" max="5883" width="15.7109375" style="633" customWidth="1"/>
    <col min="5884" max="5884" width="14.7109375" style="633" customWidth="1"/>
    <col min="5885" max="5885" width="17.5703125" style="633" customWidth="1"/>
    <col min="5886" max="5886" width="31.42578125" style="633" customWidth="1"/>
    <col min="5887" max="6134" width="9.140625" style="633"/>
    <col min="6135" max="6135" width="46.5703125" style="633" customWidth="1"/>
    <col min="6136" max="6136" width="14.42578125" style="633" customWidth="1"/>
    <col min="6137" max="6137" width="16.85546875" style="633" customWidth="1"/>
    <col min="6138" max="6138" width="17" style="633" customWidth="1"/>
    <col min="6139" max="6139" width="15.7109375" style="633" customWidth="1"/>
    <col min="6140" max="6140" width="14.7109375" style="633" customWidth="1"/>
    <col min="6141" max="6141" width="17.5703125" style="633" customWidth="1"/>
    <col min="6142" max="6142" width="31.42578125" style="633" customWidth="1"/>
    <col min="6143" max="6390" width="9.140625" style="633"/>
    <col min="6391" max="6391" width="46.5703125" style="633" customWidth="1"/>
    <col min="6392" max="6392" width="14.42578125" style="633" customWidth="1"/>
    <col min="6393" max="6393" width="16.85546875" style="633" customWidth="1"/>
    <col min="6394" max="6394" width="17" style="633" customWidth="1"/>
    <col min="6395" max="6395" width="15.7109375" style="633" customWidth="1"/>
    <col min="6396" max="6396" width="14.7109375" style="633" customWidth="1"/>
    <col min="6397" max="6397" width="17.5703125" style="633" customWidth="1"/>
    <col min="6398" max="6398" width="31.42578125" style="633" customWidth="1"/>
    <col min="6399" max="6646" width="9.140625" style="633"/>
    <col min="6647" max="6647" width="46.5703125" style="633" customWidth="1"/>
    <col min="6648" max="6648" width="14.42578125" style="633" customWidth="1"/>
    <col min="6649" max="6649" width="16.85546875" style="633" customWidth="1"/>
    <col min="6650" max="6650" width="17" style="633" customWidth="1"/>
    <col min="6651" max="6651" width="15.7109375" style="633" customWidth="1"/>
    <col min="6652" max="6652" width="14.7109375" style="633" customWidth="1"/>
    <col min="6653" max="6653" width="17.5703125" style="633" customWidth="1"/>
    <col min="6654" max="6654" width="31.42578125" style="633" customWidth="1"/>
    <col min="6655" max="6902" width="9.140625" style="633"/>
    <col min="6903" max="6903" width="46.5703125" style="633" customWidth="1"/>
    <col min="6904" max="6904" width="14.42578125" style="633" customWidth="1"/>
    <col min="6905" max="6905" width="16.85546875" style="633" customWidth="1"/>
    <col min="6906" max="6906" width="17" style="633" customWidth="1"/>
    <col min="6907" max="6907" width="15.7109375" style="633" customWidth="1"/>
    <col min="6908" max="6908" width="14.7109375" style="633" customWidth="1"/>
    <col min="6909" max="6909" width="17.5703125" style="633" customWidth="1"/>
    <col min="6910" max="6910" width="31.42578125" style="633" customWidth="1"/>
    <col min="6911" max="7158" width="9.140625" style="633"/>
    <col min="7159" max="7159" width="46.5703125" style="633" customWidth="1"/>
    <col min="7160" max="7160" width="14.42578125" style="633" customWidth="1"/>
    <col min="7161" max="7161" width="16.85546875" style="633" customWidth="1"/>
    <col min="7162" max="7162" width="17" style="633" customWidth="1"/>
    <col min="7163" max="7163" width="15.7109375" style="633" customWidth="1"/>
    <col min="7164" max="7164" width="14.7109375" style="633" customWidth="1"/>
    <col min="7165" max="7165" width="17.5703125" style="633" customWidth="1"/>
    <col min="7166" max="7166" width="31.42578125" style="633" customWidth="1"/>
    <col min="7167" max="7414" width="9.140625" style="633"/>
    <col min="7415" max="7415" width="46.5703125" style="633" customWidth="1"/>
    <col min="7416" max="7416" width="14.42578125" style="633" customWidth="1"/>
    <col min="7417" max="7417" width="16.85546875" style="633" customWidth="1"/>
    <col min="7418" max="7418" width="17" style="633" customWidth="1"/>
    <col min="7419" max="7419" width="15.7109375" style="633" customWidth="1"/>
    <col min="7420" max="7420" width="14.7109375" style="633" customWidth="1"/>
    <col min="7421" max="7421" width="17.5703125" style="633" customWidth="1"/>
    <col min="7422" max="7422" width="31.42578125" style="633" customWidth="1"/>
    <col min="7423" max="7670" width="9.140625" style="633"/>
    <col min="7671" max="7671" width="46.5703125" style="633" customWidth="1"/>
    <col min="7672" max="7672" width="14.42578125" style="633" customWidth="1"/>
    <col min="7673" max="7673" width="16.85546875" style="633" customWidth="1"/>
    <col min="7674" max="7674" width="17" style="633" customWidth="1"/>
    <col min="7675" max="7675" width="15.7109375" style="633" customWidth="1"/>
    <col min="7676" max="7676" width="14.7109375" style="633" customWidth="1"/>
    <col min="7677" max="7677" width="17.5703125" style="633" customWidth="1"/>
    <col min="7678" max="7678" width="31.42578125" style="633" customWidth="1"/>
    <col min="7679" max="7926" width="9.140625" style="633"/>
    <col min="7927" max="7927" width="46.5703125" style="633" customWidth="1"/>
    <col min="7928" max="7928" width="14.42578125" style="633" customWidth="1"/>
    <col min="7929" max="7929" width="16.85546875" style="633" customWidth="1"/>
    <col min="7930" max="7930" width="17" style="633" customWidth="1"/>
    <col min="7931" max="7931" width="15.7109375" style="633" customWidth="1"/>
    <col min="7932" max="7932" width="14.7109375" style="633" customWidth="1"/>
    <col min="7933" max="7933" width="17.5703125" style="633" customWidth="1"/>
    <col min="7934" max="7934" width="31.42578125" style="633" customWidth="1"/>
    <col min="7935" max="8182" width="9.140625" style="633"/>
    <col min="8183" max="8183" width="46.5703125" style="633" customWidth="1"/>
    <col min="8184" max="8184" width="14.42578125" style="633" customWidth="1"/>
    <col min="8185" max="8185" width="16.85546875" style="633" customWidth="1"/>
    <col min="8186" max="8186" width="17" style="633" customWidth="1"/>
    <col min="8187" max="8187" width="15.7109375" style="633" customWidth="1"/>
    <col min="8188" max="8188" width="14.7109375" style="633" customWidth="1"/>
    <col min="8189" max="8189" width="17.5703125" style="633" customWidth="1"/>
    <col min="8190" max="8190" width="31.42578125" style="633" customWidth="1"/>
    <col min="8191" max="8438" width="9.140625" style="633"/>
    <col min="8439" max="8439" width="46.5703125" style="633" customWidth="1"/>
    <col min="8440" max="8440" width="14.42578125" style="633" customWidth="1"/>
    <col min="8441" max="8441" width="16.85546875" style="633" customWidth="1"/>
    <col min="8442" max="8442" width="17" style="633" customWidth="1"/>
    <col min="8443" max="8443" width="15.7109375" style="633" customWidth="1"/>
    <col min="8444" max="8444" width="14.7109375" style="633" customWidth="1"/>
    <col min="8445" max="8445" width="17.5703125" style="633" customWidth="1"/>
    <col min="8446" max="8446" width="31.42578125" style="633" customWidth="1"/>
    <col min="8447" max="8694" width="9.140625" style="633"/>
    <col min="8695" max="8695" width="46.5703125" style="633" customWidth="1"/>
    <col min="8696" max="8696" width="14.42578125" style="633" customWidth="1"/>
    <col min="8697" max="8697" width="16.85546875" style="633" customWidth="1"/>
    <col min="8698" max="8698" width="17" style="633" customWidth="1"/>
    <col min="8699" max="8699" width="15.7109375" style="633" customWidth="1"/>
    <col min="8700" max="8700" width="14.7109375" style="633" customWidth="1"/>
    <col min="8701" max="8701" width="17.5703125" style="633" customWidth="1"/>
    <col min="8702" max="8702" width="31.42578125" style="633" customWidth="1"/>
    <col min="8703" max="8950" width="9.140625" style="633"/>
    <col min="8951" max="8951" width="46.5703125" style="633" customWidth="1"/>
    <col min="8952" max="8952" width="14.42578125" style="633" customWidth="1"/>
    <col min="8953" max="8953" width="16.85546875" style="633" customWidth="1"/>
    <col min="8954" max="8954" width="17" style="633" customWidth="1"/>
    <col min="8955" max="8955" width="15.7109375" style="633" customWidth="1"/>
    <col min="8956" max="8956" width="14.7109375" style="633" customWidth="1"/>
    <col min="8957" max="8957" width="17.5703125" style="633" customWidth="1"/>
    <col min="8958" max="8958" width="31.42578125" style="633" customWidth="1"/>
    <col min="8959" max="9206" width="9.140625" style="633"/>
    <col min="9207" max="9207" width="46.5703125" style="633" customWidth="1"/>
    <col min="9208" max="9208" width="14.42578125" style="633" customWidth="1"/>
    <col min="9209" max="9209" width="16.85546875" style="633" customWidth="1"/>
    <col min="9210" max="9210" width="17" style="633" customWidth="1"/>
    <col min="9211" max="9211" width="15.7109375" style="633" customWidth="1"/>
    <col min="9212" max="9212" width="14.7109375" style="633" customWidth="1"/>
    <col min="9213" max="9213" width="17.5703125" style="633" customWidth="1"/>
    <col min="9214" max="9214" width="31.42578125" style="633" customWidth="1"/>
    <col min="9215" max="9462" width="9.140625" style="633"/>
    <col min="9463" max="9463" width="46.5703125" style="633" customWidth="1"/>
    <col min="9464" max="9464" width="14.42578125" style="633" customWidth="1"/>
    <col min="9465" max="9465" width="16.85546875" style="633" customWidth="1"/>
    <col min="9466" max="9466" width="17" style="633" customWidth="1"/>
    <col min="9467" max="9467" width="15.7109375" style="633" customWidth="1"/>
    <col min="9468" max="9468" width="14.7109375" style="633" customWidth="1"/>
    <col min="9469" max="9469" width="17.5703125" style="633" customWidth="1"/>
    <col min="9470" max="9470" width="31.42578125" style="633" customWidth="1"/>
    <col min="9471" max="9718" width="9.140625" style="633"/>
    <col min="9719" max="9719" width="46.5703125" style="633" customWidth="1"/>
    <col min="9720" max="9720" width="14.42578125" style="633" customWidth="1"/>
    <col min="9721" max="9721" width="16.85546875" style="633" customWidth="1"/>
    <col min="9722" max="9722" width="17" style="633" customWidth="1"/>
    <col min="9723" max="9723" width="15.7109375" style="633" customWidth="1"/>
    <col min="9724" max="9724" width="14.7109375" style="633" customWidth="1"/>
    <col min="9725" max="9725" width="17.5703125" style="633" customWidth="1"/>
    <col min="9726" max="9726" width="31.42578125" style="633" customWidth="1"/>
    <col min="9727" max="9974" width="9.140625" style="633"/>
    <col min="9975" max="9975" width="46.5703125" style="633" customWidth="1"/>
    <col min="9976" max="9976" width="14.42578125" style="633" customWidth="1"/>
    <col min="9977" max="9977" width="16.85546875" style="633" customWidth="1"/>
    <col min="9978" max="9978" width="17" style="633" customWidth="1"/>
    <col min="9979" max="9979" width="15.7109375" style="633" customWidth="1"/>
    <col min="9980" max="9980" width="14.7109375" style="633" customWidth="1"/>
    <col min="9981" max="9981" width="17.5703125" style="633" customWidth="1"/>
    <col min="9982" max="9982" width="31.42578125" style="633" customWidth="1"/>
    <col min="9983" max="10230" width="9.140625" style="633"/>
    <col min="10231" max="10231" width="46.5703125" style="633" customWidth="1"/>
    <col min="10232" max="10232" width="14.42578125" style="633" customWidth="1"/>
    <col min="10233" max="10233" width="16.85546875" style="633" customWidth="1"/>
    <col min="10234" max="10234" width="17" style="633" customWidth="1"/>
    <col min="10235" max="10235" width="15.7109375" style="633" customWidth="1"/>
    <col min="10236" max="10236" width="14.7109375" style="633" customWidth="1"/>
    <col min="10237" max="10237" width="17.5703125" style="633" customWidth="1"/>
    <col min="10238" max="10238" width="31.42578125" style="633" customWidth="1"/>
    <col min="10239" max="10486" width="9.140625" style="633"/>
    <col min="10487" max="10487" width="46.5703125" style="633" customWidth="1"/>
    <col min="10488" max="10488" width="14.42578125" style="633" customWidth="1"/>
    <col min="10489" max="10489" width="16.85546875" style="633" customWidth="1"/>
    <col min="10490" max="10490" width="17" style="633" customWidth="1"/>
    <col min="10491" max="10491" width="15.7109375" style="633" customWidth="1"/>
    <col min="10492" max="10492" width="14.7109375" style="633" customWidth="1"/>
    <col min="10493" max="10493" width="17.5703125" style="633" customWidth="1"/>
    <col min="10494" max="10494" width="31.42578125" style="633" customWidth="1"/>
    <col min="10495" max="10742" width="9.140625" style="633"/>
    <col min="10743" max="10743" width="46.5703125" style="633" customWidth="1"/>
    <col min="10744" max="10744" width="14.42578125" style="633" customWidth="1"/>
    <col min="10745" max="10745" width="16.85546875" style="633" customWidth="1"/>
    <col min="10746" max="10746" width="17" style="633" customWidth="1"/>
    <col min="10747" max="10747" width="15.7109375" style="633" customWidth="1"/>
    <col min="10748" max="10748" width="14.7109375" style="633" customWidth="1"/>
    <col min="10749" max="10749" width="17.5703125" style="633" customWidth="1"/>
    <col min="10750" max="10750" width="31.42578125" style="633" customWidth="1"/>
    <col min="10751" max="10998" width="9.140625" style="633"/>
    <col min="10999" max="10999" width="46.5703125" style="633" customWidth="1"/>
    <col min="11000" max="11000" width="14.42578125" style="633" customWidth="1"/>
    <col min="11001" max="11001" width="16.85546875" style="633" customWidth="1"/>
    <col min="11002" max="11002" width="17" style="633" customWidth="1"/>
    <col min="11003" max="11003" width="15.7109375" style="633" customWidth="1"/>
    <col min="11004" max="11004" width="14.7109375" style="633" customWidth="1"/>
    <col min="11005" max="11005" width="17.5703125" style="633" customWidth="1"/>
    <col min="11006" max="11006" width="31.42578125" style="633" customWidth="1"/>
    <col min="11007" max="11254" width="9.140625" style="633"/>
    <col min="11255" max="11255" width="46.5703125" style="633" customWidth="1"/>
    <col min="11256" max="11256" width="14.42578125" style="633" customWidth="1"/>
    <col min="11257" max="11257" width="16.85546875" style="633" customWidth="1"/>
    <col min="11258" max="11258" width="17" style="633" customWidth="1"/>
    <col min="11259" max="11259" width="15.7109375" style="633" customWidth="1"/>
    <col min="11260" max="11260" width="14.7109375" style="633" customWidth="1"/>
    <col min="11261" max="11261" width="17.5703125" style="633" customWidth="1"/>
    <col min="11262" max="11262" width="31.42578125" style="633" customWidth="1"/>
    <col min="11263" max="11510" width="9.140625" style="633"/>
    <col min="11511" max="11511" width="46.5703125" style="633" customWidth="1"/>
    <col min="11512" max="11512" width="14.42578125" style="633" customWidth="1"/>
    <col min="11513" max="11513" width="16.85546875" style="633" customWidth="1"/>
    <col min="11514" max="11514" width="17" style="633" customWidth="1"/>
    <col min="11515" max="11515" width="15.7109375" style="633" customWidth="1"/>
    <col min="11516" max="11516" width="14.7109375" style="633" customWidth="1"/>
    <col min="11517" max="11517" width="17.5703125" style="633" customWidth="1"/>
    <col min="11518" max="11518" width="31.42578125" style="633" customWidth="1"/>
    <col min="11519" max="11766" width="9.140625" style="633"/>
    <col min="11767" max="11767" width="46.5703125" style="633" customWidth="1"/>
    <col min="11768" max="11768" width="14.42578125" style="633" customWidth="1"/>
    <col min="11769" max="11769" width="16.85546875" style="633" customWidth="1"/>
    <col min="11770" max="11770" width="17" style="633" customWidth="1"/>
    <col min="11771" max="11771" width="15.7109375" style="633" customWidth="1"/>
    <col min="11772" max="11772" width="14.7109375" style="633" customWidth="1"/>
    <col min="11773" max="11773" width="17.5703125" style="633" customWidth="1"/>
    <col min="11774" max="11774" width="31.42578125" style="633" customWidth="1"/>
    <col min="11775" max="12022" width="9.140625" style="633"/>
    <col min="12023" max="12023" width="46.5703125" style="633" customWidth="1"/>
    <col min="12024" max="12024" width="14.42578125" style="633" customWidth="1"/>
    <col min="12025" max="12025" width="16.85546875" style="633" customWidth="1"/>
    <col min="12026" max="12026" width="17" style="633" customWidth="1"/>
    <col min="12027" max="12027" width="15.7109375" style="633" customWidth="1"/>
    <col min="12028" max="12028" width="14.7109375" style="633" customWidth="1"/>
    <col min="12029" max="12029" width="17.5703125" style="633" customWidth="1"/>
    <col min="12030" max="12030" width="31.42578125" style="633" customWidth="1"/>
    <col min="12031" max="12278" width="9.140625" style="633"/>
    <col min="12279" max="12279" width="46.5703125" style="633" customWidth="1"/>
    <col min="12280" max="12280" width="14.42578125" style="633" customWidth="1"/>
    <col min="12281" max="12281" width="16.85546875" style="633" customWidth="1"/>
    <col min="12282" max="12282" width="17" style="633" customWidth="1"/>
    <col min="12283" max="12283" width="15.7109375" style="633" customWidth="1"/>
    <col min="12284" max="12284" width="14.7109375" style="633" customWidth="1"/>
    <col min="12285" max="12285" width="17.5703125" style="633" customWidth="1"/>
    <col min="12286" max="12286" width="31.42578125" style="633" customWidth="1"/>
    <col min="12287" max="12534" width="9.140625" style="633"/>
    <col min="12535" max="12535" width="46.5703125" style="633" customWidth="1"/>
    <col min="12536" max="12536" width="14.42578125" style="633" customWidth="1"/>
    <col min="12537" max="12537" width="16.85546875" style="633" customWidth="1"/>
    <col min="12538" max="12538" width="17" style="633" customWidth="1"/>
    <col min="12539" max="12539" width="15.7109375" style="633" customWidth="1"/>
    <col min="12540" max="12540" width="14.7109375" style="633" customWidth="1"/>
    <col min="12541" max="12541" width="17.5703125" style="633" customWidth="1"/>
    <col min="12542" max="12542" width="31.42578125" style="633" customWidth="1"/>
    <col min="12543" max="12790" width="9.140625" style="633"/>
    <col min="12791" max="12791" width="46.5703125" style="633" customWidth="1"/>
    <col min="12792" max="12792" width="14.42578125" style="633" customWidth="1"/>
    <col min="12793" max="12793" width="16.85546875" style="633" customWidth="1"/>
    <col min="12794" max="12794" width="17" style="633" customWidth="1"/>
    <col min="12795" max="12795" width="15.7109375" style="633" customWidth="1"/>
    <col min="12796" max="12796" width="14.7109375" style="633" customWidth="1"/>
    <col min="12797" max="12797" width="17.5703125" style="633" customWidth="1"/>
    <col min="12798" max="12798" width="31.42578125" style="633" customWidth="1"/>
    <col min="12799" max="13046" width="9.140625" style="633"/>
    <col min="13047" max="13047" width="46.5703125" style="633" customWidth="1"/>
    <col min="13048" max="13048" width="14.42578125" style="633" customWidth="1"/>
    <col min="13049" max="13049" width="16.85546875" style="633" customWidth="1"/>
    <col min="13050" max="13050" width="17" style="633" customWidth="1"/>
    <col min="13051" max="13051" width="15.7109375" style="633" customWidth="1"/>
    <col min="13052" max="13052" width="14.7109375" style="633" customWidth="1"/>
    <col min="13053" max="13053" width="17.5703125" style="633" customWidth="1"/>
    <col min="13054" max="13054" width="31.42578125" style="633" customWidth="1"/>
    <col min="13055" max="13302" width="9.140625" style="633"/>
    <col min="13303" max="13303" width="46.5703125" style="633" customWidth="1"/>
    <col min="13304" max="13304" width="14.42578125" style="633" customWidth="1"/>
    <col min="13305" max="13305" width="16.85546875" style="633" customWidth="1"/>
    <col min="13306" max="13306" width="17" style="633" customWidth="1"/>
    <col min="13307" max="13307" width="15.7109375" style="633" customWidth="1"/>
    <col min="13308" max="13308" width="14.7109375" style="633" customWidth="1"/>
    <col min="13309" max="13309" width="17.5703125" style="633" customWidth="1"/>
    <col min="13310" max="13310" width="31.42578125" style="633" customWidth="1"/>
    <col min="13311" max="13558" width="9.140625" style="633"/>
    <col min="13559" max="13559" width="46.5703125" style="633" customWidth="1"/>
    <col min="13560" max="13560" width="14.42578125" style="633" customWidth="1"/>
    <col min="13561" max="13561" width="16.85546875" style="633" customWidth="1"/>
    <col min="13562" max="13562" width="17" style="633" customWidth="1"/>
    <col min="13563" max="13563" width="15.7109375" style="633" customWidth="1"/>
    <col min="13564" max="13564" width="14.7109375" style="633" customWidth="1"/>
    <col min="13565" max="13565" width="17.5703125" style="633" customWidth="1"/>
    <col min="13566" max="13566" width="31.42578125" style="633" customWidth="1"/>
    <col min="13567" max="13814" width="9.140625" style="633"/>
    <col min="13815" max="13815" width="46.5703125" style="633" customWidth="1"/>
    <col min="13816" max="13816" width="14.42578125" style="633" customWidth="1"/>
    <col min="13817" max="13817" width="16.85546875" style="633" customWidth="1"/>
    <col min="13818" max="13818" width="17" style="633" customWidth="1"/>
    <col min="13819" max="13819" width="15.7109375" style="633" customWidth="1"/>
    <col min="13820" max="13820" width="14.7109375" style="633" customWidth="1"/>
    <col min="13821" max="13821" width="17.5703125" style="633" customWidth="1"/>
    <col min="13822" max="13822" width="31.42578125" style="633" customWidth="1"/>
    <col min="13823" max="14070" width="9.140625" style="633"/>
    <col min="14071" max="14071" width="46.5703125" style="633" customWidth="1"/>
    <col min="14072" max="14072" width="14.42578125" style="633" customWidth="1"/>
    <col min="14073" max="14073" width="16.85546875" style="633" customWidth="1"/>
    <col min="14074" max="14074" width="17" style="633" customWidth="1"/>
    <col min="14075" max="14075" width="15.7109375" style="633" customWidth="1"/>
    <col min="14076" max="14076" width="14.7109375" style="633" customWidth="1"/>
    <col min="14077" max="14077" width="17.5703125" style="633" customWidth="1"/>
    <col min="14078" max="14078" width="31.42578125" style="633" customWidth="1"/>
    <col min="14079" max="14326" width="9.140625" style="633"/>
    <col min="14327" max="14327" width="46.5703125" style="633" customWidth="1"/>
    <col min="14328" max="14328" width="14.42578125" style="633" customWidth="1"/>
    <col min="14329" max="14329" width="16.85546875" style="633" customWidth="1"/>
    <col min="14330" max="14330" width="17" style="633" customWidth="1"/>
    <col min="14331" max="14331" width="15.7109375" style="633" customWidth="1"/>
    <col min="14332" max="14332" width="14.7109375" style="633" customWidth="1"/>
    <col min="14333" max="14333" width="17.5703125" style="633" customWidth="1"/>
    <col min="14334" max="14334" width="31.42578125" style="633" customWidth="1"/>
    <col min="14335" max="14582" width="9.140625" style="633"/>
    <col min="14583" max="14583" width="46.5703125" style="633" customWidth="1"/>
    <col min="14584" max="14584" width="14.42578125" style="633" customWidth="1"/>
    <col min="14585" max="14585" width="16.85546875" style="633" customWidth="1"/>
    <col min="14586" max="14586" width="17" style="633" customWidth="1"/>
    <col min="14587" max="14587" width="15.7109375" style="633" customWidth="1"/>
    <col min="14588" max="14588" width="14.7109375" style="633" customWidth="1"/>
    <col min="14589" max="14589" width="17.5703125" style="633" customWidth="1"/>
    <col min="14590" max="14590" width="31.42578125" style="633" customWidth="1"/>
    <col min="14591" max="14838" width="9.140625" style="633"/>
    <col min="14839" max="14839" width="46.5703125" style="633" customWidth="1"/>
    <col min="14840" max="14840" width="14.42578125" style="633" customWidth="1"/>
    <col min="14841" max="14841" width="16.85546875" style="633" customWidth="1"/>
    <col min="14842" max="14842" width="17" style="633" customWidth="1"/>
    <col min="14843" max="14843" width="15.7109375" style="633" customWidth="1"/>
    <col min="14844" max="14844" width="14.7109375" style="633" customWidth="1"/>
    <col min="14845" max="14845" width="17.5703125" style="633" customWidth="1"/>
    <col min="14846" max="14846" width="31.42578125" style="633" customWidth="1"/>
    <col min="14847" max="15094" width="9.140625" style="633"/>
    <col min="15095" max="15095" width="46.5703125" style="633" customWidth="1"/>
    <col min="15096" max="15096" width="14.42578125" style="633" customWidth="1"/>
    <col min="15097" max="15097" width="16.85546875" style="633" customWidth="1"/>
    <col min="15098" max="15098" width="17" style="633" customWidth="1"/>
    <col min="15099" max="15099" width="15.7109375" style="633" customWidth="1"/>
    <col min="15100" max="15100" width="14.7109375" style="633" customWidth="1"/>
    <col min="15101" max="15101" width="17.5703125" style="633" customWidth="1"/>
    <col min="15102" max="15102" width="31.42578125" style="633" customWidth="1"/>
    <col min="15103" max="15350" width="9.140625" style="633"/>
    <col min="15351" max="15351" width="46.5703125" style="633" customWidth="1"/>
    <col min="15352" max="15352" width="14.42578125" style="633" customWidth="1"/>
    <col min="15353" max="15353" width="16.85546875" style="633" customWidth="1"/>
    <col min="15354" max="15354" width="17" style="633" customWidth="1"/>
    <col min="15355" max="15355" width="15.7109375" style="633" customWidth="1"/>
    <col min="15356" max="15356" width="14.7109375" style="633" customWidth="1"/>
    <col min="15357" max="15357" width="17.5703125" style="633" customWidth="1"/>
    <col min="15358" max="15358" width="31.42578125" style="633" customWidth="1"/>
    <col min="15359" max="15606" width="9.140625" style="633"/>
    <col min="15607" max="15607" width="46.5703125" style="633" customWidth="1"/>
    <col min="15608" max="15608" width="14.42578125" style="633" customWidth="1"/>
    <col min="15609" max="15609" width="16.85546875" style="633" customWidth="1"/>
    <col min="15610" max="15610" width="17" style="633" customWidth="1"/>
    <col min="15611" max="15611" width="15.7109375" style="633" customWidth="1"/>
    <col min="15612" max="15612" width="14.7109375" style="633" customWidth="1"/>
    <col min="15613" max="15613" width="17.5703125" style="633" customWidth="1"/>
    <col min="15614" max="15614" width="31.42578125" style="633" customWidth="1"/>
    <col min="15615" max="15862" width="9.140625" style="633"/>
    <col min="15863" max="15863" width="46.5703125" style="633" customWidth="1"/>
    <col min="15864" max="15864" width="14.42578125" style="633" customWidth="1"/>
    <col min="15865" max="15865" width="16.85546875" style="633" customWidth="1"/>
    <col min="15866" max="15866" width="17" style="633" customWidth="1"/>
    <col min="15867" max="15867" width="15.7109375" style="633" customWidth="1"/>
    <col min="15868" max="15868" width="14.7109375" style="633" customWidth="1"/>
    <col min="15869" max="15869" width="17.5703125" style="633" customWidth="1"/>
    <col min="15870" max="15870" width="31.42578125" style="633" customWidth="1"/>
    <col min="15871" max="16118" width="9.140625" style="633"/>
    <col min="16119" max="16119" width="46.5703125" style="633" customWidth="1"/>
    <col min="16120" max="16120" width="14.42578125" style="633" customWidth="1"/>
    <col min="16121" max="16121" width="16.85546875" style="633" customWidth="1"/>
    <col min="16122" max="16122" width="17" style="633" customWidth="1"/>
    <col min="16123" max="16123" width="15.7109375" style="633" customWidth="1"/>
    <col min="16124" max="16124" width="14.7109375" style="633" customWidth="1"/>
    <col min="16125" max="16125" width="17.5703125" style="633" customWidth="1"/>
    <col min="16126" max="16126" width="31.42578125" style="633" customWidth="1"/>
    <col min="16127" max="16384" width="9.140625" style="633"/>
  </cols>
  <sheetData>
    <row r="1" spans="1:8" x14ac:dyDescent="0.25">
      <c r="A1" s="321" t="s">
        <v>5365</v>
      </c>
    </row>
    <row r="2" spans="1:8" x14ac:dyDescent="0.25">
      <c r="A2" s="321" t="s">
        <v>5366</v>
      </c>
    </row>
    <row r="3" spans="1:8" ht="18.75" x14ac:dyDescent="0.3">
      <c r="A3" s="407" t="s">
        <v>637</v>
      </c>
      <c r="B3" s="403"/>
      <c r="C3" s="403"/>
      <c r="D3" s="403"/>
      <c r="E3" s="404"/>
      <c r="F3" s="645"/>
      <c r="G3" s="403"/>
      <c r="H3" s="403"/>
    </row>
    <row r="4" spans="1:8" ht="18.75" x14ac:dyDescent="0.3">
      <c r="A4" s="407" t="s">
        <v>2523</v>
      </c>
      <c r="B4" s="38"/>
      <c r="C4" s="38"/>
      <c r="D4" s="38"/>
      <c r="E4" s="166"/>
      <c r="F4" s="166"/>
      <c r="G4" s="166"/>
      <c r="H4" s="166"/>
    </row>
    <row r="6" spans="1:8" x14ac:dyDescent="0.25">
      <c r="F6" s="729" t="s">
        <v>3566</v>
      </c>
    </row>
    <row r="7" spans="1:8" x14ac:dyDescent="0.25">
      <c r="D7" s="615" t="s">
        <v>2487</v>
      </c>
      <c r="E7" s="614"/>
      <c r="F7" s="616" t="s">
        <v>2473</v>
      </c>
      <c r="G7" s="22" t="s">
        <v>2097</v>
      </c>
      <c r="H7" s="22" t="s">
        <v>3446</v>
      </c>
    </row>
    <row r="9" spans="1:8" x14ac:dyDescent="0.25">
      <c r="B9" s="91" t="s">
        <v>2514</v>
      </c>
    </row>
    <row r="10" spans="1:8" x14ac:dyDescent="0.25">
      <c r="B10" s="644" t="s">
        <v>3166</v>
      </c>
    </row>
    <row r="11" spans="1:8" s="132" customFormat="1" x14ac:dyDescent="0.25">
      <c r="B11" s="89" t="s">
        <v>3088</v>
      </c>
      <c r="F11" s="140"/>
    </row>
    <row r="12" spans="1:8" s="132" customFormat="1" x14ac:dyDescent="0.25">
      <c r="B12" s="89" t="s">
        <v>5345</v>
      </c>
      <c r="F12" s="140"/>
    </row>
    <row r="13" spans="1:8" x14ac:dyDescent="0.25">
      <c r="B13" s="650" t="s">
        <v>5694</v>
      </c>
    </row>
    <row r="16" spans="1:8" x14ac:dyDescent="0.25">
      <c r="B16" s="91" t="s">
        <v>2513</v>
      </c>
    </row>
    <row r="17" spans="2:14" x14ac:dyDescent="0.25">
      <c r="B17" s="125" t="s">
        <v>3097</v>
      </c>
    </row>
    <row r="18" spans="2:14" x14ac:dyDescent="0.25">
      <c r="B18" s="81" t="s">
        <v>5407</v>
      </c>
    </row>
    <row r="19" spans="2:14" s="132" customFormat="1" x14ac:dyDescent="0.25">
      <c r="B19" s="89" t="s">
        <v>3088</v>
      </c>
      <c r="F19" s="140"/>
    </row>
    <row r="20" spans="2:14" s="132" customFormat="1" x14ac:dyDescent="0.25">
      <c r="B20" s="89" t="s">
        <v>5345</v>
      </c>
      <c r="F20" s="140"/>
    </row>
    <row r="21" spans="2:14" x14ac:dyDescent="0.25">
      <c r="B21" s="650" t="s">
        <v>5695</v>
      </c>
    </row>
    <row r="25" spans="2:14" ht="45" x14ac:dyDescent="0.25">
      <c r="B25" s="311" t="s">
        <v>636</v>
      </c>
      <c r="C25" s="1023" t="s">
        <v>594</v>
      </c>
      <c r="D25" s="1024"/>
      <c r="E25" s="893" t="s">
        <v>593</v>
      </c>
      <c r="F25" s="1013" t="s">
        <v>592</v>
      </c>
      <c r="G25" s="969"/>
      <c r="H25" s="969"/>
      <c r="I25" s="970"/>
    </row>
    <row r="26" spans="2:14" ht="69.75" customHeight="1" x14ac:dyDescent="0.25">
      <c r="B26" s="311" t="s">
        <v>635</v>
      </c>
      <c r="C26" s="499" t="s">
        <v>2417</v>
      </c>
      <c r="D26" s="499" t="s">
        <v>2418</v>
      </c>
      <c r="E26" s="499" t="s">
        <v>634</v>
      </c>
      <c r="F26" s="892" t="s">
        <v>2367</v>
      </c>
      <c r="G26" s="892" t="s">
        <v>2368</v>
      </c>
      <c r="H26" s="892" t="s">
        <v>590</v>
      </c>
      <c r="I26" s="892" t="s">
        <v>589</v>
      </c>
    </row>
    <row r="27" spans="2:14" x14ac:dyDescent="0.25">
      <c r="B27" s="352" t="s">
        <v>633</v>
      </c>
      <c r="C27" s="750" t="s">
        <v>23</v>
      </c>
      <c r="D27" s="750" t="s">
        <v>277</v>
      </c>
      <c r="E27" s="750" t="s">
        <v>235</v>
      </c>
      <c r="F27" s="394" t="s">
        <v>208</v>
      </c>
      <c r="G27" s="394" t="s">
        <v>0</v>
      </c>
      <c r="H27" s="392" t="s">
        <v>234</v>
      </c>
      <c r="I27" s="395" t="s">
        <v>274</v>
      </c>
      <c r="J27" s="7" t="s">
        <v>3119</v>
      </c>
      <c r="K27" s="24"/>
      <c r="L27" s="10"/>
      <c r="M27" s="10"/>
      <c r="N27" s="10"/>
    </row>
    <row r="28" spans="2:14" x14ac:dyDescent="0.25">
      <c r="B28" s="352" t="s">
        <v>632</v>
      </c>
      <c r="C28" s="750" t="s">
        <v>24</v>
      </c>
      <c r="D28" s="750" t="s">
        <v>561</v>
      </c>
      <c r="E28" s="750" t="s">
        <v>282</v>
      </c>
      <c r="F28" s="394" t="s">
        <v>249</v>
      </c>
      <c r="G28" s="394" t="s">
        <v>391</v>
      </c>
      <c r="H28" s="392" t="s">
        <v>246</v>
      </c>
      <c r="I28" s="395" t="s">
        <v>1317</v>
      </c>
      <c r="J28" s="7" t="s">
        <v>3120</v>
      </c>
      <c r="K28" s="24"/>
      <c r="L28" s="10"/>
      <c r="M28" s="10"/>
      <c r="N28" s="10"/>
    </row>
    <row r="29" spans="2:14" x14ac:dyDescent="0.25">
      <c r="B29" s="352" t="s">
        <v>631</v>
      </c>
      <c r="C29" s="750" t="s">
        <v>25</v>
      </c>
      <c r="D29" s="750" t="s">
        <v>217</v>
      </c>
      <c r="E29" s="750" t="s">
        <v>426</v>
      </c>
      <c r="F29" s="394" t="s">
        <v>248</v>
      </c>
      <c r="G29" s="394" t="s">
        <v>116</v>
      </c>
      <c r="H29" s="392" t="s">
        <v>245</v>
      </c>
      <c r="I29" s="395" t="s">
        <v>1315</v>
      </c>
      <c r="J29" s="7" t="s">
        <v>3121</v>
      </c>
      <c r="K29" s="24"/>
      <c r="L29" s="10"/>
      <c r="M29" s="10"/>
      <c r="N29" s="10"/>
    </row>
    <row r="30" spans="2:14" x14ac:dyDescent="0.25">
      <c r="B30" s="352" t="s">
        <v>630</v>
      </c>
      <c r="C30" s="750" t="s">
        <v>26</v>
      </c>
      <c r="D30" s="750" t="s">
        <v>500</v>
      </c>
      <c r="E30" s="750" t="s">
        <v>556</v>
      </c>
      <c r="F30" s="394" t="s">
        <v>247</v>
      </c>
      <c r="G30" s="394" t="s">
        <v>117</v>
      </c>
      <c r="H30" s="392" t="s">
        <v>244</v>
      </c>
      <c r="I30" s="395" t="s">
        <v>1312</v>
      </c>
      <c r="J30" s="7" t="s">
        <v>3122</v>
      </c>
      <c r="K30" s="24"/>
      <c r="L30" s="10"/>
      <c r="M30" s="10"/>
      <c r="N30" s="10"/>
    </row>
    <row r="31" spans="2:14" x14ac:dyDescent="0.25">
      <c r="B31" s="352" t="s">
        <v>629</v>
      </c>
      <c r="C31" s="750" t="s">
        <v>27</v>
      </c>
      <c r="D31" s="750" t="s">
        <v>230</v>
      </c>
      <c r="E31" s="750" t="s">
        <v>436</v>
      </c>
      <c r="F31" s="394" t="s">
        <v>397</v>
      </c>
      <c r="G31" s="394" t="s">
        <v>118</v>
      </c>
      <c r="H31" s="392" t="s">
        <v>628</v>
      </c>
      <c r="I31" s="395" t="s">
        <v>1310</v>
      </c>
      <c r="J31" s="7" t="s">
        <v>3123</v>
      </c>
      <c r="K31" s="24"/>
      <c r="L31" s="10"/>
      <c r="M31" s="10"/>
      <c r="N31" s="10"/>
    </row>
    <row r="32" spans="2:14" x14ac:dyDescent="0.25">
      <c r="B32" s="352" t="s">
        <v>627</v>
      </c>
      <c r="C32" s="750" t="s">
        <v>28</v>
      </c>
      <c r="D32" s="750" t="s">
        <v>551</v>
      </c>
      <c r="E32" s="750" t="s">
        <v>422</v>
      </c>
      <c r="F32" s="394" t="s">
        <v>396</v>
      </c>
      <c r="G32" s="394" t="s">
        <v>626</v>
      </c>
      <c r="H32" s="392" t="s">
        <v>625</v>
      </c>
      <c r="I32" s="395" t="s">
        <v>1308</v>
      </c>
      <c r="J32" s="7" t="s">
        <v>3124</v>
      </c>
      <c r="K32" s="24"/>
      <c r="L32" s="10"/>
      <c r="M32" s="10"/>
      <c r="N32" s="10"/>
    </row>
    <row r="33" spans="1:14" x14ac:dyDescent="0.25">
      <c r="B33" s="352" t="s">
        <v>624</v>
      </c>
      <c r="C33" s="750" t="s">
        <v>29</v>
      </c>
      <c r="D33" s="750" t="s">
        <v>75</v>
      </c>
      <c r="E33" s="750" t="s">
        <v>494</v>
      </c>
      <c r="F33" s="394" t="s">
        <v>395</v>
      </c>
      <c r="G33" s="394" t="s">
        <v>623</v>
      </c>
      <c r="H33" s="392" t="s">
        <v>622</v>
      </c>
      <c r="I33" s="395" t="s">
        <v>1306</v>
      </c>
      <c r="J33" s="7" t="s">
        <v>3125</v>
      </c>
      <c r="K33" s="24"/>
      <c r="L33" s="10"/>
      <c r="M33" s="10"/>
      <c r="N33" s="10"/>
    </row>
    <row r="34" spans="1:14" x14ac:dyDescent="0.25">
      <c r="B34" s="352" t="s">
        <v>621</v>
      </c>
      <c r="C34" s="750" t="s">
        <v>30</v>
      </c>
      <c r="D34" s="750" t="s">
        <v>72</v>
      </c>
      <c r="E34" s="750" t="s">
        <v>420</v>
      </c>
      <c r="F34" s="394" t="s">
        <v>394</v>
      </c>
      <c r="G34" s="394" t="s">
        <v>620</v>
      </c>
      <c r="H34" s="392" t="s">
        <v>619</v>
      </c>
      <c r="I34" s="395" t="s">
        <v>1304</v>
      </c>
      <c r="J34" s="7" t="s">
        <v>3126</v>
      </c>
      <c r="K34" s="24"/>
      <c r="L34" s="10"/>
      <c r="M34" s="10"/>
      <c r="N34" s="10"/>
    </row>
    <row r="35" spans="1:14" x14ac:dyDescent="0.25">
      <c r="B35" s="352" t="s">
        <v>618</v>
      </c>
      <c r="C35" s="750" t="s">
        <v>31</v>
      </c>
      <c r="D35" s="750" t="s">
        <v>66</v>
      </c>
      <c r="E35" s="750" t="s">
        <v>418</v>
      </c>
      <c r="F35" s="394" t="s">
        <v>393</v>
      </c>
      <c r="G35" s="394" t="s">
        <v>617</v>
      </c>
      <c r="H35" s="392" t="s">
        <v>616</v>
      </c>
      <c r="I35" s="395" t="s">
        <v>1302</v>
      </c>
      <c r="J35" s="7" t="s">
        <v>3127</v>
      </c>
      <c r="K35" s="24"/>
      <c r="L35" s="10"/>
      <c r="M35" s="10"/>
      <c r="N35" s="10"/>
    </row>
    <row r="36" spans="1:14" ht="16.5" customHeight="1" x14ac:dyDescent="0.25">
      <c r="B36" s="352" t="s">
        <v>615</v>
      </c>
      <c r="C36" s="750" t="s">
        <v>32</v>
      </c>
      <c r="D36" s="750" t="s">
        <v>65</v>
      </c>
      <c r="E36" s="750" t="s">
        <v>490</v>
      </c>
      <c r="F36" s="394" t="s">
        <v>392</v>
      </c>
      <c r="G36" s="394" t="s">
        <v>595</v>
      </c>
      <c r="H36" s="392" t="s">
        <v>614</v>
      </c>
      <c r="I36" s="395" t="s">
        <v>1300</v>
      </c>
      <c r="J36" s="7" t="s">
        <v>3128</v>
      </c>
      <c r="K36" s="24"/>
      <c r="L36" s="10"/>
      <c r="M36" s="10"/>
      <c r="N36" s="10"/>
    </row>
    <row r="37" spans="1:14" ht="15.75" customHeight="1" x14ac:dyDescent="0.25">
      <c r="B37" s="352" t="s">
        <v>613</v>
      </c>
      <c r="C37" s="750" t="s">
        <v>33</v>
      </c>
      <c r="D37" s="750" t="s">
        <v>415</v>
      </c>
      <c r="E37" s="750" t="s">
        <v>445</v>
      </c>
      <c r="F37" s="394" t="s">
        <v>544</v>
      </c>
      <c r="G37" s="394" t="s">
        <v>543</v>
      </c>
      <c r="H37" s="392" t="s">
        <v>612</v>
      </c>
      <c r="I37" s="395" t="s">
        <v>1298</v>
      </c>
      <c r="J37" s="7" t="s">
        <v>3129</v>
      </c>
      <c r="K37" s="24"/>
      <c r="L37" s="10"/>
      <c r="M37" s="10"/>
      <c r="N37" s="10"/>
    </row>
    <row r="38" spans="1:14" ht="15.75" customHeight="1" x14ac:dyDescent="0.25">
      <c r="B38" s="352" t="s">
        <v>611</v>
      </c>
      <c r="C38" s="750" t="s">
        <v>34</v>
      </c>
      <c r="D38" s="750" t="s">
        <v>487</v>
      </c>
      <c r="E38" s="750" t="s">
        <v>486</v>
      </c>
      <c r="F38" s="394" t="s">
        <v>587</v>
      </c>
      <c r="G38" s="394" t="s">
        <v>586</v>
      </c>
      <c r="H38" s="392" t="s">
        <v>585</v>
      </c>
      <c r="I38" s="395" t="s">
        <v>1296</v>
      </c>
      <c r="J38" s="7" t="s">
        <v>3130</v>
      </c>
      <c r="K38" s="24"/>
      <c r="L38" s="10"/>
      <c r="M38" s="10"/>
      <c r="N38" s="10"/>
    </row>
    <row r="39" spans="1:14" ht="15.75" customHeight="1" x14ac:dyDescent="0.25">
      <c r="A39" s="10"/>
      <c r="B39" s="404" t="s">
        <v>577</v>
      </c>
      <c r="C39" s="405"/>
      <c r="D39" s="405"/>
      <c r="E39" s="405"/>
      <c r="F39" s="405"/>
      <c r="G39" s="405"/>
      <c r="H39" s="646"/>
      <c r="I39" s="406" t="s">
        <v>1294</v>
      </c>
      <c r="J39" s="7" t="s">
        <v>3131</v>
      </c>
      <c r="K39" s="24"/>
      <c r="L39" s="10"/>
      <c r="M39" s="10"/>
      <c r="N39" s="10"/>
    </row>
    <row r="40" spans="1:14" x14ac:dyDescent="0.25">
      <c r="B40" s="352"/>
      <c r="C40" s="24" t="s">
        <v>5814</v>
      </c>
      <c r="D40" s="24" t="s">
        <v>5814</v>
      </c>
      <c r="E40" s="24" t="s">
        <v>5815</v>
      </c>
      <c r="F40" s="24" t="s">
        <v>5814</v>
      </c>
      <c r="G40" s="24" t="s">
        <v>5815</v>
      </c>
      <c r="H40" s="24" t="s">
        <v>3342</v>
      </c>
      <c r="I40" s="7" t="s">
        <v>3342</v>
      </c>
    </row>
    <row r="41" spans="1:14" x14ac:dyDescent="0.25">
      <c r="B41" s="91" t="s">
        <v>2514</v>
      </c>
      <c r="C41" s="7"/>
      <c r="D41" s="7"/>
      <c r="E41" s="7"/>
      <c r="F41" s="7"/>
      <c r="G41" s="7"/>
      <c r="H41" s="7" t="s">
        <v>3291</v>
      </c>
      <c r="I41" s="7"/>
    </row>
    <row r="42" spans="1:14" x14ac:dyDescent="0.25">
      <c r="B42" s="644" t="s">
        <v>3000</v>
      </c>
      <c r="C42" s="6" t="s">
        <v>2095</v>
      </c>
      <c r="D42" s="6" t="s">
        <v>2095</v>
      </c>
      <c r="E42" s="6" t="s">
        <v>2095</v>
      </c>
      <c r="F42" s="6" t="s">
        <v>2092</v>
      </c>
      <c r="G42" s="6" t="s">
        <v>2092</v>
      </c>
      <c r="H42" s="6" t="s">
        <v>2095</v>
      </c>
      <c r="I42" s="6" t="s">
        <v>2092</v>
      </c>
    </row>
    <row r="43" spans="1:14" x14ac:dyDescent="0.25">
      <c r="B43" s="644" t="s">
        <v>3166</v>
      </c>
      <c r="C43" s="22" t="s">
        <v>5346</v>
      </c>
      <c r="D43" s="22" t="s">
        <v>5346</v>
      </c>
      <c r="E43" s="22" t="s">
        <v>5346</v>
      </c>
      <c r="F43" s="22" t="s">
        <v>5346</v>
      </c>
      <c r="G43" s="22" t="s">
        <v>5346</v>
      </c>
      <c r="H43" s="22" t="s">
        <v>5346</v>
      </c>
      <c r="I43" s="22" t="s">
        <v>5346</v>
      </c>
    </row>
    <row r="44" spans="1:14" x14ac:dyDescent="0.25">
      <c r="B44" s="89" t="s">
        <v>3088</v>
      </c>
      <c r="C44" s="6" t="s">
        <v>3267</v>
      </c>
      <c r="D44" s="43" t="s">
        <v>3268</v>
      </c>
      <c r="E44" s="6" t="s">
        <v>3267</v>
      </c>
      <c r="F44" s="43" t="s">
        <v>2910</v>
      </c>
      <c r="G44" s="43" t="s">
        <v>2910</v>
      </c>
      <c r="H44" s="43" t="s">
        <v>2910</v>
      </c>
      <c r="I44" s="43" t="s">
        <v>2910</v>
      </c>
    </row>
    <row r="45" spans="1:14" x14ac:dyDescent="0.25">
      <c r="B45" s="89" t="s">
        <v>5345</v>
      </c>
      <c r="C45" s="6"/>
      <c r="D45" s="6"/>
      <c r="E45" s="6"/>
      <c r="F45" s="43" t="s">
        <v>3064</v>
      </c>
      <c r="G45" s="43" t="s">
        <v>3064</v>
      </c>
      <c r="H45" s="6"/>
      <c r="I45" s="43" t="s">
        <v>3064</v>
      </c>
    </row>
    <row r="46" spans="1:14" x14ac:dyDescent="0.25">
      <c r="B46" s="650" t="s">
        <v>5696</v>
      </c>
    </row>
    <row r="47" spans="1:14" x14ac:dyDescent="0.25">
      <c r="C47" s="6"/>
      <c r="D47" s="6"/>
      <c r="E47" s="6"/>
    </row>
    <row r="49" spans="2:13" ht="15" customHeight="1" x14ac:dyDescent="0.25">
      <c r="B49" s="91" t="s">
        <v>2513</v>
      </c>
    </row>
    <row r="50" spans="2:13" ht="18.75" customHeight="1" x14ac:dyDescent="0.25">
      <c r="B50" s="644" t="s">
        <v>3000</v>
      </c>
    </row>
    <row r="51" spans="2:13" s="132" customFormat="1" x14ac:dyDescent="0.25">
      <c r="B51" s="125" t="s">
        <v>3097</v>
      </c>
      <c r="F51" s="140"/>
    </row>
    <row r="52" spans="2:13" s="132" customFormat="1" x14ac:dyDescent="0.25">
      <c r="B52" s="81" t="s">
        <v>5407</v>
      </c>
      <c r="F52" s="140"/>
    </row>
    <row r="53" spans="2:13" x14ac:dyDescent="0.25">
      <c r="B53" s="89" t="s">
        <v>3088</v>
      </c>
    </row>
    <row r="54" spans="2:13" x14ac:dyDescent="0.25">
      <c r="B54" s="89" t="s">
        <v>5345</v>
      </c>
    </row>
    <row r="55" spans="2:13" x14ac:dyDescent="0.25">
      <c r="B55" s="650" t="s">
        <v>5697</v>
      </c>
    </row>
    <row r="56" spans="2:13" ht="18.75" customHeight="1" x14ac:dyDescent="0.25">
      <c r="B56" s="650"/>
    </row>
    <row r="57" spans="2:13" ht="18.75" customHeight="1" x14ac:dyDescent="0.25">
      <c r="B57" s="650"/>
    </row>
    <row r="58" spans="2:13" ht="27.75" customHeight="1" x14ac:dyDescent="0.25">
      <c r="C58" s="633" t="s">
        <v>2408</v>
      </c>
    </row>
    <row r="59" spans="2:13" x14ac:dyDescent="0.25">
      <c r="B59" s="352" t="s">
        <v>576</v>
      </c>
      <c r="C59" s="393" t="s">
        <v>35</v>
      </c>
      <c r="D59" s="10"/>
      <c r="E59" s="24" t="s">
        <v>3342</v>
      </c>
      <c r="F59" s="1" t="s">
        <v>2095</v>
      </c>
      <c r="G59" s="22" t="s">
        <v>5346</v>
      </c>
      <c r="H59" s="43" t="s">
        <v>3267</v>
      </c>
      <c r="I59" s="1"/>
      <c r="J59" s="1"/>
      <c r="K59" s="1"/>
      <c r="L59" s="22"/>
      <c r="M59" s="22"/>
    </row>
    <row r="60" spans="2:13" s="631" customFormat="1" x14ac:dyDescent="0.25">
      <c r="B60" s="373" t="s">
        <v>2534</v>
      </c>
      <c r="C60" s="396" t="s">
        <v>108</v>
      </c>
      <c r="D60" s="7" t="s">
        <v>3048</v>
      </c>
      <c r="E60" s="24" t="s">
        <v>3342</v>
      </c>
      <c r="F60" s="1" t="s">
        <v>2092</v>
      </c>
      <c r="G60" s="22" t="s">
        <v>5346</v>
      </c>
      <c r="H60" s="42" t="s">
        <v>2906</v>
      </c>
      <c r="I60" s="42" t="s">
        <v>3064</v>
      </c>
      <c r="J60" s="23"/>
      <c r="K60" s="23"/>
      <c r="L60" s="22"/>
      <c r="M60" s="23"/>
    </row>
    <row r="61" spans="2:13" x14ac:dyDescent="0.25">
      <c r="C61" s="633" t="s">
        <v>3000</v>
      </c>
      <c r="I61" s="352"/>
    </row>
    <row r="62" spans="2:13" x14ac:dyDescent="0.25">
      <c r="B62" s="91" t="s">
        <v>2514</v>
      </c>
      <c r="I62" s="352"/>
    </row>
    <row r="63" spans="2:13" x14ac:dyDescent="0.25">
      <c r="B63" s="644" t="s">
        <v>3166</v>
      </c>
      <c r="I63" s="352"/>
    </row>
    <row r="64" spans="2:13" x14ac:dyDescent="0.25">
      <c r="B64" s="89" t="s">
        <v>3088</v>
      </c>
    </row>
    <row r="65" spans="2:9" x14ac:dyDescent="0.25">
      <c r="B65" s="89" t="s">
        <v>5345</v>
      </c>
    </row>
    <row r="66" spans="2:9" x14ac:dyDescent="0.25">
      <c r="B66" s="650" t="s">
        <v>5698</v>
      </c>
    </row>
    <row r="67" spans="2:9" x14ac:dyDescent="0.25">
      <c r="I67" s="352"/>
    </row>
    <row r="68" spans="2:9" x14ac:dyDescent="0.25">
      <c r="I68" s="352"/>
    </row>
    <row r="69" spans="2:9" x14ac:dyDescent="0.25">
      <c r="B69" s="91" t="s">
        <v>2513</v>
      </c>
      <c r="I69" s="352"/>
    </row>
    <row r="70" spans="2:9" x14ac:dyDescent="0.25">
      <c r="B70" s="125" t="s">
        <v>3097</v>
      </c>
      <c r="I70" s="352"/>
    </row>
    <row r="71" spans="2:9" x14ac:dyDescent="0.25">
      <c r="B71" s="81" t="s">
        <v>5407</v>
      </c>
      <c r="I71" s="352"/>
    </row>
    <row r="72" spans="2:9" x14ac:dyDescent="0.25">
      <c r="B72" s="89" t="s">
        <v>3088</v>
      </c>
    </row>
    <row r="73" spans="2:9" x14ac:dyDescent="0.25">
      <c r="B73" s="89" t="s">
        <v>5345</v>
      </c>
    </row>
    <row r="74" spans="2:9" x14ac:dyDescent="0.25">
      <c r="B74" s="650" t="s">
        <v>5699</v>
      </c>
    </row>
    <row r="75" spans="2:9" x14ac:dyDescent="0.25">
      <c r="I75" s="352"/>
    </row>
    <row r="76" spans="2:9" x14ac:dyDescent="0.25">
      <c r="I76" s="352"/>
    </row>
    <row r="77" spans="2:9" x14ac:dyDescent="0.25">
      <c r="H77" s="352"/>
      <c r="I77" s="352"/>
    </row>
    <row r="78" spans="2:9" x14ac:dyDescent="0.25">
      <c r="H78" s="352"/>
      <c r="I78" s="352"/>
    </row>
    <row r="79" spans="2:9" x14ac:dyDescent="0.25">
      <c r="B79" s="311" t="s">
        <v>610</v>
      </c>
      <c r="C79" s="1012" t="s">
        <v>515</v>
      </c>
      <c r="D79" s="1022"/>
      <c r="E79" s="1012" t="s">
        <v>514</v>
      </c>
      <c r="F79" s="1022"/>
      <c r="G79" s="1011"/>
      <c r="H79" s="352"/>
      <c r="I79" s="352"/>
    </row>
    <row r="80" spans="2:9" ht="30" x14ac:dyDescent="0.25">
      <c r="B80" s="352"/>
      <c r="C80" s="319" t="s">
        <v>512</v>
      </c>
      <c r="D80" s="319" t="s">
        <v>513</v>
      </c>
      <c r="E80" s="319" t="s">
        <v>512</v>
      </c>
      <c r="F80" s="319" t="s">
        <v>513</v>
      </c>
      <c r="G80" s="319" t="s">
        <v>609</v>
      </c>
      <c r="H80" s="352"/>
      <c r="I80" s="352"/>
    </row>
    <row r="81" spans="2:14" x14ac:dyDescent="0.25">
      <c r="B81" s="373" t="s">
        <v>608</v>
      </c>
      <c r="C81" s="385" t="s">
        <v>36</v>
      </c>
      <c r="D81" s="385" t="s">
        <v>216</v>
      </c>
      <c r="E81" s="385" t="s">
        <v>279</v>
      </c>
      <c r="F81" s="385" t="s">
        <v>211</v>
      </c>
      <c r="G81" s="382" t="s">
        <v>347</v>
      </c>
      <c r="H81" s="10" t="s">
        <v>3343</v>
      </c>
      <c r="I81" s="352"/>
      <c r="J81" s="631"/>
      <c r="K81" s="631"/>
      <c r="L81" s="631"/>
      <c r="M81" s="631"/>
      <c r="N81" s="631"/>
    </row>
    <row r="82" spans="2:14" x14ac:dyDescent="0.25">
      <c r="B82" s="11"/>
      <c r="C82" s="24" t="s">
        <v>3404</v>
      </c>
      <c r="D82" s="24" t="s">
        <v>3405</v>
      </c>
      <c r="E82" s="24" t="s">
        <v>3404</v>
      </c>
      <c r="F82" s="24" t="s">
        <v>3405</v>
      </c>
      <c r="G82" s="64"/>
      <c r="I82" s="286"/>
    </row>
    <row r="83" spans="2:14" x14ac:dyDescent="0.25">
      <c r="B83" s="11"/>
      <c r="C83" s="24"/>
      <c r="D83" s="24"/>
      <c r="E83" s="24"/>
      <c r="F83" s="24"/>
      <c r="G83" s="7" t="s">
        <v>3049</v>
      </c>
      <c r="I83" s="286"/>
    </row>
    <row r="84" spans="2:14" x14ac:dyDescent="0.25">
      <c r="B84" s="11"/>
      <c r="C84" s="24" t="s">
        <v>3016</v>
      </c>
      <c r="D84" s="24" t="s">
        <v>3016</v>
      </c>
      <c r="E84" s="24" t="s">
        <v>3017</v>
      </c>
      <c r="F84" s="24" t="s">
        <v>3017</v>
      </c>
      <c r="G84" s="24" t="s">
        <v>3017</v>
      </c>
    </row>
    <row r="85" spans="2:14" x14ac:dyDescent="0.25">
      <c r="B85" s="11"/>
      <c r="C85" s="48" t="s">
        <v>2092</v>
      </c>
      <c r="D85" s="48" t="s">
        <v>2092</v>
      </c>
      <c r="E85" s="48" t="s">
        <v>2092</v>
      </c>
      <c r="F85" s="48" t="s">
        <v>2092</v>
      </c>
      <c r="G85" s="48" t="s">
        <v>2092</v>
      </c>
    </row>
    <row r="86" spans="2:14" x14ac:dyDescent="0.25">
      <c r="B86" s="91" t="s">
        <v>2514</v>
      </c>
      <c r="C86" s="22" t="s">
        <v>5346</v>
      </c>
      <c r="D86" s="22" t="s">
        <v>5346</v>
      </c>
      <c r="E86" s="22" t="s">
        <v>5346</v>
      </c>
      <c r="F86" s="22" t="s">
        <v>5346</v>
      </c>
      <c r="G86" s="22" t="s">
        <v>5346</v>
      </c>
      <c r="H86" s="352"/>
      <c r="I86" s="352"/>
    </row>
    <row r="87" spans="2:14" x14ac:dyDescent="0.25">
      <c r="B87" s="644" t="s">
        <v>3000</v>
      </c>
      <c r="C87" s="48" t="s">
        <v>2910</v>
      </c>
      <c r="D87" s="48" t="s">
        <v>2910</v>
      </c>
      <c r="E87" s="48" t="s">
        <v>2910</v>
      </c>
      <c r="F87" s="48" t="s">
        <v>2910</v>
      </c>
      <c r="G87" s="48" t="s">
        <v>2906</v>
      </c>
    </row>
    <row r="88" spans="2:14" x14ac:dyDescent="0.25">
      <c r="B88" s="644" t="s">
        <v>3166</v>
      </c>
      <c r="C88" s="48" t="s">
        <v>3064</v>
      </c>
      <c r="D88" s="48" t="s">
        <v>3064</v>
      </c>
      <c r="E88" s="48" t="s">
        <v>3064</v>
      </c>
      <c r="F88" s="48" t="s">
        <v>3064</v>
      </c>
      <c r="G88" s="48"/>
      <c r="H88" s="352"/>
      <c r="I88" s="352"/>
    </row>
    <row r="89" spans="2:14" x14ac:dyDescent="0.25">
      <c r="B89" s="89" t="s">
        <v>3088</v>
      </c>
      <c r="H89" s="352"/>
      <c r="I89" s="352"/>
    </row>
    <row r="90" spans="2:14" x14ac:dyDescent="0.25">
      <c r="B90" s="89" t="s">
        <v>5345</v>
      </c>
      <c r="H90" s="352"/>
      <c r="I90" s="352"/>
    </row>
    <row r="91" spans="2:14" x14ac:dyDescent="0.25">
      <c r="B91" s="650" t="s">
        <v>5700</v>
      </c>
    </row>
    <row r="92" spans="2:14" x14ac:dyDescent="0.25">
      <c r="I92" s="352"/>
    </row>
    <row r="93" spans="2:14" x14ac:dyDescent="0.25">
      <c r="H93" s="352"/>
      <c r="I93" s="352"/>
    </row>
    <row r="94" spans="2:14" x14ac:dyDescent="0.25">
      <c r="B94" s="91" t="s">
        <v>2513</v>
      </c>
      <c r="C94" s="352"/>
      <c r="D94" s="352"/>
      <c r="E94" s="352"/>
      <c r="F94" s="352"/>
      <c r="G94" s="352"/>
      <c r="H94" s="352"/>
      <c r="I94" s="352"/>
    </row>
    <row r="95" spans="2:14" x14ac:dyDescent="0.25">
      <c r="B95" s="644" t="s">
        <v>3000</v>
      </c>
      <c r="I95" s="352"/>
    </row>
    <row r="96" spans="2:14" x14ac:dyDescent="0.25">
      <c r="B96" s="125" t="s">
        <v>3097</v>
      </c>
    </row>
    <row r="97" spans="2:14" x14ac:dyDescent="0.25">
      <c r="B97" s="81" t="s">
        <v>5407</v>
      </c>
    </row>
    <row r="98" spans="2:14" x14ac:dyDescent="0.25">
      <c r="B98" s="89" t="s">
        <v>3088</v>
      </c>
      <c r="I98" s="352"/>
    </row>
    <row r="99" spans="2:14" x14ac:dyDescent="0.25">
      <c r="B99" s="89" t="s">
        <v>5345</v>
      </c>
      <c r="I99" s="352"/>
    </row>
    <row r="100" spans="2:14" x14ac:dyDescent="0.25">
      <c r="B100" s="650" t="s">
        <v>5701</v>
      </c>
    </row>
    <row r="101" spans="2:14" x14ac:dyDescent="0.25">
      <c r="I101" s="352"/>
    </row>
    <row r="103" spans="2:14" x14ac:dyDescent="0.25">
      <c r="C103" s="633" t="s">
        <v>2408</v>
      </c>
    </row>
    <row r="104" spans="2:14" x14ac:dyDescent="0.25">
      <c r="B104" s="373" t="s">
        <v>2535</v>
      </c>
      <c r="C104" s="394" t="s">
        <v>37</v>
      </c>
      <c r="D104" s="24" t="s">
        <v>3344</v>
      </c>
      <c r="E104" s="94"/>
      <c r="F104" s="7" t="s">
        <v>3049</v>
      </c>
      <c r="G104" s="22" t="s">
        <v>2092</v>
      </c>
      <c r="H104" s="22" t="s">
        <v>5346</v>
      </c>
      <c r="I104" s="42" t="s">
        <v>3064</v>
      </c>
      <c r="K104" s="22"/>
      <c r="L104" s="22"/>
      <c r="M104" s="22"/>
      <c r="N104" s="22"/>
    </row>
    <row r="105" spans="2:14" x14ac:dyDescent="0.25">
      <c r="B105" s="352" t="s">
        <v>2536</v>
      </c>
      <c r="C105" s="382" t="s">
        <v>38</v>
      </c>
      <c r="D105" s="24" t="s">
        <v>3289</v>
      </c>
      <c r="E105" s="24" t="s">
        <v>3291</v>
      </c>
      <c r="F105" s="7" t="s">
        <v>3049</v>
      </c>
      <c r="G105" s="22" t="s">
        <v>2092</v>
      </c>
      <c r="H105" s="22" t="s">
        <v>5346</v>
      </c>
      <c r="I105" s="42" t="s">
        <v>3064</v>
      </c>
      <c r="K105" s="22"/>
      <c r="L105" s="22"/>
      <c r="M105" s="22"/>
      <c r="N105" s="22"/>
    </row>
    <row r="106" spans="2:14" x14ac:dyDescent="0.25">
      <c r="B106" s="402" t="s">
        <v>607</v>
      </c>
      <c r="C106" s="396" t="s">
        <v>39</v>
      </c>
      <c r="D106" s="24" t="s">
        <v>3289</v>
      </c>
      <c r="E106" s="24"/>
      <c r="F106" s="7" t="s">
        <v>3049</v>
      </c>
      <c r="G106" s="22" t="s">
        <v>2092</v>
      </c>
      <c r="H106" s="22" t="s">
        <v>5346</v>
      </c>
      <c r="I106" s="42" t="s">
        <v>3064</v>
      </c>
      <c r="K106" s="22"/>
      <c r="L106" s="22"/>
      <c r="M106" s="22"/>
      <c r="N106" s="22"/>
    </row>
    <row r="107" spans="2:14" x14ac:dyDescent="0.25">
      <c r="C107" s="633" t="s">
        <v>3000</v>
      </c>
    </row>
    <row r="108" spans="2:14" x14ac:dyDescent="0.25">
      <c r="B108" s="91" t="s">
        <v>2514</v>
      </c>
    </row>
    <row r="109" spans="2:14" x14ac:dyDescent="0.25">
      <c r="B109" s="644" t="s">
        <v>3166</v>
      </c>
    </row>
    <row r="110" spans="2:14" x14ac:dyDescent="0.25">
      <c r="B110" s="89" t="s">
        <v>3088</v>
      </c>
      <c r="I110" s="352"/>
    </row>
    <row r="111" spans="2:14" x14ac:dyDescent="0.25">
      <c r="B111" s="89" t="s">
        <v>5345</v>
      </c>
      <c r="I111" s="352"/>
    </row>
    <row r="112" spans="2:14" x14ac:dyDescent="0.25">
      <c r="B112" s="650" t="s">
        <v>5702</v>
      </c>
    </row>
    <row r="115" spans="2:9" x14ac:dyDescent="0.25">
      <c r="B115" s="91" t="s">
        <v>2513</v>
      </c>
    </row>
    <row r="116" spans="2:9" x14ac:dyDescent="0.25">
      <c r="B116" s="125" t="s">
        <v>3097</v>
      </c>
    </row>
    <row r="117" spans="2:9" x14ac:dyDescent="0.25">
      <c r="B117" s="81" t="s">
        <v>5407</v>
      </c>
    </row>
    <row r="118" spans="2:9" x14ac:dyDescent="0.25">
      <c r="B118" s="89" t="s">
        <v>3088</v>
      </c>
      <c r="I118" s="352"/>
    </row>
    <row r="119" spans="2:9" x14ac:dyDescent="0.25">
      <c r="B119" s="89" t="s">
        <v>5345</v>
      </c>
      <c r="I119" s="352"/>
    </row>
    <row r="120" spans="2:9" x14ac:dyDescent="0.25">
      <c r="B120" s="650" t="s">
        <v>5703</v>
      </c>
    </row>
  </sheetData>
  <mergeCells count="4">
    <mergeCell ref="C25:D25"/>
    <mergeCell ref="F25:I25"/>
    <mergeCell ref="C79:D79"/>
    <mergeCell ref="E79:G79"/>
  </mergeCells>
  <pageMargins left="0.78740157480314965" right="0.78740157480314965" top="0.98425196850393704" bottom="0.98425196850393704" header="0.51181102362204722" footer="0.51181102362204722"/>
  <pageSetup paperSize="9" scale="30"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9"/>
  <dimension ref="A1:M55"/>
  <sheetViews>
    <sheetView showGridLines="0" zoomScale="85" zoomScaleNormal="85" workbookViewId="0"/>
  </sheetViews>
  <sheetFormatPr defaultColWidth="9.140625" defaultRowHeight="15" x14ac:dyDescent="0.25"/>
  <cols>
    <col min="1" max="1" width="9.140625" style="633"/>
    <col min="2" max="2" width="67.42578125" style="633" customWidth="1"/>
    <col min="3" max="3" width="23.140625" style="633" customWidth="1"/>
    <col min="4" max="4" width="15.85546875" style="633" customWidth="1"/>
    <col min="5" max="5" width="17.28515625" style="633" customWidth="1"/>
    <col min="6" max="246" width="9.140625" style="633"/>
    <col min="247" max="247" width="91.28515625" style="633" customWidth="1"/>
    <col min="248" max="248" width="29.85546875" style="633" customWidth="1"/>
    <col min="249" max="502" width="9.140625" style="633"/>
    <col min="503" max="503" width="91.28515625" style="633" customWidth="1"/>
    <col min="504" max="504" width="29.85546875" style="633" customWidth="1"/>
    <col min="505" max="758" width="9.140625" style="633"/>
    <col min="759" max="759" width="91.28515625" style="633" customWidth="1"/>
    <col min="760" max="760" width="29.85546875" style="633" customWidth="1"/>
    <col min="761" max="1014" width="9.140625" style="633"/>
    <col min="1015" max="1015" width="91.28515625" style="633" customWidth="1"/>
    <col min="1016" max="1016" width="29.85546875" style="633" customWidth="1"/>
    <col min="1017" max="1270" width="9.140625" style="633"/>
    <col min="1271" max="1271" width="91.28515625" style="633" customWidth="1"/>
    <col min="1272" max="1272" width="29.85546875" style="633" customWidth="1"/>
    <col min="1273" max="1526" width="9.140625" style="633"/>
    <col min="1527" max="1527" width="91.28515625" style="633" customWidth="1"/>
    <col min="1528" max="1528" width="29.85546875" style="633" customWidth="1"/>
    <col min="1529" max="1782" width="9.140625" style="633"/>
    <col min="1783" max="1783" width="91.28515625" style="633" customWidth="1"/>
    <col min="1784" max="1784" width="29.85546875" style="633" customWidth="1"/>
    <col min="1785" max="2038" width="9.140625" style="633"/>
    <col min="2039" max="2039" width="91.28515625" style="633" customWidth="1"/>
    <col min="2040" max="2040" width="29.85546875" style="633" customWidth="1"/>
    <col min="2041" max="2294" width="9.140625" style="633"/>
    <col min="2295" max="2295" width="91.28515625" style="633" customWidth="1"/>
    <col min="2296" max="2296" width="29.85546875" style="633" customWidth="1"/>
    <col min="2297" max="2550" width="9.140625" style="633"/>
    <col min="2551" max="2551" width="91.28515625" style="633" customWidth="1"/>
    <col min="2552" max="2552" width="29.85546875" style="633" customWidth="1"/>
    <col min="2553" max="2806" width="9.140625" style="633"/>
    <col min="2807" max="2807" width="91.28515625" style="633" customWidth="1"/>
    <col min="2808" max="2808" width="29.85546875" style="633" customWidth="1"/>
    <col min="2809" max="3062" width="9.140625" style="633"/>
    <col min="3063" max="3063" width="91.28515625" style="633" customWidth="1"/>
    <col min="3064" max="3064" width="29.85546875" style="633" customWidth="1"/>
    <col min="3065" max="3318" width="9.140625" style="633"/>
    <col min="3319" max="3319" width="91.28515625" style="633" customWidth="1"/>
    <col min="3320" max="3320" width="29.85546875" style="633" customWidth="1"/>
    <col min="3321" max="3574" width="9.140625" style="633"/>
    <col min="3575" max="3575" width="91.28515625" style="633" customWidth="1"/>
    <col min="3576" max="3576" width="29.85546875" style="633" customWidth="1"/>
    <col min="3577" max="3830" width="9.140625" style="633"/>
    <col min="3831" max="3831" width="91.28515625" style="633" customWidth="1"/>
    <col min="3832" max="3832" width="29.85546875" style="633" customWidth="1"/>
    <col min="3833" max="4086" width="9.140625" style="633"/>
    <col min="4087" max="4087" width="91.28515625" style="633" customWidth="1"/>
    <col min="4088" max="4088" width="29.85546875" style="633" customWidth="1"/>
    <col min="4089" max="4342" width="9.140625" style="633"/>
    <col min="4343" max="4343" width="91.28515625" style="633" customWidth="1"/>
    <col min="4344" max="4344" width="29.85546875" style="633" customWidth="1"/>
    <col min="4345" max="4598" width="9.140625" style="633"/>
    <col min="4599" max="4599" width="91.28515625" style="633" customWidth="1"/>
    <col min="4600" max="4600" width="29.85546875" style="633" customWidth="1"/>
    <col min="4601" max="4854" width="9.140625" style="633"/>
    <col min="4855" max="4855" width="91.28515625" style="633" customWidth="1"/>
    <col min="4856" max="4856" width="29.85546875" style="633" customWidth="1"/>
    <col min="4857" max="5110" width="9.140625" style="633"/>
    <col min="5111" max="5111" width="91.28515625" style="633" customWidth="1"/>
    <col min="5112" max="5112" width="29.85546875" style="633" customWidth="1"/>
    <col min="5113" max="5366" width="9.140625" style="633"/>
    <col min="5367" max="5367" width="91.28515625" style="633" customWidth="1"/>
    <col min="5368" max="5368" width="29.85546875" style="633" customWidth="1"/>
    <col min="5369" max="5622" width="9.140625" style="633"/>
    <col min="5623" max="5623" width="91.28515625" style="633" customWidth="1"/>
    <col min="5624" max="5624" width="29.85546875" style="633" customWidth="1"/>
    <col min="5625" max="5878" width="9.140625" style="633"/>
    <col min="5879" max="5879" width="91.28515625" style="633" customWidth="1"/>
    <col min="5880" max="5880" width="29.85546875" style="633" customWidth="1"/>
    <col min="5881" max="6134" width="9.140625" style="633"/>
    <col min="6135" max="6135" width="91.28515625" style="633" customWidth="1"/>
    <col min="6136" max="6136" width="29.85546875" style="633" customWidth="1"/>
    <col min="6137" max="6390" width="9.140625" style="633"/>
    <col min="6391" max="6391" width="91.28515625" style="633" customWidth="1"/>
    <col min="6392" max="6392" width="29.85546875" style="633" customWidth="1"/>
    <col min="6393" max="6646" width="9.140625" style="633"/>
    <col min="6647" max="6647" width="91.28515625" style="633" customWidth="1"/>
    <col min="6648" max="6648" width="29.85546875" style="633" customWidth="1"/>
    <col min="6649" max="6902" width="9.140625" style="633"/>
    <col min="6903" max="6903" width="91.28515625" style="633" customWidth="1"/>
    <col min="6904" max="6904" width="29.85546875" style="633" customWidth="1"/>
    <col min="6905" max="7158" width="9.140625" style="633"/>
    <col min="7159" max="7159" width="91.28515625" style="633" customWidth="1"/>
    <col min="7160" max="7160" width="29.85546875" style="633" customWidth="1"/>
    <col min="7161" max="7414" width="9.140625" style="633"/>
    <col min="7415" max="7415" width="91.28515625" style="633" customWidth="1"/>
    <col min="7416" max="7416" width="29.85546875" style="633" customWidth="1"/>
    <col min="7417" max="7670" width="9.140625" style="633"/>
    <col min="7671" max="7671" width="91.28515625" style="633" customWidth="1"/>
    <col min="7672" max="7672" width="29.85546875" style="633" customWidth="1"/>
    <col min="7673" max="7926" width="9.140625" style="633"/>
    <col min="7927" max="7927" width="91.28515625" style="633" customWidth="1"/>
    <col min="7928" max="7928" width="29.85546875" style="633" customWidth="1"/>
    <col min="7929" max="8182" width="9.140625" style="633"/>
    <col min="8183" max="8183" width="91.28515625" style="633" customWidth="1"/>
    <col min="8184" max="8184" width="29.85546875" style="633" customWidth="1"/>
    <col min="8185" max="8438" width="9.140625" style="633"/>
    <col min="8439" max="8439" width="91.28515625" style="633" customWidth="1"/>
    <col min="8440" max="8440" width="29.85546875" style="633" customWidth="1"/>
    <col min="8441" max="8694" width="9.140625" style="633"/>
    <col min="8695" max="8695" width="91.28515625" style="633" customWidth="1"/>
    <col min="8696" max="8696" width="29.85546875" style="633" customWidth="1"/>
    <col min="8697" max="8950" width="9.140625" style="633"/>
    <col min="8951" max="8951" width="91.28515625" style="633" customWidth="1"/>
    <col min="8952" max="8952" width="29.85546875" style="633" customWidth="1"/>
    <col min="8953" max="9206" width="9.140625" style="633"/>
    <col min="9207" max="9207" width="91.28515625" style="633" customWidth="1"/>
    <col min="9208" max="9208" width="29.85546875" style="633" customWidth="1"/>
    <col min="9209" max="9462" width="9.140625" style="633"/>
    <col min="9463" max="9463" width="91.28515625" style="633" customWidth="1"/>
    <col min="9464" max="9464" width="29.85546875" style="633" customWidth="1"/>
    <col min="9465" max="9718" width="9.140625" style="633"/>
    <col min="9719" max="9719" width="91.28515625" style="633" customWidth="1"/>
    <col min="9720" max="9720" width="29.85546875" style="633" customWidth="1"/>
    <col min="9721" max="9974" width="9.140625" style="633"/>
    <col min="9975" max="9975" width="91.28515625" style="633" customWidth="1"/>
    <col min="9976" max="9976" width="29.85546875" style="633" customWidth="1"/>
    <col min="9977" max="10230" width="9.140625" style="633"/>
    <col min="10231" max="10231" width="91.28515625" style="633" customWidth="1"/>
    <col min="10232" max="10232" width="29.85546875" style="633" customWidth="1"/>
    <col min="10233" max="10486" width="9.140625" style="633"/>
    <col min="10487" max="10487" width="91.28515625" style="633" customWidth="1"/>
    <col min="10488" max="10488" width="29.85546875" style="633" customWidth="1"/>
    <col min="10489" max="10742" width="9.140625" style="633"/>
    <col min="10743" max="10743" width="91.28515625" style="633" customWidth="1"/>
    <col min="10744" max="10744" width="29.85546875" style="633" customWidth="1"/>
    <col min="10745" max="10998" width="9.140625" style="633"/>
    <col min="10999" max="10999" width="91.28515625" style="633" customWidth="1"/>
    <col min="11000" max="11000" width="29.85546875" style="633" customWidth="1"/>
    <col min="11001" max="11254" width="9.140625" style="633"/>
    <col min="11255" max="11255" width="91.28515625" style="633" customWidth="1"/>
    <col min="11256" max="11256" width="29.85546875" style="633" customWidth="1"/>
    <col min="11257" max="11510" width="9.140625" style="633"/>
    <col min="11511" max="11511" width="91.28515625" style="633" customWidth="1"/>
    <col min="11512" max="11512" width="29.85546875" style="633" customWidth="1"/>
    <col min="11513" max="11766" width="9.140625" style="633"/>
    <col min="11767" max="11767" width="91.28515625" style="633" customWidth="1"/>
    <col min="11768" max="11768" width="29.85546875" style="633" customWidth="1"/>
    <col min="11769" max="12022" width="9.140625" style="633"/>
    <col min="12023" max="12023" width="91.28515625" style="633" customWidth="1"/>
    <col min="12024" max="12024" width="29.85546875" style="633" customWidth="1"/>
    <col min="12025" max="12278" width="9.140625" style="633"/>
    <col min="12279" max="12279" width="91.28515625" style="633" customWidth="1"/>
    <col min="12280" max="12280" width="29.85546875" style="633" customWidth="1"/>
    <col min="12281" max="12534" width="9.140625" style="633"/>
    <col min="12535" max="12535" width="91.28515625" style="633" customWidth="1"/>
    <col min="12536" max="12536" width="29.85546875" style="633" customWidth="1"/>
    <col min="12537" max="12790" width="9.140625" style="633"/>
    <col min="12791" max="12791" width="91.28515625" style="633" customWidth="1"/>
    <col min="12792" max="12792" width="29.85546875" style="633" customWidth="1"/>
    <col min="12793" max="13046" width="9.140625" style="633"/>
    <col min="13047" max="13047" width="91.28515625" style="633" customWidth="1"/>
    <col min="13048" max="13048" width="29.85546875" style="633" customWidth="1"/>
    <col min="13049" max="13302" width="9.140625" style="633"/>
    <col min="13303" max="13303" width="91.28515625" style="633" customWidth="1"/>
    <col min="13304" max="13304" width="29.85546875" style="633" customWidth="1"/>
    <col min="13305" max="13558" width="9.140625" style="633"/>
    <col min="13559" max="13559" width="91.28515625" style="633" customWidth="1"/>
    <col min="13560" max="13560" width="29.85546875" style="633" customWidth="1"/>
    <col min="13561" max="13814" width="9.140625" style="633"/>
    <col min="13815" max="13815" width="91.28515625" style="633" customWidth="1"/>
    <col min="13816" max="13816" width="29.85546875" style="633" customWidth="1"/>
    <col min="13817" max="14070" width="9.140625" style="633"/>
    <col min="14071" max="14071" width="91.28515625" style="633" customWidth="1"/>
    <col min="14072" max="14072" width="29.85546875" style="633" customWidth="1"/>
    <col min="14073" max="14326" width="9.140625" style="633"/>
    <col min="14327" max="14327" width="91.28515625" style="633" customWidth="1"/>
    <col min="14328" max="14328" width="29.85546875" style="633" customWidth="1"/>
    <col min="14329" max="14582" width="9.140625" style="633"/>
    <col min="14583" max="14583" width="91.28515625" style="633" customWidth="1"/>
    <col min="14584" max="14584" width="29.85546875" style="633" customWidth="1"/>
    <col min="14585" max="14838" width="9.140625" style="633"/>
    <col min="14839" max="14839" width="91.28515625" style="633" customWidth="1"/>
    <col min="14840" max="14840" width="29.85546875" style="633" customWidth="1"/>
    <col min="14841" max="15094" width="9.140625" style="633"/>
    <col min="15095" max="15095" width="91.28515625" style="633" customWidth="1"/>
    <col min="15096" max="15096" width="29.85546875" style="633" customWidth="1"/>
    <col min="15097" max="15350" width="9.140625" style="633"/>
    <col min="15351" max="15351" width="91.28515625" style="633" customWidth="1"/>
    <col min="15352" max="15352" width="29.85546875" style="633" customWidth="1"/>
    <col min="15353" max="15606" width="9.140625" style="633"/>
    <col min="15607" max="15607" width="91.28515625" style="633" customWidth="1"/>
    <col min="15608" max="15608" width="29.85546875" style="633" customWidth="1"/>
    <col min="15609" max="15862" width="9.140625" style="633"/>
    <col min="15863" max="15863" width="91.28515625" style="633" customWidth="1"/>
    <col min="15864" max="15864" width="29.85546875" style="633" customWidth="1"/>
    <col min="15865" max="16118" width="9.140625" style="633"/>
    <col min="16119" max="16119" width="91.28515625" style="633" customWidth="1"/>
    <col min="16120" max="16120" width="29.85546875" style="633" customWidth="1"/>
    <col min="16121" max="16384" width="9.140625" style="633"/>
  </cols>
  <sheetData>
    <row r="1" spans="1:13" x14ac:dyDescent="0.25">
      <c r="A1" s="321" t="s">
        <v>3731</v>
      </c>
    </row>
    <row r="2" spans="1:13" x14ac:dyDescent="0.25">
      <c r="A2" s="321" t="s">
        <v>3730</v>
      </c>
    </row>
    <row r="3" spans="1:13" ht="18.75" x14ac:dyDescent="0.3">
      <c r="A3" s="136" t="s">
        <v>1224</v>
      </c>
      <c r="B3" s="165"/>
    </row>
    <row r="4" spans="1:13" ht="18.75" x14ac:dyDescent="0.3">
      <c r="A4" s="136" t="s">
        <v>2525</v>
      </c>
      <c r="B4" s="342"/>
      <c r="C4" s="451"/>
    </row>
    <row r="5" spans="1:13" x14ac:dyDescent="0.25">
      <c r="B5" s="61"/>
      <c r="C5" s="166"/>
      <c r="D5" s="166"/>
      <c r="E5" s="166"/>
    </row>
    <row r="8" spans="1:13" x14ac:dyDescent="0.25">
      <c r="B8" s="307" t="s">
        <v>2090</v>
      </c>
      <c r="C8" s="313"/>
    </row>
    <row r="9" spans="1:13" x14ac:dyDescent="0.25">
      <c r="B9" s="18"/>
      <c r="C9" s="452" t="s">
        <v>1223</v>
      </c>
    </row>
    <row r="10" spans="1:13" x14ac:dyDescent="0.25">
      <c r="B10" s="453" t="s">
        <v>2556</v>
      </c>
      <c r="C10" s="223" t="s">
        <v>23</v>
      </c>
      <c r="D10" s="49" t="s">
        <v>3057</v>
      </c>
      <c r="E10" s="49" t="s">
        <v>3132</v>
      </c>
      <c r="F10" s="47"/>
      <c r="G10" s="45" t="s">
        <v>2092</v>
      </c>
      <c r="H10" s="22" t="s">
        <v>5346</v>
      </c>
      <c r="I10" s="45" t="s">
        <v>2899</v>
      </c>
      <c r="J10" s="45" t="s">
        <v>2943</v>
      </c>
      <c r="K10" s="48"/>
      <c r="L10" s="45"/>
      <c r="M10" s="45"/>
    </row>
    <row r="11" spans="1:13" x14ac:dyDescent="0.25">
      <c r="B11" s="453" t="s">
        <v>2557</v>
      </c>
      <c r="C11" s="223" t="s">
        <v>24</v>
      </c>
      <c r="D11" s="47" t="s">
        <v>3057</v>
      </c>
      <c r="E11" s="49" t="s">
        <v>3133</v>
      </c>
      <c r="F11" s="47"/>
      <c r="G11" s="45" t="s">
        <v>2092</v>
      </c>
      <c r="H11" s="22" t="s">
        <v>5346</v>
      </c>
      <c r="I11" s="45" t="s">
        <v>2899</v>
      </c>
      <c r="J11" s="45" t="s">
        <v>2943</v>
      </c>
      <c r="K11" s="48"/>
      <c r="L11" s="45"/>
      <c r="M11" s="45"/>
    </row>
    <row r="12" spans="1:13" x14ac:dyDescent="0.25">
      <c r="B12" s="453" t="s">
        <v>2558</v>
      </c>
      <c r="C12" s="223" t="s">
        <v>25</v>
      </c>
      <c r="D12" s="47" t="s">
        <v>3057</v>
      </c>
      <c r="E12" s="49" t="s">
        <v>3112</v>
      </c>
      <c r="F12" s="47"/>
      <c r="G12" s="45" t="s">
        <v>2092</v>
      </c>
      <c r="H12" s="22" t="s">
        <v>5346</v>
      </c>
      <c r="I12" s="45" t="s">
        <v>2899</v>
      </c>
      <c r="J12" s="45" t="s">
        <v>2943</v>
      </c>
      <c r="K12" s="48"/>
      <c r="L12" s="45"/>
      <c r="M12" s="45"/>
    </row>
    <row r="13" spans="1:13" x14ac:dyDescent="0.25">
      <c r="B13" s="312" t="s">
        <v>2559</v>
      </c>
      <c r="C13" s="223" t="s">
        <v>26</v>
      </c>
      <c r="D13" s="47" t="s">
        <v>3401</v>
      </c>
      <c r="E13" s="47"/>
      <c r="F13" s="47"/>
      <c r="G13" s="45" t="s">
        <v>2092</v>
      </c>
      <c r="H13" s="22" t="s">
        <v>5346</v>
      </c>
      <c r="I13" s="70" t="s">
        <v>2906</v>
      </c>
      <c r="J13" s="45"/>
      <c r="K13" s="48"/>
      <c r="L13" s="45"/>
      <c r="M13" s="45"/>
    </row>
    <row r="14" spans="1:13" x14ac:dyDescent="0.25">
      <c r="B14" s="453" t="s">
        <v>2560</v>
      </c>
      <c r="C14" s="223" t="s">
        <v>27</v>
      </c>
      <c r="D14" s="49" t="s">
        <v>3282</v>
      </c>
      <c r="E14" s="49" t="s">
        <v>3132</v>
      </c>
      <c r="F14" s="47" t="s">
        <v>3279</v>
      </c>
      <c r="G14" s="45" t="s">
        <v>2092</v>
      </c>
      <c r="H14" s="22" t="s">
        <v>5346</v>
      </c>
      <c r="I14" s="44" t="s">
        <v>2903</v>
      </c>
      <c r="J14" s="45"/>
      <c r="K14" s="48"/>
      <c r="L14" s="45"/>
      <c r="M14" s="45"/>
    </row>
    <row r="15" spans="1:13" x14ac:dyDescent="0.25">
      <c r="B15" s="453" t="s">
        <v>2561</v>
      </c>
      <c r="C15" s="223" t="s">
        <v>28</v>
      </c>
      <c r="D15" s="49" t="s">
        <v>3282</v>
      </c>
      <c r="E15" s="49" t="s">
        <v>3133</v>
      </c>
      <c r="F15" s="47" t="s">
        <v>3279</v>
      </c>
      <c r="G15" s="45" t="s">
        <v>2092</v>
      </c>
      <c r="H15" s="22" t="s">
        <v>5346</v>
      </c>
      <c r="I15" s="44" t="s">
        <v>2903</v>
      </c>
      <c r="J15" s="45"/>
      <c r="K15" s="48"/>
      <c r="L15" s="45"/>
      <c r="M15" s="45"/>
    </row>
    <row r="16" spans="1:13" x14ac:dyDescent="0.25">
      <c r="B16" s="453" t="s">
        <v>2562</v>
      </c>
      <c r="C16" s="223" t="s">
        <v>29</v>
      </c>
      <c r="D16" s="49" t="s">
        <v>3282</v>
      </c>
      <c r="E16" s="49" t="s">
        <v>3112</v>
      </c>
      <c r="F16" s="47" t="s">
        <v>3279</v>
      </c>
      <c r="G16" s="45" t="s">
        <v>2092</v>
      </c>
      <c r="H16" s="22" t="s">
        <v>5346</v>
      </c>
      <c r="I16" s="44" t="s">
        <v>2903</v>
      </c>
      <c r="J16" s="45"/>
      <c r="K16" s="48"/>
      <c r="L16" s="45"/>
      <c r="M16" s="45"/>
    </row>
    <row r="17" spans="2:13" ht="30" x14ac:dyDescent="0.25">
      <c r="B17" s="453" t="s">
        <v>2563</v>
      </c>
      <c r="C17" s="223" t="s">
        <v>30</v>
      </c>
      <c r="D17" s="49" t="s">
        <v>3282</v>
      </c>
      <c r="E17" s="49" t="s">
        <v>3132</v>
      </c>
      <c r="F17" s="47" t="s">
        <v>3280</v>
      </c>
      <c r="G17" s="45" t="s">
        <v>2092</v>
      </c>
      <c r="H17" s="22" t="s">
        <v>5346</v>
      </c>
      <c r="I17" s="44" t="s">
        <v>2903</v>
      </c>
      <c r="J17" s="45"/>
      <c r="K17" s="48"/>
      <c r="L17" s="45"/>
      <c r="M17" s="45"/>
    </row>
    <row r="18" spans="2:13" ht="30" x14ac:dyDescent="0.25">
      <c r="B18" s="453" t="s">
        <v>2564</v>
      </c>
      <c r="C18" s="223" t="s">
        <v>31</v>
      </c>
      <c r="D18" s="49" t="s">
        <v>3282</v>
      </c>
      <c r="E18" s="49" t="s">
        <v>3133</v>
      </c>
      <c r="F18" s="47" t="s">
        <v>3280</v>
      </c>
      <c r="G18" s="45" t="s">
        <v>2092</v>
      </c>
      <c r="H18" s="22" t="s">
        <v>5346</v>
      </c>
      <c r="I18" s="44" t="s">
        <v>2903</v>
      </c>
      <c r="J18" s="45"/>
      <c r="K18" s="48"/>
      <c r="L18" s="45"/>
      <c r="M18" s="45"/>
    </row>
    <row r="19" spans="2:13" ht="30" x14ac:dyDescent="0.25">
      <c r="B19" s="453" t="s">
        <v>2565</v>
      </c>
      <c r="C19" s="223" t="s">
        <v>32</v>
      </c>
      <c r="D19" s="49" t="s">
        <v>3282</v>
      </c>
      <c r="E19" s="47" t="s">
        <v>3112</v>
      </c>
      <c r="F19" s="47" t="s">
        <v>3280</v>
      </c>
      <c r="G19" s="45" t="s">
        <v>2092</v>
      </c>
      <c r="H19" s="22" t="s">
        <v>5346</v>
      </c>
      <c r="I19" s="44" t="s">
        <v>2903</v>
      </c>
      <c r="J19" s="45"/>
      <c r="K19" s="48"/>
      <c r="L19" s="45"/>
      <c r="M19" s="45"/>
    </row>
    <row r="20" spans="2:13" x14ac:dyDescent="0.25">
      <c r="B20" s="312" t="s">
        <v>2566</v>
      </c>
      <c r="C20" s="223" t="s">
        <v>33</v>
      </c>
      <c r="D20" s="47" t="s">
        <v>3402</v>
      </c>
      <c r="E20" s="47"/>
      <c r="F20" s="47"/>
      <c r="G20" s="45" t="s">
        <v>2092</v>
      </c>
      <c r="H20" s="22" t="s">
        <v>5346</v>
      </c>
      <c r="I20" s="70" t="s">
        <v>2906</v>
      </c>
      <c r="J20" s="45"/>
      <c r="K20" s="48"/>
      <c r="L20" s="45"/>
      <c r="M20" s="45"/>
    </row>
    <row r="21" spans="2:13" x14ac:dyDescent="0.25">
      <c r="B21" s="641" t="s">
        <v>2355</v>
      </c>
      <c r="C21" s="633" t="s">
        <v>3000</v>
      </c>
      <c r="D21" s="647"/>
      <c r="E21" s="647"/>
      <c r="F21" s="647"/>
    </row>
    <row r="22" spans="2:13" x14ac:dyDescent="0.25">
      <c r="B22" s="641" t="s">
        <v>3166</v>
      </c>
      <c r="C22" s="633" t="s">
        <v>3048</v>
      </c>
      <c r="D22" s="647"/>
      <c r="E22" s="647"/>
      <c r="F22" s="647"/>
    </row>
    <row r="23" spans="2:13" x14ac:dyDescent="0.25">
      <c r="B23" s="89" t="s">
        <v>5345</v>
      </c>
      <c r="D23" s="647"/>
      <c r="E23" s="647"/>
      <c r="F23" s="647"/>
    </row>
    <row r="24" spans="2:13" x14ac:dyDescent="0.25">
      <c r="B24" s="921" t="s">
        <v>3285</v>
      </c>
      <c r="D24" s="647"/>
      <c r="E24" s="647"/>
      <c r="F24" s="647"/>
    </row>
    <row r="25" spans="2:13" x14ac:dyDescent="0.25">
      <c r="B25" s="5" t="s">
        <v>5704</v>
      </c>
      <c r="D25" s="647"/>
      <c r="E25" s="647"/>
      <c r="F25" s="647"/>
    </row>
    <row r="26" spans="2:13" x14ac:dyDescent="0.25">
      <c r="D26" s="647"/>
      <c r="E26" s="647"/>
      <c r="F26" s="647"/>
    </row>
    <row r="27" spans="2:13" x14ac:dyDescent="0.25">
      <c r="B27" s="644" t="s">
        <v>2356</v>
      </c>
      <c r="D27" s="647"/>
      <c r="E27" s="647"/>
      <c r="F27" s="647"/>
    </row>
    <row r="28" spans="2:13" s="132" customFormat="1" x14ac:dyDescent="0.25">
      <c r="B28" s="100" t="s">
        <v>3097</v>
      </c>
      <c r="F28" s="140"/>
    </row>
    <row r="29" spans="2:13" s="132" customFormat="1" x14ac:dyDescent="0.25">
      <c r="B29" s="81" t="s">
        <v>5407</v>
      </c>
      <c r="F29" s="140"/>
    </row>
    <row r="30" spans="2:13" x14ac:dyDescent="0.25">
      <c r="B30" s="89" t="s">
        <v>5345</v>
      </c>
      <c r="D30" s="647"/>
      <c r="E30" s="647"/>
      <c r="F30" s="647"/>
    </row>
    <row r="31" spans="2:13" x14ac:dyDescent="0.25">
      <c r="B31" s="921" t="s">
        <v>3285</v>
      </c>
      <c r="D31" s="647"/>
      <c r="E31" s="647"/>
      <c r="F31" s="647"/>
    </row>
    <row r="32" spans="2:13" x14ac:dyDescent="0.25">
      <c r="B32" s="5" t="s">
        <v>5705</v>
      </c>
      <c r="D32" s="647"/>
      <c r="E32" s="647"/>
      <c r="F32" s="647"/>
    </row>
    <row r="33" spans="1:12" x14ac:dyDescent="0.25">
      <c r="D33" s="647"/>
      <c r="E33" s="647"/>
      <c r="F33" s="647"/>
    </row>
    <row r="34" spans="1:12" x14ac:dyDescent="0.25">
      <c r="A34" s="284"/>
      <c r="C34" s="452" t="s">
        <v>1223</v>
      </c>
      <c r="D34" s="647"/>
      <c r="E34" s="647"/>
      <c r="F34" s="647"/>
    </row>
    <row r="35" spans="1:12" x14ac:dyDescent="0.25">
      <c r="B35" s="284" t="s">
        <v>2567</v>
      </c>
      <c r="C35" s="223" t="s">
        <v>34</v>
      </c>
      <c r="D35" s="647" t="s">
        <v>3020</v>
      </c>
      <c r="E35" s="47" t="s">
        <v>3403</v>
      </c>
      <c r="F35" s="45" t="s">
        <v>2092</v>
      </c>
      <c r="G35" s="45" t="s">
        <v>5346</v>
      </c>
      <c r="H35" s="70" t="s">
        <v>2906</v>
      </c>
      <c r="I35" s="48"/>
      <c r="J35" s="45"/>
      <c r="K35" s="45"/>
      <c r="L35" s="45"/>
    </row>
    <row r="36" spans="1:12" x14ac:dyDescent="0.25">
      <c r="B36" s="284" t="s">
        <v>2568</v>
      </c>
      <c r="C36" s="223" t="s">
        <v>35</v>
      </c>
      <c r="D36" s="647" t="s">
        <v>3021</v>
      </c>
      <c r="E36" s="47" t="s">
        <v>3403</v>
      </c>
      <c r="F36" s="45" t="s">
        <v>2092</v>
      </c>
      <c r="G36" s="45" t="s">
        <v>5346</v>
      </c>
      <c r="H36" s="70" t="s">
        <v>2906</v>
      </c>
      <c r="I36" s="48"/>
      <c r="J36" s="45"/>
      <c r="K36" s="45"/>
      <c r="L36" s="45"/>
    </row>
    <row r="37" spans="1:12" x14ac:dyDescent="0.25">
      <c r="B37" s="284" t="s">
        <v>1222</v>
      </c>
      <c r="C37" s="223" t="s">
        <v>108</v>
      </c>
      <c r="D37" s="647" t="s">
        <v>3022</v>
      </c>
      <c r="E37" s="47" t="s">
        <v>3403</v>
      </c>
      <c r="F37" s="45" t="s">
        <v>2092</v>
      </c>
      <c r="G37" s="45" t="s">
        <v>5346</v>
      </c>
      <c r="H37" s="70" t="s">
        <v>2906</v>
      </c>
      <c r="I37" s="48"/>
      <c r="J37" s="45"/>
      <c r="K37" s="45"/>
      <c r="L37" s="45"/>
    </row>
    <row r="38" spans="1:12" x14ac:dyDescent="0.25">
      <c r="B38" s="284"/>
      <c r="C38" s="223"/>
      <c r="D38" s="647"/>
      <c r="E38" s="47"/>
      <c r="F38" s="45"/>
      <c r="G38" s="45"/>
      <c r="H38" s="45"/>
      <c r="I38" s="48"/>
      <c r="J38" s="45"/>
      <c r="K38" s="45"/>
      <c r="L38" s="45"/>
    </row>
    <row r="39" spans="1:12" ht="30" x14ac:dyDescent="0.25">
      <c r="B39" s="284" t="s">
        <v>2569</v>
      </c>
      <c r="C39" s="223" t="s">
        <v>36</v>
      </c>
      <c r="D39" s="647" t="s">
        <v>3279</v>
      </c>
      <c r="E39" s="47" t="s">
        <v>3403</v>
      </c>
      <c r="F39" s="45" t="s">
        <v>2092</v>
      </c>
      <c r="G39" s="45" t="s">
        <v>5346</v>
      </c>
      <c r="H39" s="70" t="s">
        <v>2904</v>
      </c>
      <c r="I39" s="48"/>
      <c r="J39" s="45"/>
      <c r="K39" s="45"/>
      <c r="L39" s="45"/>
    </row>
    <row r="40" spans="1:12" x14ac:dyDescent="0.25">
      <c r="B40" s="284"/>
      <c r="C40" s="223"/>
      <c r="D40" s="647"/>
      <c r="E40" s="47"/>
      <c r="F40" s="45"/>
      <c r="G40" s="45"/>
      <c r="H40" s="45"/>
      <c r="I40" s="48"/>
      <c r="J40" s="45"/>
      <c r="K40" s="45"/>
      <c r="L40" s="45"/>
    </row>
    <row r="41" spans="1:12" x14ac:dyDescent="0.25">
      <c r="B41" s="312" t="s">
        <v>2570</v>
      </c>
      <c r="C41" s="223" t="s">
        <v>37</v>
      </c>
      <c r="D41" s="647"/>
      <c r="E41" s="47" t="s">
        <v>3403</v>
      </c>
      <c r="F41" s="45" t="s">
        <v>2092</v>
      </c>
      <c r="G41" s="45" t="s">
        <v>5346</v>
      </c>
      <c r="H41" s="44" t="s">
        <v>2906</v>
      </c>
      <c r="I41" s="48"/>
      <c r="J41" s="45"/>
      <c r="K41" s="45"/>
      <c r="L41" s="45"/>
    </row>
    <row r="42" spans="1:12" x14ac:dyDescent="0.25">
      <c r="B42" s="454"/>
      <c r="C42" s="633" t="s">
        <v>3000</v>
      </c>
    </row>
    <row r="43" spans="1:12" x14ac:dyDescent="0.25">
      <c r="B43" s="641" t="s">
        <v>2355</v>
      </c>
      <c r="C43" s="633" t="s">
        <v>3048</v>
      </c>
    </row>
    <row r="44" spans="1:12" x14ac:dyDescent="0.25">
      <c r="B44" s="641" t="s">
        <v>3166</v>
      </c>
    </row>
    <row r="45" spans="1:12" x14ac:dyDescent="0.25">
      <c r="B45" s="89" t="s">
        <v>5345</v>
      </c>
      <c r="D45" s="647"/>
      <c r="E45" s="647"/>
      <c r="F45" s="647"/>
    </row>
    <row r="46" spans="1:12" x14ac:dyDescent="0.25">
      <c r="B46" s="921" t="s">
        <v>3285</v>
      </c>
      <c r="D46" s="647"/>
      <c r="E46" s="647"/>
      <c r="F46" s="647"/>
    </row>
    <row r="47" spans="1:12" x14ac:dyDescent="0.25">
      <c r="B47" s="5" t="s">
        <v>5706</v>
      </c>
    </row>
    <row r="49" spans="2:6" x14ac:dyDescent="0.25">
      <c r="B49" s="648" t="s">
        <v>2356</v>
      </c>
    </row>
    <row r="50" spans="2:6" x14ac:dyDescent="0.25">
      <c r="B50" s="81" t="s">
        <v>3097</v>
      </c>
    </row>
    <row r="51" spans="2:6" x14ac:dyDescent="0.25">
      <c r="B51" s="81" t="s">
        <v>5407</v>
      </c>
    </row>
    <row r="52" spans="2:6" x14ac:dyDescent="0.25">
      <c r="B52" s="89" t="s">
        <v>5345</v>
      </c>
      <c r="D52" s="647"/>
      <c r="E52" s="647"/>
      <c r="F52" s="647"/>
    </row>
    <row r="53" spans="2:6" x14ac:dyDescent="0.25">
      <c r="B53" s="921" t="s">
        <v>3285</v>
      </c>
      <c r="D53" s="647"/>
      <c r="E53" s="647"/>
      <c r="F53" s="647"/>
    </row>
    <row r="54" spans="2:6" x14ac:dyDescent="0.25">
      <c r="B54" s="5" t="s">
        <v>5707</v>
      </c>
    </row>
    <row r="55" spans="2:6" x14ac:dyDescent="0.25">
      <c r="B55" s="5"/>
    </row>
  </sheetData>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M63"/>
  <sheetViews>
    <sheetView showGridLines="0" zoomScale="85" zoomScaleNormal="85" workbookViewId="0"/>
  </sheetViews>
  <sheetFormatPr defaultColWidth="9.140625" defaultRowHeight="15" x14ac:dyDescent="0.25"/>
  <cols>
    <col min="1" max="1" width="9.140625" style="633"/>
    <col min="2" max="2" width="67.42578125" style="633" customWidth="1"/>
    <col min="3" max="3" width="23.140625" style="633" customWidth="1"/>
    <col min="4" max="4" width="15.85546875" style="633" customWidth="1"/>
    <col min="5" max="5" width="17.28515625" style="633" customWidth="1"/>
    <col min="6" max="246" width="9.140625" style="633"/>
    <col min="247" max="247" width="91.28515625" style="633" customWidth="1"/>
    <col min="248" max="248" width="29.85546875" style="633" customWidth="1"/>
    <col min="249" max="502" width="9.140625" style="633"/>
    <col min="503" max="503" width="91.28515625" style="633" customWidth="1"/>
    <col min="504" max="504" width="29.85546875" style="633" customWidth="1"/>
    <col min="505" max="758" width="9.140625" style="633"/>
    <col min="759" max="759" width="91.28515625" style="633" customWidth="1"/>
    <col min="760" max="760" width="29.85546875" style="633" customWidth="1"/>
    <col min="761" max="1014" width="9.140625" style="633"/>
    <col min="1015" max="1015" width="91.28515625" style="633" customWidth="1"/>
    <col min="1016" max="1016" width="29.85546875" style="633" customWidth="1"/>
    <col min="1017" max="1270" width="9.140625" style="633"/>
    <col min="1271" max="1271" width="91.28515625" style="633" customWidth="1"/>
    <col min="1272" max="1272" width="29.85546875" style="633" customWidth="1"/>
    <col min="1273" max="1526" width="9.140625" style="633"/>
    <col min="1527" max="1527" width="91.28515625" style="633" customWidth="1"/>
    <col min="1528" max="1528" width="29.85546875" style="633" customWidth="1"/>
    <col min="1529" max="1782" width="9.140625" style="633"/>
    <col min="1783" max="1783" width="91.28515625" style="633" customWidth="1"/>
    <col min="1784" max="1784" width="29.85546875" style="633" customWidth="1"/>
    <col min="1785" max="2038" width="9.140625" style="633"/>
    <col min="2039" max="2039" width="91.28515625" style="633" customWidth="1"/>
    <col min="2040" max="2040" width="29.85546875" style="633" customWidth="1"/>
    <col min="2041" max="2294" width="9.140625" style="633"/>
    <col min="2295" max="2295" width="91.28515625" style="633" customWidth="1"/>
    <col min="2296" max="2296" width="29.85546875" style="633" customWidth="1"/>
    <col min="2297" max="2550" width="9.140625" style="633"/>
    <col min="2551" max="2551" width="91.28515625" style="633" customWidth="1"/>
    <col min="2552" max="2552" width="29.85546875" style="633" customWidth="1"/>
    <col min="2553" max="2806" width="9.140625" style="633"/>
    <col min="2807" max="2807" width="91.28515625" style="633" customWidth="1"/>
    <col min="2808" max="2808" width="29.85546875" style="633" customWidth="1"/>
    <col min="2809" max="3062" width="9.140625" style="633"/>
    <col min="3063" max="3063" width="91.28515625" style="633" customWidth="1"/>
    <col min="3064" max="3064" width="29.85546875" style="633" customWidth="1"/>
    <col min="3065" max="3318" width="9.140625" style="633"/>
    <col min="3319" max="3319" width="91.28515625" style="633" customWidth="1"/>
    <col min="3320" max="3320" width="29.85546875" style="633" customWidth="1"/>
    <col min="3321" max="3574" width="9.140625" style="633"/>
    <col min="3575" max="3575" width="91.28515625" style="633" customWidth="1"/>
    <col min="3576" max="3576" width="29.85546875" style="633" customWidth="1"/>
    <col min="3577" max="3830" width="9.140625" style="633"/>
    <col min="3831" max="3831" width="91.28515625" style="633" customWidth="1"/>
    <col min="3832" max="3832" width="29.85546875" style="633" customWidth="1"/>
    <col min="3833" max="4086" width="9.140625" style="633"/>
    <col min="4087" max="4087" width="91.28515625" style="633" customWidth="1"/>
    <col min="4088" max="4088" width="29.85546875" style="633" customWidth="1"/>
    <col min="4089" max="4342" width="9.140625" style="633"/>
    <col min="4343" max="4343" width="91.28515625" style="633" customWidth="1"/>
    <col min="4344" max="4344" width="29.85546875" style="633" customWidth="1"/>
    <col min="4345" max="4598" width="9.140625" style="633"/>
    <col min="4599" max="4599" width="91.28515625" style="633" customWidth="1"/>
    <col min="4600" max="4600" width="29.85546875" style="633" customWidth="1"/>
    <col min="4601" max="4854" width="9.140625" style="633"/>
    <col min="4855" max="4855" width="91.28515625" style="633" customWidth="1"/>
    <col min="4856" max="4856" width="29.85546875" style="633" customWidth="1"/>
    <col min="4857" max="5110" width="9.140625" style="633"/>
    <col min="5111" max="5111" width="91.28515625" style="633" customWidth="1"/>
    <col min="5112" max="5112" width="29.85546875" style="633" customWidth="1"/>
    <col min="5113" max="5366" width="9.140625" style="633"/>
    <col min="5367" max="5367" width="91.28515625" style="633" customWidth="1"/>
    <col min="5368" max="5368" width="29.85546875" style="633" customWidth="1"/>
    <col min="5369" max="5622" width="9.140625" style="633"/>
    <col min="5623" max="5623" width="91.28515625" style="633" customWidth="1"/>
    <col min="5624" max="5624" width="29.85546875" style="633" customWidth="1"/>
    <col min="5625" max="5878" width="9.140625" style="633"/>
    <col min="5879" max="5879" width="91.28515625" style="633" customWidth="1"/>
    <col min="5880" max="5880" width="29.85546875" style="633" customWidth="1"/>
    <col min="5881" max="6134" width="9.140625" style="633"/>
    <col min="6135" max="6135" width="91.28515625" style="633" customWidth="1"/>
    <col min="6136" max="6136" width="29.85546875" style="633" customWidth="1"/>
    <col min="6137" max="6390" width="9.140625" style="633"/>
    <col min="6391" max="6391" width="91.28515625" style="633" customWidth="1"/>
    <col min="6392" max="6392" width="29.85546875" style="633" customWidth="1"/>
    <col min="6393" max="6646" width="9.140625" style="633"/>
    <col min="6647" max="6647" width="91.28515625" style="633" customWidth="1"/>
    <col min="6648" max="6648" width="29.85546875" style="633" customWidth="1"/>
    <col min="6649" max="6902" width="9.140625" style="633"/>
    <col min="6903" max="6903" width="91.28515625" style="633" customWidth="1"/>
    <col min="6904" max="6904" width="29.85546875" style="633" customWidth="1"/>
    <col min="6905" max="7158" width="9.140625" style="633"/>
    <col min="7159" max="7159" width="91.28515625" style="633" customWidth="1"/>
    <col min="7160" max="7160" width="29.85546875" style="633" customWidth="1"/>
    <col min="7161" max="7414" width="9.140625" style="633"/>
    <col min="7415" max="7415" width="91.28515625" style="633" customWidth="1"/>
    <col min="7416" max="7416" width="29.85546875" style="633" customWidth="1"/>
    <col min="7417" max="7670" width="9.140625" style="633"/>
    <col min="7671" max="7671" width="91.28515625" style="633" customWidth="1"/>
    <col min="7672" max="7672" width="29.85546875" style="633" customWidth="1"/>
    <col min="7673" max="7926" width="9.140625" style="633"/>
    <col min="7927" max="7927" width="91.28515625" style="633" customWidth="1"/>
    <col min="7928" max="7928" width="29.85546875" style="633" customWidth="1"/>
    <col min="7929" max="8182" width="9.140625" style="633"/>
    <col min="8183" max="8183" width="91.28515625" style="633" customWidth="1"/>
    <col min="8184" max="8184" width="29.85546875" style="633" customWidth="1"/>
    <col min="8185" max="8438" width="9.140625" style="633"/>
    <col min="8439" max="8439" width="91.28515625" style="633" customWidth="1"/>
    <col min="8440" max="8440" width="29.85546875" style="633" customWidth="1"/>
    <col min="8441" max="8694" width="9.140625" style="633"/>
    <col min="8695" max="8695" width="91.28515625" style="633" customWidth="1"/>
    <col min="8696" max="8696" width="29.85546875" style="633" customWidth="1"/>
    <col min="8697" max="8950" width="9.140625" style="633"/>
    <col min="8951" max="8951" width="91.28515625" style="633" customWidth="1"/>
    <col min="8952" max="8952" width="29.85546875" style="633" customWidth="1"/>
    <col min="8953" max="9206" width="9.140625" style="633"/>
    <col min="9207" max="9207" width="91.28515625" style="633" customWidth="1"/>
    <col min="9208" max="9208" width="29.85546875" style="633" customWidth="1"/>
    <col min="9209" max="9462" width="9.140625" style="633"/>
    <col min="9463" max="9463" width="91.28515625" style="633" customWidth="1"/>
    <col min="9464" max="9464" width="29.85546875" style="633" customWidth="1"/>
    <col min="9465" max="9718" width="9.140625" style="633"/>
    <col min="9719" max="9719" width="91.28515625" style="633" customWidth="1"/>
    <col min="9720" max="9720" width="29.85546875" style="633" customWidth="1"/>
    <col min="9721" max="9974" width="9.140625" style="633"/>
    <col min="9975" max="9975" width="91.28515625" style="633" customWidth="1"/>
    <col min="9976" max="9976" width="29.85546875" style="633" customWidth="1"/>
    <col min="9977" max="10230" width="9.140625" style="633"/>
    <col min="10231" max="10231" width="91.28515625" style="633" customWidth="1"/>
    <col min="10232" max="10232" width="29.85546875" style="633" customWidth="1"/>
    <col min="10233" max="10486" width="9.140625" style="633"/>
    <col min="10487" max="10487" width="91.28515625" style="633" customWidth="1"/>
    <col min="10488" max="10488" width="29.85546875" style="633" customWidth="1"/>
    <col min="10489" max="10742" width="9.140625" style="633"/>
    <col min="10743" max="10743" width="91.28515625" style="633" customWidth="1"/>
    <col min="10744" max="10744" width="29.85546875" style="633" customWidth="1"/>
    <col min="10745" max="10998" width="9.140625" style="633"/>
    <col min="10999" max="10999" width="91.28515625" style="633" customWidth="1"/>
    <col min="11000" max="11000" width="29.85546875" style="633" customWidth="1"/>
    <col min="11001" max="11254" width="9.140625" style="633"/>
    <col min="11255" max="11255" width="91.28515625" style="633" customWidth="1"/>
    <col min="11256" max="11256" width="29.85546875" style="633" customWidth="1"/>
    <col min="11257" max="11510" width="9.140625" style="633"/>
    <col min="11511" max="11511" width="91.28515625" style="633" customWidth="1"/>
    <col min="11512" max="11512" width="29.85546875" style="633" customWidth="1"/>
    <col min="11513" max="11766" width="9.140625" style="633"/>
    <col min="11767" max="11767" width="91.28515625" style="633" customWidth="1"/>
    <col min="11768" max="11768" width="29.85546875" style="633" customWidth="1"/>
    <col min="11769" max="12022" width="9.140625" style="633"/>
    <col min="12023" max="12023" width="91.28515625" style="633" customWidth="1"/>
    <col min="12024" max="12024" width="29.85546875" style="633" customWidth="1"/>
    <col min="12025" max="12278" width="9.140625" style="633"/>
    <col min="12279" max="12279" width="91.28515625" style="633" customWidth="1"/>
    <col min="12280" max="12280" width="29.85546875" style="633" customWidth="1"/>
    <col min="12281" max="12534" width="9.140625" style="633"/>
    <col min="12535" max="12535" width="91.28515625" style="633" customWidth="1"/>
    <col min="12536" max="12536" width="29.85546875" style="633" customWidth="1"/>
    <col min="12537" max="12790" width="9.140625" style="633"/>
    <col min="12791" max="12791" width="91.28515625" style="633" customWidth="1"/>
    <col min="12792" max="12792" width="29.85546875" style="633" customWidth="1"/>
    <col min="12793" max="13046" width="9.140625" style="633"/>
    <col min="13047" max="13047" width="91.28515625" style="633" customWidth="1"/>
    <col min="13048" max="13048" width="29.85546875" style="633" customWidth="1"/>
    <col min="13049" max="13302" width="9.140625" style="633"/>
    <col min="13303" max="13303" width="91.28515625" style="633" customWidth="1"/>
    <col min="13304" max="13304" width="29.85546875" style="633" customWidth="1"/>
    <col min="13305" max="13558" width="9.140625" style="633"/>
    <col min="13559" max="13559" width="91.28515625" style="633" customWidth="1"/>
    <col min="13560" max="13560" width="29.85546875" style="633" customWidth="1"/>
    <col min="13561" max="13814" width="9.140625" style="633"/>
    <col min="13815" max="13815" width="91.28515625" style="633" customWidth="1"/>
    <col min="13816" max="13816" width="29.85546875" style="633" customWidth="1"/>
    <col min="13817" max="14070" width="9.140625" style="633"/>
    <col min="14071" max="14071" width="91.28515625" style="633" customWidth="1"/>
    <col min="14072" max="14072" width="29.85546875" style="633" customWidth="1"/>
    <col min="14073" max="14326" width="9.140625" style="633"/>
    <col min="14327" max="14327" width="91.28515625" style="633" customWidth="1"/>
    <col min="14328" max="14328" width="29.85546875" style="633" customWidth="1"/>
    <col min="14329" max="14582" width="9.140625" style="633"/>
    <col min="14583" max="14583" width="91.28515625" style="633" customWidth="1"/>
    <col min="14584" max="14584" width="29.85546875" style="633" customWidth="1"/>
    <col min="14585" max="14838" width="9.140625" style="633"/>
    <col min="14839" max="14839" width="91.28515625" style="633" customWidth="1"/>
    <col min="14840" max="14840" width="29.85546875" style="633" customWidth="1"/>
    <col min="14841" max="15094" width="9.140625" style="633"/>
    <col min="15095" max="15095" width="91.28515625" style="633" customWidth="1"/>
    <col min="15096" max="15096" width="29.85546875" style="633" customWidth="1"/>
    <col min="15097" max="15350" width="9.140625" style="633"/>
    <col min="15351" max="15351" width="91.28515625" style="633" customWidth="1"/>
    <col min="15352" max="15352" width="29.85546875" style="633" customWidth="1"/>
    <col min="15353" max="15606" width="9.140625" style="633"/>
    <col min="15607" max="15607" width="91.28515625" style="633" customWidth="1"/>
    <col min="15608" max="15608" width="29.85546875" style="633" customWidth="1"/>
    <col min="15609" max="15862" width="9.140625" style="633"/>
    <col min="15863" max="15863" width="91.28515625" style="633" customWidth="1"/>
    <col min="15864" max="15864" width="29.85546875" style="633" customWidth="1"/>
    <col min="15865" max="16118" width="9.140625" style="633"/>
    <col min="16119" max="16119" width="91.28515625" style="633" customWidth="1"/>
    <col min="16120" max="16120" width="29.85546875" style="633" customWidth="1"/>
    <col min="16121" max="16384" width="9.140625" style="633"/>
  </cols>
  <sheetData>
    <row r="1" spans="1:13" x14ac:dyDescent="0.25">
      <c r="A1" s="321" t="s">
        <v>5260</v>
      </c>
    </row>
    <row r="2" spans="1:13" x14ac:dyDescent="0.25">
      <c r="A2" s="321" t="s">
        <v>5261</v>
      </c>
    </row>
    <row r="3" spans="1:13" ht="18.75" x14ac:dyDescent="0.3">
      <c r="A3" s="136" t="s">
        <v>1224</v>
      </c>
      <c r="B3" s="165"/>
    </row>
    <row r="4" spans="1:13" ht="18.75" x14ac:dyDescent="0.3">
      <c r="A4" s="136" t="s">
        <v>2525</v>
      </c>
      <c r="B4" s="342"/>
      <c r="C4" s="451"/>
    </row>
    <row r="5" spans="1:13" x14ac:dyDescent="0.25">
      <c r="B5" s="61"/>
      <c r="C5" s="166"/>
      <c r="D5" s="166"/>
      <c r="E5" s="166"/>
    </row>
    <row r="8" spans="1:13" x14ac:dyDescent="0.25">
      <c r="B8" s="307" t="s">
        <v>2090</v>
      </c>
      <c r="C8" s="313"/>
    </row>
    <row r="9" spans="1:13" x14ac:dyDescent="0.25">
      <c r="B9" s="18"/>
      <c r="C9" s="452" t="s">
        <v>1223</v>
      </c>
    </row>
    <row r="10" spans="1:13" x14ac:dyDescent="0.25">
      <c r="B10" s="453" t="s">
        <v>2556</v>
      </c>
      <c r="C10" s="223" t="s">
        <v>23</v>
      </c>
      <c r="D10" s="49" t="s">
        <v>3057</v>
      </c>
      <c r="E10" s="49" t="s">
        <v>3132</v>
      </c>
      <c r="F10" s="47"/>
      <c r="G10" s="45" t="s">
        <v>2092</v>
      </c>
      <c r="H10" s="45" t="s">
        <v>5346</v>
      </c>
      <c r="I10" s="45" t="s">
        <v>2899</v>
      </c>
      <c r="J10" s="45" t="s">
        <v>2943</v>
      </c>
      <c r="K10" s="48"/>
      <c r="L10" s="45"/>
      <c r="M10" s="45"/>
    </row>
    <row r="11" spans="1:13" x14ac:dyDescent="0.25">
      <c r="B11" s="453" t="s">
        <v>2557</v>
      </c>
      <c r="C11" s="223" t="s">
        <v>24</v>
      </c>
      <c r="D11" s="47" t="s">
        <v>3057</v>
      </c>
      <c r="E11" s="49" t="s">
        <v>3133</v>
      </c>
      <c r="F11" s="47"/>
      <c r="G11" s="45" t="s">
        <v>2092</v>
      </c>
      <c r="H11" s="45" t="s">
        <v>5346</v>
      </c>
      <c r="I11" s="45" t="s">
        <v>2899</v>
      </c>
      <c r="J11" s="45" t="s">
        <v>2943</v>
      </c>
      <c r="K11" s="48"/>
      <c r="L11" s="45"/>
      <c r="M11" s="45"/>
    </row>
    <row r="12" spans="1:13" x14ac:dyDescent="0.25">
      <c r="B12" s="453" t="s">
        <v>2558</v>
      </c>
      <c r="C12" s="223" t="s">
        <v>25</v>
      </c>
      <c r="D12" s="47" t="s">
        <v>3057</v>
      </c>
      <c r="E12" s="49" t="s">
        <v>3112</v>
      </c>
      <c r="F12" s="47"/>
      <c r="G12" s="45" t="s">
        <v>2092</v>
      </c>
      <c r="H12" s="45" t="s">
        <v>5346</v>
      </c>
      <c r="I12" s="45" t="s">
        <v>2899</v>
      </c>
      <c r="J12" s="45" t="s">
        <v>2943</v>
      </c>
      <c r="K12" s="48"/>
      <c r="L12" s="45"/>
      <c r="M12" s="45"/>
    </row>
    <row r="13" spans="1:13" x14ac:dyDescent="0.25">
      <c r="B13" s="312" t="s">
        <v>2559</v>
      </c>
      <c r="C13" s="223" t="s">
        <v>26</v>
      </c>
      <c r="D13" s="47" t="s">
        <v>3401</v>
      </c>
      <c r="E13" s="47"/>
      <c r="F13" s="47"/>
      <c r="G13" s="45" t="s">
        <v>2092</v>
      </c>
      <c r="H13" s="45" t="s">
        <v>5346</v>
      </c>
      <c r="I13" s="70" t="s">
        <v>2906</v>
      </c>
      <c r="J13" s="45"/>
      <c r="K13" s="48"/>
      <c r="L13" s="45"/>
      <c r="M13" s="45"/>
    </row>
    <row r="14" spans="1:13" x14ac:dyDescent="0.25">
      <c r="B14" s="453" t="s">
        <v>2560</v>
      </c>
      <c r="C14" s="223" t="s">
        <v>27</v>
      </c>
      <c r="D14" s="49" t="s">
        <v>3282</v>
      </c>
      <c r="E14" s="49" t="s">
        <v>3132</v>
      </c>
      <c r="F14" s="47" t="s">
        <v>3279</v>
      </c>
      <c r="G14" s="45" t="s">
        <v>2092</v>
      </c>
      <c r="H14" s="45" t="s">
        <v>5346</v>
      </c>
      <c r="I14" s="44" t="s">
        <v>2903</v>
      </c>
      <c r="J14" s="45"/>
      <c r="K14" s="48"/>
      <c r="L14" s="45"/>
      <c r="M14" s="45"/>
    </row>
    <row r="15" spans="1:13" x14ac:dyDescent="0.25">
      <c r="B15" s="453" t="s">
        <v>2561</v>
      </c>
      <c r="C15" s="223" t="s">
        <v>28</v>
      </c>
      <c r="D15" s="49" t="s">
        <v>3282</v>
      </c>
      <c r="E15" s="49" t="s">
        <v>3133</v>
      </c>
      <c r="F15" s="47" t="s">
        <v>3279</v>
      </c>
      <c r="G15" s="45" t="s">
        <v>2092</v>
      </c>
      <c r="H15" s="45" t="s">
        <v>5346</v>
      </c>
      <c r="I15" s="44" t="s">
        <v>2903</v>
      </c>
      <c r="J15" s="45"/>
      <c r="K15" s="48"/>
      <c r="L15" s="45"/>
      <c r="M15" s="45"/>
    </row>
    <row r="16" spans="1:13" x14ac:dyDescent="0.25">
      <c r="B16" s="453" t="s">
        <v>2562</v>
      </c>
      <c r="C16" s="223" t="s">
        <v>29</v>
      </c>
      <c r="D16" s="49" t="s">
        <v>3282</v>
      </c>
      <c r="E16" s="49" t="s">
        <v>3112</v>
      </c>
      <c r="F16" s="47" t="s">
        <v>3279</v>
      </c>
      <c r="G16" s="45" t="s">
        <v>2092</v>
      </c>
      <c r="H16" s="45" t="s">
        <v>5346</v>
      </c>
      <c r="I16" s="44" t="s">
        <v>2903</v>
      </c>
      <c r="J16" s="45"/>
      <c r="K16" s="48"/>
      <c r="L16" s="45"/>
      <c r="M16" s="45"/>
    </row>
    <row r="17" spans="2:13" ht="30" x14ac:dyDescent="0.25">
      <c r="B17" s="453" t="s">
        <v>2563</v>
      </c>
      <c r="C17" s="223" t="s">
        <v>30</v>
      </c>
      <c r="D17" s="49" t="s">
        <v>3282</v>
      </c>
      <c r="E17" s="49" t="s">
        <v>3132</v>
      </c>
      <c r="F17" s="47" t="s">
        <v>3280</v>
      </c>
      <c r="G17" s="45" t="s">
        <v>2092</v>
      </c>
      <c r="H17" s="45" t="s">
        <v>5346</v>
      </c>
      <c r="I17" s="44" t="s">
        <v>2903</v>
      </c>
      <c r="J17" s="45"/>
      <c r="K17" s="48"/>
      <c r="L17" s="45"/>
      <c r="M17" s="45"/>
    </row>
    <row r="18" spans="2:13" ht="30" x14ac:dyDescent="0.25">
      <c r="B18" s="453" t="s">
        <v>2564</v>
      </c>
      <c r="C18" s="223" t="s">
        <v>31</v>
      </c>
      <c r="D18" s="49" t="s">
        <v>3282</v>
      </c>
      <c r="E18" s="49" t="s">
        <v>3133</v>
      </c>
      <c r="F18" s="47" t="s">
        <v>3280</v>
      </c>
      <c r="G18" s="45" t="s">
        <v>2092</v>
      </c>
      <c r="H18" s="45" t="s">
        <v>5346</v>
      </c>
      <c r="I18" s="44" t="s">
        <v>2903</v>
      </c>
      <c r="J18" s="45"/>
      <c r="K18" s="48"/>
      <c r="L18" s="45"/>
      <c r="M18" s="45"/>
    </row>
    <row r="19" spans="2:13" ht="30" x14ac:dyDescent="0.25">
      <c r="B19" s="453" t="s">
        <v>2565</v>
      </c>
      <c r="C19" s="223" t="s">
        <v>32</v>
      </c>
      <c r="D19" s="49" t="s">
        <v>3282</v>
      </c>
      <c r="E19" s="47" t="s">
        <v>3112</v>
      </c>
      <c r="F19" s="47" t="s">
        <v>3280</v>
      </c>
      <c r="G19" s="45" t="s">
        <v>2092</v>
      </c>
      <c r="H19" s="45" t="s">
        <v>5346</v>
      </c>
      <c r="I19" s="44" t="s">
        <v>2903</v>
      </c>
      <c r="J19" s="45"/>
      <c r="K19" s="48"/>
      <c r="L19" s="45"/>
      <c r="M19" s="45"/>
    </row>
    <row r="20" spans="2:13" x14ac:dyDescent="0.25">
      <c r="B20" s="312" t="s">
        <v>2566</v>
      </c>
      <c r="C20" s="223" t="s">
        <v>33</v>
      </c>
      <c r="D20" s="47" t="s">
        <v>3402</v>
      </c>
      <c r="E20" s="47"/>
      <c r="F20" s="47"/>
      <c r="G20" s="45" t="s">
        <v>2092</v>
      </c>
      <c r="H20" s="45" t="s">
        <v>5346</v>
      </c>
      <c r="I20" s="70" t="s">
        <v>2906</v>
      </c>
      <c r="J20" s="45"/>
      <c r="K20" s="48"/>
      <c r="L20" s="45"/>
      <c r="M20" s="45"/>
    </row>
    <row r="21" spans="2:13" x14ac:dyDescent="0.25">
      <c r="B21" s="641" t="s">
        <v>2355</v>
      </c>
      <c r="C21" s="633" t="s">
        <v>3000</v>
      </c>
      <c r="D21" s="647"/>
      <c r="E21" s="647"/>
      <c r="F21" s="647"/>
    </row>
    <row r="22" spans="2:13" x14ac:dyDescent="0.25">
      <c r="B22" s="641" t="s">
        <v>3166</v>
      </c>
      <c r="C22" s="633" t="s">
        <v>3048</v>
      </c>
      <c r="D22" s="647"/>
      <c r="E22" s="647"/>
      <c r="F22" s="647"/>
    </row>
    <row r="23" spans="2:13" x14ac:dyDescent="0.25">
      <c r="B23" s="89" t="s">
        <v>3087</v>
      </c>
    </row>
    <row r="24" spans="2:13" s="132" customFormat="1" x14ac:dyDescent="0.25">
      <c r="B24" s="89" t="s">
        <v>5352</v>
      </c>
      <c r="C24" s="860"/>
      <c r="D24" s="861"/>
    </row>
    <row r="25" spans="2:13" x14ac:dyDescent="0.25">
      <c r="B25" s="89" t="s">
        <v>5345</v>
      </c>
      <c r="D25" s="647"/>
      <c r="E25" s="647"/>
      <c r="F25" s="647"/>
    </row>
    <row r="26" spans="2:13" x14ac:dyDescent="0.25">
      <c r="B26" s="5" t="s">
        <v>5708</v>
      </c>
    </row>
    <row r="27" spans="2:13" x14ac:dyDescent="0.25">
      <c r="D27" s="647"/>
      <c r="E27" s="647"/>
      <c r="F27" s="647"/>
    </row>
    <row r="28" spans="2:13" x14ac:dyDescent="0.25">
      <c r="D28" s="647"/>
      <c r="E28" s="647"/>
      <c r="F28" s="647"/>
    </row>
    <row r="29" spans="2:13" x14ac:dyDescent="0.25">
      <c r="B29" s="644" t="s">
        <v>2356</v>
      </c>
      <c r="D29" s="647"/>
      <c r="E29" s="647"/>
      <c r="F29" s="647"/>
    </row>
    <row r="30" spans="2:13" s="132" customFormat="1" x14ac:dyDescent="0.25">
      <c r="B30" s="100" t="s">
        <v>3097</v>
      </c>
      <c r="F30" s="140"/>
    </row>
    <row r="31" spans="2:13" s="132" customFormat="1" x14ac:dyDescent="0.25">
      <c r="B31" s="81" t="s">
        <v>5407</v>
      </c>
      <c r="F31" s="140"/>
    </row>
    <row r="32" spans="2:13" x14ac:dyDescent="0.25">
      <c r="B32" s="89" t="s">
        <v>3087</v>
      </c>
    </row>
    <row r="33" spans="1:12" s="132" customFormat="1" x14ac:dyDescent="0.25">
      <c r="B33" s="89" t="s">
        <v>5352</v>
      </c>
      <c r="C33" s="860"/>
      <c r="D33" s="861"/>
    </row>
    <row r="34" spans="1:12" x14ac:dyDescent="0.25">
      <c r="B34" s="89" t="s">
        <v>5345</v>
      </c>
      <c r="D34" s="647"/>
      <c r="E34" s="647"/>
      <c r="F34" s="647"/>
    </row>
    <row r="35" spans="1:12" x14ac:dyDescent="0.25">
      <c r="B35" s="5" t="s">
        <v>5709</v>
      </c>
    </row>
    <row r="36" spans="1:12" x14ac:dyDescent="0.25">
      <c r="D36" s="647"/>
      <c r="E36" s="647"/>
      <c r="F36" s="647"/>
    </row>
    <row r="37" spans="1:12" x14ac:dyDescent="0.25">
      <c r="D37" s="647"/>
      <c r="E37" s="647"/>
      <c r="F37" s="647"/>
    </row>
    <row r="38" spans="1:12" x14ac:dyDescent="0.25">
      <c r="A38" s="284"/>
      <c r="C38" s="452" t="s">
        <v>1223</v>
      </c>
      <c r="D38" s="647"/>
      <c r="E38" s="647"/>
      <c r="F38" s="647"/>
    </row>
    <row r="39" spans="1:12" x14ac:dyDescent="0.25">
      <c r="B39" s="284" t="s">
        <v>2567</v>
      </c>
      <c r="C39" s="223" t="s">
        <v>34</v>
      </c>
      <c r="D39" s="647" t="s">
        <v>3020</v>
      </c>
      <c r="E39" s="47" t="s">
        <v>3403</v>
      </c>
      <c r="F39" s="45" t="s">
        <v>2092</v>
      </c>
      <c r="G39" s="45" t="s">
        <v>5346</v>
      </c>
      <c r="H39" s="70" t="s">
        <v>2906</v>
      </c>
      <c r="I39" s="48"/>
      <c r="J39" s="45"/>
      <c r="K39" s="45"/>
      <c r="L39" s="45"/>
    </row>
    <row r="40" spans="1:12" x14ac:dyDescent="0.25">
      <c r="B40" s="284" t="s">
        <v>2568</v>
      </c>
      <c r="C40" s="223" t="s">
        <v>35</v>
      </c>
      <c r="D40" s="647" t="s">
        <v>3021</v>
      </c>
      <c r="E40" s="47" t="s">
        <v>3403</v>
      </c>
      <c r="F40" s="45" t="s">
        <v>2092</v>
      </c>
      <c r="G40" s="45" t="s">
        <v>5346</v>
      </c>
      <c r="H40" s="70" t="s">
        <v>2906</v>
      </c>
      <c r="I40" s="48"/>
      <c r="J40" s="45"/>
      <c r="K40" s="45"/>
      <c r="L40" s="45"/>
    </row>
    <row r="41" spans="1:12" x14ac:dyDescent="0.25">
      <c r="B41" s="284" t="s">
        <v>1222</v>
      </c>
      <c r="C41" s="223" t="s">
        <v>108</v>
      </c>
      <c r="D41" s="647" t="s">
        <v>3022</v>
      </c>
      <c r="E41" s="47" t="s">
        <v>3403</v>
      </c>
      <c r="F41" s="45" t="s">
        <v>2092</v>
      </c>
      <c r="G41" s="45" t="s">
        <v>5346</v>
      </c>
      <c r="H41" s="70" t="s">
        <v>2906</v>
      </c>
      <c r="I41" s="48"/>
      <c r="J41" s="45"/>
      <c r="K41" s="45"/>
      <c r="L41" s="45"/>
    </row>
    <row r="42" spans="1:12" x14ac:dyDescent="0.25">
      <c r="B42" s="284"/>
      <c r="C42" s="900"/>
      <c r="D42" s="647"/>
      <c r="E42" s="47"/>
      <c r="F42" s="45"/>
      <c r="G42" s="45"/>
      <c r="H42" s="45"/>
      <c r="I42" s="48"/>
      <c r="J42" s="45"/>
      <c r="K42" s="45"/>
      <c r="L42" s="45"/>
    </row>
    <row r="43" spans="1:12" ht="30" x14ac:dyDescent="0.25">
      <c r="B43" s="284" t="s">
        <v>2569</v>
      </c>
      <c r="C43" s="223" t="s">
        <v>36</v>
      </c>
      <c r="D43" s="647" t="s">
        <v>3279</v>
      </c>
      <c r="E43" s="47" t="s">
        <v>3403</v>
      </c>
      <c r="F43" s="45" t="s">
        <v>2092</v>
      </c>
      <c r="G43" s="45" t="s">
        <v>5346</v>
      </c>
      <c r="H43" s="70" t="s">
        <v>2904</v>
      </c>
      <c r="I43" s="48"/>
      <c r="J43" s="45"/>
      <c r="K43" s="45"/>
      <c r="L43" s="45"/>
    </row>
    <row r="44" spans="1:12" x14ac:dyDescent="0.25">
      <c r="B44" s="284"/>
      <c r="C44" s="900"/>
      <c r="D44" s="647"/>
      <c r="E44" s="47"/>
      <c r="F44" s="45"/>
      <c r="G44" s="45"/>
      <c r="H44" s="45"/>
      <c r="I44" s="48"/>
      <c r="J44" s="45"/>
      <c r="K44" s="45"/>
      <c r="L44" s="45"/>
    </row>
    <row r="45" spans="1:12" x14ac:dyDescent="0.25">
      <c r="B45" s="312" t="s">
        <v>2570</v>
      </c>
      <c r="C45" s="223" t="s">
        <v>37</v>
      </c>
      <c r="D45" s="647"/>
      <c r="E45" s="47" t="s">
        <v>3403</v>
      </c>
      <c r="F45" s="45" t="s">
        <v>2092</v>
      </c>
      <c r="G45" s="45" t="s">
        <v>5346</v>
      </c>
      <c r="H45" s="44" t="s">
        <v>2906</v>
      </c>
      <c r="I45" s="48"/>
      <c r="J45" s="45"/>
      <c r="K45" s="45"/>
      <c r="L45" s="45"/>
    </row>
    <row r="46" spans="1:12" x14ac:dyDescent="0.25">
      <c r="B46" s="454"/>
      <c r="C46" s="633" t="s">
        <v>3000</v>
      </c>
    </row>
    <row r="47" spans="1:12" x14ac:dyDescent="0.25">
      <c r="B47" s="641" t="s">
        <v>2355</v>
      </c>
      <c r="C47" s="633" t="s">
        <v>3048</v>
      </c>
    </row>
    <row r="48" spans="1:12" x14ac:dyDescent="0.25">
      <c r="B48" s="641" t="s">
        <v>3166</v>
      </c>
    </row>
    <row r="49" spans="2:6" x14ac:dyDescent="0.25">
      <c r="B49" s="89" t="s">
        <v>3087</v>
      </c>
    </row>
    <row r="50" spans="2:6" s="132" customFormat="1" x14ac:dyDescent="0.25">
      <c r="B50" s="89" t="s">
        <v>5352</v>
      </c>
      <c r="C50" s="860"/>
      <c r="D50" s="861"/>
    </row>
    <row r="51" spans="2:6" x14ac:dyDescent="0.25">
      <c r="B51" s="89" t="s">
        <v>5345</v>
      </c>
      <c r="D51" s="647"/>
      <c r="E51" s="647"/>
      <c r="F51" s="647"/>
    </row>
    <row r="52" spans="2:6" x14ac:dyDescent="0.25">
      <c r="B52" s="5" t="s">
        <v>5710</v>
      </c>
    </row>
    <row r="55" spans="2:6" x14ac:dyDescent="0.25">
      <c r="B55" s="648" t="s">
        <v>2356</v>
      </c>
    </row>
    <row r="56" spans="2:6" x14ac:dyDescent="0.25">
      <c r="B56" s="81" t="s">
        <v>3097</v>
      </c>
    </row>
    <row r="57" spans="2:6" x14ac:dyDescent="0.25">
      <c r="B57" s="81" t="s">
        <v>5407</v>
      </c>
    </row>
    <row r="58" spans="2:6" x14ac:dyDescent="0.25">
      <c r="B58" s="89" t="s">
        <v>3087</v>
      </c>
    </row>
    <row r="59" spans="2:6" s="132" customFormat="1" x14ac:dyDescent="0.25">
      <c r="B59" s="89" t="s">
        <v>5352</v>
      </c>
      <c r="C59" s="860"/>
      <c r="D59" s="861"/>
    </row>
    <row r="60" spans="2:6" x14ac:dyDescent="0.25">
      <c r="B60" s="89" t="s">
        <v>5345</v>
      </c>
      <c r="D60" s="647"/>
      <c r="E60" s="647"/>
      <c r="F60" s="647"/>
    </row>
    <row r="61" spans="2:6" x14ac:dyDescent="0.25">
      <c r="B61" s="5" t="s">
        <v>5711</v>
      </c>
    </row>
    <row r="62" spans="2:6" x14ac:dyDescent="0.25">
      <c r="B62" s="5"/>
    </row>
    <row r="63" spans="2:6" x14ac:dyDescent="0.25">
      <c r="B63" s="5"/>
    </row>
  </sheetData>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M59"/>
  <sheetViews>
    <sheetView showGridLines="0" zoomScale="85" zoomScaleNormal="85" workbookViewId="0"/>
  </sheetViews>
  <sheetFormatPr defaultColWidth="9.140625" defaultRowHeight="15" x14ac:dyDescent="0.25"/>
  <cols>
    <col min="1" max="1" width="9.140625" style="633"/>
    <col min="2" max="2" width="67.42578125" style="633" customWidth="1"/>
    <col min="3" max="3" width="23.140625" style="633" customWidth="1"/>
    <col min="4" max="4" width="15.85546875" style="633" customWidth="1"/>
    <col min="5" max="5" width="17.28515625" style="633" customWidth="1"/>
    <col min="6" max="246" width="9.140625" style="633"/>
    <col min="247" max="247" width="91.28515625" style="633" customWidth="1"/>
    <col min="248" max="248" width="29.85546875" style="633" customWidth="1"/>
    <col min="249" max="502" width="9.140625" style="633"/>
    <col min="503" max="503" width="91.28515625" style="633" customWidth="1"/>
    <col min="504" max="504" width="29.85546875" style="633" customWidth="1"/>
    <col min="505" max="758" width="9.140625" style="633"/>
    <col min="759" max="759" width="91.28515625" style="633" customWidth="1"/>
    <col min="760" max="760" width="29.85546875" style="633" customWidth="1"/>
    <col min="761" max="1014" width="9.140625" style="633"/>
    <col min="1015" max="1015" width="91.28515625" style="633" customWidth="1"/>
    <col min="1016" max="1016" width="29.85546875" style="633" customWidth="1"/>
    <col min="1017" max="1270" width="9.140625" style="633"/>
    <col min="1271" max="1271" width="91.28515625" style="633" customWidth="1"/>
    <col min="1272" max="1272" width="29.85546875" style="633" customWidth="1"/>
    <col min="1273" max="1526" width="9.140625" style="633"/>
    <col min="1527" max="1527" width="91.28515625" style="633" customWidth="1"/>
    <col min="1528" max="1528" width="29.85546875" style="633" customWidth="1"/>
    <col min="1529" max="1782" width="9.140625" style="633"/>
    <col min="1783" max="1783" width="91.28515625" style="633" customWidth="1"/>
    <col min="1784" max="1784" width="29.85546875" style="633" customWidth="1"/>
    <col min="1785" max="2038" width="9.140625" style="633"/>
    <col min="2039" max="2039" width="91.28515625" style="633" customWidth="1"/>
    <col min="2040" max="2040" width="29.85546875" style="633" customWidth="1"/>
    <col min="2041" max="2294" width="9.140625" style="633"/>
    <col min="2295" max="2295" width="91.28515625" style="633" customWidth="1"/>
    <col min="2296" max="2296" width="29.85546875" style="633" customWidth="1"/>
    <col min="2297" max="2550" width="9.140625" style="633"/>
    <col min="2551" max="2551" width="91.28515625" style="633" customWidth="1"/>
    <col min="2552" max="2552" width="29.85546875" style="633" customWidth="1"/>
    <col min="2553" max="2806" width="9.140625" style="633"/>
    <col min="2807" max="2807" width="91.28515625" style="633" customWidth="1"/>
    <col min="2808" max="2808" width="29.85546875" style="633" customWidth="1"/>
    <col min="2809" max="3062" width="9.140625" style="633"/>
    <col min="3063" max="3063" width="91.28515625" style="633" customWidth="1"/>
    <col min="3064" max="3064" width="29.85546875" style="633" customWidth="1"/>
    <col min="3065" max="3318" width="9.140625" style="633"/>
    <col min="3319" max="3319" width="91.28515625" style="633" customWidth="1"/>
    <col min="3320" max="3320" width="29.85546875" style="633" customWidth="1"/>
    <col min="3321" max="3574" width="9.140625" style="633"/>
    <col min="3575" max="3575" width="91.28515625" style="633" customWidth="1"/>
    <col min="3576" max="3576" width="29.85546875" style="633" customWidth="1"/>
    <col min="3577" max="3830" width="9.140625" style="633"/>
    <col min="3831" max="3831" width="91.28515625" style="633" customWidth="1"/>
    <col min="3832" max="3832" width="29.85546875" style="633" customWidth="1"/>
    <col min="3833" max="4086" width="9.140625" style="633"/>
    <col min="4087" max="4087" width="91.28515625" style="633" customWidth="1"/>
    <col min="4088" max="4088" width="29.85546875" style="633" customWidth="1"/>
    <col min="4089" max="4342" width="9.140625" style="633"/>
    <col min="4343" max="4343" width="91.28515625" style="633" customWidth="1"/>
    <col min="4344" max="4344" width="29.85546875" style="633" customWidth="1"/>
    <col min="4345" max="4598" width="9.140625" style="633"/>
    <col min="4599" max="4599" width="91.28515625" style="633" customWidth="1"/>
    <col min="4600" max="4600" width="29.85546875" style="633" customWidth="1"/>
    <col min="4601" max="4854" width="9.140625" style="633"/>
    <col min="4855" max="4855" width="91.28515625" style="633" customWidth="1"/>
    <col min="4856" max="4856" width="29.85546875" style="633" customWidth="1"/>
    <col min="4857" max="5110" width="9.140625" style="633"/>
    <col min="5111" max="5111" width="91.28515625" style="633" customWidth="1"/>
    <col min="5112" max="5112" width="29.85546875" style="633" customWidth="1"/>
    <col min="5113" max="5366" width="9.140625" style="633"/>
    <col min="5367" max="5367" width="91.28515625" style="633" customWidth="1"/>
    <col min="5368" max="5368" width="29.85546875" style="633" customWidth="1"/>
    <col min="5369" max="5622" width="9.140625" style="633"/>
    <col min="5623" max="5623" width="91.28515625" style="633" customWidth="1"/>
    <col min="5624" max="5624" width="29.85546875" style="633" customWidth="1"/>
    <col min="5625" max="5878" width="9.140625" style="633"/>
    <col min="5879" max="5879" width="91.28515625" style="633" customWidth="1"/>
    <col min="5880" max="5880" width="29.85546875" style="633" customWidth="1"/>
    <col min="5881" max="6134" width="9.140625" style="633"/>
    <col min="6135" max="6135" width="91.28515625" style="633" customWidth="1"/>
    <col min="6136" max="6136" width="29.85546875" style="633" customWidth="1"/>
    <col min="6137" max="6390" width="9.140625" style="633"/>
    <col min="6391" max="6391" width="91.28515625" style="633" customWidth="1"/>
    <col min="6392" max="6392" width="29.85546875" style="633" customWidth="1"/>
    <col min="6393" max="6646" width="9.140625" style="633"/>
    <col min="6647" max="6647" width="91.28515625" style="633" customWidth="1"/>
    <col min="6648" max="6648" width="29.85546875" style="633" customWidth="1"/>
    <col min="6649" max="6902" width="9.140625" style="633"/>
    <col min="6903" max="6903" width="91.28515625" style="633" customWidth="1"/>
    <col min="6904" max="6904" width="29.85546875" style="633" customWidth="1"/>
    <col min="6905" max="7158" width="9.140625" style="633"/>
    <col min="7159" max="7159" width="91.28515625" style="633" customWidth="1"/>
    <col min="7160" max="7160" width="29.85546875" style="633" customWidth="1"/>
    <col min="7161" max="7414" width="9.140625" style="633"/>
    <col min="7415" max="7415" width="91.28515625" style="633" customWidth="1"/>
    <col min="7416" max="7416" width="29.85546875" style="633" customWidth="1"/>
    <col min="7417" max="7670" width="9.140625" style="633"/>
    <col min="7671" max="7671" width="91.28515625" style="633" customWidth="1"/>
    <col min="7672" max="7672" width="29.85546875" style="633" customWidth="1"/>
    <col min="7673" max="7926" width="9.140625" style="633"/>
    <col min="7927" max="7927" width="91.28515625" style="633" customWidth="1"/>
    <col min="7928" max="7928" width="29.85546875" style="633" customWidth="1"/>
    <col min="7929" max="8182" width="9.140625" style="633"/>
    <col min="8183" max="8183" width="91.28515625" style="633" customWidth="1"/>
    <col min="8184" max="8184" width="29.85546875" style="633" customWidth="1"/>
    <col min="8185" max="8438" width="9.140625" style="633"/>
    <col min="8439" max="8439" width="91.28515625" style="633" customWidth="1"/>
    <col min="8440" max="8440" width="29.85546875" style="633" customWidth="1"/>
    <col min="8441" max="8694" width="9.140625" style="633"/>
    <col min="8695" max="8695" width="91.28515625" style="633" customWidth="1"/>
    <col min="8696" max="8696" width="29.85546875" style="633" customWidth="1"/>
    <col min="8697" max="8950" width="9.140625" style="633"/>
    <col min="8951" max="8951" width="91.28515625" style="633" customWidth="1"/>
    <col min="8952" max="8952" width="29.85546875" style="633" customWidth="1"/>
    <col min="8953" max="9206" width="9.140625" style="633"/>
    <col min="9207" max="9207" width="91.28515625" style="633" customWidth="1"/>
    <col min="9208" max="9208" width="29.85546875" style="633" customWidth="1"/>
    <col min="9209" max="9462" width="9.140625" style="633"/>
    <col min="9463" max="9463" width="91.28515625" style="633" customWidth="1"/>
    <col min="9464" max="9464" width="29.85546875" style="633" customWidth="1"/>
    <col min="9465" max="9718" width="9.140625" style="633"/>
    <col min="9719" max="9719" width="91.28515625" style="633" customWidth="1"/>
    <col min="9720" max="9720" width="29.85546875" style="633" customWidth="1"/>
    <col min="9721" max="9974" width="9.140625" style="633"/>
    <col min="9975" max="9975" width="91.28515625" style="633" customWidth="1"/>
    <col min="9976" max="9976" width="29.85546875" style="633" customWidth="1"/>
    <col min="9977" max="10230" width="9.140625" style="633"/>
    <col min="10231" max="10231" width="91.28515625" style="633" customWidth="1"/>
    <col min="10232" max="10232" width="29.85546875" style="633" customWidth="1"/>
    <col min="10233" max="10486" width="9.140625" style="633"/>
    <col min="10487" max="10487" width="91.28515625" style="633" customWidth="1"/>
    <col min="10488" max="10488" width="29.85546875" style="633" customWidth="1"/>
    <col min="10489" max="10742" width="9.140625" style="633"/>
    <col min="10743" max="10743" width="91.28515625" style="633" customWidth="1"/>
    <col min="10744" max="10744" width="29.85546875" style="633" customWidth="1"/>
    <col min="10745" max="10998" width="9.140625" style="633"/>
    <col min="10999" max="10999" width="91.28515625" style="633" customWidth="1"/>
    <col min="11000" max="11000" width="29.85546875" style="633" customWidth="1"/>
    <col min="11001" max="11254" width="9.140625" style="633"/>
    <col min="11255" max="11255" width="91.28515625" style="633" customWidth="1"/>
    <col min="11256" max="11256" width="29.85546875" style="633" customWidth="1"/>
    <col min="11257" max="11510" width="9.140625" style="633"/>
    <col min="11511" max="11511" width="91.28515625" style="633" customWidth="1"/>
    <col min="11512" max="11512" width="29.85546875" style="633" customWidth="1"/>
    <col min="11513" max="11766" width="9.140625" style="633"/>
    <col min="11767" max="11767" width="91.28515625" style="633" customWidth="1"/>
    <col min="11768" max="11768" width="29.85546875" style="633" customWidth="1"/>
    <col min="11769" max="12022" width="9.140625" style="633"/>
    <col min="12023" max="12023" width="91.28515625" style="633" customWidth="1"/>
    <col min="12024" max="12024" width="29.85546875" style="633" customWidth="1"/>
    <col min="12025" max="12278" width="9.140625" style="633"/>
    <col min="12279" max="12279" width="91.28515625" style="633" customWidth="1"/>
    <col min="12280" max="12280" width="29.85546875" style="633" customWidth="1"/>
    <col min="12281" max="12534" width="9.140625" style="633"/>
    <col min="12535" max="12535" width="91.28515625" style="633" customWidth="1"/>
    <col min="12536" max="12536" width="29.85546875" style="633" customWidth="1"/>
    <col min="12537" max="12790" width="9.140625" style="633"/>
    <col min="12791" max="12791" width="91.28515625" style="633" customWidth="1"/>
    <col min="12792" max="12792" width="29.85546875" style="633" customWidth="1"/>
    <col min="12793" max="13046" width="9.140625" style="633"/>
    <col min="13047" max="13047" width="91.28515625" style="633" customWidth="1"/>
    <col min="13048" max="13048" width="29.85546875" style="633" customWidth="1"/>
    <col min="13049" max="13302" width="9.140625" style="633"/>
    <col min="13303" max="13303" width="91.28515625" style="633" customWidth="1"/>
    <col min="13304" max="13304" width="29.85546875" style="633" customWidth="1"/>
    <col min="13305" max="13558" width="9.140625" style="633"/>
    <col min="13559" max="13559" width="91.28515625" style="633" customWidth="1"/>
    <col min="13560" max="13560" width="29.85546875" style="633" customWidth="1"/>
    <col min="13561" max="13814" width="9.140625" style="633"/>
    <col min="13815" max="13815" width="91.28515625" style="633" customWidth="1"/>
    <col min="13816" max="13816" width="29.85546875" style="633" customWidth="1"/>
    <col min="13817" max="14070" width="9.140625" style="633"/>
    <col min="14071" max="14071" width="91.28515625" style="633" customWidth="1"/>
    <col min="14072" max="14072" width="29.85546875" style="633" customWidth="1"/>
    <col min="14073" max="14326" width="9.140625" style="633"/>
    <col min="14327" max="14327" width="91.28515625" style="633" customWidth="1"/>
    <col min="14328" max="14328" width="29.85546875" style="633" customWidth="1"/>
    <col min="14329" max="14582" width="9.140625" style="633"/>
    <col min="14583" max="14583" width="91.28515625" style="633" customWidth="1"/>
    <col min="14584" max="14584" width="29.85546875" style="633" customWidth="1"/>
    <col min="14585" max="14838" width="9.140625" style="633"/>
    <col min="14839" max="14839" width="91.28515625" style="633" customWidth="1"/>
    <col min="14840" max="14840" width="29.85546875" style="633" customWidth="1"/>
    <col min="14841" max="15094" width="9.140625" style="633"/>
    <col min="15095" max="15095" width="91.28515625" style="633" customWidth="1"/>
    <col min="15096" max="15096" width="29.85546875" style="633" customWidth="1"/>
    <col min="15097" max="15350" width="9.140625" style="633"/>
    <col min="15351" max="15351" width="91.28515625" style="633" customWidth="1"/>
    <col min="15352" max="15352" width="29.85546875" style="633" customWidth="1"/>
    <col min="15353" max="15606" width="9.140625" style="633"/>
    <col min="15607" max="15607" width="91.28515625" style="633" customWidth="1"/>
    <col min="15608" max="15608" width="29.85546875" style="633" customWidth="1"/>
    <col min="15609" max="15862" width="9.140625" style="633"/>
    <col min="15863" max="15863" width="91.28515625" style="633" customWidth="1"/>
    <col min="15864" max="15864" width="29.85546875" style="633" customWidth="1"/>
    <col min="15865" max="16118" width="9.140625" style="633"/>
    <col min="16119" max="16119" width="91.28515625" style="633" customWidth="1"/>
    <col min="16120" max="16120" width="29.85546875" style="633" customWidth="1"/>
    <col min="16121" max="16384" width="9.140625" style="633"/>
  </cols>
  <sheetData>
    <row r="1" spans="1:13" x14ac:dyDescent="0.25">
      <c r="A1" s="321" t="s">
        <v>5363</v>
      </c>
    </row>
    <row r="2" spans="1:13" x14ac:dyDescent="0.25">
      <c r="A2" s="321" t="s">
        <v>5364</v>
      </c>
    </row>
    <row r="3" spans="1:13" ht="18.75" x14ac:dyDescent="0.3">
      <c r="A3" s="136" t="s">
        <v>1224</v>
      </c>
      <c r="B3" s="165"/>
    </row>
    <row r="4" spans="1:13" ht="18.75" x14ac:dyDescent="0.3">
      <c r="A4" s="136" t="s">
        <v>2525</v>
      </c>
      <c r="B4" s="342"/>
      <c r="C4" s="451"/>
    </row>
    <row r="5" spans="1:13" x14ac:dyDescent="0.25">
      <c r="B5" s="61"/>
      <c r="C5" s="166"/>
      <c r="D5" s="166"/>
      <c r="E5" s="166"/>
    </row>
    <row r="8" spans="1:13" x14ac:dyDescent="0.25">
      <c r="B8" s="307" t="s">
        <v>2090</v>
      </c>
      <c r="C8" s="313"/>
    </row>
    <row r="9" spans="1:13" x14ac:dyDescent="0.25">
      <c r="B9" s="18"/>
      <c r="C9" s="452" t="s">
        <v>1223</v>
      </c>
    </row>
    <row r="10" spans="1:13" x14ac:dyDescent="0.25">
      <c r="B10" s="453" t="s">
        <v>2556</v>
      </c>
      <c r="C10" s="223" t="s">
        <v>23</v>
      </c>
      <c r="D10" s="49" t="s">
        <v>3057</v>
      </c>
      <c r="E10" s="49" t="s">
        <v>3132</v>
      </c>
      <c r="F10" s="47"/>
      <c r="G10" s="45" t="s">
        <v>2092</v>
      </c>
      <c r="H10" s="45" t="s">
        <v>5346</v>
      </c>
      <c r="I10" s="45" t="s">
        <v>2899</v>
      </c>
      <c r="J10" s="45" t="s">
        <v>2943</v>
      </c>
      <c r="K10" s="48"/>
      <c r="L10" s="45"/>
      <c r="M10" s="45"/>
    </row>
    <row r="11" spans="1:13" x14ac:dyDescent="0.25">
      <c r="B11" s="453" t="s">
        <v>2557</v>
      </c>
      <c r="C11" s="223" t="s">
        <v>24</v>
      </c>
      <c r="D11" s="47" t="s">
        <v>3057</v>
      </c>
      <c r="E11" s="49" t="s">
        <v>3133</v>
      </c>
      <c r="F11" s="47"/>
      <c r="G11" s="45" t="s">
        <v>2092</v>
      </c>
      <c r="H11" s="45" t="s">
        <v>5346</v>
      </c>
      <c r="I11" s="45" t="s">
        <v>2899</v>
      </c>
      <c r="J11" s="45" t="s">
        <v>2943</v>
      </c>
      <c r="K11" s="48"/>
      <c r="L11" s="45"/>
      <c r="M11" s="45"/>
    </row>
    <row r="12" spans="1:13" x14ac:dyDescent="0.25">
      <c r="B12" s="453" t="s">
        <v>2558</v>
      </c>
      <c r="C12" s="223" t="s">
        <v>25</v>
      </c>
      <c r="D12" s="47" t="s">
        <v>3057</v>
      </c>
      <c r="E12" s="49" t="s">
        <v>3112</v>
      </c>
      <c r="F12" s="47"/>
      <c r="G12" s="45" t="s">
        <v>2092</v>
      </c>
      <c r="H12" s="45" t="s">
        <v>5346</v>
      </c>
      <c r="I12" s="45" t="s">
        <v>2899</v>
      </c>
      <c r="J12" s="45" t="s">
        <v>2943</v>
      </c>
      <c r="K12" s="48"/>
      <c r="L12" s="45"/>
      <c r="M12" s="45"/>
    </row>
    <row r="13" spans="1:13" x14ac:dyDescent="0.25">
      <c r="B13" s="312" t="s">
        <v>2559</v>
      </c>
      <c r="C13" s="223" t="s">
        <v>26</v>
      </c>
      <c r="D13" s="47" t="s">
        <v>3401</v>
      </c>
      <c r="E13" s="47"/>
      <c r="F13" s="47"/>
      <c r="G13" s="45" t="s">
        <v>2092</v>
      </c>
      <c r="H13" s="45" t="s">
        <v>5346</v>
      </c>
      <c r="I13" s="70" t="s">
        <v>2906</v>
      </c>
      <c r="J13" s="45"/>
      <c r="K13" s="48"/>
      <c r="L13" s="45"/>
      <c r="M13" s="45"/>
    </row>
    <row r="14" spans="1:13" x14ac:dyDescent="0.25">
      <c r="B14" s="453" t="s">
        <v>2560</v>
      </c>
      <c r="C14" s="223" t="s">
        <v>27</v>
      </c>
      <c r="D14" s="49" t="s">
        <v>3282</v>
      </c>
      <c r="E14" s="49" t="s">
        <v>3132</v>
      </c>
      <c r="F14" s="47" t="s">
        <v>3279</v>
      </c>
      <c r="G14" s="45" t="s">
        <v>2092</v>
      </c>
      <c r="H14" s="45" t="s">
        <v>5346</v>
      </c>
      <c r="I14" s="44" t="s">
        <v>2903</v>
      </c>
      <c r="J14" s="45"/>
      <c r="K14" s="48"/>
      <c r="L14" s="45"/>
      <c r="M14" s="45"/>
    </row>
    <row r="15" spans="1:13" x14ac:dyDescent="0.25">
      <c r="B15" s="453" t="s">
        <v>2561</v>
      </c>
      <c r="C15" s="223" t="s">
        <v>28</v>
      </c>
      <c r="D15" s="49" t="s">
        <v>3282</v>
      </c>
      <c r="E15" s="49" t="s">
        <v>3133</v>
      </c>
      <c r="F15" s="47" t="s">
        <v>3279</v>
      </c>
      <c r="G15" s="45" t="s">
        <v>2092</v>
      </c>
      <c r="H15" s="45" t="s">
        <v>5346</v>
      </c>
      <c r="I15" s="44" t="s">
        <v>2903</v>
      </c>
      <c r="J15" s="45"/>
      <c r="K15" s="48"/>
      <c r="L15" s="45"/>
      <c r="M15" s="45"/>
    </row>
    <row r="16" spans="1:13" x14ac:dyDescent="0.25">
      <c r="B16" s="453" t="s">
        <v>2562</v>
      </c>
      <c r="C16" s="223" t="s">
        <v>29</v>
      </c>
      <c r="D16" s="49" t="s">
        <v>3282</v>
      </c>
      <c r="E16" s="49" t="s">
        <v>3112</v>
      </c>
      <c r="F16" s="47" t="s">
        <v>3279</v>
      </c>
      <c r="G16" s="45" t="s">
        <v>2092</v>
      </c>
      <c r="H16" s="45" t="s">
        <v>5346</v>
      </c>
      <c r="I16" s="44" t="s">
        <v>2903</v>
      </c>
      <c r="J16" s="45"/>
      <c r="K16" s="48"/>
      <c r="L16" s="45"/>
      <c r="M16" s="45"/>
    </row>
    <row r="17" spans="2:13" ht="30" x14ac:dyDescent="0.25">
      <c r="B17" s="453" t="s">
        <v>2563</v>
      </c>
      <c r="C17" s="223" t="s">
        <v>30</v>
      </c>
      <c r="D17" s="49" t="s">
        <v>3282</v>
      </c>
      <c r="E17" s="49" t="s">
        <v>3132</v>
      </c>
      <c r="F17" s="47" t="s">
        <v>3280</v>
      </c>
      <c r="G17" s="45" t="s">
        <v>2092</v>
      </c>
      <c r="H17" s="45" t="s">
        <v>5346</v>
      </c>
      <c r="I17" s="44" t="s">
        <v>2903</v>
      </c>
      <c r="J17" s="45"/>
      <c r="K17" s="48"/>
      <c r="L17" s="45"/>
      <c r="M17" s="45"/>
    </row>
    <row r="18" spans="2:13" ht="30" x14ac:dyDescent="0.25">
      <c r="B18" s="453" t="s">
        <v>2564</v>
      </c>
      <c r="C18" s="223" t="s">
        <v>31</v>
      </c>
      <c r="D18" s="49" t="s">
        <v>3282</v>
      </c>
      <c r="E18" s="49" t="s">
        <v>3133</v>
      </c>
      <c r="F18" s="47" t="s">
        <v>3280</v>
      </c>
      <c r="G18" s="45" t="s">
        <v>2092</v>
      </c>
      <c r="H18" s="45" t="s">
        <v>5346</v>
      </c>
      <c r="I18" s="44" t="s">
        <v>2903</v>
      </c>
      <c r="J18" s="45"/>
      <c r="K18" s="48"/>
      <c r="L18" s="45"/>
      <c r="M18" s="45"/>
    </row>
    <row r="19" spans="2:13" ht="30" x14ac:dyDescent="0.25">
      <c r="B19" s="453" t="s">
        <v>2565</v>
      </c>
      <c r="C19" s="223" t="s">
        <v>32</v>
      </c>
      <c r="D19" s="49" t="s">
        <v>3282</v>
      </c>
      <c r="E19" s="47" t="s">
        <v>3112</v>
      </c>
      <c r="F19" s="47" t="s">
        <v>3280</v>
      </c>
      <c r="G19" s="45" t="s">
        <v>2092</v>
      </c>
      <c r="H19" s="45" t="s">
        <v>5346</v>
      </c>
      <c r="I19" s="44" t="s">
        <v>2903</v>
      </c>
      <c r="J19" s="45"/>
      <c r="K19" s="48"/>
      <c r="L19" s="45"/>
      <c r="M19" s="45"/>
    </row>
    <row r="20" spans="2:13" x14ac:dyDescent="0.25">
      <c r="B20" s="312" t="s">
        <v>2566</v>
      </c>
      <c r="C20" s="223" t="s">
        <v>33</v>
      </c>
      <c r="D20" s="47" t="s">
        <v>3402</v>
      </c>
      <c r="E20" s="47"/>
      <c r="F20" s="47"/>
      <c r="G20" s="45" t="s">
        <v>2092</v>
      </c>
      <c r="H20" s="45" t="s">
        <v>5346</v>
      </c>
      <c r="I20" s="70" t="s">
        <v>2906</v>
      </c>
      <c r="J20" s="45"/>
      <c r="K20" s="48"/>
      <c r="L20" s="45"/>
      <c r="M20" s="45"/>
    </row>
    <row r="21" spans="2:13" x14ac:dyDescent="0.25">
      <c r="B21" s="641" t="s">
        <v>2355</v>
      </c>
      <c r="C21" s="633" t="s">
        <v>3000</v>
      </c>
      <c r="D21" s="647"/>
      <c r="E21" s="647"/>
      <c r="F21" s="647"/>
    </row>
    <row r="22" spans="2:13" x14ac:dyDescent="0.25">
      <c r="B22" s="641" t="s">
        <v>3166</v>
      </c>
      <c r="C22" s="633" t="s">
        <v>3048</v>
      </c>
      <c r="D22" s="647"/>
      <c r="E22" s="647"/>
      <c r="F22" s="647"/>
    </row>
    <row r="23" spans="2:13" x14ac:dyDescent="0.25">
      <c r="B23" s="89" t="s">
        <v>3088</v>
      </c>
      <c r="D23" s="647"/>
      <c r="E23" s="647"/>
      <c r="F23" s="647"/>
    </row>
    <row r="24" spans="2:13" x14ac:dyDescent="0.25">
      <c r="B24" s="89" t="s">
        <v>5345</v>
      </c>
      <c r="D24" s="647"/>
      <c r="E24" s="647"/>
      <c r="F24" s="647"/>
    </row>
    <row r="25" spans="2:13" x14ac:dyDescent="0.25">
      <c r="B25" s="5" t="s">
        <v>5712</v>
      </c>
    </row>
    <row r="26" spans="2:13" x14ac:dyDescent="0.25">
      <c r="D26" s="647"/>
      <c r="E26" s="647"/>
      <c r="F26" s="647"/>
    </row>
    <row r="27" spans="2:13" x14ac:dyDescent="0.25">
      <c r="D27" s="647"/>
      <c r="E27" s="647"/>
      <c r="F27" s="647"/>
    </row>
    <row r="28" spans="2:13" x14ac:dyDescent="0.25">
      <c r="B28" s="644" t="s">
        <v>2356</v>
      </c>
      <c r="D28" s="647"/>
      <c r="E28" s="647"/>
      <c r="F28" s="647"/>
    </row>
    <row r="29" spans="2:13" s="132" customFormat="1" x14ac:dyDescent="0.25">
      <c r="B29" s="100" t="s">
        <v>3097</v>
      </c>
      <c r="F29" s="140"/>
    </row>
    <row r="30" spans="2:13" s="132" customFormat="1" x14ac:dyDescent="0.25">
      <c r="B30" s="81" t="s">
        <v>5407</v>
      </c>
      <c r="F30" s="140"/>
    </row>
    <row r="31" spans="2:13" x14ac:dyDescent="0.25">
      <c r="B31" s="89" t="s">
        <v>3088</v>
      </c>
      <c r="D31" s="647"/>
      <c r="E31" s="647"/>
      <c r="F31" s="647"/>
    </row>
    <row r="32" spans="2:13" x14ac:dyDescent="0.25">
      <c r="B32" s="89" t="s">
        <v>5345</v>
      </c>
      <c r="D32" s="647"/>
      <c r="E32" s="647"/>
      <c r="F32" s="647"/>
    </row>
    <row r="33" spans="1:12" x14ac:dyDescent="0.25">
      <c r="B33" s="5" t="s">
        <v>5713</v>
      </c>
    </row>
    <row r="34" spans="1:12" x14ac:dyDescent="0.25">
      <c r="D34" s="647"/>
      <c r="E34" s="647"/>
      <c r="F34" s="647"/>
    </row>
    <row r="35" spans="1:12" x14ac:dyDescent="0.25">
      <c r="D35" s="647"/>
      <c r="E35" s="647"/>
      <c r="F35" s="647"/>
    </row>
    <row r="36" spans="1:12" x14ac:dyDescent="0.25">
      <c r="A36" s="284"/>
      <c r="C36" s="452" t="s">
        <v>1223</v>
      </c>
      <c r="D36" s="647"/>
      <c r="E36" s="647"/>
      <c r="F36" s="647"/>
    </row>
    <row r="37" spans="1:12" x14ac:dyDescent="0.25">
      <c r="B37" s="284" t="s">
        <v>2567</v>
      </c>
      <c r="C37" s="223" t="s">
        <v>34</v>
      </c>
      <c r="D37" s="647" t="s">
        <v>3020</v>
      </c>
      <c r="E37" s="47" t="s">
        <v>3403</v>
      </c>
      <c r="F37" s="45" t="s">
        <v>2092</v>
      </c>
      <c r="G37" s="45" t="s">
        <v>5346</v>
      </c>
      <c r="H37" s="70" t="s">
        <v>2906</v>
      </c>
      <c r="I37" s="48"/>
      <c r="J37" s="45"/>
      <c r="K37" s="45"/>
      <c r="L37" s="45"/>
    </row>
    <row r="38" spans="1:12" x14ac:dyDescent="0.25">
      <c r="B38" s="284" t="s">
        <v>2568</v>
      </c>
      <c r="C38" s="223" t="s">
        <v>35</v>
      </c>
      <c r="D38" s="647" t="s">
        <v>3021</v>
      </c>
      <c r="E38" s="47" t="s">
        <v>3403</v>
      </c>
      <c r="F38" s="45" t="s">
        <v>2092</v>
      </c>
      <c r="G38" s="45" t="s">
        <v>5346</v>
      </c>
      <c r="H38" s="70" t="s">
        <v>2906</v>
      </c>
      <c r="I38" s="48"/>
      <c r="J38" s="45"/>
      <c r="K38" s="45"/>
      <c r="L38" s="45"/>
    </row>
    <row r="39" spans="1:12" x14ac:dyDescent="0.25">
      <c r="B39" s="284" t="s">
        <v>1222</v>
      </c>
      <c r="C39" s="223" t="s">
        <v>108</v>
      </c>
      <c r="D39" s="647" t="s">
        <v>3022</v>
      </c>
      <c r="E39" s="47" t="s">
        <v>3403</v>
      </c>
      <c r="F39" s="45" t="s">
        <v>2092</v>
      </c>
      <c r="G39" s="45" t="s">
        <v>5346</v>
      </c>
      <c r="H39" s="70" t="s">
        <v>2906</v>
      </c>
      <c r="I39" s="48"/>
      <c r="J39" s="45"/>
      <c r="K39" s="45"/>
      <c r="L39" s="45"/>
    </row>
    <row r="40" spans="1:12" x14ac:dyDescent="0.25">
      <c r="B40" s="284"/>
      <c r="C40" s="900"/>
      <c r="D40" s="647"/>
      <c r="E40" s="47"/>
      <c r="F40" s="45"/>
      <c r="G40" s="45"/>
      <c r="H40" s="45"/>
      <c r="I40" s="48"/>
      <c r="J40" s="45"/>
      <c r="K40" s="45"/>
      <c r="L40" s="45"/>
    </row>
    <row r="41" spans="1:12" ht="30" x14ac:dyDescent="0.25">
      <c r="B41" s="284" t="s">
        <v>2569</v>
      </c>
      <c r="C41" s="223" t="s">
        <v>36</v>
      </c>
      <c r="D41" s="647" t="s">
        <v>3279</v>
      </c>
      <c r="E41" s="47" t="s">
        <v>3403</v>
      </c>
      <c r="F41" s="45" t="s">
        <v>2092</v>
      </c>
      <c r="G41" s="45" t="s">
        <v>5346</v>
      </c>
      <c r="H41" s="70" t="s">
        <v>2904</v>
      </c>
      <c r="I41" s="48"/>
      <c r="J41" s="45"/>
      <c r="K41" s="45"/>
      <c r="L41" s="45"/>
    </row>
    <row r="42" spans="1:12" x14ac:dyDescent="0.25">
      <c r="B42" s="284"/>
      <c r="C42" s="900"/>
      <c r="D42" s="647"/>
      <c r="E42" s="47"/>
      <c r="F42" s="45"/>
      <c r="G42" s="45"/>
      <c r="H42" s="45"/>
      <c r="I42" s="48"/>
      <c r="J42" s="45"/>
      <c r="K42" s="45"/>
      <c r="L42" s="45"/>
    </row>
    <row r="43" spans="1:12" x14ac:dyDescent="0.25">
      <c r="B43" s="312" t="s">
        <v>2570</v>
      </c>
      <c r="C43" s="223" t="s">
        <v>37</v>
      </c>
      <c r="D43" s="647"/>
      <c r="E43" s="47" t="s">
        <v>3403</v>
      </c>
      <c r="F43" s="45" t="s">
        <v>2092</v>
      </c>
      <c r="G43" s="45" t="s">
        <v>5346</v>
      </c>
      <c r="H43" s="44" t="s">
        <v>2906</v>
      </c>
      <c r="I43" s="48"/>
      <c r="J43" s="45"/>
      <c r="K43" s="45"/>
      <c r="L43" s="45"/>
    </row>
    <row r="44" spans="1:12" x14ac:dyDescent="0.25">
      <c r="B44" s="454"/>
      <c r="C44" s="633" t="s">
        <v>3000</v>
      </c>
    </row>
    <row r="45" spans="1:12" x14ac:dyDescent="0.25">
      <c r="B45" s="641" t="s">
        <v>2355</v>
      </c>
      <c r="C45" s="633" t="s">
        <v>3048</v>
      </c>
    </row>
    <row r="46" spans="1:12" x14ac:dyDescent="0.25">
      <c r="B46" s="641" t="s">
        <v>3166</v>
      </c>
    </row>
    <row r="47" spans="1:12" x14ac:dyDescent="0.25">
      <c r="B47" s="89" t="s">
        <v>3088</v>
      </c>
      <c r="D47" s="647"/>
      <c r="E47" s="647"/>
      <c r="F47" s="647"/>
    </row>
    <row r="48" spans="1:12" x14ac:dyDescent="0.25">
      <c r="B48" s="89" t="s">
        <v>5345</v>
      </c>
      <c r="D48" s="647"/>
      <c r="E48" s="647"/>
      <c r="F48" s="647"/>
    </row>
    <row r="49" spans="2:6" x14ac:dyDescent="0.25">
      <c r="B49" s="5" t="s">
        <v>5714</v>
      </c>
    </row>
    <row r="52" spans="2:6" x14ac:dyDescent="0.25">
      <c r="B52" s="648" t="s">
        <v>2356</v>
      </c>
    </row>
    <row r="53" spans="2:6" x14ac:dyDescent="0.25">
      <c r="B53" s="81" t="s">
        <v>3097</v>
      </c>
    </row>
    <row r="54" spans="2:6" x14ac:dyDescent="0.25">
      <c r="B54" s="81" t="s">
        <v>5407</v>
      </c>
    </row>
    <row r="55" spans="2:6" x14ac:dyDescent="0.25">
      <c r="B55" s="89" t="s">
        <v>3088</v>
      </c>
      <c r="D55" s="647"/>
      <c r="E55" s="647"/>
      <c r="F55" s="647"/>
    </row>
    <row r="56" spans="2:6" x14ac:dyDescent="0.25">
      <c r="B56" s="89" t="s">
        <v>5345</v>
      </c>
      <c r="D56" s="647"/>
      <c r="E56" s="647"/>
      <c r="F56" s="647"/>
    </row>
    <row r="57" spans="2:6" x14ac:dyDescent="0.25">
      <c r="B57" s="5" t="s">
        <v>5715</v>
      </c>
    </row>
    <row r="58" spans="2:6" x14ac:dyDescent="0.25">
      <c r="B58" s="5"/>
    </row>
    <row r="59" spans="2:6" x14ac:dyDescent="0.25">
      <c r="B59" s="5"/>
    </row>
  </sheetData>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7"/>
  <dimension ref="A1:AB737"/>
  <sheetViews>
    <sheetView showGridLines="0" zoomScale="85" zoomScaleNormal="85" workbookViewId="0"/>
  </sheetViews>
  <sheetFormatPr defaultColWidth="9.140625" defaultRowHeight="15" x14ac:dyDescent="0.25"/>
  <cols>
    <col min="1" max="1" width="12.85546875" style="10" customWidth="1"/>
    <col min="2" max="2" width="37" style="10" customWidth="1"/>
    <col min="3" max="3" width="16.28515625" style="10" customWidth="1"/>
    <col min="4" max="4" width="39.140625" style="10" customWidth="1"/>
    <col min="5" max="11" width="13.42578125" style="10" customWidth="1"/>
    <col min="12" max="12" width="17" style="10" customWidth="1"/>
    <col min="13" max="13" width="13.140625" style="10" customWidth="1"/>
    <col min="14" max="14" width="18.7109375" style="10" customWidth="1"/>
    <col min="15" max="15" width="12.28515625" style="10" customWidth="1"/>
    <col min="16" max="16" width="11" style="10" customWidth="1"/>
    <col min="17" max="17" width="10.5703125" style="10" customWidth="1"/>
    <col min="18" max="18" width="11.7109375" style="10" customWidth="1"/>
    <col min="19" max="236" width="9.140625" style="10"/>
    <col min="237" max="237" width="2.42578125" style="10" customWidth="1"/>
    <col min="238" max="238" width="3" style="10" customWidth="1"/>
    <col min="239" max="239" width="55" style="10" customWidth="1"/>
    <col min="240" max="245" width="18.7109375" style="10" customWidth="1"/>
    <col min="246" max="246" width="19.7109375" style="10" customWidth="1"/>
    <col min="247" max="249" width="18.7109375" style="10" customWidth="1"/>
    <col min="250" max="251" width="17.7109375" style="10" customWidth="1"/>
    <col min="252" max="253" width="20.7109375" style="10" customWidth="1"/>
    <col min="254" max="254" width="21.85546875" style="10" customWidth="1"/>
    <col min="255" max="256" width="17.7109375" style="10" customWidth="1"/>
    <col min="257" max="257" width="18.85546875" style="10" bestFit="1" customWidth="1"/>
    <col min="258" max="258" width="17.7109375" style="10" customWidth="1"/>
    <col min="259" max="492" width="9.140625" style="10"/>
    <col min="493" max="493" width="2.42578125" style="10" customWidth="1"/>
    <col min="494" max="494" width="3" style="10" customWidth="1"/>
    <col min="495" max="495" width="55" style="10" customWidth="1"/>
    <col min="496" max="501" width="18.7109375" style="10" customWidth="1"/>
    <col min="502" max="502" width="19.7109375" style="10" customWidth="1"/>
    <col min="503" max="505" width="18.7109375" style="10" customWidth="1"/>
    <col min="506" max="507" width="17.7109375" style="10" customWidth="1"/>
    <col min="508" max="509" width="20.7109375" style="10" customWidth="1"/>
    <col min="510" max="510" width="21.85546875" style="10" customWidth="1"/>
    <col min="511" max="512" width="17.7109375" style="10" customWidth="1"/>
    <col min="513" max="513" width="18.85546875" style="10" bestFit="1" customWidth="1"/>
    <col min="514" max="514" width="17.7109375" style="10" customWidth="1"/>
    <col min="515" max="748" width="9.140625" style="10"/>
    <col min="749" max="749" width="2.42578125" style="10" customWidth="1"/>
    <col min="750" max="750" width="3" style="10" customWidth="1"/>
    <col min="751" max="751" width="55" style="10" customWidth="1"/>
    <col min="752" max="757" width="18.7109375" style="10" customWidth="1"/>
    <col min="758" max="758" width="19.7109375" style="10" customWidth="1"/>
    <col min="759" max="761" width="18.7109375" style="10" customWidth="1"/>
    <col min="762" max="763" width="17.7109375" style="10" customWidth="1"/>
    <col min="764" max="765" width="20.7109375" style="10" customWidth="1"/>
    <col min="766" max="766" width="21.85546875" style="10" customWidth="1"/>
    <col min="767" max="768" width="17.7109375" style="10" customWidth="1"/>
    <col min="769" max="769" width="18.85546875" style="10" bestFit="1" customWidth="1"/>
    <col min="770" max="770" width="17.7109375" style="10" customWidth="1"/>
    <col min="771" max="1004" width="9.140625" style="10"/>
    <col min="1005" max="1005" width="2.42578125" style="10" customWidth="1"/>
    <col min="1006" max="1006" width="3" style="10" customWidth="1"/>
    <col min="1007" max="1007" width="55" style="10" customWidth="1"/>
    <col min="1008" max="1013" width="18.7109375" style="10" customWidth="1"/>
    <col min="1014" max="1014" width="19.7109375" style="10" customWidth="1"/>
    <col min="1015" max="1017" width="18.7109375" style="10" customWidth="1"/>
    <col min="1018" max="1019" width="17.7109375" style="10" customWidth="1"/>
    <col min="1020" max="1021" width="20.7109375" style="10" customWidth="1"/>
    <col min="1022" max="1022" width="21.85546875" style="10" customWidth="1"/>
    <col min="1023" max="1024" width="17.7109375" style="10" customWidth="1"/>
    <col min="1025" max="1025" width="18.85546875" style="10" bestFit="1" customWidth="1"/>
    <col min="1026" max="1026" width="17.7109375" style="10" customWidth="1"/>
    <col min="1027" max="1260" width="9.140625" style="10"/>
    <col min="1261" max="1261" width="2.42578125" style="10" customWidth="1"/>
    <col min="1262" max="1262" width="3" style="10" customWidth="1"/>
    <col min="1263" max="1263" width="55" style="10" customWidth="1"/>
    <col min="1264" max="1269" width="18.7109375" style="10" customWidth="1"/>
    <col min="1270" max="1270" width="19.7109375" style="10" customWidth="1"/>
    <col min="1271" max="1273" width="18.7109375" style="10" customWidth="1"/>
    <col min="1274" max="1275" width="17.7109375" style="10" customWidth="1"/>
    <col min="1276" max="1277" width="20.7109375" style="10" customWidth="1"/>
    <col min="1278" max="1278" width="21.85546875" style="10" customWidth="1"/>
    <col min="1279" max="1280" width="17.7109375" style="10" customWidth="1"/>
    <col min="1281" max="1281" width="18.85546875" style="10" bestFit="1" customWidth="1"/>
    <col min="1282" max="1282" width="17.7109375" style="10" customWidth="1"/>
    <col min="1283" max="1516" width="9.140625" style="10"/>
    <col min="1517" max="1517" width="2.42578125" style="10" customWidth="1"/>
    <col min="1518" max="1518" width="3" style="10" customWidth="1"/>
    <col min="1519" max="1519" width="55" style="10" customWidth="1"/>
    <col min="1520" max="1525" width="18.7109375" style="10" customWidth="1"/>
    <col min="1526" max="1526" width="19.7109375" style="10" customWidth="1"/>
    <col min="1527" max="1529" width="18.7109375" style="10" customWidth="1"/>
    <col min="1530" max="1531" width="17.7109375" style="10" customWidth="1"/>
    <col min="1532" max="1533" width="20.7109375" style="10" customWidth="1"/>
    <col min="1534" max="1534" width="21.85546875" style="10" customWidth="1"/>
    <col min="1535" max="1536" width="17.7109375" style="10" customWidth="1"/>
    <col min="1537" max="1537" width="18.85546875" style="10" bestFit="1" customWidth="1"/>
    <col min="1538" max="1538" width="17.7109375" style="10" customWidth="1"/>
    <col min="1539" max="1772" width="9.140625" style="10"/>
    <col min="1773" max="1773" width="2.42578125" style="10" customWidth="1"/>
    <col min="1774" max="1774" width="3" style="10" customWidth="1"/>
    <col min="1775" max="1775" width="55" style="10" customWidth="1"/>
    <col min="1776" max="1781" width="18.7109375" style="10" customWidth="1"/>
    <col min="1782" max="1782" width="19.7109375" style="10" customWidth="1"/>
    <col min="1783" max="1785" width="18.7109375" style="10" customWidth="1"/>
    <col min="1786" max="1787" width="17.7109375" style="10" customWidth="1"/>
    <col min="1788" max="1789" width="20.7109375" style="10" customWidth="1"/>
    <col min="1790" max="1790" width="21.85546875" style="10" customWidth="1"/>
    <col min="1791" max="1792" width="17.7109375" style="10" customWidth="1"/>
    <col min="1793" max="1793" width="18.85546875" style="10" bestFit="1" customWidth="1"/>
    <col min="1794" max="1794" width="17.7109375" style="10" customWidth="1"/>
    <col min="1795" max="2028" width="9.140625" style="10"/>
    <col min="2029" max="2029" width="2.42578125" style="10" customWidth="1"/>
    <col min="2030" max="2030" width="3" style="10" customWidth="1"/>
    <col min="2031" max="2031" width="55" style="10" customWidth="1"/>
    <col min="2032" max="2037" width="18.7109375" style="10" customWidth="1"/>
    <col min="2038" max="2038" width="19.7109375" style="10" customWidth="1"/>
    <col min="2039" max="2041" width="18.7109375" style="10" customWidth="1"/>
    <col min="2042" max="2043" width="17.7109375" style="10" customWidth="1"/>
    <col min="2044" max="2045" width="20.7109375" style="10" customWidth="1"/>
    <col min="2046" max="2046" width="21.85546875" style="10" customWidth="1"/>
    <col min="2047" max="2048" width="17.7109375" style="10" customWidth="1"/>
    <col min="2049" max="2049" width="18.85546875" style="10" bestFit="1" customWidth="1"/>
    <col min="2050" max="2050" width="17.7109375" style="10" customWidth="1"/>
    <col min="2051" max="2284" width="9.140625" style="10"/>
    <col min="2285" max="2285" width="2.42578125" style="10" customWidth="1"/>
    <col min="2286" max="2286" width="3" style="10" customWidth="1"/>
    <col min="2287" max="2287" width="55" style="10" customWidth="1"/>
    <col min="2288" max="2293" width="18.7109375" style="10" customWidth="1"/>
    <col min="2294" max="2294" width="19.7109375" style="10" customWidth="1"/>
    <col min="2295" max="2297" width="18.7109375" style="10" customWidth="1"/>
    <col min="2298" max="2299" width="17.7109375" style="10" customWidth="1"/>
    <col min="2300" max="2301" width="20.7109375" style="10" customWidth="1"/>
    <col min="2302" max="2302" width="21.85546875" style="10" customWidth="1"/>
    <col min="2303" max="2304" width="17.7109375" style="10" customWidth="1"/>
    <col min="2305" max="2305" width="18.85546875" style="10" bestFit="1" customWidth="1"/>
    <col min="2306" max="2306" width="17.7109375" style="10" customWidth="1"/>
    <col min="2307" max="2540" width="9.140625" style="10"/>
    <col min="2541" max="2541" width="2.42578125" style="10" customWidth="1"/>
    <col min="2542" max="2542" width="3" style="10" customWidth="1"/>
    <col min="2543" max="2543" width="55" style="10" customWidth="1"/>
    <col min="2544" max="2549" width="18.7109375" style="10" customWidth="1"/>
    <col min="2550" max="2550" width="19.7109375" style="10" customWidth="1"/>
    <col min="2551" max="2553" width="18.7109375" style="10" customWidth="1"/>
    <col min="2554" max="2555" width="17.7109375" style="10" customWidth="1"/>
    <col min="2556" max="2557" width="20.7109375" style="10" customWidth="1"/>
    <col min="2558" max="2558" width="21.85546875" style="10" customWidth="1"/>
    <col min="2559" max="2560" width="17.7109375" style="10" customWidth="1"/>
    <col min="2561" max="2561" width="18.85546875" style="10" bestFit="1" customWidth="1"/>
    <col min="2562" max="2562" width="17.7109375" style="10" customWidth="1"/>
    <col min="2563" max="2796" width="9.140625" style="10"/>
    <col min="2797" max="2797" width="2.42578125" style="10" customWidth="1"/>
    <col min="2798" max="2798" width="3" style="10" customWidth="1"/>
    <col min="2799" max="2799" width="55" style="10" customWidth="1"/>
    <col min="2800" max="2805" width="18.7109375" style="10" customWidth="1"/>
    <col min="2806" max="2806" width="19.7109375" style="10" customWidth="1"/>
    <col min="2807" max="2809" width="18.7109375" style="10" customWidth="1"/>
    <col min="2810" max="2811" width="17.7109375" style="10" customWidth="1"/>
    <col min="2812" max="2813" width="20.7109375" style="10" customWidth="1"/>
    <col min="2814" max="2814" width="21.85546875" style="10" customWidth="1"/>
    <col min="2815" max="2816" width="17.7109375" style="10" customWidth="1"/>
    <col min="2817" max="2817" width="18.85546875" style="10" bestFit="1" customWidth="1"/>
    <col min="2818" max="2818" width="17.7109375" style="10" customWidth="1"/>
    <col min="2819" max="3052" width="9.140625" style="10"/>
    <col min="3053" max="3053" width="2.42578125" style="10" customWidth="1"/>
    <col min="3054" max="3054" width="3" style="10" customWidth="1"/>
    <col min="3055" max="3055" width="55" style="10" customWidth="1"/>
    <col min="3056" max="3061" width="18.7109375" style="10" customWidth="1"/>
    <col min="3062" max="3062" width="19.7109375" style="10" customWidth="1"/>
    <col min="3063" max="3065" width="18.7109375" style="10" customWidth="1"/>
    <col min="3066" max="3067" width="17.7109375" style="10" customWidth="1"/>
    <col min="3068" max="3069" width="20.7109375" style="10" customWidth="1"/>
    <col min="3070" max="3070" width="21.85546875" style="10" customWidth="1"/>
    <col min="3071" max="3072" width="17.7109375" style="10" customWidth="1"/>
    <col min="3073" max="3073" width="18.85546875" style="10" bestFit="1" customWidth="1"/>
    <col min="3074" max="3074" width="17.7109375" style="10" customWidth="1"/>
    <col min="3075" max="3308" width="9.140625" style="10"/>
    <col min="3309" max="3309" width="2.42578125" style="10" customWidth="1"/>
    <col min="3310" max="3310" width="3" style="10" customWidth="1"/>
    <col min="3311" max="3311" width="55" style="10" customWidth="1"/>
    <col min="3312" max="3317" width="18.7109375" style="10" customWidth="1"/>
    <col min="3318" max="3318" width="19.7109375" style="10" customWidth="1"/>
    <col min="3319" max="3321" width="18.7109375" style="10" customWidth="1"/>
    <col min="3322" max="3323" width="17.7109375" style="10" customWidth="1"/>
    <col min="3324" max="3325" width="20.7109375" style="10" customWidth="1"/>
    <col min="3326" max="3326" width="21.85546875" style="10" customWidth="1"/>
    <col min="3327" max="3328" width="17.7109375" style="10" customWidth="1"/>
    <col min="3329" max="3329" width="18.85546875" style="10" bestFit="1" customWidth="1"/>
    <col min="3330" max="3330" width="17.7109375" style="10" customWidth="1"/>
    <col min="3331" max="3564" width="9.140625" style="10"/>
    <col min="3565" max="3565" width="2.42578125" style="10" customWidth="1"/>
    <col min="3566" max="3566" width="3" style="10" customWidth="1"/>
    <col min="3567" max="3567" width="55" style="10" customWidth="1"/>
    <col min="3568" max="3573" width="18.7109375" style="10" customWidth="1"/>
    <col min="3574" max="3574" width="19.7109375" style="10" customWidth="1"/>
    <col min="3575" max="3577" width="18.7109375" style="10" customWidth="1"/>
    <col min="3578" max="3579" width="17.7109375" style="10" customWidth="1"/>
    <col min="3580" max="3581" width="20.7109375" style="10" customWidth="1"/>
    <col min="3582" max="3582" width="21.85546875" style="10" customWidth="1"/>
    <col min="3583" max="3584" width="17.7109375" style="10" customWidth="1"/>
    <col min="3585" max="3585" width="18.85546875" style="10" bestFit="1" customWidth="1"/>
    <col min="3586" max="3586" width="17.7109375" style="10" customWidth="1"/>
    <col min="3587" max="3820" width="9.140625" style="10"/>
    <col min="3821" max="3821" width="2.42578125" style="10" customWidth="1"/>
    <col min="3822" max="3822" width="3" style="10" customWidth="1"/>
    <col min="3823" max="3823" width="55" style="10" customWidth="1"/>
    <col min="3824" max="3829" width="18.7109375" style="10" customWidth="1"/>
    <col min="3830" max="3830" width="19.7109375" style="10" customWidth="1"/>
    <col min="3831" max="3833" width="18.7109375" style="10" customWidth="1"/>
    <col min="3834" max="3835" width="17.7109375" style="10" customWidth="1"/>
    <col min="3836" max="3837" width="20.7109375" style="10" customWidth="1"/>
    <col min="3838" max="3838" width="21.85546875" style="10" customWidth="1"/>
    <col min="3839" max="3840" width="17.7109375" style="10" customWidth="1"/>
    <col min="3841" max="3841" width="18.85546875" style="10" bestFit="1" customWidth="1"/>
    <col min="3842" max="3842" width="17.7109375" style="10" customWidth="1"/>
    <col min="3843" max="4076" width="9.140625" style="10"/>
    <col min="4077" max="4077" width="2.42578125" style="10" customWidth="1"/>
    <col min="4078" max="4078" width="3" style="10" customWidth="1"/>
    <col min="4079" max="4079" width="55" style="10" customWidth="1"/>
    <col min="4080" max="4085" width="18.7109375" style="10" customWidth="1"/>
    <col min="4086" max="4086" width="19.7109375" style="10" customWidth="1"/>
    <col min="4087" max="4089" width="18.7109375" style="10" customWidth="1"/>
    <col min="4090" max="4091" width="17.7109375" style="10" customWidth="1"/>
    <col min="4092" max="4093" width="20.7109375" style="10" customWidth="1"/>
    <col min="4094" max="4094" width="21.85546875" style="10" customWidth="1"/>
    <col min="4095" max="4096" width="17.7109375" style="10" customWidth="1"/>
    <col min="4097" max="4097" width="18.85546875" style="10" bestFit="1" customWidth="1"/>
    <col min="4098" max="4098" width="17.7109375" style="10" customWidth="1"/>
    <col min="4099" max="4332" width="9.140625" style="10"/>
    <col min="4333" max="4333" width="2.42578125" style="10" customWidth="1"/>
    <col min="4334" max="4334" width="3" style="10" customWidth="1"/>
    <col min="4335" max="4335" width="55" style="10" customWidth="1"/>
    <col min="4336" max="4341" width="18.7109375" style="10" customWidth="1"/>
    <col min="4342" max="4342" width="19.7109375" style="10" customWidth="1"/>
    <col min="4343" max="4345" width="18.7109375" style="10" customWidth="1"/>
    <col min="4346" max="4347" width="17.7109375" style="10" customWidth="1"/>
    <col min="4348" max="4349" width="20.7109375" style="10" customWidth="1"/>
    <col min="4350" max="4350" width="21.85546875" style="10" customWidth="1"/>
    <col min="4351" max="4352" width="17.7109375" style="10" customWidth="1"/>
    <col min="4353" max="4353" width="18.85546875" style="10" bestFit="1" customWidth="1"/>
    <col min="4354" max="4354" width="17.7109375" style="10" customWidth="1"/>
    <col min="4355" max="4588" width="9.140625" style="10"/>
    <col min="4589" max="4589" width="2.42578125" style="10" customWidth="1"/>
    <col min="4590" max="4590" width="3" style="10" customWidth="1"/>
    <col min="4591" max="4591" width="55" style="10" customWidth="1"/>
    <col min="4592" max="4597" width="18.7109375" style="10" customWidth="1"/>
    <col min="4598" max="4598" width="19.7109375" style="10" customWidth="1"/>
    <col min="4599" max="4601" width="18.7109375" style="10" customWidth="1"/>
    <col min="4602" max="4603" width="17.7109375" style="10" customWidth="1"/>
    <col min="4604" max="4605" width="20.7109375" style="10" customWidth="1"/>
    <col min="4606" max="4606" width="21.85546875" style="10" customWidth="1"/>
    <col min="4607" max="4608" width="17.7109375" style="10" customWidth="1"/>
    <col min="4609" max="4609" width="18.85546875" style="10" bestFit="1" customWidth="1"/>
    <col min="4610" max="4610" width="17.7109375" style="10" customWidth="1"/>
    <col min="4611" max="4844" width="9.140625" style="10"/>
    <col min="4845" max="4845" width="2.42578125" style="10" customWidth="1"/>
    <col min="4846" max="4846" width="3" style="10" customWidth="1"/>
    <col min="4847" max="4847" width="55" style="10" customWidth="1"/>
    <col min="4848" max="4853" width="18.7109375" style="10" customWidth="1"/>
    <col min="4854" max="4854" width="19.7109375" style="10" customWidth="1"/>
    <col min="4855" max="4857" width="18.7109375" style="10" customWidth="1"/>
    <col min="4858" max="4859" width="17.7109375" style="10" customWidth="1"/>
    <col min="4860" max="4861" width="20.7109375" style="10" customWidth="1"/>
    <col min="4862" max="4862" width="21.85546875" style="10" customWidth="1"/>
    <col min="4863" max="4864" width="17.7109375" style="10" customWidth="1"/>
    <col min="4865" max="4865" width="18.85546875" style="10" bestFit="1" customWidth="1"/>
    <col min="4866" max="4866" width="17.7109375" style="10" customWidth="1"/>
    <col min="4867" max="5100" width="9.140625" style="10"/>
    <col min="5101" max="5101" width="2.42578125" style="10" customWidth="1"/>
    <col min="5102" max="5102" width="3" style="10" customWidth="1"/>
    <col min="5103" max="5103" width="55" style="10" customWidth="1"/>
    <col min="5104" max="5109" width="18.7109375" style="10" customWidth="1"/>
    <col min="5110" max="5110" width="19.7109375" style="10" customWidth="1"/>
    <col min="5111" max="5113" width="18.7109375" style="10" customWidth="1"/>
    <col min="5114" max="5115" width="17.7109375" style="10" customWidth="1"/>
    <col min="5116" max="5117" width="20.7109375" style="10" customWidth="1"/>
    <col min="5118" max="5118" width="21.85546875" style="10" customWidth="1"/>
    <col min="5119" max="5120" width="17.7109375" style="10" customWidth="1"/>
    <col min="5121" max="5121" width="18.85546875" style="10" bestFit="1" customWidth="1"/>
    <col min="5122" max="5122" width="17.7109375" style="10" customWidth="1"/>
    <col min="5123" max="5356" width="9.140625" style="10"/>
    <col min="5357" max="5357" width="2.42578125" style="10" customWidth="1"/>
    <col min="5358" max="5358" width="3" style="10" customWidth="1"/>
    <col min="5359" max="5359" width="55" style="10" customWidth="1"/>
    <col min="5360" max="5365" width="18.7109375" style="10" customWidth="1"/>
    <col min="5366" max="5366" width="19.7109375" style="10" customWidth="1"/>
    <col min="5367" max="5369" width="18.7109375" style="10" customWidth="1"/>
    <col min="5370" max="5371" width="17.7109375" style="10" customWidth="1"/>
    <col min="5372" max="5373" width="20.7109375" style="10" customWidth="1"/>
    <col min="5374" max="5374" width="21.85546875" style="10" customWidth="1"/>
    <col min="5375" max="5376" width="17.7109375" style="10" customWidth="1"/>
    <col min="5377" max="5377" width="18.85546875" style="10" bestFit="1" customWidth="1"/>
    <col min="5378" max="5378" width="17.7109375" style="10" customWidth="1"/>
    <col min="5379" max="5612" width="9.140625" style="10"/>
    <col min="5613" max="5613" width="2.42578125" style="10" customWidth="1"/>
    <col min="5614" max="5614" width="3" style="10" customWidth="1"/>
    <col min="5615" max="5615" width="55" style="10" customWidth="1"/>
    <col min="5616" max="5621" width="18.7109375" style="10" customWidth="1"/>
    <col min="5622" max="5622" width="19.7109375" style="10" customWidth="1"/>
    <col min="5623" max="5625" width="18.7109375" style="10" customWidth="1"/>
    <col min="5626" max="5627" width="17.7109375" style="10" customWidth="1"/>
    <col min="5628" max="5629" width="20.7109375" style="10" customWidth="1"/>
    <col min="5630" max="5630" width="21.85546875" style="10" customWidth="1"/>
    <col min="5631" max="5632" width="17.7109375" style="10" customWidth="1"/>
    <col min="5633" max="5633" width="18.85546875" style="10" bestFit="1" customWidth="1"/>
    <col min="5634" max="5634" width="17.7109375" style="10" customWidth="1"/>
    <col min="5635" max="5868" width="9.140625" style="10"/>
    <col min="5869" max="5869" width="2.42578125" style="10" customWidth="1"/>
    <col min="5870" max="5870" width="3" style="10" customWidth="1"/>
    <col min="5871" max="5871" width="55" style="10" customWidth="1"/>
    <col min="5872" max="5877" width="18.7109375" style="10" customWidth="1"/>
    <col min="5878" max="5878" width="19.7109375" style="10" customWidth="1"/>
    <col min="5879" max="5881" width="18.7109375" style="10" customWidth="1"/>
    <col min="5882" max="5883" width="17.7109375" style="10" customWidth="1"/>
    <col min="5884" max="5885" width="20.7109375" style="10" customWidth="1"/>
    <col min="5886" max="5886" width="21.85546875" style="10" customWidth="1"/>
    <col min="5887" max="5888" width="17.7109375" style="10" customWidth="1"/>
    <col min="5889" max="5889" width="18.85546875" style="10" bestFit="1" customWidth="1"/>
    <col min="5890" max="5890" width="17.7109375" style="10" customWidth="1"/>
    <col min="5891" max="6124" width="9.140625" style="10"/>
    <col min="6125" max="6125" width="2.42578125" style="10" customWidth="1"/>
    <col min="6126" max="6126" width="3" style="10" customWidth="1"/>
    <col min="6127" max="6127" width="55" style="10" customWidth="1"/>
    <col min="6128" max="6133" width="18.7109375" style="10" customWidth="1"/>
    <col min="6134" max="6134" width="19.7109375" style="10" customWidth="1"/>
    <col min="6135" max="6137" width="18.7109375" style="10" customWidth="1"/>
    <col min="6138" max="6139" width="17.7109375" style="10" customWidth="1"/>
    <col min="6140" max="6141" width="20.7109375" style="10" customWidth="1"/>
    <col min="6142" max="6142" width="21.85546875" style="10" customWidth="1"/>
    <col min="6143" max="6144" width="17.7109375" style="10" customWidth="1"/>
    <col min="6145" max="6145" width="18.85546875" style="10" bestFit="1" customWidth="1"/>
    <col min="6146" max="6146" width="17.7109375" style="10" customWidth="1"/>
    <col min="6147" max="6380" width="9.140625" style="10"/>
    <col min="6381" max="6381" width="2.42578125" style="10" customWidth="1"/>
    <col min="6382" max="6382" width="3" style="10" customWidth="1"/>
    <col min="6383" max="6383" width="55" style="10" customWidth="1"/>
    <col min="6384" max="6389" width="18.7109375" style="10" customWidth="1"/>
    <col min="6390" max="6390" width="19.7109375" style="10" customWidth="1"/>
    <col min="6391" max="6393" width="18.7109375" style="10" customWidth="1"/>
    <col min="6394" max="6395" width="17.7109375" style="10" customWidth="1"/>
    <col min="6396" max="6397" width="20.7109375" style="10" customWidth="1"/>
    <col min="6398" max="6398" width="21.85546875" style="10" customWidth="1"/>
    <col min="6399" max="6400" width="17.7109375" style="10" customWidth="1"/>
    <col min="6401" max="6401" width="18.85546875" style="10" bestFit="1" customWidth="1"/>
    <col min="6402" max="6402" width="17.7109375" style="10" customWidth="1"/>
    <col min="6403" max="6636" width="9.140625" style="10"/>
    <col min="6637" max="6637" width="2.42578125" style="10" customWidth="1"/>
    <col min="6638" max="6638" width="3" style="10" customWidth="1"/>
    <col min="6639" max="6639" width="55" style="10" customWidth="1"/>
    <col min="6640" max="6645" width="18.7109375" style="10" customWidth="1"/>
    <col min="6646" max="6646" width="19.7109375" style="10" customWidth="1"/>
    <col min="6647" max="6649" width="18.7109375" style="10" customWidth="1"/>
    <col min="6650" max="6651" width="17.7109375" style="10" customWidth="1"/>
    <col min="6652" max="6653" width="20.7109375" style="10" customWidth="1"/>
    <col min="6654" max="6654" width="21.85546875" style="10" customWidth="1"/>
    <col min="6655" max="6656" width="17.7109375" style="10" customWidth="1"/>
    <col min="6657" max="6657" width="18.85546875" style="10" bestFit="1" customWidth="1"/>
    <col min="6658" max="6658" width="17.7109375" style="10" customWidth="1"/>
    <col min="6659" max="6892" width="9.140625" style="10"/>
    <col min="6893" max="6893" width="2.42578125" style="10" customWidth="1"/>
    <col min="6894" max="6894" width="3" style="10" customWidth="1"/>
    <col min="6895" max="6895" width="55" style="10" customWidth="1"/>
    <col min="6896" max="6901" width="18.7109375" style="10" customWidth="1"/>
    <col min="6902" max="6902" width="19.7109375" style="10" customWidth="1"/>
    <col min="6903" max="6905" width="18.7109375" style="10" customWidth="1"/>
    <col min="6906" max="6907" width="17.7109375" style="10" customWidth="1"/>
    <col min="6908" max="6909" width="20.7109375" style="10" customWidth="1"/>
    <col min="6910" max="6910" width="21.85546875" style="10" customWidth="1"/>
    <col min="6911" max="6912" width="17.7109375" style="10" customWidth="1"/>
    <col min="6913" max="6913" width="18.85546875" style="10" bestFit="1" customWidth="1"/>
    <col min="6914" max="6914" width="17.7109375" style="10" customWidth="1"/>
    <col min="6915" max="7148" width="9.140625" style="10"/>
    <col min="7149" max="7149" width="2.42578125" style="10" customWidth="1"/>
    <col min="7150" max="7150" width="3" style="10" customWidth="1"/>
    <col min="7151" max="7151" width="55" style="10" customWidth="1"/>
    <col min="7152" max="7157" width="18.7109375" style="10" customWidth="1"/>
    <col min="7158" max="7158" width="19.7109375" style="10" customWidth="1"/>
    <col min="7159" max="7161" width="18.7109375" style="10" customWidth="1"/>
    <col min="7162" max="7163" width="17.7109375" style="10" customWidth="1"/>
    <col min="7164" max="7165" width="20.7109375" style="10" customWidth="1"/>
    <col min="7166" max="7166" width="21.85546875" style="10" customWidth="1"/>
    <col min="7167" max="7168" width="17.7109375" style="10" customWidth="1"/>
    <col min="7169" max="7169" width="18.85546875" style="10" bestFit="1" customWidth="1"/>
    <col min="7170" max="7170" width="17.7109375" style="10" customWidth="1"/>
    <col min="7171" max="7404" width="9.140625" style="10"/>
    <col min="7405" max="7405" width="2.42578125" style="10" customWidth="1"/>
    <col min="7406" max="7406" width="3" style="10" customWidth="1"/>
    <col min="7407" max="7407" width="55" style="10" customWidth="1"/>
    <col min="7408" max="7413" width="18.7109375" style="10" customWidth="1"/>
    <col min="7414" max="7414" width="19.7109375" style="10" customWidth="1"/>
    <col min="7415" max="7417" width="18.7109375" style="10" customWidth="1"/>
    <col min="7418" max="7419" width="17.7109375" style="10" customWidth="1"/>
    <col min="7420" max="7421" width="20.7109375" style="10" customWidth="1"/>
    <col min="7422" max="7422" width="21.85546875" style="10" customWidth="1"/>
    <col min="7423" max="7424" width="17.7109375" style="10" customWidth="1"/>
    <col min="7425" max="7425" width="18.85546875" style="10" bestFit="1" customWidth="1"/>
    <col min="7426" max="7426" width="17.7109375" style="10" customWidth="1"/>
    <col min="7427" max="7660" width="9.140625" style="10"/>
    <col min="7661" max="7661" width="2.42578125" style="10" customWidth="1"/>
    <col min="7662" max="7662" width="3" style="10" customWidth="1"/>
    <col min="7663" max="7663" width="55" style="10" customWidth="1"/>
    <col min="7664" max="7669" width="18.7109375" style="10" customWidth="1"/>
    <col min="7670" max="7670" width="19.7109375" style="10" customWidth="1"/>
    <col min="7671" max="7673" width="18.7109375" style="10" customWidth="1"/>
    <col min="7674" max="7675" width="17.7109375" style="10" customWidth="1"/>
    <col min="7676" max="7677" width="20.7109375" style="10" customWidth="1"/>
    <col min="7678" max="7678" width="21.85546875" style="10" customWidth="1"/>
    <col min="7679" max="7680" width="17.7109375" style="10" customWidth="1"/>
    <col min="7681" max="7681" width="18.85546875" style="10" bestFit="1" customWidth="1"/>
    <col min="7682" max="7682" width="17.7109375" style="10" customWidth="1"/>
    <col min="7683" max="7916" width="9.140625" style="10"/>
    <col min="7917" max="7917" width="2.42578125" style="10" customWidth="1"/>
    <col min="7918" max="7918" width="3" style="10" customWidth="1"/>
    <col min="7919" max="7919" width="55" style="10" customWidth="1"/>
    <col min="7920" max="7925" width="18.7109375" style="10" customWidth="1"/>
    <col min="7926" max="7926" width="19.7109375" style="10" customWidth="1"/>
    <col min="7927" max="7929" width="18.7109375" style="10" customWidth="1"/>
    <col min="7930" max="7931" width="17.7109375" style="10" customWidth="1"/>
    <col min="7932" max="7933" width="20.7109375" style="10" customWidth="1"/>
    <col min="7934" max="7934" width="21.85546875" style="10" customWidth="1"/>
    <col min="7935" max="7936" width="17.7109375" style="10" customWidth="1"/>
    <col min="7937" max="7937" width="18.85546875" style="10" bestFit="1" customWidth="1"/>
    <col min="7938" max="7938" width="17.7109375" style="10" customWidth="1"/>
    <col min="7939" max="8172" width="9.140625" style="10"/>
    <col min="8173" max="8173" width="2.42578125" style="10" customWidth="1"/>
    <col min="8174" max="8174" width="3" style="10" customWidth="1"/>
    <col min="8175" max="8175" width="55" style="10" customWidth="1"/>
    <col min="8176" max="8181" width="18.7109375" style="10" customWidth="1"/>
    <col min="8182" max="8182" width="19.7109375" style="10" customWidth="1"/>
    <col min="8183" max="8185" width="18.7109375" style="10" customWidth="1"/>
    <col min="8186" max="8187" width="17.7109375" style="10" customWidth="1"/>
    <col min="8188" max="8189" width="20.7109375" style="10" customWidth="1"/>
    <col min="8190" max="8190" width="21.85546875" style="10" customWidth="1"/>
    <col min="8191" max="8192" width="17.7109375" style="10" customWidth="1"/>
    <col min="8193" max="8193" width="18.85546875" style="10" bestFit="1" customWidth="1"/>
    <col min="8194" max="8194" width="17.7109375" style="10" customWidth="1"/>
    <col min="8195" max="8428" width="9.140625" style="10"/>
    <col min="8429" max="8429" width="2.42578125" style="10" customWidth="1"/>
    <col min="8430" max="8430" width="3" style="10" customWidth="1"/>
    <col min="8431" max="8431" width="55" style="10" customWidth="1"/>
    <col min="8432" max="8437" width="18.7109375" style="10" customWidth="1"/>
    <col min="8438" max="8438" width="19.7109375" style="10" customWidth="1"/>
    <col min="8439" max="8441" width="18.7109375" style="10" customWidth="1"/>
    <col min="8442" max="8443" width="17.7109375" style="10" customWidth="1"/>
    <col min="8444" max="8445" width="20.7109375" style="10" customWidth="1"/>
    <col min="8446" max="8446" width="21.85546875" style="10" customWidth="1"/>
    <col min="8447" max="8448" width="17.7109375" style="10" customWidth="1"/>
    <col min="8449" max="8449" width="18.85546875" style="10" bestFit="1" customWidth="1"/>
    <col min="8450" max="8450" width="17.7109375" style="10" customWidth="1"/>
    <col min="8451" max="8684" width="9.140625" style="10"/>
    <col min="8685" max="8685" width="2.42578125" style="10" customWidth="1"/>
    <col min="8686" max="8686" width="3" style="10" customWidth="1"/>
    <col min="8687" max="8687" width="55" style="10" customWidth="1"/>
    <col min="8688" max="8693" width="18.7109375" style="10" customWidth="1"/>
    <col min="8694" max="8694" width="19.7109375" style="10" customWidth="1"/>
    <col min="8695" max="8697" width="18.7109375" style="10" customWidth="1"/>
    <col min="8698" max="8699" width="17.7109375" style="10" customWidth="1"/>
    <col min="8700" max="8701" width="20.7109375" style="10" customWidth="1"/>
    <col min="8702" max="8702" width="21.85546875" style="10" customWidth="1"/>
    <col min="8703" max="8704" width="17.7109375" style="10" customWidth="1"/>
    <col min="8705" max="8705" width="18.85546875" style="10" bestFit="1" customWidth="1"/>
    <col min="8706" max="8706" width="17.7109375" style="10" customWidth="1"/>
    <col min="8707" max="8940" width="9.140625" style="10"/>
    <col min="8941" max="8941" width="2.42578125" style="10" customWidth="1"/>
    <col min="8942" max="8942" width="3" style="10" customWidth="1"/>
    <col min="8943" max="8943" width="55" style="10" customWidth="1"/>
    <col min="8944" max="8949" width="18.7109375" style="10" customWidth="1"/>
    <col min="8950" max="8950" width="19.7109375" style="10" customWidth="1"/>
    <col min="8951" max="8953" width="18.7109375" style="10" customWidth="1"/>
    <col min="8954" max="8955" width="17.7109375" style="10" customWidth="1"/>
    <col min="8956" max="8957" width="20.7109375" style="10" customWidth="1"/>
    <col min="8958" max="8958" width="21.85546875" style="10" customWidth="1"/>
    <col min="8959" max="8960" width="17.7109375" style="10" customWidth="1"/>
    <col min="8961" max="8961" width="18.85546875" style="10" bestFit="1" customWidth="1"/>
    <col min="8962" max="8962" width="17.7109375" style="10" customWidth="1"/>
    <col min="8963" max="9196" width="9.140625" style="10"/>
    <col min="9197" max="9197" width="2.42578125" style="10" customWidth="1"/>
    <col min="9198" max="9198" width="3" style="10" customWidth="1"/>
    <col min="9199" max="9199" width="55" style="10" customWidth="1"/>
    <col min="9200" max="9205" width="18.7109375" style="10" customWidth="1"/>
    <col min="9206" max="9206" width="19.7109375" style="10" customWidth="1"/>
    <col min="9207" max="9209" width="18.7109375" style="10" customWidth="1"/>
    <col min="9210" max="9211" width="17.7109375" style="10" customWidth="1"/>
    <col min="9212" max="9213" width="20.7109375" style="10" customWidth="1"/>
    <col min="9214" max="9214" width="21.85546875" style="10" customWidth="1"/>
    <col min="9215" max="9216" width="17.7109375" style="10" customWidth="1"/>
    <col min="9217" max="9217" width="18.85546875" style="10" bestFit="1" customWidth="1"/>
    <col min="9218" max="9218" width="17.7109375" style="10" customWidth="1"/>
    <col min="9219" max="9452" width="9.140625" style="10"/>
    <col min="9453" max="9453" width="2.42578125" style="10" customWidth="1"/>
    <col min="9454" max="9454" width="3" style="10" customWidth="1"/>
    <col min="9455" max="9455" width="55" style="10" customWidth="1"/>
    <col min="9456" max="9461" width="18.7109375" style="10" customWidth="1"/>
    <col min="9462" max="9462" width="19.7109375" style="10" customWidth="1"/>
    <col min="9463" max="9465" width="18.7109375" style="10" customWidth="1"/>
    <col min="9466" max="9467" width="17.7109375" style="10" customWidth="1"/>
    <col min="9468" max="9469" width="20.7109375" style="10" customWidth="1"/>
    <col min="9470" max="9470" width="21.85546875" style="10" customWidth="1"/>
    <col min="9471" max="9472" width="17.7109375" style="10" customWidth="1"/>
    <col min="9473" max="9473" width="18.85546875" style="10" bestFit="1" customWidth="1"/>
    <col min="9474" max="9474" width="17.7109375" style="10" customWidth="1"/>
    <col min="9475" max="9708" width="9.140625" style="10"/>
    <col min="9709" max="9709" width="2.42578125" style="10" customWidth="1"/>
    <col min="9710" max="9710" width="3" style="10" customWidth="1"/>
    <col min="9711" max="9711" width="55" style="10" customWidth="1"/>
    <col min="9712" max="9717" width="18.7109375" style="10" customWidth="1"/>
    <col min="9718" max="9718" width="19.7109375" style="10" customWidth="1"/>
    <col min="9719" max="9721" width="18.7109375" style="10" customWidth="1"/>
    <col min="9722" max="9723" width="17.7109375" style="10" customWidth="1"/>
    <col min="9724" max="9725" width="20.7109375" style="10" customWidth="1"/>
    <col min="9726" max="9726" width="21.85546875" style="10" customWidth="1"/>
    <col min="9727" max="9728" width="17.7109375" style="10" customWidth="1"/>
    <col min="9729" max="9729" width="18.85546875" style="10" bestFit="1" customWidth="1"/>
    <col min="9730" max="9730" width="17.7109375" style="10" customWidth="1"/>
    <col min="9731" max="9964" width="9.140625" style="10"/>
    <col min="9965" max="9965" width="2.42578125" style="10" customWidth="1"/>
    <col min="9966" max="9966" width="3" style="10" customWidth="1"/>
    <col min="9967" max="9967" width="55" style="10" customWidth="1"/>
    <col min="9968" max="9973" width="18.7109375" style="10" customWidth="1"/>
    <col min="9974" max="9974" width="19.7109375" style="10" customWidth="1"/>
    <col min="9975" max="9977" width="18.7109375" style="10" customWidth="1"/>
    <col min="9978" max="9979" width="17.7109375" style="10" customWidth="1"/>
    <col min="9980" max="9981" width="20.7109375" style="10" customWidth="1"/>
    <col min="9982" max="9982" width="21.85546875" style="10" customWidth="1"/>
    <col min="9983" max="9984" width="17.7109375" style="10" customWidth="1"/>
    <col min="9985" max="9985" width="18.85546875" style="10" bestFit="1" customWidth="1"/>
    <col min="9986" max="9986" width="17.7109375" style="10" customWidth="1"/>
    <col min="9987" max="10220" width="9.140625" style="10"/>
    <col min="10221" max="10221" width="2.42578125" style="10" customWidth="1"/>
    <col min="10222" max="10222" width="3" style="10" customWidth="1"/>
    <col min="10223" max="10223" width="55" style="10" customWidth="1"/>
    <col min="10224" max="10229" width="18.7109375" style="10" customWidth="1"/>
    <col min="10230" max="10230" width="19.7109375" style="10" customWidth="1"/>
    <col min="10231" max="10233" width="18.7109375" style="10" customWidth="1"/>
    <col min="10234" max="10235" width="17.7109375" style="10" customWidth="1"/>
    <col min="10236" max="10237" width="20.7109375" style="10" customWidth="1"/>
    <col min="10238" max="10238" width="21.85546875" style="10" customWidth="1"/>
    <col min="10239" max="10240" width="17.7109375" style="10" customWidth="1"/>
    <col min="10241" max="10241" width="18.85546875" style="10" bestFit="1" customWidth="1"/>
    <col min="10242" max="10242" width="17.7109375" style="10" customWidth="1"/>
    <col min="10243" max="10476" width="9.140625" style="10"/>
    <col min="10477" max="10477" width="2.42578125" style="10" customWidth="1"/>
    <col min="10478" max="10478" width="3" style="10" customWidth="1"/>
    <col min="10479" max="10479" width="55" style="10" customWidth="1"/>
    <col min="10480" max="10485" width="18.7109375" style="10" customWidth="1"/>
    <col min="10486" max="10486" width="19.7109375" style="10" customWidth="1"/>
    <col min="10487" max="10489" width="18.7109375" style="10" customWidth="1"/>
    <col min="10490" max="10491" width="17.7109375" style="10" customWidth="1"/>
    <col min="10492" max="10493" width="20.7109375" style="10" customWidth="1"/>
    <col min="10494" max="10494" width="21.85546875" style="10" customWidth="1"/>
    <col min="10495" max="10496" width="17.7109375" style="10" customWidth="1"/>
    <col min="10497" max="10497" width="18.85546875" style="10" bestFit="1" customWidth="1"/>
    <col min="10498" max="10498" width="17.7109375" style="10" customWidth="1"/>
    <col min="10499" max="10732" width="9.140625" style="10"/>
    <col min="10733" max="10733" width="2.42578125" style="10" customWidth="1"/>
    <col min="10734" max="10734" width="3" style="10" customWidth="1"/>
    <col min="10735" max="10735" width="55" style="10" customWidth="1"/>
    <col min="10736" max="10741" width="18.7109375" style="10" customWidth="1"/>
    <col min="10742" max="10742" width="19.7109375" style="10" customWidth="1"/>
    <col min="10743" max="10745" width="18.7109375" style="10" customWidth="1"/>
    <col min="10746" max="10747" width="17.7109375" style="10" customWidth="1"/>
    <col min="10748" max="10749" width="20.7109375" style="10" customWidth="1"/>
    <col min="10750" max="10750" width="21.85546875" style="10" customWidth="1"/>
    <col min="10751" max="10752" width="17.7109375" style="10" customWidth="1"/>
    <col min="10753" max="10753" width="18.85546875" style="10" bestFit="1" customWidth="1"/>
    <col min="10754" max="10754" width="17.7109375" style="10" customWidth="1"/>
    <col min="10755" max="10988" width="9.140625" style="10"/>
    <col min="10989" max="10989" width="2.42578125" style="10" customWidth="1"/>
    <col min="10990" max="10990" width="3" style="10" customWidth="1"/>
    <col min="10991" max="10991" width="55" style="10" customWidth="1"/>
    <col min="10992" max="10997" width="18.7109375" style="10" customWidth="1"/>
    <col min="10998" max="10998" width="19.7109375" style="10" customWidth="1"/>
    <col min="10999" max="11001" width="18.7109375" style="10" customWidth="1"/>
    <col min="11002" max="11003" width="17.7109375" style="10" customWidth="1"/>
    <col min="11004" max="11005" width="20.7109375" style="10" customWidth="1"/>
    <col min="11006" max="11006" width="21.85546875" style="10" customWidth="1"/>
    <col min="11007" max="11008" width="17.7109375" style="10" customWidth="1"/>
    <col min="11009" max="11009" width="18.85546875" style="10" bestFit="1" customWidth="1"/>
    <col min="11010" max="11010" width="17.7109375" style="10" customWidth="1"/>
    <col min="11011" max="11244" width="9.140625" style="10"/>
    <col min="11245" max="11245" width="2.42578125" style="10" customWidth="1"/>
    <col min="11246" max="11246" width="3" style="10" customWidth="1"/>
    <col min="11247" max="11247" width="55" style="10" customWidth="1"/>
    <col min="11248" max="11253" width="18.7109375" style="10" customWidth="1"/>
    <col min="11254" max="11254" width="19.7109375" style="10" customWidth="1"/>
    <col min="11255" max="11257" width="18.7109375" style="10" customWidth="1"/>
    <col min="11258" max="11259" width="17.7109375" style="10" customWidth="1"/>
    <col min="11260" max="11261" width="20.7109375" style="10" customWidth="1"/>
    <col min="11262" max="11262" width="21.85546875" style="10" customWidth="1"/>
    <col min="11263" max="11264" width="17.7109375" style="10" customWidth="1"/>
    <col min="11265" max="11265" width="18.85546875" style="10" bestFit="1" customWidth="1"/>
    <col min="11266" max="11266" width="17.7109375" style="10" customWidth="1"/>
    <col min="11267" max="11500" width="9.140625" style="10"/>
    <col min="11501" max="11501" width="2.42578125" style="10" customWidth="1"/>
    <col min="11502" max="11502" width="3" style="10" customWidth="1"/>
    <col min="11503" max="11503" width="55" style="10" customWidth="1"/>
    <col min="11504" max="11509" width="18.7109375" style="10" customWidth="1"/>
    <col min="11510" max="11510" width="19.7109375" style="10" customWidth="1"/>
    <col min="11511" max="11513" width="18.7109375" style="10" customWidth="1"/>
    <col min="11514" max="11515" width="17.7109375" style="10" customWidth="1"/>
    <col min="11516" max="11517" width="20.7109375" style="10" customWidth="1"/>
    <col min="11518" max="11518" width="21.85546875" style="10" customWidth="1"/>
    <col min="11519" max="11520" width="17.7109375" style="10" customWidth="1"/>
    <col min="11521" max="11521" width="18.85546875" style="10" bestFit="1" customWidth="1"/>
    <col min="11522" max="11522" width="17.7109375" style="10" customWidth="1"/>
    <col min="11523" max="11756" width="9.140625" style="10"/>
    <col min="11757" max="11757" width="2.42578125" style="10" customWidth="1"/>
    <col min="11758" max="11758" width="3" style="10" customWidth="1"/>
    <col min="11759" max="11759" width="55" style="10" customWidth="1"/>
    <col min="11760" max="11765" width="18.7109375" style="10" customWidth="1"/>
    <col min="11766" max="11766" width="19.7109375" style="10" customWidth="1"/>
    <col min="11767" max="11769" width="18.7109375" style="10" customWidth="1"/>
    <col min="11770" max="11771" width="17.7109375" style="10" customWidth="1"/>
    <col min="11772" max="11773" width="20.7109375" style="10" customWidth="1"/>
    <col min="11774" max="11774" width="21.85546875" style="10" customWidth="1"/>
    <col min="11775" max="11776" width="17.7109375" style="10" customWidth="1"/>
    <col min="11777" max="11777" width="18.85546875" style="10" bestFit="1" customWidth="1"/>
    <col min="11778" max="11778" width="17.7109375" style="10" customWidth="1"/>
    <col min="11779" max="12012" width="9.140625" style="10"/>
    <col min="12013" max="12013" width="2.42578125" style="10" customWidth="1"/>
    <col min="12014" max="12014" width="3" style="10" customWidth="1"/>
    <col min="12015" max="12015" width="55" style="10" customWidth="1"/>
    <col min="12016" max="12021" width="18.7109375" style="10" customWidth="1"/>
    <col min="12022" max="12022" width="19.7109375" style="10" customWidth="1"/>
    <col min="12023" max="12025" width="18.7109375" style="10" customWidth="1"/>
    <col min="12026" max="12027" width="17.7109375" style="10" customWidth="1"/>
    <col min="12028" max="12029" width="20.7109375" style="10" customWidth="1"/>
    <col min="12030" max="12030" width="21.85546875" style="10" customWidth="1"/>
    <col min="12031" max="12032" width="17.7109375" style="10" customWidth="1"/>
    <col min="12033" max="12033" width="18.85546875" style="10" bestFit="1" customWidth="1"/>
    <col min="12034" max="12034" width="17.7109375" style="10" customWidth="1"/>
    <col min="12035" max="12268" width="9.140625" style="10"/>
    <col min="12269" max="12269" width="2.42578125" style="10" customWidth="1"/>
    <col min="12270" max="12270" width="3" style="10" customWidth="1"/>
    <col min="12271" max="12271" width="55" style="10" customWidth="1"/>
    <col min="12272" max="12277" width="18.7109375" style="10" customWidth="1"/>
    <col min="12278" max="12278" width="19.7109375" style="10" customWidth="1"/>
    <col min="12279" max="12281" width="18.7109375" style="10" customWidth="1"/>
    <col min="12282" max="12283" width="17.7109375" style="10" customWidth="1"/>
    <col min="12284" max="12285" width="20.7109375" style="10" customWidth="1"/>
    <col min="12286" max="12286" width="21.85546875" style="10" customWidth="1"/>
    <col min="12287" max="12288" width="17.7109375" style="10" customWidth="1"/>
    <col min="12289" max="12289" width="18.85546875" style="10" bestFit="1" customWidth="1"/>
    <col min="12290" max="12290" width="17.7109375" style="10" customWidth="1"/>
    <col min="12291" max="12524" width="9.140625" style="10"/>
    <col min="12525" max="12525" width="2.42578125" style="10" customWidth="1"/>
    <col min="12526" max="12526" width="3" style="10" customWidth="1"/>
    <col min="12527" max="12527" width="55" style="10" customWidth="1"/>
    <col min="12528" max="12533" width="18.7109375" style="10" customWidth="1"/>
    <col min="12534" max="12534" width="19.7109375" style="10" customWidth="1"/>
    <col min="12535" max="12537" width="18.7109375" style="10" customWidth="1"/>
    <col min="12538" max="12539" width="17.7109375" style="10" customWidth="1"/>
    <col min="12540" max="12541" width="20.7109375" style="10" customWidth="1"/>
    <col min="12542" max="12542" width="21.85546875" style="10" customWidth="1"/>
    <col min="12543" max="12544" width="17.7109375" style="10" customWidth="1"/>
    <col min="12545" max="12545" width="18.85546875" style="10" bestFit="1" customWidth="1"/>
    <col min="12546" max="12546" width="17.7109375" style="10" customWidth="1"/>
    <col min="12547" max="12780" width="9.140625" style="10"/>
    <col min="12781" max="12781" width="2.42578125" style="10" customWidth="1"/>
    <col min="12782" max="12782" width="3" style="10" customWidth="1"/>
    <col min="12783" max="12783" width="55" style="10" customWidth="1"/>
    <col min="12784" max="12789" width="18.7109375" style="10" customWidth="1"/>
    <col min="12790" max="12790" width="19.7109375" style="10" customWidth="1"/>
    <col min="12791" max="12793" width="18.7109375" style="10" customWidth="1"/>
    <col min="12794" max="12795" width="17.7109375" style="10" customWidth="1"/>
    <col min="12796" max="12797" width="20.7109375" style="10" customWidth="1"/>
    <col min="12798" max="12798" width="21.85546875" style="10" customWidth="1"/>
    <col min="12799" max="12800" width="17.7109375" style="10" customWidth="1"/>
    <col min="12801" max="12801" width="18.85546875" style="10" bestFit="1" customWidth="1"/>
    <col min="12802" max="12802" width="17.7109375" style="10" customWidth="1"/>
    <col min="12803" max="13036" width="9.140625" style="10"/>
    <col min="13037" max="13037" width="2.42578125" style="10" customWidth="1"/>
    <col min="13038" max="13038" width="3" style="10" customWidth="1"/>
    <col min="13039" max="13039" width="55" style="10" customWidth="1"/>
    <col min="13040" max="13045" width="18.7109375" style="10" customWidth="1"/>
    <col min="13046" max="13046" width="19.7109375" style="10" customWidth="1"/>
    <col min="13047" max="13049" width="18.7109375" style="10" customWidth="1"/>
    <col min="13050" max="13051" width="17.7109375" style="10" customWidth="1"/>
    <col min="13052" max="13053" width="20.7109375" style="10" customWidth="1"/>
    <col min="13054" max="13054" width="21.85546875" style="10" customWidth="1"/>
    <col min="13055" max="13056" width="17.7109375" style="10" customWidth="1"/>
    <col min="13057" max="13057" width="18.85546875" style="10" bestFit="1" customWidth="1"/>
    <col min="13058" max="13058" width="17.7109375" style="10" customWidth="1"/>
    <col min="13059" max="13292" width="9.140625" style="10"/>
    <col min="13293" max="13293" width="2.42578125" style="10" customWidth="1"/>
    <col min="13294" max="13294" width="3" style="10" customWidth="1"/>
    <col min="13295" max="13295" width="55" style="10" customWidth="1"/>
    <col min="13296" max="13301" width="18.7109375" style="10" customWidth="1"/>
    <col min="13302" max="13302" width="19.7109375" style="10" customWidth="1"/>
    <col min="13303" max="13305" width="18.7109375" style="10" customWidth="1"/>
    <col min="13306" max="13307" width="17.7109375" style="10" customWidth="1"/>
    <col min="13308" max="13309" width="20.7109375" style="10" customWidth="1"/>
    <col min="13310" max="13310" width="21.85546875" style="10" customWidth="1"/>
    <col min="13311" max="13312" width="17.7109375" style="10" customWidth="1"/>
    <col min="13313" max="13313" width="18.85546875" style="10" bestFit="1" customWidth="1"/>
    <col min="13314" max="13314" width="17.7109375" style="10" customWidth="1"/>
    <col min="13315" max="13548" width="9.140625" style="10"/>
    <col min="13549" max="13549" width="2.42578125" style="10" customWidth="1"/>
    <col min="13550" max="13550" width="3" style="10" customWidth="1"/>
    <col min="13551" max="13551" width="55" style="10" customWidth="1"/>
    <col min="13552" max="13557" width="18.7109375" style="10" customWidth="1"/>
    <col min="13558" max="13558" width="19.7109375" style="10" customWidth="1"/>
    <col min="13559" max="13561" width="18.7109375" style="10" customWidth="1"/>
    <col min="13562" max="13563" width="17.7109375" style="10" customWidth="1"/>
    <col min="13564" max="13565" width="20.7109375" style="10" customWidth="1"/>
    <col min="13566" max="13566" width="21.85546875" style="10" customWidth="1"/>
    <col min="13567" max="13568" width="17.7109375" style="10" customWidth="1"/>
    <col min="13569" max="13569" width="18.85546875" style="10" bestFit="1" customWidth="1"/>
    <col min="13570" max="13570" width="17.7109375" style="10" customWidth="1"/>
    <col min="13571" max="13804" width="9.140625" style="10"/>
    <col min="13805" max="13805" width="2.42578125" style="10" customWidth="1"/>
    <col min="13806" max="13806" width="3" style="10" customWidth="1"/>
    <col min="13807" max="13807" width="55" style="10" customWidth="1"/>
    <col min="13808" max="13813" width="18.7109375" style="10" customWidth="1"/>
    <col min="13814" max="13814" width="19.7109375" style="10" customWidth="1"/>
    <col min="13815" max="13817" width="18.7109375" style="10" customWidth="1"/>
    <col min="13818" max="13819" width="17.7109375" style="10" customWidth="1"/>
    <col min="13820" max="13821" width="20.7109375" style="10" customWidth="1"/>
    <col min="13822" max="13822" width="21.85546875" style="10" customWidth="1"/>
    <col min="13823" max="13824" width="17.7109375" style="10" customWidth="1"/>
    <col min="13825" max="13825" width="18.85546875" style="10" bestFit="1" customWidth="1"/>
    <col min="13826" max="13826" width="17.7109375" style="10" customWidth="1"/>
    <col min="13827" max="14060" width="9.140625" style="10"/>
    <col min="14061" max="14061" width="2.42578125" style="10" customWidth="1"/>
    <col min="14062" max="14062" width="3" style="10" customWidth="1"/>
    <col min="14063" max="14063" width="55" style="10" customWidth="1"/>
    <col min="14064" max="14069" width="18.7109375" style="10" customWidth="1"/>
    <col min="14070" max="14070" width="19.7109375" style="10" customWidth="1"/>
    <col min="14071" max="14073" width="18.7109375" style="10" customWidth="1"/>
    <col min="14074" max="14075" width="17.7109375" style="10" customWidth="1"/>
    <col min="14076" max="14077" width="20.7109375" style="10" customWidth="1"/>
    <col min="14078" max="14078" width="21.85546875" style="10" customWidth="1"/>
    <col min="14079" max="14080" width="17.7109375" style="10" customWidth="1"/>
    <col min="14081" max="14081" width="18.85546875" style="10" bestFit="1" customWidth="1"/>
    <col min="14082" max="14082" width="17.7109375" style="10" customWidth="1"/>
    <col min="14083" max="14316" width="9.140625" style="10"/>
    <col min="14317" max="14317" width="2.42578125" style="10" customWidth="1"/>
    <col min="14318" max="14318" width="3" style="10" customWidth="1"/>
    <col min="14319" max="14319" width="55" style="10" customWidth="1"/>
    <col min="14320" max="14325" width="18.7109375" style="10" customWidth="1"/>
    <col min="14326" max="14326" width="19.7109375" style="10" customWidth="1"/>
    <col min="14327" max="14329" width="18.7109375" style="10" customWidth="1"/>
    <col min="14330" max="14331" width="17.7109375" style="10" customWidth="1"/>
    <col min="14332" max="14333" width="20.7109375" style="10" customWidth="1"/>
    <col min="14334" max="14334" width="21.85546875" style="10" customWidth="1"/>
    <col min="14335" max="14336" width="17.7109375" style="10" customWidth="1"/>
    <col min="14337" max="14337" width="18.85546875" style="10" bestFit="1" customWidth="1"/>
    <col min="14338" max="14338" width="17.7109375" style="10" customWidth="1"/>
    <col min="14339" max="14572" width="9.140625" style="10"/>
    <col min="14573" max="14573" width="2.42578125" style="10" customWidth="1"/>
    <col min="14574" max="14574" width="3" style="10" customWidth="1"/>
    <col min="14575" max="14575" width="55" style="10" customWidth="1"/>
    <col min="14576" max="14581" width="18.7109375" style="10" customWidth="1"/>
    <col min="14582" max="14582" width="19.7109375" style="10" customWidth="1"/>
    <col min="14583" max="14585" width="18.7109375" style="10" customWidth="1"/>
    <col min="14586" max="14587" width="17.7109375" style="10" customWidth="1"/>
    <col min="14588" max="14589" width="20.7109375" style="10" customWidth="1"/>
    <col min="14590" max="14590" width="21.85546875" style="10" customWidth="1"/>
    <col min="14591" max="14592" width="17.7109375" style="10" customWidth="1"/>
    <col min="14593" max="14593" width="18.85546875" style="10" bestFit="1" customWidth="1"/>
    <col min="14594" max="14594" width="17.7109375" style="10" customWidth="1"/>
    <col min="14595" max="14828" width="9.140625" style="10"/>
    <col min="14829" max="14829" width="2.42578125" style="10" customWidth="1"/>
    <col min="14830" max="14830" width="3" style="10" customWidth="1"/>
    <col min="14831" max="14831" width="55" style="10" customWidth="1"/>
    <col min="14832" max="14837" width="18.7109375" style="10" customWidth="1"/>
    <col min="14838" max="14838" width="19.7109375" style="10" customWidth="1"/>
    <col min="14839" max="14841" width="18.7109375" style="10" customWidth="1"/>
    <col min="14842" max="14843" width="17.7109375" style="10" customWidth="1"/>
    <col min="14844" max="14845" width="20.7109375" style="10" customWidth="1"/>
    <col min="14846" max="14846" width="21.85546875" style="10" customWidth="1"/>
    <col min="14847" max="14848" width="17.7109375" style="10" customWidth="1"/>
    <col min="14849" max="14849" width="18.85546875" style="10" bestFit="1" customWidth="1"/>
    <col min="14850" max="14850" width="17.7109375" style="10" customWidth="1"/>
    <col min="14851" max="15084" width="9.140625" style="10"/>
    <col min="15085" max="15085" width="2.42578125" style="10" customWidth="1"/>
    <col min="15086" max="15086" width="3" style="10" customWidth="1"/>
    <col min="15087" max="15087" width="55" style="10" customWidth="1"/>
    <col min="15088" max="15093" width="18.7109375" style="10" customWidth="1"/>
    <col min="15094" max="15094" width="19.7109375" style="10" customWidth="1"/>
    <col min="15095" max="15097" width="18.7109375" style="10" customWidth="1"/>
    <col min="15098" max="15099" width="17.7109375" style="10" customWidth="1"/>
    <col min="15100" max="15101" width="20.7109375" style="10" customWidth="1"/>
    <col min="15102" max="15102" width="21.85546875" style="10" customWidth="1"/>
    <col min="15103" max="15104" width="17.7109375" style="10" customWidth="1"/>
    <col min="15105" max="15105" width="18.85546875" style="10" bestFit="1" customWidth="1"/>
    <col min="15106" max="15106" width="17.7109375" style="10" customWidth="1"/>
    <col min="15107" max="15340" width="9.140625" style="10"/>
    <col min="15341" max="15341" width="2.42578125" style="10" customWidth="1"/>
    <col min="15342" max="15342" width="3" style="10" customWidth="1"/>
    <col min="15343" max="15343" width="55" style="10" customWidth="1"/>
    <col min="15344" max="15349" width="18.7109375" style="10" customWidth="1"/>
    <col min="15350" max="15350" width="19.7109375" style="10" customWidth="1"/>
    <col min="15351" max="15353" width="18.7109375" style="10" customWidth="1"/>
    <col min="15354" max="15355" width="17.7109375" style="10" customWidth="1"/>
    <col min="15356" max="15357" width="20.7109375" style="10" customWidth="1"/>
    <col min="15358" max="15358" width="21.85546875" style="10" customWidth="1"/>
    <col min="15359" max="15360" width="17.7109375" style="10" customWidth="1"/>
    <col min="15361" max="15361" width="18.85546875" style="10" bestFit="1" customWidth="1"/>
    <col min="15362" max="15362" width="17.7109375" style="10" customWidth="1"/>
    <col min="15363" max="15596" width="9.140625" style="10"/>
    <col min="15597" max="15597" width="2.42578125" style="10" customWidth="1"/>
    <col min="15598" max="15598" width="3" style="10" customWidth="1"/>
    <col min="15599" max="15599" width="55" style="10" customWidth="1"/>
    <col min="15600" max="15605" width="18.7109375" style="10" customWidth="1"/>
    <col min="15606" max="15606" width="19.7109375" style="10" customWidth="1"/>
    <col min="15607" max="15609" width="18.7109375" style="10" customWidth="1"/>
    <col min="15610" max="15611" width="17.7109375" style="10" customWidth="1"/>
    <col min="15612" max="15613" width="20.7109375" style="10" customWidth="1"/>
    <col min="15614" max="15614" width="21.85546875" style="10" customWidth="1"/>
    <col min="15615" max="15616" width="17.7109375" style="10" customWidth="1"/>
    <col min="15617" max="15617" width="18.85546875" style="10" bestFit="1" customWidth="1"/>
    <col min="15618" max="15618" width="17.7109375" style="10" customWidth="1"/>
    <col min="15619" max="15852" width="9.140625" style="10"/>
    <col min="15853" max="15853" width="2.42578125" style="10" customWidth="1"/>
    <col min="15854" max="15854" width="3" style="10" customWidth="1"/>
    <col min="15855" max="15855" width="55" style="10" customWidth="1"/>
    <col min="15856" max="15861" width="18.7109375" style="10" customWidth="1"/>
    <col min="15862" max="15862" width="19.7109375" style="10" customWidth="1"/>
    <col min="15863" max="15865" width="18.7109375" style="10" customWidth="1"/>
    <col min="15866" max="15867" width="17.7109375" style="10" customWidth="1"/>
    <col min="15868" max="15869" width="20.7109375" style="10" customWidth="1"/>
    <col min="15870" max="15870" width="21.85546875" style="10" customWidth="1"/>
    <col min="15871" max="15872" width="17.7109375" style="10" customWidth="1"/>
    <col min="15873" max="15873" width="18.85546875" style="10" bestFit="1" customWidth="1"/>
    <col min="15874" max="15874" width="17.7109375" style="10" customWidth="1"/>
    <col min="15875" max="16108" width="9.140625" style="10"/>
    <col min="16109" max="16109" width="2.42578125" style="10" customWidth="1"/>
    <col min="16110" max="16110" width="3" style="10" customWidth="1"/>
    <col min="16111" max="16111" width="55" style="10" customWidth="1"/>
    <col min="16112" max="16117" width="18.7109375" style="10" customWidth="1"/>
    <col min="16118" max="16118" width="19.7109375" style="10" customWidth="1"/>
    <col min="16119" max="16121" width="18.7109375" style="10" customWidth="1"/>
    <col min="16122" max="16123" width="17.7109375" style="10" customWidth="1"/>
    <col min="16124" max="16125" width="20.7109375" style="10" customWidth="1"/>
    <col min="16126" max="16126" width="21.85546875" style="10" customWidth="1"/>
    <col min="16127" max="16128" width="17.7109375" style="10" customWidth="1"/>
    <col min="16129" max="16129" width="18.85546875" style="10" bestFit="1" customWidth="1"/>
    <col min="16130" max="16130" width="17.7109375" style="10" customWidth="1"/>
    <col min="16131" max="16384" width="9.140625" style="10"/>
  </cols>
  <sheetData>
    <row r="1" spans="1:18" x14ac:dyDescent="0.25">
      <c r="A1" s="321" t="s">
        <v>3745</v>
      </c>
    </row>
    <row r="2" spans="1:18" x14ac:dyDescent="0.25">
      <c r="A2" s="321" t="s">
        <v>3759</v>
      </c>
    </row>
    <row r="3" spans="1:18" ht="18.75" x14ac:dyDescent="0.3">
      <c r="A3" s="450" t="s">
        <v>1220</v>
      </c>
      <c r="B3" s="61"/>
      <c r="D3" s="165"/>
      <c r="E3" s="286"/>
      <c r="F3" s="41"/>
      <c r="G3" s="409"/>
      <c r="H3" s="41"/>
      <c r="I3" s="41"/>
      <c r="J3" s="41"/>
      <c r="K3" s="41"/>
      <c r="L3" s="61"/>
      <c r="M3" s="61"/>
      <c r="N3" s="61"/>
      <c r="O3" s="61"/>
      <c r="P3" s="61"/>
      <c r="Q3" s="61"/>
      <c r="R3" s="61"/>
    </row>
    <row r="4" spans="1:18" ht="18.75" x14ac:dyDescent="0.3">
      <c r="A4" s="450" t="s">
        <v>2524</v>
      </c>
      <c r="B4" s="61"/>
      <c r="D4" s="40"/>
      <c r="E4" s="166"/>
      <c r="F4" s="166"/>
      <c r="G4" s="166"/>
      <c r="H4" s="166"/>
      <c r="I4" s="41"/>
      <c r="J4" s="41"/>
      <c r="K4" s="41"/>
      <c r="L4" s="61"/>
      <c r="M4" s="61"/>
      <c r="N4" s="61"/>
      <c r="O4" s="61"/>
      <c r="P4" s="61"/>
      <c r="Q4" s="61"/>
      <c r="R4" s="61"/>
    </row>
    <row r="5" spans="1:18" x14ac:dyDescent="0.25">
      <c r="F5" s="41"/>
      <c r="G5" s="410"/>
      <c r="H5" s="41"/>
      <c r="I5" s="41"/>
      <c r="J5" s="41"/>
      <c r="K5" s="41"/>
      <c r="L5" s="61"/>
      <c r="M5" s="61"/>
      <c r="N5" s="61"/>
      <c r="O5" s="61"/>
      <c r="P5" s="61"/>
      <c r="Q5" s="61"/>
      <c r="R5" s="61"/>
    </row>
    <row r="6" spans="1:18" ht="30" x14ac:dyDescent="0.25">
      <c r="E6" s="319" t="s">
        <v>1197</v>
      </c>
      <c r="F6" s="319" t="s">
        <v>1198</v>
      </c>
      <c r="G6" s="319" t="s">
        <v>1199</v>
      </c>
      <c r="H6" s="896"/>
      <c r="I6" s="41"/>
      <c r="J6" s="41"/>
      <c r="K6" s="41"/>
      <c r="L6" s="61"/>
      <c r="M6" s="61"/>
      <c r="N6" s="61"/>
      <c r="O6" s="61"/>
      <c r="P6" s="61"/>
      <c r="Q6" s="61"/>
      <c r="R6" s="61"/>
    </row>
    <row r="7" spans="1:18" x14ac:dyDescent="0.25">
      <c r="C7" s="411" t="s">
        <v>1219</v>
      </c>
      <c r="D7" s="248"/>
      <c r="E7" s="898"/>
      <c r="F7" s="898"/>
      <c r="G7" s="898"/>
      <c r="H7" s="194"/>
      <c r="I7" s="41"/>
      <c r="J7" s="41"/>
      <c r="K7" s="61"/>
      <c r="L7" s="61"/>
      <c r="N7" s="61"/>
      <c r="O7" s="61"/>
      <c r="P7" s="61"/>
      <c r="Q7" s="61"/>
    </row>
    <row r="8" spans="1:18" x14ac:dyDescent="0.25">
      <c r="C8" s="271"/>
      <c r="D8" s="270" t="s">
        <v>1218</v>
      </c>
      <c r="E8" s="420" t="s">
        <v>23</v>
      </c>
      <c r="F8" s="420" t="s">
        <v>235</v>
      </c>
      <c r="G8" s="414" t="s">
        <v>208</v>
      </c>
      <c r="H8" s="286" t="s">
        <v>3345</v>
      </c>
      <c r="I8" s="41"/>
      <c r="J8" s="41"/>
      <c r="K8" s="61"/>
      <c r="L8" s="61"/>
      <c r="N8" s="61"/>
      <c r="O8" s="61"/>
      <c r="P8" s="61"/>
      <c r="Q8" s="61"/>
    </row>
    <row r="9" spans="1:18" x14ac:dyDescent="0.25">
      <c r="C9" s="271"/>
      <c r="D9" s="580" t="s">
        <v>1217</v>
      </c>
      <c r="E9" s="414" t="s">
        <v>24</v>
      </c>
      <c r="F9" s="420" t="s">
        <v>282</v>
      </c>
      <c r="G9" s="420" t="s">
        <v>249</v>
      </c>
      <c r="H9" s="286" t="s">
        <v>3346</v>
      </c>
      <c r="I9" s="41"/>
      <c r="J9" s="41"/>
      <c r="K9" s="61"/>
      <c r="L9" s="61"/>
      <c r="N9" s="61"/>
      <c r="O9" s="61"/>
      <c r="P9" s="61"/>
      <c r="Q9" s="61"/>
    </row>
    <row r="10" spans="1:18" x14ac:dyDescent="0.25">
      <c r="C10" s="271"/>
      <c r="D10" s="580" t="s">
        <v>1216</v>
      </c>
      <c r="E10" s="414" t="s">
        <v>25</v>
      </c>
      <c r="F10" s="420" t="s">
        <v>426</v>
      </c>
      <c r="G10" s="420" t="s">
        <v>248</v>
      </c>
      <c r="H10" s="286" t="s">
        <v>3347</v>
      </c>
      <c r="I10" s="41"/>
      <c r="J10" s="41"/>
      <c r="K10" s="61"/>
      <c r="L10" s="61"/>
      <c r="N10" s="61"/>
      <c r="O10" s="61"/>
      <c r="P10" s="61"/>
      <c r="Q10" s="61"/>
    </row>
    <row r="11" spans="1:18" x14ac:dyDescent="0.25">
      <c r="C11" s="271"/>
      <c r="D11" s="580" t="s">
        <v>1215</v>
      </c>
      <c r="E11" s="414" t="s">
        <v>26</v>
      </c>
      <c r="F11" s="420" t="s">
        <v>556</v>
      </c>
      <c r="G11" s="420" t="s">
        <v>247</v>
      </c>
      <c r="H11" s="286" t="s">
        <v>3348</v>
      </c>
      <c r="I11" s="41"/>
      <c r="J11" s="41"/>
      <c r="K11" s="61"/>
      <c r="L11" s="61"/>
      <c r="N11" s="61"/>
      <c r="O11" s="61"/>
      <c r="P11" s="61"/>
      <c r="Q11" s="61"/>
    </row>
    <row r="12" spans="1:18" x14ac:dyDescent="0.25">
      <c r="C12" s="271"/>
      <c r="D12" s="580" t="s">
        <v>1214</v>
      </c>
      <c r="E12" s="414" t="s">
        <v>27</v>
      </c>
      <c r="F12" s="420" t="s">
        <v>436</v>
      </c>
      <c r="G12" s="420" t="s">
        <v>397</v>
      </c>
      <c r="H12" s="286" t="s">
        <v>3349</v>
      </c>
      <c r="I12" s="41"/>
      <c r="J12" s="41"/>
      <c r="K12" s="61"/>
      <c r="L12" s="61"/>
      <c r="N12" s="61"/>
      <c r="O12" s="61"/>
      <c r="P12" s="61"/>
      <c r="Q12" s="61"/>
    </row>
    <row r="13" spans="1:18" x14ac:dyDescent="0.25">
      <c r="C13" s="271"/>
      <c r="D13" s="580" t="s">
        <v>1213</v>
      </c>
      <c r="E13" s="414" t="s">
        <v>28</v>
      </c>
      <c r="F13" s="420" t="s">
        <v>422</v>
      </c>
      <c r="G13" s="420" t="s">
        <v>396</v>
      </c>
      <c r="H13" s="286" t="s">
        <v>3350</v>
      </c>
      <c r="I13" s="41"/>
      <c r="J13" s="41"/>
      <c r="K13" s="61"/>
      <c r="L13" s="61"/>
      <c r="N13" s="61"/>
      <c r="O13" s="61"/>
      <c r="P13" s="61"/>
      <c r="Q13" s="61"/>
    </row>
    <row r="14" spans="1:18" x14ac:dyDescent="0.25">
      <c r="C14" s="271"/>
      <c r="D14" s="580" t="s">
        <v>1203</v>
      </c>
      <c r="E14" s="414" t="s">
        <v>29</v>
      </c>
      <c r="F14" s="420" t="s">
        <v>494</v>
      </c>
      <c r="G14" s="420" t="s">
        <v>395</v>
      </c>
      <c r="H14" s="286" t="s">
        <v>3345</v>
      </c>
      <c r="I14" s="286" t="s">
        <v>3291</v>
      </c>
      <c r="J14" s="41"/>
      <c r="K14" s="61"/>
      <c r="L14" s="61"/>
      <c r="N14" s="61"/>
      <c r="O14" s="61"/>
      <c r="P14" s="61"/>
      <c r="Q14" s="61"/>
    </row>
    <row r="15" spans="1:18" x14ac:dyDescent="0.25">
      <c r="C15" s="271"/>
      <c r="D15" s="271"/>
      <c r="E15" s="899"/>
      <c r="F15" s="899"/>
      <c r="G15" s="899"/>
      <c r="H15" s="41"/>
      <c r="I15" s="41"/>
      <c r="J15" s="41"/>
      <c r="K15" s="61"/>
      <c r="L15" s="61"/>
      <c r="N15" s="61"/>
      <c r="O15" s="61"/>
      <c r="P15" s="61"/>
      <c r="Q15" s="61"/>
    </row>
    <row r="16" spans="1:18" x14ac:dyDescent="0.25">
      <c r="C16" s="271"/>
      <c r="D16" s="274" t="s">
        <v>1212</v>
      </c>
      <c r="E16" s="414" t="s">
        <v>30</v>
      </c>
      <c r="F16" s="414" t="s">
        <v>420</v>
      </c>
      <c r="G16" s="414" t="s">
        <v>394</v>
      </c>
      <c r="H16" s="286" t="s">
        <v>3351</v>
      </c>
      <c r="I16" s="41"/>
      <c r="J16" s="41"/>
      <c r="K16" s="61"/>
      <c r="L16" s="61"/>
      <c r="N16" s="61"/>
      <c r="O16" s="61"/>
      <c r="P16" s="61"/>
      <c r="Q16" s="61"/>
    </row>
    <row r="17" spans="3:17" x14ac:dyDescent="0.25">
      <c r="C17" s="271"/>
      <c r="D17" s="271"/>
      <c r="E17" s="899"/>
      <c r="F17" s="899"/>
      <c r="G17" s="899"/>
      <c r="H17" s="41"/>
      <c r="I17" s="41"/>
      <c r="J17" s="41"/>
      <c r="K17" s="61"/>
      <c r="L17" s="61"/>
      <c r="N17" s="61"/>
      <c r="O17" s="61"/>
      <c r="P17" s="61"/>
      <c r="Q17" s="61"/>
    </row>
    <row r="18" spans="3:17" x14ac:dyDescent="0.25">
      <c r="C18" s="271"/>
      <c r="D18" s="270" t="s">
        <v>1211</v>
      </c>
      <c r="E18" s="414" t="s">
        <v>31</v>
      </c>
      <c r="F18" s="414" t="s">
        <v>418</v>
      </c>
      <c r="G18" s="414" t="s">
        <v>393</v>
      </c>
      <c r="H18" s="286" t="s">
        <v>3352</v>
      </c>
      <c r="I18" s="41"/>
      <c r="J18" s="41"/>
      <c r="K18" s="61"/>
      <c r="L18" s="61"/>
      <c r="N18" s="61"/>
      <c r="O18" s="61"/>
      <c r="P18" s="61"/>
      <c r="Q18" s="61"/>
    </row>
    <row r="19" spans="3:17" x14ac:dyDescent="0.25">
      <c r="C19" s="271"/>
      <c r="D19" s="580" t="s">
        <v>633</v>
      </c>
      <c r="E19" s="414" t="s">
        <v>32</v>
      </c>
      <c r="F19" s="414" t="s">
        <v>490</v>
      </c>
      <c r="G19" s="414" t="s">
        <v>392</v>
      </c>
      <c r="H19" s="286" t="s">
        <v>3353</v>
      </c>
      <c r="I19" s="41"/>
      <c r="J19" s="41"/>
      <c r="K19" s="61"/>
      <c r="L19" s="61"/>
      <c r="N19" s="61"/>
      <c r="O19" s="61"/>
      <c r="P19" s="61"/>
      <c r="Q19" s="61"/>
    </row>
    <row r="20" spans="3:17" x14ac:dyDescent="0.25">
      <c r="C20" s="271"/>
      <c r="D20" s="580" t="s">
        <v>1210</v>
      </c>
      <c r="E20" s="414" t="s">
        <v>33</v>
      </c>
      <c r="F20" s="414" t="s">
        <v>445</v>
      </c>
      <c r="G20" s="414" t="s">
        <v>544</v>
      </c>
      <c r="H20" s="286" t="s">
        <v>3354</v>
      </c>
      <c r="I20" s="41"/>
      <c r="J20" s="41"/>
      <c r="K20" s="61"/>
      <c r="L20" s="61"/>
      <c r="N20" s="61"/>
      <c r="O20" s="61"/>
      <c r="P20" s="61"/>
      <c r="Q20" s="61"/>
    </row>
    <row r="21" spans="3:17" x14ac:dyDescent="0.25">
      <c r="C21" s="271"/>
      <c r="D21" s="580" t="s">
        <v>1209</v>
      </c>
      <c r="E21" s="414" t="s">
        <v>34</v>
      </c>
      <c r="F21" s="414" t="s">
        <v>486</v>
      </c>
      <c r="G21" s="414" t="s">
        <v>587</v>
      </c>
      <c r="H21" s="286" t="s">
        <v>3355</v>
      </c>
      <c r="I21" s="41"/>
      <c r="J21" s="41"/>
      <c r="K21" s="61"/>
      <c r="L21" s="61"/>
      <c r="N21" s="61"/>
      <c r="O21" s="61"/>
      <c r="P21" s="61"/>
      <c r="Q21" s="61"/>
    </row>
    <row r="22" spans="3:17" x14ac:dyDescent="0.25">
      <c r="C22" s="271"/>
      <c r="D22" s="580" t="s">
        <v>1208</v>
      </c>
      <c r="E22" s="414" t="s">
        <v>35</v>
      </c>
      <c r="F22" s="414" t="s">
        <v>280</v>
      </c>
      <c r="G22" s="414" t="s">
        <v>351</v>
      </c>
      <c r="H22" s="286" t="s">
        <v>3356</v>
      </c>
      <c r="I22" s="41"/>
      <c r="J22" s="41"/>
      <c r="K22" s="61"/>
      <c r="L22" s="61"/>
      <c r="N22" s="61"/>
      <c r="O22" s="61"/>
      <c r="P22" s="61"/>
      <c r="Q22" s="61"/>
    </row>
    <row r="23" spans="3:17" x14ac:dyDescent="0.25">
      <c r="C23" s="271"/>
      <c r="D23" s="580" t="s">
        <v>1207</v>
      </c>
      <c r="E23" s="414" t="s">
        <v>108</v>
      </c>
      <c r="F23" s="414" t="s">
        <v>212</v>
      </c>
      <c r="G23" s="414" t="s">
        <v>349</v>
      </c>
      <c r="H23" s="286" t="s">
        <v>3357</v>
      </c>
      <c r="I23" s="41"/>
      <c r="J23" s="41"/>
      <c r="K23" s="61"/>
      <c r="L23" s="61"/>
      <c r="N23" s="61"/>
      <c r="O23" s="61"/>
      <c r="P23" s="61"/>
      <c r="Q23" s="61"/>
    </row>
    <row r="24" spans="3:17" x14ac:dyDescent="0.25">
      <c r="C24" s="271"/>
      <c r="D24" s="580" t="s">
        <v>1206</v>
      </c>
      <c r="E24" s="414" t="s">
        <v>36</v>
      </c>
      <c r="F24" s="414" t="s">
        <v>279</v>
      </c>
      <c r="G24" s="414" t="s">
        <v>347</v>
      </c>
      <c r="H24" s="286" t="s">
        <v>3358</v>
      </c>
      <c r="I24" s="41"/>
      <c r="J24" s="41"/>
      <c r="K24" s="61"/>
      <c r="L24" s="61"/>
      <c r="N24" s="61"/>
      <c r="O24" s="61"/>
      <c r="P24" s="61"/>
      <c r="Q24" s="61"/>
    </row>
    <row r="25" spans="3:17" x14ac:dyDescent="0.25">
      <c r="C25" s="271"/>
      <c r="D25" s="580" t="s">
        <v>1203</v>
      </c>
      <c r="E25" s="414" t="s">
        <v>37</v>
      </c>
      <c r="F25" s="414" t="s">
        <v>278</v>
      </c>
      <c r="G25" s="414" t="s">
        <v>1239</v>
      </c>
      <c r="H25" s="286" t="s">
        <v>3352</v>
      </c>
      <c r="I25" s="286" t="s">
        <v>3291</v>
      </c>
      <c r="J25" s="41"/>
      <c r="K25" s="61"/>
      <c r="L25" s="61"/>
      <c r="N25" s="61"/>
      <c r="O25" s="61"/>
      <c r="P25" s="61"/>
      <c r="Q25" s="61"/>
    </row>
    <row r="26" spans="3:17" x14ac:dyDescent="0.25">
      <c r="C26" s="271"/>
      <c r="D26" s="271"/>
      <c r="E26" s="899"/>
      <c r="F26" s="899"/>
      <c r="G26" s="899"/>
      <c r="H26" s="41"/>
      <c r="I26" s="41"/>
      <c r="J26" s="41"/>
      <c r="K26" s="61"/>
      <c r="L26" s="61"/>
      <c r="N26" s="61"/>
      <c r="O26" s="61"/>
      <c r="P26" s="61"/>
      <c r="Q26" s="61"/>
    </row>
    <row r="27" spans="3:17" s="39" customFormat="1" x14ac:dyDescent="0.25">
      <c r="C27" s="270"/>
      <c r="D27" s="270" t="s">
        <v>1205</v>
      </c>
      <c r="E27" s="414" t="s">
        <v>38</v>
      </c>
      <c r="F27" s="414" t="s">
        <v>210</v>
      </c>
      <c r="G27" s="414" t="s">
        <v>1204</v>
      </c>
      <c r="H27" s="286" t="s">
        <v>3359</v>
      </c>
      <c r="I27" s="658"/>
      <c r="J27" s="658"/>
      <c r="K27" s="202"/>
      <c r="L27" s="202"/>
      <c r="N27" s="202"/>
      <c r="O27" s="202"/>
      <c r="P27" s="202"/>
      <c r="Q27" s="202"/>
    </row>
    <row r="28" spans="3:17" s="39" customFormat="1" x14ac:dyDescent="0.25">
      <c r="C28" s="270"/>
      <c r="D28" s="580" t="s">
        <v>1203</v>
      </c>
      <c r="E28" s="414" t="s">
        <v>39</v>
      </c>
      <c r="F28" s="414" t="s">
        <v>472</v>
      </c>
      <c r="G28" s="414" t="s">
        <v>1279</v>
      </c>
      <c r="H28" s="286" t="s">
        <v>3359</v>
      </c>
      <c r="I28" s="286" t="s">
        <v>3291</v>
      </c>
      <c r="J28" s="658"/>
      <c r="K28" s="202"/>
      <c r="L28" s="202"/>
      <c r="N28" s="202"/>
      <c r="O28" s="202"/>
      <c r="P28" s="202"/>
      <c r="Q28" s="202"/>
    </row>
    <row r="29" spans="3:17" s="39" customFormat="1" x14ac:dyDescent="0.25">
      <c r="C29" s="270"/>
      <c r="D29" s="271"/>
      <c r="E29" s="899"/>
      <c r="F29" s="899"/>
      <c r="G29" s="899"/>
      <c r="H29" s="658"/>
      <c r="I29" s="658"/>
      <c r="J29" s="658"/>
      <c r="K29" s="202"/>
      <c r="L29" s="202"/>
      <c r="N29" s="202"/>
      <c r="O29" s="202"/>
      <c r="P29" s="202"/>
      <c r="Q29" s="202"/>
    </row>
    <row r="30" spans="3:17" s="39" customFormat="1" x14ac:dyDescent="0.25">
      <c r="C30" s="270"/>
      <c r="D30" s="270" t="s">
        <v>1202</v>
      </c>
      <c r="E30" s="414" t="s">
        <v>93</v>
      </c>
      <c r="F30" s="414" t="s">
        <v>214</v>
      </c>
      <c r="G30" s="414" t="s">
        <v>469</v>
      </c>
      <c r="H30" s="286" t="s">
        <v>3344</v>
      </c>
      <c r="I30" s="286" t="s">
        <v>3294</v>
      </c>
      <c r="J30" s="658"/>
      <c r="K30" s="202"/>
      <c r="L30" s="202"/>
      <c r="N30" s="202"/>
      <c r="O30" s="202"/>
      <c r="P30" s="202"/>
      <c r="Q30" s="202"/>
    </row>
    <row r="31" spans="3:17" s="39" customFormat="1" x14ac:dyDescent="0.25">
      <c r="C31" s="270"/>
      <c r="D31" s="580" t="s">
        <v>1192</v>
      </c>
      <c r="E31" s="414" t="s">
        <v>40</v>
      </c>
      <c r="F31" s="414" t="s">
        <v>1234</v>
      </c>
      <c r="G31" s="414" t="s">
        <v>465</v>
      </c>
      <c r="H31" s="286" t="s">
        <v>3344</v>
      </c>
      <c r="I31" s="286" t="s">
        <v>3291</v>
      </c>
      <c r="J31" s="658"/>
      <c r="K31" s="202"/>
      <c r="L31" s="202"/>
      <c r="N31" s="202"/>
      <c r="O31" s="202"/>
      <c r="P31" s="202"/>
      <c r="Q31" s="202"/>
    </row>
    <row r="32" spans="3:17" s="39" customFormat="1" x14ac:dyDescent="0.25">
      <c r="C32" s="270"/>
      <c r="D32" s="270" t="s">
        <v>1201</v>
      </c>
      <c r="E32" s="414" t="s">
        <v>81</v>
      </c>
      <c r="F32" s="414" t="s">
        <v>461</v>
      </c>
      <c r="G32" s="414" t="s">
        <v>1566</v>
      </c>
      <c r="H32" s="286" t="s">
        <v>3344</v>
      </c>
      <c r="I32" s="658"/>
      <c r="J32" s="658"/>
      <c r="K32" s="202"/>
      <c r="L32" s="202"/>
      <c r="N32" s="202"/>
      <c r="O32" s="202"/>
      <c r="P32" s="202"/>
      <c r="Q32" s="202"/>
    </row>
    <row r="33" spans="2:18" s="39" customFormat="1" x14ac:dyDescent="0.25">
      <c r="C33" s="270"/>
      <c r="D33" s="271"/>
      <c r="E33" s="897"/>
      <c r="F33" s="897"/>
      <c r="G33" s="897"/>
      <c r="H33" s="658"/>
      <c r="I33" s="658"/>
      <c r="J33" s="658"/>
      <c r="K33" s="202"/>
      <c r="L33" s="202"/>
      <c r="N33" s="202"/>
      <c r="O33" s="202"/>
      <c r="P33" s="202"/>
      <c r="Q33" s="202"/>
    </row>
    <row r="34" spans="2:18" s="39" customFormat="1" x14ac:dyDescent="0.25">
      <c r="C34" s="411" t="s">
        <v>1200</v>
      </c>
      <c r="D34" s="248"/>
      <c r="E34" s="898"/>
      <c r="F34" s="898"/>
      <c r="G34" s="898"/>
      <c r="H34" s="658"/>
      <c r="I34" s="658"/>
      <c r="J34" s="658"/>
      <c r="K34" s="202"/>
      <c r="L34" s="202"/>
      <c r="N34" s="202"/>
      <c r="O34" s="202"/>
      <c r="P34" s="202"/>
      <c r="Q34" s="202"/>
    </row>
    <row r="35" spans="2:18" s="39" customFormat="1" x14ac:dyDescent="0.25">
      <c r="C35" s="270"/>
      <c r="D35" s="270" t="s">
        <v>1196</v>
      </c>
      <c r="E35" s="414" t="s">
        <v>41</v>
      </c>
      <c r="F35" s="414" t="s">
        <v>1233</v>
      </c>
      <c r="G35" s="414" t="s">
        <v>458</v>
      </c>
      <c r="H35" s="286" t="s">
        <v>3341</v>
      </c>
      <c r="I35" s="658"/>
      <c r="J35" s="658"/>
      <c r="K35" s="202"/>
      <c r="L35" s="202"/>
      <c r="N35" s="202"/>
      <c r="O35" s="202"/>
      <c r="P35" s="202"/>
      <c r="Q35" s="202"/>
    </row>
    <row r="36" spans="2:18" s="39" customFormat="1" x14ac:dyDescent="0.25">
      <c r="C36" s="270"/>
      <c r="D36" s="580" t="s">
        <v>1195</v>
      </c>
      <c r="E36" s="414" t="s">
        <v>42</v>
      </c>
      <c r="F36" s="414" t="s">
        <v>1936</v>
      </c>
      <c r="G36" s="414" t="s">
        <v>455</v>
      </c>
      <c r="H36" s="286" t="s">
        <v>3338</v>
      </c>
      <c r="I36" s="658"/>
      <c r="J36" s="658"/>
      <c r="K36" s="202"/>
      <c r="L36" s="202"/>
      <c r="N36" s="202"/>
      <c r="O36" s="202"/>
      <c r="P36" s="202"/>
      <c r="Q36" s="202"/>
    </row>
    <row r="37" spans="2:18" s="39" customFormat="1" x14ac:dyDescent="0.25">
      <c r="C37" s="270"/>
      <c r="D37" s="580" t="s">
        <v>1194</v>
      </c>
      <c r="E37" s="414" t="s">
        <v>43</v>
      </c>
      <c r="F37" s="414" t="s">
        <v>1934</v>
      </c>
      <c r="G37" s="414" t="s">
        <v>1539</v>
      </c>
      <c r="H37" s="286" t="s">
        <v>3339</v>
      </c>
      <c r="I37" s="658"/>
      <c r="J37" s="658"/>
      <c r="K37" s="202"/>
      <c r="L37" s="202"/>
      <c r="N37" s="202"/>
      <c r="O37" s="202"/>
      <c r="P37" s="202"/>
      <c r="Q37" s="202"/>
    </row>
    <row r="38" spans="2:18" s="39" customFormat="1" x14ac:dyDescent="0.25">
      <c r="C38" s="270"/>
      <c r="D38" s="580" t="s">
        <v>1193</v>
      </c>
      <c r="E38" s="414" t="s">
        <v>44</v>
      </c>
      <c r="F38" s="414" t="s">
        <v>298</v>
      </c>
      <c r="G38" s="414" t="s">
        <v>1527</v>
      </c>
      <c r="H38" s="286" t="s">
        <v>3340</v>
      </c>
      <c r="I38" s="658"/>
      <c r="J38" s="658"/>
      <c r="K38" s="202"/>
      <c r="L38" s="202"/>
      <c r="N38" s="202"/>
      <c r="O38" s="202"/>
      <c r="P38" s="202"/>
      <c r="Q38" s="202"/>
    </row>
    <row r="39" spans="2:18" s="39" customFormat="1" x14ac:dyDescent="0.25">
      <c r="C39" s="270"/>
      <c r="D39" s="580" t="s">
        <v>1192</v>
      </c>
      <c r="E39" s="414" t="s">
        <v>91</v>
      </c>
      <c r="F39" s="414" t="s">
        <v>1930</v>
      </c>
      <c r="G39" s="414" t="s">
        <v>1516</v>
      </c>
      <c r="H39" s="286" t="s">
        <v>3341</v>
      </c>
      <c r="I39" s="286" t="s">
        <v>3291</v>
      </c>
      <c r="J39" s="658"/>
      <c r="K39" s="202"/>
      <c r="L39" s="202"/>
      <c r="N39" s="202"/>
      <c r="O39" s="202"/>
      <c r="P39" s="202"/>
      <c r="Q39" s="202"/>
    </row>
    <row r="40" spans="2:18" x14ac:dyDescent="0.25">
      <c r="B40" s="61"/>
      <c r="D40" s="40"/>
      <c r="E40" s="11" t="s">
        <v>3049</v>
      </c>
      <c r="F40" s="11" t="s">
        <v>3049</v>
      </c>
      <c r="G40" s="11" t="s">
        <v>3049</v>
      </c>
      <c r="H40" s="41"/>
      <c r="I40" s="41"/>
      <c r="J40" s="41"/>
      <c r="K40" s="61"/>
      <c r="L40" s="61"/>
      <c r="N40" s="61"/>
      <c r="O40" s="61"/>
      <c r="P40" s="61"/>
      <c r="Q40" s="61"/>
    </row>
    <row r="41" spans="2:18" x14ac:dyDescent="0.25">
      <c r="B41" s="617" t="s">
        <v>2355</v>
      </c>
      <c r="D41" s="40"/>
      <c r="E41" s="23" t="s">
        <v>2092</v>
      </c>
      <c r="F41" s="23" t="s">
        <v>2092</v>
      </c>
      <c r="G41" s="23" t="s">
        <v>2092</v>
      </c>
      <c r="H41" s="41"/>
      <c r="I41" s="41"/>
      <c r="J41" s="41"/>
      <c r="K41" s="61"/>
      <c r="L41" s="61"/>
      <c r="N41" s="61"/>
      <c r="O41" s="61"/>
      <c r="P41" s="61"/>
      <c r="Q41" s="61"/>
    </row>
    <row r="42" spans="2:18" x14ac:dyDescent="0.25">
      <c r="B42" s="179" t="s">
        <v>3000</v>
      </c>
      <c r="D42" s="40"/>
      <c r="E42" s="45" t="s">
        <v>5346</v>
      </c>
      <c r="F42" s="45" t="s">
        <v>5346</v>
      </c>
      <c r="G42" s="45" t="s">
        <v>5346</v>
      </c>
      <c r="H42" s="41"/>
      <c r="I42" s="41"/>
      <c r="J42" s="41"/>
      <c r="K42" s="41"/>
      <c r="L42" s="61"/>
      <c r="N42" s="61"/>
      <c r="O42" s="61"/>
      <c r="P42" s="61"/>
      <c r="Q42" s="61"/>
      <c r="R42" s="61"/>
    </row>
    <row r="43" spans="2:18" x14ac:dyDescent="0.25">
      <c r="B43" s="179" t="s">
        <v>3166</v>
      </c>
      <c r="D43" s="40"/>
      <c r="E43" s="596" t="s">
        <v>2906</v>
      </c>
      <c r="F43" s="596" t="s">
        <v>2906</v>
      </c>
      <c r="G43" s="596" t="s">
        <v>2906</v>
      </c>
      <c r="H43" s="41"/>
      <c r="I43" s="41"/>
      <c r="J43" s="41"/>
      <c r="K43" s="41"/>
      <c r="L43" s="61"/>
      <c r="N43" s="61"/>
      <c r="O43" s="61"/>
      <c r="P43" s="61"/>
      <c r="Q43" s="61"/>
      <c r="R43" s="61"/>
    </row>
    <row r="44" spans="2:18" x14ac:dyDescent="0.25">
      <c r="B44" s="89" t="s">
        <v>5345</v>
      </c>
      <c r="D44" s="40"/>
      <c r="E44" s="596"/>
      <c r="F44" s="596" t="s">
        <v>3066</v>
      </c>
      <c r="G44" s="596" t="s">
        <v>3065</v>
      </c>
      <c r="H44" s="41"/>
      <c r="I44" s="41"/>
      <c r="J44" s="41"/>
      <c r="K44" s="41"/>
      <c r="L44" s="61"/>
      <c r="N44" s="61"/>
      <c r="O44" s="61"/>
      <c r="P44" s="61"/>
      <c r="Q44" s="61"/>
      <c r="R44" s="61"/>
    </row>
    <row r="45" spans="2:18" x14ac:dyDescent="0.25">
      <c r="B45" s="921" t="s">
        <v>3285</v>
      </c>
      <c r="D45" s="40"/>
      <c r="H45" s="41"/>
      <c r="I45" s="41"/>
      <c r="J45" s="41"/>
      <c r="K45" s="41"/>
      <c r="L45" s="61"/>
      <c r="N45" s="61"/>
      <c r="O45" s="61"/>
      <c r="P45" s="61"/>
      <c r="Q45" s="61"/>
      <c r="R45" s="61"/>
    </row>
    <row r="46" spans="2:18" x14ac:dyDescent="0.25">
      <c r="B46" s="5" t="s">
        <v>5717</v>
      </c>
      <c r="D46" s="40"/>
      <c r="H46" s="41"/>
      <c r="I46" s="41"/>
      <c r="J46" s="41"/>
      <c r="K46" s="41"/>
      <c r="L46" s="61"/>
      <c r="N46" s="61"/>
      <c r="O46" s="61"/>
      <c r="P46" s="61"/>
      <c r="Q46" s="61"/>
      <c r="R46" s="61"/>
    </row>
    <row r="47" spans="2:18" x14ac:dyDescent="0.25">
      <c r="D47" s="40"/>
      <c r="E47" s="41"/>
      <c r="F47" s="41"/>
      <c r="G47" s="41"/>
      <c r="H47" s="41"/>
      <c r="I47" s="41"/>
      <c r="J47" s="41"/>
      <c r="K47" s="41"/>
      <c r="L47" s="61"/>
      <c r="M47" s="61"/>
      <c r="N47" s="61"/>
      <c r="O47" s="61"/>
      <c r="P47" s="61"/>
      <c r="Q47" s="61"/>
      <c r="R47" s="61"/>
    </row>
    <row r="48" spans="2:18" x14ac:dyDescent="0.25">
      <c r="B48" s="617" t="s">
        <v>2356</v>
      </c>
      <c r="D48" s="40"/>
      <c r="E48" s="41"/>
      <c r="F48" s="41"/>
      <c r="G48" s="41"/>
      <c r="H48" s="41"/>
      <c r="I48" s="41"/>
      <c r="J48" s="41"/>
      <c r="K48" s="41"/>
      <c r="L48" s="61"/>
      <c r="M48" s="61"/>
      <c r="N48" s="61"/>
      <c r="O48" s="61"/>
      <c r="P48" s="61"/>
      <c r="Q48" s="61"/>
      <c r="R48" s="61"/>
    </row>
    <row r="49" spans="2:20" x14ac:dyDescent="0.25">
      <c r="B49" s="179" t="s">
        <v>3000</v>
      </c>
      <c r="D49" s="40"/>
      <c r="E49" s="41"/>
      <c r="F49" s="41"/>
      <c r="G49" s="41"/>
      <c r="H49" s="41"/>
      <c r="I49" s="41"/>
      <c r="J49" s="41"/>
      <c r="K49" s="41"/>
      <c r="L49" s="61"/>
      <c r="M49" s="61"/>
      <c r="N49" s="61"/>
      <c r="O49" s="61"/>
      <c r="P49" s="61"/>
      <c r="Q49" s="61"/>
      <c r="R49" s="61"/>
    </row>
    <row r="50" spans="2:20" s="633" customFormat="1" x14ac:dyDescent="0.25">
      <c r="B50" s="179" t="s">
        <v>3097</v>
      </c>
      <c r="D50" s="647"/>
      <c r="E50" s="647"/>
      <c r="F50" s="647"/>
    </row>
    <row r="51" spans="2:20" s="633" customFormat="1" x14ac:dyDescent="0.25">
      <c r="B51" s="81" t="s">
        <v>5407</v>
      </c>
      <c r="D51" s="647"/>
      <c r="E51" s="647"/>
      <c r="F51" s="647"/>
    </row>
    <row r="52" spans="2:20" x14ac:dyDescent="0.25">
      <c r="B52" s="89" t="s">
        <v>5345</v>
      </c>
      <c r="D52" s="40"/>
      <c r="E52" s="41"/>
      <c r="F52" s="41"/>
      <c r="G52" s="41"/>
      <c r="H52" s="41"/>
      <c r="I52" s="41"/>
      <c r="J52" s="41"/>
      <c r="K52" s="41"/>
      <c r="L52" s="61"/>
      <c r="M52" s="61"/>
      <c r="N52" s="61"/>
      <c r="O52" s="61"/>
      <c r="P52" s="61"/>
      <c r="Q52" s="61"/>
      <c r="R52" s="61"/>
    </row>
    <row r="53" spans="2:20" x14ac:dyDescent="0.25">
      <c r="B53" s="921" t="s">
        <v>3285</v>
      </c>
      <c r="D53" s="40"/>
      <c r="E53" s="41"/>
      <c r="F53" s="41"/>
      <c r="G53" s="41"/>
      <c r="H53" s="41"/>
      <c r="I53" s="41"/>
      <c r="J53" s="41"/>
      <c r="K53" s="41"/>
      <c r="L53" s="61"/>
      <c r="M53" s="61"/>
      <c r="N53" s="61"/>
      <c r="O53" s="61"/>
      <c r="P53" s="61"/>
      <c r="Q53" s="61"/>
      <c r="R53" s="61"/>
    </row>
    <row r="54" spans="2:20" x14ac:dyDescent="0.25">
      <c r="B54" s="5" t="s">
        <v>5716</v>
      </c>
      <c r="D54" s="40"/>
      <c r="E54" s="41"/>
      <c r="F54" s="41"/>
      <c r="G54" s="41"/>
      <c r="H54" s="41"/>
      <c r="I54" s="41"/>
      <c r="J54" s="41"/>
      <c r="K54" s="41"/>
      <c r="L54" s="61"/>
      <c r="M54" s="61"/>
      <c r="N54" s="61"/>
      <c r="O54" s="61"/>
      <c r="P54" s="61"/>
      <c r="Q54" s="61"/>
      <c r="R54" s="61"/>
    </row>
    <row r="55" spans="2:20" x14ac:dyDescent="0.25">
      <c r="B55" s="61"/>
      <c r="D55" s="40"/>
      <c r="E55" s="41"/>
      <c r="F55" s="41"/>
      <c r="G55" s="41"/>
      <c r="H55" s="41"/>
      <c r="I55" s="41"/>
      <c r="J55" s="41"/>
      <c r="K55" s="41"/>
      <c r="L55" s="61"/>
      <c r="M55" s="61"/>
      <c r="N55" s="61"/>
      <c r="O55" s="61"/>
      <c r="P55" s="61"/>
      <c r="Q55" s="61"/>
      <c r="R55" s="61"/>
    </row>
    <row r="56" spans="2:20" x14ac:dyDescent="0.25">
      <c r="B56" s="61"/>
      <c r="C56" s="40"/>
      <c r="D56" s="40"/>
      <c r="E56" s="41"/>
      <c r="F56" s="41"/>
      <c r="G56" s="41"/>
      <c r="H56" s="415"/>
      <c r="I56" s="1044" t="s">
        <v>2430</v>
      </c>
      <c r="J56" s="1045"/>
      <c r="K56" s="1045"/>
      <c r="L56" s="1046"/>
      <c r="M56" s="1044" t="s">
        <v>2431</v>
      </c>
      <c r="N56" s="1045"/>
      <c r="O56" s="1045"/>
      <c r="P56" s="1046"/>
      <c r="Q56" s="61"/>
      <c r="R56" s="61"/>
    </row>
    <row r="57" spans="2:20" ht="60" x14ac:dyDescent="0.25">
      <c r="B57" s="61"/>
      <c r="C57" s="416" t="s">
        <v>1191</v>
      </c>
      <c r="D57" s="417"/>
      <c r="E57" s="874" t="s">
        <v>845</v>
      </c>
      <c r="F57" s="418" t="s">
        <v>995</v>
      </c>
      <c r="G57" s="418" t="s">
        <v>994</v>
      </c>
      <c r="H57" s="418" t="s">
        <v>993</v>
      </c>
      <c r="I57" s="418" t="s">
        <v>706</v>
      </c>
      <c r="J57" s="418" t="s">
        <v>708</v>
      </c>
      <c r="K57" s="418" t="s">
        <v>707</v>
      </c>
      <c r="L57" s="418" t="s">
        <v>709</v>
      </c>
      <c r="M57" s="418" t="s">
        <v>706</v>
      </c>
      <c r="N57" s="418" t="s">
        <v>708</v>
      </c>
      <c r="O57" s="418" t="s">
        <v>707</v>
      </c>
      <c r="P57" s="418" t="s">
        <v>709</v>
      </c>
      <c r="Q57" s="923"/>
      <c r="R57" s="61"/>
      <c r="S57" s="61"/>
      <c r="T57" s="61"/>
    </row>
    <row r="58" spans="2:20" x14ac:dyDescent="0.25">
      <c r="B58" s="61"/>
      <c r="C58" s="275"/>
      <c r="D58" s="419" t="s">
        <v>1061</v>
      </c>
      <c r="E58" s="414" t="s">
        <v>390</v>
      </c>
      <c r="F58" s="414" t="s">
        <v>1190</v>
      </c>
      <c r="G58" s="414" t="s">
        <v>1189</v>
      </c>
      <c r="H58" s="414" t="s">
        <v>1951</v>
      </c>
      <c r="I58" s="420" t="s">
        <v>1186</v>
      </c>
      <c r="J58" s="414" t="s">
        <v>1188</v>
      </c>
      <c r="K58" s="414" t="s">
        <v>1187</v>
      </c>
      <c r="L58" s="414" t="s">
        <v>1950</v>
      </c>
      <c r="M58" s="420" t="s">
        <v>1186</v>
      </c>
      <c r="N58" s="414" t="s">
        <v>1188</v>
      </c>
      <c r="O58" s="414" t="s">
        <v>1187</v>
      </c>
      <c r="P58" s="414" t="s">
        <v>1950</v>
      </c>
      <c r="Q58" s="11" t="s">
        <v>3180</v>
      </c>
      <c r="R58" s="61"/>
      <c r="S58" s="61"/>
      <c r="T58" s="61"/>
    </row>
    <row r="59" spans="2:20" x14ac:dyDescent="0.25">
      <c r="B59" s="61"/>
      <c r="C59" s="275"/>
      <c r="D59" s="419" t="s">
        <v>1054</v>
      </c>
      <c r="E59" s="414" t="s">
        <v>368</v>
      </c>
      <c r="F59" s="414" t="s">
        <v>1185</v>
      </c>
      <c r="G59" s="414" t="s">
        <v>1184</v>
      </c>
      <c r="H59" s="414" t="s">
        <v>2184</v>
      </c>
      <c r="I59" s="414" t="s">
        <v>1181</v>
      </c>
      <c r="J59" s="414" t="s">
        <v>1183</v>
      </c>
      <c r="K59" s="414" t="s">
        <v>1182</v>
      </c>
      <c r="L59" s="414" t="s">
        <v>1949</v>
      </c>
      <c r="M59" s="414" t="s">
        <v>1181</v>
      </c>
      <c r="N59" s="414" t="s">
        <v>1183</v>
      </c>
      <c r="O59" s="414" t="s">
        <v>1182</v>
      </c>
      <c r="P59" s="414" t="s">
        <v>1949</v>
      </c>
      <c r="Q59" s="61" t="s">
        <v>3181</v>
      </c>
      <c r="R59" s="61"/>
      <c r="S59" s="61"/>
      <c r="T59" s="61"/>
    </row>
    <row r="60" spans="2:20" x14ac:dyDescent="0.25">
      <c r="B60" s="61"/>
      <c r="C60" s="275"/>
      <c r="D60" s="419" t="s">
        <v>1047</v>
      </c>
      <c r="E60" s="414" t="s">
        <v>385</v>
      </c>
      <c r="F60" s="414" t="s">
        <v>1180</v>
      </c>
      <c r="G60" s="414" t="s">
        <v>1179</v>
      </c>
      <c r="H60" s="414" t="s">
        <v>2185</v>
      </c>
      <c r="I60" s="414" t="s">
        <v>1176</v>
      </c>
      <c r="J60" s="414" t="s">
        <v>1178</v>
      </c>
      <c r="K60" s="414" t="s">
        <v>1177</v>
      </c>
      <c r="L60" s="414" t="s">
        <v>1948</v>
      </c>
      <c r="M60" s="414" t="s">
        <v>1176</v>
      </c>
      <c r="N60" s="414" t="s">
        <v>1178</v>
      </c>
      <c r="O60" s="414" t="s">
        <v>1177</v>
      </c>
      <c r="P60" s="414" t="s">
        <v>1948</v>
      </c>
      <c r="Q60" s="61" t="s">
        <v>3182</v>
      </c>
      <c r="R60" s="61"/>
      <c r="S60" s="61"/>
      <c r="T60" s="61"/>
    </row>
    <row r="61" spans="2:20" x14ac:dyDescent="0.25">
      <c r="B61" s="61"/>
      <c r="C61" s="275"/>
      <c r="D61" s="419" t="s">
        <v>1040</v>
      </c>
      <c r="E61" s="414" t="s">
        <v>2780</v>
      </c>
      <c r="F61" s="414" t="s">
        <v>3810</v>
      </c>
      <c r="G61" s="414" t="s">
        <v>3834</v>
      </c>
      <c r="H61" s="414" t="s">
        <v>3848</v>
      </c>
      <c r="I61" s="420" t="s">
        <v>2808</v>
      </c>
      <c r="J61" s="414" t="s">
        <v>2809</v>
      </c>
      <c r="K61" s="414" t="s">
        <v>2810</v>
      </c>
      <c r="L61" s="414" t="s">
        <v>2811</v>
      </c>
      <c r="M61" s="420" t="s">
        <v>2808</v>
      </c>
      <c r="N61" s="414" t="s">
        <v>2809</v>
      </c>
      <c r="O61" s="414" t="s">
        <v>2810</v>
      </c>
      <c r="P61" s="414" t="s">
        <v>2811</v>
      </c>
      <c r="Q61" s="61" t="s">
        <v>3183</v>
      </c>
      <c r="R61" s="61"/>
      <c r="S61" s="61"/>
      <c r="T61" s="61"/>
    </row>
    <row r="62" spans="2:20" x14ac:dyDescent="0.25">
      <c r="B62" s="61"/>
      <c r="C62" s="275"/>
      <c r="D62" s="419" t="s">
        <v>1039</v>
      </c>
      <c r="E62" s="414" t="s">
        <v>2781</v>
      </c>
      <c r="F62" s="414" t="s">
        <v>3811</v>
      </c>
      <c r="G62" s="414" t="s">
        <v>3835</v>
      </c>
      <c r="H62" s="414" t="s">
        <v>3849</v>
      </c>
      <c r="I62" s="414" t="s">
        <v>2812</v>
      </c>
      <c r="J62" s="414" t="s">
        <v>2813</v>
      </c>
      <c r="K62" s="414" t="s">
        <v>2814</v>
      </c>
      <c r="L62" s="414" t="s">
        <v>2815</v>
      </c>
      <c r="M62" s="414" t="s">
        <v>2812</v>
      </c>
      <c r="N62" s="414" t="s">
        <v>2813</v>
      </c>
      <c r="O62" s="414" t="s">
        <v>2814</v>
      </c>
      <c r="P62" s="414" t="s">
        <v>2815</v>
      </c>
      <c r="Q62" s="61" t="s">
        <v>3184</v>
      </c>
      <c r="R62" s="61"/>
      <c r="S62" s="61"/>
      <c r="T62" s="61"/>
    </row>
    <row r="63" spans="2:20" x14ac:dyDescent="0.25">
      <c r="B63" s="61"/>
      <c r="C63" s="275"/>
      <c r="D63" s="419" t="s">
        <v>1038</v>
      </c>
      <c r="E63" s="414" t="s">
        <v>2782</v>
      </c>
      <c r="F63" s="414" t="s">
        <v>3812</v>
      </c>
      <c r="G63" s="414" t="s">
        <v>3836</v>
      </c>
      <c r="H63" s="414" t="s">
        <v>3850</v>
      </c>
      <c r="I63" s="414" t="s">
        <v>2816</v>
      </c>
      <c r="J63" s="414" t="s">
        <v>2817</v>
      </c>
      <c r="K63" s="414" t="s">
        <v>2818</v>
      </c>
      <c r="L63" s="414" t="s">
        <v>2819</v>
      </c>
      <c r="M63" s="414" t="s">
        <v>2816</v>
      </c>
      <c r="N63" s="414" t="s">
        <v>2817</v>
      </c>
      <c r="O63" s="414" t="s">
        <v>2818</v>
      </c>
      <c r="P63" s="414" t="s">
        <v>2819</v>
      </c>
      <c r="Q63" s="61" t="s">
        <v>3185</v>
      </c>
      <c r="R63" s="61"/>
      <c r="S63" s="61"/>
      <c r="T63" s="61"/>
    </row>
    <row r="64" spans="2:20" x14ac:dyDescent="0.25">
      <c r="B64" s="61"/>
      <c r="C64" s="275"/>
      <c r="D64" s="419" t="s">
        <v>1037</v>
      </c>
      <c r="E64" s="414" t="s">
        <v>2783</v>
      </c>
      <c r="F64" s="414" t="s">
        <v>3813</v>
      </c>
      <c r="G64" s="414" t="s">
        <v>3837</v>
      </c>
      <c r="H64" s="414" t="s">
        <v>3851</v>
      </c>
      <c r="I64" s="420" t="s">
        <v>2820</v>
      </c>
      <c r="J64" s="414" t="s">
        <v>2821</v>
      </c>
      <c r="K64" s="414" t="s">
        <v>2822</v>
      </c>
      <c r="L64" s="414" t="s">
        <v>2823</v>
      </c>
      <c r="M64" s="420" t="s">
        <v>2820</v>
      </c>
      <c r="N64" s="414" t="s">
        <v>2821</v>
      </c>
      <c r="O64" s="414" t="s">
        <v>2822</v>
      </c>
      <c r="P64" s="414" t="s">
        <v>2823</v>
      </c>
      <c r="Q64" s="61" t="s">
        <v>3186</v>
      </c>
      <c r="R64" s="61"/>
      <c r="S64" s="61"/>
      <c r="T64" s="61"/>
    </row>
    <row r="65" spans="2:20" x14ac:dyDescent="0.25">
      <c r="B65" s="61"/>
      <c r="C65" s="275"/>
      <c r="D65" s="419" t="s">
        <v>1036</v>
      </c>
      <c r="E65" s="414" t="s">
        <v>2784</v>
      </c>
      <c r="F65" s="414" t="s">
        <v>3814</v>
      </c>
      <c r="G65" s="414" t="s">
        <v>3838</v>
      </c>
      <c r="H65" s="414" t="s">
        <v>3852</v>
      </c>
      <c r="I65" s="414" t="s">
        <v>2824</v>
      </c>
      <c r="J65" s="414" t="s">
        <v>2825</v>
      </c>
      <c r="K65" s="414" t="s">
        <v>2826</v>
      </c>
      <c r="L65" s="414" t="s">
        <v>2827</v>
      </c>
      <c r="M65" s="414" t="s">
        <v>2824</v>
      </c>
      <c r="N65" s="414" t="s">
        <v>2825</v>
      </c>
      <c r="O65" s="414" t="s">
        <v>2826</v>
      </c>
      <c r="P65" s="414" t="s">
        <v>2827</v>
      </c>
      <c r="Q65" s="61" t="s">
        <v>3187</v>
      </c>
      <c r="R65" s="61"/>
      <c r="S65" s="61"/>
      <c r="T65" s="61"/>
    </row>
    <row r="66" spans="2:20" x14ac:dyDescent="0.25">
      <c r="B66" s="61"/>
      <c r="C66" s="275"/>
      <c r="D66" s="419" t="s">
        <v>1035</v>
      </c>
      <c r="E66" s="414" t="s">
        <v>2786</v>
      </c>
      <c r="F66" s="414" t="s">
        <v>3815</v>
      </c>
      <c r="G66" s="414" t="s">
        <v>3839</v>
      </c>
      <c r="H66" s="414" t="s">
        <v>3853</v>
      </c>
      <c r="I66" s="414" t="s">
        <v>2828</v>
      </c>
      <c r="J66" s="414" t="s">
        <v>2829</v>
      </c>
      <c r="K66" s="414" t="s">
        <v>2830</v>
      </c>
      <c r="L66" s="414" t="s">
        <v>2831</v>
      </c>
      <c r="M66" s="414" t="s">
        <v>2828</v>
      </c>
      <c r="N66" s="414" t="s">
        <v>2829</v>
      </c>
      <c r="O66" s="414" t="s">
        <v>2830</v>
      </c>
      <c r="P66" s="414" t="s">
        <v>2831</v>
      </c>
      <c r="Q66" s="61" t="s">
        <v>3188</v>
      </c>
      <c r="R66" s="61"/>
      <c r="S66" s="61"/>
      <c r="T66" s="61"/>
    </row>
    <row r="67" spans="2:20" x14ac:dyDescent="0.25">
      <c r="B67" s="61"/>
      <c r="C67" s="275"/>
      <c r="D67" s="419" t="s">
        <v>1090</v>
      </c>
      <c r="E67" s="414" t="s">
        <v>2787</v>
      </c>
      <c r="F67" s="414" t="s">
        <v>3816</v>
      </c>
      <c r="G67" s="414" t="s">
        <v>3840</v>
      </c>
      <c r="H67" s="414" t="s">
        <v>3854</v>
      </c>
      <c r="I67" s="420" t="s">
        <v>2832</v>
      </c>
      <c r="J67" s="414" t="s">
        <v>2833</v>
      </c>
      <c r="K67" s="414" t="s">
        <v>2834</v>
      </c>
      <c r="L67" s="414" t="s">
        <v>2835</v>
      </c>
      <c r="M67" s="420" t="s">
        <v>2832</v>
      </c>
      <c r="N67" s="414" t="s">
        <v>2833</v>
      </c>
      <c r="O67" s="414" t="s">
        <v>2834</v>
      </c>
      <c r="P67" s="414" t="s">
        <v>2835</v>
      </c>
      <c r="Q67" s="61" t="s">
        <v>3189</v>
      </c>
      <c r="R67" s="61"/>
      <c r="S67" s="61"/>
      <c r="T67" s="61"/>
    </row>
    <row r="68" spans="2:20" x14ac:dyDescent="0.25">
      <c r="B68" s="61"/>
      <c r="C68" s="275"/>
      <c r="D68" s="419" t="s">
        <v>1089</v>
      </c>
      <c r="E68" s="414" t="s">
        <v>2788</v>
      </c>
      <c r="F68" s="414" t="s">
        <v>3817</v>
      </c>
      <c r="G68" s="414" t="s">
        <v>3841</v>
      </c>
      <c r="H68" s="414" t="s">
        <v>3855</v>
      </c>
      <c r="I68" s="414" t="s">
        <v>2836</v>
      </c>
      <c r="J68" s="414" t="s">
        <v>2837</v>
      </c>
      <c r="K68" s="414" t="s">
        <v>2838</v>
      </c>
      <c r="L68" s="414" t="s">
        <v>2839</v>
      </c>
      <c r="M68" s="414" t="s">
        <v>2836</v>
      </c>
      <c r="N68" s="414" t="s">
        <v>2837</v>
      </c>
      <c r="O68" s="414" t="s">
        <v>2838</v>
      </c>
      <c r="P68" s="414" t="s">
        <v>2839</v>
      </c>
      <c r="Q68" s="61" t="s">
        <v>3190</v>
      </c>
      <c r="R68" s="61"/>
      <c r="S68" s="61"/>
      <c r="T68" s="61"/>
    </row>
    <row r="69" spans="2:20" x14ac:dyDescent="0.25">
      <c r="B69" s="61"/>
      <c r="C69" s="275"/>
      <c r="D69" s="419" t="s">
        <v>1088</v>
      </c>
      <c r="E69" s="414" t="s">
        <v>2789</v>
      </c>
      <c r="F69" s="414" t="s">
        <v>3818</v>
      </c>
      <c r="G69" s="414" t="s">
        <v>3842</v>
      </c>
      <c r="H69" s="414" t="s">
        <v>3856</v>
      </c>
      <c r="I69" s="414" t="s">
        <v>2840</v>
      </c>
      <c r="J69" s="414" t="s">
        <v>2841</v>
      </c>
      <c r="K69" s="414" t="s">
        <v>2842</v>
      </c>
      <c r="L69" s="414" t="s">
        <v>3863</v>
      </c>
      <c r="M69" s="414" t="s">
        <v>2840</v>
      </c>
      <c r="N69" s="414" t="s">
        <v>2841</v>
      </c>
      <c r="O69" s="414" t="s">
        <v>2842</v>
      </c>
      <c r="P69" s="414" t="s">
        <v>3863</v>
      </c>
      <c r="Q69" s="61" t="s">
        <v>3191</v>
      </c>
      <c r="R69" s="61"/>
      <c r="S69" s="61"/>
      <c r="T69" s="61"/>
    </row>
    <row r="70" spans="2:20" x14ac:dyDescent="0.25">
      <c r="B70" s="61"/>
      <c r="C70" s="275"/>
      <c r="D70" s="419" t="s">
        <v>1087</v>
      </c>
      <c r="E70" s="414" t="s">
        <v>3795</v>
      </c>
      <c r="F70" s="414" t="s">
        <v>3819</v>
      </c>
      <c r="G70" s="414" t="s">
        <v>3843</v>
      </c>
      <c r="H70" s="414" t="s">
        <v>3857</v>
      </c>
      <c r="I70" s="420" t="s">
        <v>2843</v>
      </c>
      <c r="J70" s="414" t="s">
        <v>2844</v>
      </c>
      <c r="K70" s="414" t="s">
        <v>3871</v>
      </c>
      <c r="L70" s="414" t="s">
        <v>3864</v>
      </c>
      <c r="M70" s="420" t="s">
        <v>2843</v>
      </c>
      <c r="N70" s="414" t="s">
        <v>2844</v>
      </c>
      <c r="O70" s="414" t="s">
        <v>3871</v>
      </c>
      <c r="P70" s="414" t="s">
        <v>3864</v>
      </c>
      <c r="Q70" s="61" t="s">
        <v>3192</v>
      </c>
      <c r="R70" s="61"/>
      <c r="S70" s="61"/>
      <c r="T70" s="61"/>
    </row>
    <row r="71" spans="2:20" x14ac:dyDescent="0.25">
      <c r="B71" s="61"/>
      <c r="C71" s="275"/>
      <c r="D71" s="419" t="s">
        <v>1086</v>
      </c>
      <c r="E71" s="414" t="s">
        <v>3796</v>
      </c>
      <c r="F71" s="414" t="s">
        <v>3820</v>
      </c>
      <c r="G71" s="414" t="s">
        <v>3844</v>
      </c>
      <c r="H71" s="414" t="s">
        <v>3858</v>
      </c>
      <c r="I71" s="414" t="s">
        <v>2845</v>
      </c>
      <c r="J71" s="414" t="s">
        <v>3868</v>
      </c>
      <c r="K71" s="414" t="s">
        <v>3872</v>
      </c>
      <c r="L71" s="414" t="s">
        <v>3865</v>
      </c>
      <c r="M71" s="414" t="s">
        <v>2845</v>
      </c>
      <c r="N71" s="414" t="s">
        <v>3868</v>
      </c>
      <c r="O71" s="414" t="s">
        <v>3872</v>
      </c>
      <c r="P71" s="414" t="s">
        <v>3865</v>
      </c>
      <c r="Q71" s="61" t="s">
        <v>3193</v>
      </c>
      <c r="R71" s="61"/>
      <c r="S71" s="61"/>
      <c r="T71" s="61"/>
    </row>
    <row r="72" spans="2:20" x14ac:dyDescent="0.25">
      <c r="B72" s="61"/>
      <c r="C72" s="275"/>
      <c r="D72" s="419" t="s">
        <v>1135</v>
      </c>
      <c r="E72" s="414" t="s">
        <v>3797</v>
      </c>
      <c r="F72" s="414" t="s">
        <v>3821</v>
      </c>
      <c r="G72" s="414" t="s">
        <v>3845</v>
      </c>
      <c r="H72" s="414" t="s">
        <v>3859</v>
      </c>
      <c r="I72" s="414" t="s">
        <v>3875</v>
      </c>
      <c r="J72" s="414" t="s">
        <v>3869</v>
      </c>
      <c r="K72" s="414" t="s">
        <v>3873</v>
      </c>
      <c r="L72" s="414" t="s">
        <v>3866</v>
      </c>
      <c r="M72" s="414" t="s">
        <v>3875</v>
      </c>
      <c r="N72" s="414" t="s">
        <v>3869</v>
      </c>
      <c r="O72" s="414" t="s">
        <v>3873</v>
      </c>
      <c r="P72" s="414" t="s">
        <v>3866</v>
      </c>
      <c r="Q72" s="61" t="s">
        <v>3194</v>
      </c>
      <c r="R72" s="61"/>
      <c r="S72" s="61"/>
      <c r="T72" s="61"/>
    </row>
    <row r="73" spans="2:20" x14ac:dyDescent="0.25">
      <c r="B73" s="61"/>
      <c r="C73" s="275"/>
      <c r="D73" s="419" t="s">
        <v>1134</v>
      </c>
      <c r="E73" s="414" t="s">
        <v>3798</v>
      </c>
      <c r="F73" s="414" t="s">
        <v>3822</v>
      </c>
      <c r="G73" s="414" t="s">
        <v>3846</v>
      </c>
      <c r="H73" s="414" t="s">
        <v>3860</v>
      </c>
      <c r="I73" s="420" t="s">
        <v>3876</v>
      </c>
      <c r="J73" s="414" t="s">
        <v>3870</v>
      </c>
      <c r="K73" s="414" t="s">
        <v>3874</v>
      </c>
      <c r="L73" s="414" t="s">
        <v>3867</v>
      </c>
      <c r="M73" s="420" t="s">
        <v>3876</v>
      </c>
      <c r="N73" s="414" t="s">
        <v>3870</v>
      </c>
      <c r="O73" s="414" t="s">
        <v>3874</v>
      </c>
      <c r="P73" s="414" t="s">
        <v>3867</v>
      </c>
      <c r="Q73" s="61" t="s">
        <v>3195</v>
      </c>
      <c r="R73" s="61"/>
      <c r="S73" s="61"/>
      <c r="T73" s="61"/>
    </row>
    <row r="74" spans="2:20" x14ac:dyDescent="0.25">
      <c r="B74" s="61"/>
      <c r="C74" s="275"/>
      <c r="D74" s="419" t="s">
        <v>1133</v>
      </c>
      <c r="E74" s="414" t="s">
        <v>2846</v>
      </c>
      <c r="F74" s="414" t="s">
        <v>2847</v>
      </c>
      <c r="G74" s="414" t="s">
        <v>2848</v>
      </c>
      <c r="H74" s="414" t="s">
        <v>2849</v>
      </c>
      <c r="I74" s="414" t="s">
        <v>2850</v>
      </c>
      <c r="J74" s="414" t="s">
        <v>2851</v>
      </c>
      <c r="K74" s="414" t="s">
        <v>2852</v>
      </c>
      <c r="L74" s="414" t="s">
        <v>2853</v>
      </c>
      <c r="M74" s="414" t="s">
        <v>2850</v>
      </c>
      <c r="N74" s="414" t="s">
        <v>2851</v>
      </c>
      <c r="O74" s="414" t="s">
        <v>2852</v>
      </c>
      <c r="P74" s="414" t="s">
        <v>2853</v>
      </c>
      <c r="Q74" s="61" t="s">
        <v>3196</v>
      </c>
      <c r="R74" s="61"/>
      <c r="S74" s="61"/>
      <c r="T74" s="61"/>
    </row>
    <row r="75" spans="2:20" x14ac:dyDescent="0.25">
      <c r="B75" s="61"/>
      <c r="C75" s="275"/>
      <c r="D75" s="419" t="s">
        <v>1132</v>
      </c>
      <c r="E75" s="414" t="s">
        <v>1166</v>
      </c>
      <c r="F75" s="414" t="s">
        <v>1165</v>
      </c>
      <c r="G75" s="414" t="s">
        <v>2854</v>
      </c>
      <c r="H75" s="414" t="s">
        <v>3861</v>
      </c>
      <c r="I75" s="414" t="s">
        <v>2855</v>
      </c>
      <c r="J75" s="414" t="s">
        <v>2856</v>
      </c>
      <c r="K75" s="414" t="s">
        <v>2857</v>
      </c>
      <c r="L75" s="414" t="s">
        <v>2858</v>
      </c>
      <c r="M75" s="414" t="s">
        <v>2855</v>
      </c>
      <c r="N75" s="414" t="s">
        <v>2856</v>
      </c>
      <c r="O75" s="414" t="s">
        <v>2857</v>
      </c>
      <c r="P75" s="414" t="s">
        <v>2858</v>
      </c>
      <c r="Q75" s="61" t="s">
        <v>3197</v>
      </c>
      <c r="R75" s="61"/>
      <c r="S75" s="61"/>
      <c r="T75" s="61"/>
    </row>
    <row r="76" spans="2:20" x14ac:dyDescent="0.25">
      <c r="B76" s="61"/>
      <c r="C76" s="275"/>
      <c r="D76" s="419" t="s">
        <v>1131</v>
      </c>
      <c r="E76" s="414" t="s">
        <v>2859</v>
      </c>
      <c r="F76" s="414" t="s">
        <v>2860</v>
      </c>
      <c r="G76" s="414" t="s">
        <v>3847</v>
      </c>
      <c r="H76" s="414" t="s">
        <v>3862</v>
      </c>
      <c r="I76" s="420" t="s">
        <v>2861</v>
      </c>
      <c r="J76" s="414" t="s">
        <v>2862</v>
      </c>
      <c r="K76" s="414" t="s">
        <v>2863</v>
      </c>
      <c r="L76" s="414" t="s">
        <v>2864</v>
      </c>
      <c r="M76" s="420" t="s">
        <v>2861</v>
      </c>
      <c r="N76" s="414" t="s">
        <v>2862</v>
      </c>
      <c r="O76" s="414" t="s">
        <v>2863</v>
      </c>
      <c r="P76" s="414" t="s">
        <v>2864</v>
      </c>
      <c r="Q76" s="61" t="s">
        <v>3198</v>
      </c>
      <c r="R76" s="61"/>
      <c r="S76" s="61"/>
      <c r="T76" s="61"/>
    </row>
    <row r="77" spans="2:20" x14ac:dyDescent="0.25">
      <c r="B77" s="61"/>
      <c r="C77" s="275"/>
      <c r="D77" s="268" t="s">
        <v>1130</v>
      </c>
      <c r="E77" s="414" t="s">
        <v>1175</v>
      </c>
      <c r="F77" s="414" t="s">
        <v>1174</v>
      </c>
      <c r="G77" s="414" t="s">
        <v>1173</v>
      </c>
      <c r="H77" s="414" t="s">
        <v>2186</v>
      </c>
      <c r="I77" s="414" t="s">
        <v>1170</v>
      </c>
      <c r="J77" s="414" t="s">
        <v>1172</v>
      </c>
      <c r="K77" s="414" t="s">
        <v>1171</v>
      </c>
      <c r="L77" s="414" t="s">
        <v>1947</v>
      </c>
      <c r="M77" s="414" t="s">
        <v>1170</v>
      </c>
      <c r="N77" s="414" t="s">
        <v>1172</v>
      </c>
      <c r="O77" s="414" t="s">
        <v>1171</v>
      </c>
      <c r="P77" s="414" t="s">
        <v>1947</v>
      </c>
      <c r="Q77" s="61" t="s">
        <v>3199</v>
      </c>
      <c r="R77" s="61"/>
      <c r="S77" s="61"/>
      <c r="T77" s="61"/>
    </row>
    <row r="78" spans="2:20" x14ac:dyDescent="0.25">
      <c r="B78" s="61"/>
      <c r="C78" s="275"/>
      <c r="D78" s="421" t="s">
        <v>1169</v>
      </c>
      <c r="E78" s="414" t="s">
        <v>2187</v>
      </c>
      <c r="F78" s="414" t="s">
        <v>2188</v>
      </c>
      <c r="G78" s="414" t="s">
        <v>2189</v>
      </c>
      <c r="H78" s="414" t="s">
        <v>2190</v>
      </c>
      <c r="I78" s="414" t="s">
        <v>1946</v>
      </c>
      <c r="J78" s="414" t="s">
        <v>1945</v>
      </c>
      <c r="K78" s="414" t="s">
        <v>1944</v>
      </c>
      <c r="L78" s="414" t="s">
        <v>1943</v>
      </c>
      <c r="M78" s="414" t="s">
        <v>1946</v>
      </c>
      <c r="N78" s="414" t="s">
        <v>1945</v>
      </c>
      <c r="O78" s="414" t="s">
        <v>1944</v>
      </c>
      <c r="P78" s="414" t="s">
        <v>1943</v>
      </c>
      <c r="Q78" s="61" t="s">
        <v>3200</v>
      </c>
      <c r="R78" s="61" t="s">
        <v>3294</v>
      </c>
      <c r="S78" s="61"/>
      <c r="T78" s="61"/>
    </row>
    <row r="79" spans="2:20" x14ac:dyDescent="0.25">
      <c r="B79" s="61"/>
      <c r="C79" s="275"/>
      <c r="D79" s="423" t="s">
        <v>1027</v>
      </c>
      <c r="E79" s="414" t="s">
        <v>1168</v>
      </c>
      <c r="F79" s="414" t="s">
        <v>1167</v>
      </c>
      <c r="G79" s="424"/>
      <c r="H79" s="424"/>
      <c r="I79" s="422"/>
      <c r="J79" s="422"/>
      <c r="K79" s="422"/>
      <c r="L79" s="422"/>
      <c r="M79" s="422"/>
      <c r="N79" s="422"/>
      <c r="O79" s="422"/>
      <c r="P79" s="422"/>
      <c r="Q79" s="61" t="s">
        <v>3201</v>
      </c>
      <c r="R79" s="61"/>
      <c r="S79" s="61"/>
      <c r="T79" s="61"/>
    </row>
    <row r="80" spans="2:20" x14ac:dyDescent="0.25">
      <c r="B80" s="61"/>
      <c r="C80" s="275"/>
      <c r="D80" s="423" t="s">
        <v>1024</v>
      </c>
      <c r="E80" s="414" t="s">
        <v>3799</v>
      </c>
      <c r="F80" s="414" t="s">
        <v>3823</v>
      </c>
      <c r="G80" s="424"/>
      <c r="H80" s="424"/>
      <c r="I80" s="422"/>
      <c r="J80" s="422"/>
      <c r="K80" s="422"/>
      <c r="L80" s="422"/>
      <c r="M80" s="422"/>
      <c r="N80" s="422"/>
      <c r="O80" s="422"/>
      <c r="P80" s="422"/>
      <c r="Q80" s="61" t="s">
        <v>3202</v>
      </c>
      <c r="R80" s="61"/>
      <c r="S80" s="61"/>
      <c r="T80" s="61"/>
    </row>
    <row r="81" spans="2:20" x14ac:dyDescent="0.25">
      <c r="B81" s="61"/>
      <c r="C81" s="275"/>
      <c r="D81" s="423" t="s">
        <v>1021</v>
      </c>
      <c r="E81" s="414" t="s">
        <v>1164</v>
      </c>
      <c r="F81" s="414" t="s">
        <v>1163</v>
      </c>
      <c r="G81" s="424"/>
      <c r="H81" s="424"/>
      <c r="I81" s="422"/>
      <c r="J81" s="422"/>
      <c r="K81" s="422"/>
      <c r="L81" s="422"/>
      <c r="M81" s="422"/>
      <c r="N81" s="422"/>
      <c r="O81" s="422"/>
      <c r="P81" s="422"/>
      <c r="Q81" s="61" t="s">
        <v>3203</v>
      </c>
      <c r="R81" s="61"/>
      <c r="S81" s="61"/>
      <c r="T81" s="61"/>
    </row>
    <row r="82" spans="2:20" x14ac:dyDescent="0.25">
      <c r="B82" s="61"/>
      <c r="C82" s="275"/>
      <c r="D82" s="423" t="s">
        <v>1018</v>
      </c>
      <c r="E82" s="414" t="s">
        <v>3800</v>
      </c>
      <c r="F82" s="414" t="s">
        <v>3824</v>
      </c>
      <c r="G82" s="424"/>
      <c r="H82" s="424"/>
      <c r="I82" s="422"/>
      <c r="J82" s="422"/>
      <c r="K82" s="422"/>
      <c r="L82" s="422"/>
      <c r="M82" s="422"/>
      <c r="N82" s="422"/>
      <c r="O82" s="422"/>
      <c r="P82" s="422"/>
      <c r="Q82" s="61" t="s">
        <v>3204</v>
      </c>
      <c r="R82" s="61"/>
      <c r="S82" s="61"/>
      <c r="T82" s="61"/>
    </row>
    <row r="83" spans="2:20" x14ac:dyDescent="0.25">
      <c r="B83" s="61"/>
      <c r="C83" s="275"/>
      <c r="D83" s="423" t="s">
        <v>1017</v>
      </c>
      <c r="E83" s="414" t="s">
        <v>3801</v>
      </c>
      <c r="F83" s="414" t="s">
        <v>3825</v>
      </c>
      <c r="G83" s="424"/>
      <c r="H83" s="424"/>
      <c r="I83" s="422"/>
      <c r="J83" s="422"/>
      <c r="K83" s="422"/>
      <c r="L83" s="422"/>
      <c r="M83" s="422"/>
      <c r="N83" s="422"/>
      <c r="O83" s="422"/>
      <c r="P83" s="422"/>
      <c r="Q83" s="61" t="s">
        <v>3205</v>
      </c>
      <c r="R83" s="61"/>
      <c r="S83" s="61"/>
      <c r="T83" s="61"/>
    </row>
    <row r="84" spans="2:20" x14ac:dyDescent="0.25">
      <c r="B84" s="61"/>
      <c r="C84" s="275"/>
      <c r="D84" s="423" t="s">
        <v>1016</v>
      </c>
      <c r="E84" s="414" t="s">
        <v>3802</v>
      </c>
      <c r="F84" s="414" t="s">
        <v>3826</v>
      </c>
      <c r="G84" s="424"/>
      <c r="H84" s="424"/>
      <c r="I84" s="422"/>
      <c r="J84" s="422"/>
      <c r="K84" s="422"/>
      <c r="L84" s="422"/>
      <c r="M84" s="422"/>
      <c r="N84" s="422"/>
      <c r="O84" s="422"/>
      <c r="P84" s="422"/>
      <c r="Q84" s="61" t="s">
        <v>3206</v>
      </c>
      <c r="R84" s="61"/>
      <c r="S84" s="61"/>
      <c r="T84" s="61"/>
    </row>
    <row r="85" spans="2:20" x14ac:dyDescent="0.25">
      <c r="B85" s="61"/>
      <c r="C85" s="275"/>
      <c r="D85" s="423" t="s">
        <v>1015</v>
      </c>
      <c r="E85" s="414" t="s">
        <v>3803</v>
      </c>
      <c r="F85" s="414" t="s">
        <v>3827</v>
      </c>
      <c r="G85" s="424"/>
      <c r="H85" s="424"/>
      <c r="I85" s="422"/>
      <c r="J85" s="422"/>
      <c r="K85" s="422"/>
      <c r="L85" s="422"/>
      <c r="M85" s="422"/>
      <c r="N85" s="422"/>
      <c r="O85" s="422"/>
      <c r="P85" s="422"/>
      <c r="Q85" s="61" t="s">
        <v>3207</v>
      </c>
      <c r="R85" s="61"/>
      <c r="S85" s="61"/>
      <c r="T85" s="61"/>
    </row>
    <row r="86" spans="2:20" x14ac:dyDescent="0.25">
      <c r="B86" s="61"/>
      <c r="C86" s="275"/>
      <c r="D86" s="423" t="s">
        <v>1014</v>
      </c>
      <c r="E86" s="414" t="s">
        <v>3804</v>
      </c>
      <c r="F86" s="414" t="s">
        <v>3828</v>
      </c>
      <c r="G86" s="424"/>
      <c r="H86" s="424"/>
      <c r="I86" s="422"/>
      <c r="J86" s="422"/>
      <c r="K86" s="422"/>
      <c r="L86" s="422"/>
      <c r="M86" s="422"/>
      <c r="N86" s="422"/>
      <c r="O86" s="422"/>
      <c r="P86" s="422"/>
      <c r="Q86" s="61" t="s">
        <v>3208</v>
      </c>
      <c r="R86" s="61"/>
      <c r="S86" s="61"/>
      <c r="T86" s="61"/>
    </row>
    <row r="87" spans="2:20" x14ac:dyDescent="0.25">
      <c r="B87" s="61"/>
      <c r="C87" s="275"/>
      <c r="D87" s="423" t="s">
        <v>1013</v>
      </c>
      <c r="E87" s="414" t="s">
        <v>3805</v>
      </c>
      <c r="F87" s="414" t="s">
        <v>3829</v>
      </c>
      <c r="G87" s="424"/>
      <c r="H87" s="424"/>
      <c r="I87" s="422"/>
      <c r="J87" s="422"/>
      <c r="K87" s="422"/>
      <c r="L87" s="422"/>
      <c r="M87" s="422"/>
      <c r="N87" s="422"/>
      <c r="O87" s="422"/>
      <c r="P87" s="422"/>
      <c r="Q87" s="61" t="s">
        <v>3209</v>
      </c>
      <c r="R87" s="61"/>
      <c r="S87" s="61"/>
      <c r="T87" s="61"/>
    </row>
    <row r="88" spans="2:20" x14ac:dyDescent="0.25">
      <c r="B88" s="61"/>
      <c r="C88" s="275"/>
      <c r="D88" s="423" t="s">
        <v>1012</v>
      </c>
      <c r="E88" s="414" t="s">
        <v>3806</v>
      </c>
      <c r="F88" s="414" t="s">
        <v>3830</v>
      </c>
      <c r="G88" s="424"/>
      <c r="H88" s="424"/>
      <c r="I88" s="422"/>
      <c r="J88" s="422"/>
      <c r="K88" s="422"/>
      <c r="L88" s="422"/>
      <c r="M88" s="422"/>
      <c r="N88" s="422"/>
      <c r="O88" s="422"/>
      <c r="P88" s="422"/>
      <c r="Q88" s="61" t="s">
        <v>3210</v>
      </c>
      <c r="R88" s="61"/>
      <c r="S88" s="61"/>
      <c r="T88" s="61"/>
    </row>
    <row r="89" spans="2:20" x14ac:dyDescent="0.25">
      <c r="B89" s="61"/>
      <c r="C89" s="275"/>
      <c r="D89" s="423" t="s">
        <v>1011</v>
      </c>
      <c r="E89" s="414" t="s">
        <v>3807</v>
      </c>
      <c r="F89" s="414" t="s">
        <v>3831</v>
      </c>
      <c r="G89" s="424"/>
      <c r="H89" s="424"/>
      <c r="I89" s="422"/>
      <c r="J89" s="422"/>
      <c r="K89" s="422"/>
      <c r="L89" s="422"/>
      <c r="M89" s="422"/>
      <c r="N89" s="422"/>
      <c r="O89" s="422"/>
      <c r="P89" s="422"/>
      <c r="Q89" s="61" t="s">
        <v>3211</v>
      </c>
      <c r="R89" s="61"/>
      <c r="S89" s="61"/>
      <c r="T89" s="61"/>
    </row>
    <row r="90" spans="2:20" x14ac:dyDescent="0.25">
      <c r="B90" s="61"/>
      <c r="C90" s="275"/>
      <c r="D90" s="423" t="s">
        <v>1010</v>
      </c>
      <c r="E90" s="414" t="s">
        <v>3808</v>
      </c>
      <c r="F90" s="414" t="s">
        <v>3832</v>
      </c>
      <c r="G90" s="424"/>
      <c r="H90" s="424"/>
      <c r="I90" s="422"/>
      <c r="J90" s="422"/>
      <c r="K90" s="422"/>
      <c r="L90" s="422"/>
      <c r="M90" s="422"/>
      <c r="N90" s="422"/>
      <c r="O90" s="422"/>
      <c r="P90" s="422"/>
      <c r="Q90" s="61" t="s">
        <v>3212</v>
      </c>
      <c r="R90" s="61"/>
      <c r="S90" s="61"/>
      <c r="T90" s="61"/>
    </row>
    <row r="91" spans="2:20" x14ac:dyDescent="0.25">
      <c r="B91" s="61"/>
      <c r="C91" s="275"/>
      <c r="D91" s="423" t="s">
        <v>1009</v>
      </c>
      <c r="E91" s="414" t="s">
        <v>3809</v>
      </c>
      <c r="F91" s="414" t="s">
        <v>3833</v>
      </c>
      <c r="G91" s="424"/>
      <c r="H91" s="424"/>
      <c r="I91" s="422"/>
      <c r="J91" s="422"/>
      <c r="K91" s="422"/>
      <c r="L91" s="422"/>
      <c r="M91" s="422"/>
      <c r="N91" s="422"/>
      <c r="O91" s="422"/>
      <c r="P91" s="422"/>
      <c r="Q91" s="61" t="s">
        <v>3213</v>
      </c>
      <c r="R91" s="61"/>
      <c r="S91" s="61"/>
      <c r="T91" s="61"/>
    </row>
    <row r="92" spans="2:20" x14ac:dyDescent="0.25">
      <c r="B92" s="61"/>
      <c r="C92" s="275"/>
      <c r="D92" s="425" t="s">
        <v>1008</v>
      </c>
      <c r="E92" s="414" t="s">
        <v>1162</v>
      </c>
      <c r="F92" s="414" t="s">
        <v>1161</v>
      </c>
      <c r="G92" s="424"/>
      <c r="H92" s="424"/>
      <c r="I92" s="422"/>
      <c r="J92" s="422"/>
      <c r="K92" s="422"/>
      <c r="L92" s="422"/>
      <c r="M92" s="422"/>
      <c r="N92" s="422"/>
      <c r="O92" s="422"/>
      <c r="P92" s="422"/>
      <c r="Q92" s="61" t="s">
        <v>3214</v>
      </c>
      <c r="R92" s="61"/>
      <c r="S92" s="61"/>
      <c r="T92" s="61"/>
    </row>
    <row r="93" spans="2:20" x14ac:dyDescent="0.25">
      <c r="B93" s="61"/>
      <c r="C93" s="275"/>
      <c r="D93" s="421" t="s">
        <v>1160</v>
      </c>
      <c r="E93" s="414" t="s">
        <v>2191</v>
      </c>
      <c r="F93" s="414" t="s">
        <v>2192</v>
      </c>
      <c r="G93" s="424"/>
      <c r="H93" s="424"/>
      <c r="I93" s="412" t="s">
        <v>1157</v>
      </c>
      <c r="J93" s="412" t="s">
        <v>1159</v>
      </c>
      <c r="K93" s="412" t="s">
        <v>1158</v>
      </c>
      <c r="L93" s="414" t="s">
        <v>2195</v>
      </c>
      <c r="M93" s="412" t="s">
        <v>1157</v>
      </c>
      <c r="N93" s="412" t="s">
        <v>1159</v>
      </c>
      <c r="O93" s="412" t="s">
        <v>1158</v>
      </c>
      <c r="P93" s="414" t="s">
        <v>2195</v>
      </c>
      <c r="Q93" s="61" t="s">
        <v>3215</v>
      </c>
      <c r="R93" s="61" t="s">
        <v>3294</v>
      </c>
      <c r="S93" s="61"/>
      <c r="T93" s="61"/>
    </row>
    <row r="94" spans="2:20" x14ac:dyDescent="0.25">
      <c r="B94" s="61"/>
      <c r="C94" s="275"/>
      <c r="D94" s="421" t="s">
        <v>1156</v>
      </c>
      <c r="E94" s="414" t="s">
        <v>2193</v>
      </c>
      <c r="F94" s="414" t="s">
        <v>2194</v>
      </c>
      <c r="G94" s="424"/>
      <c r="H94" s="424"/>
      <c r="I94" s="130" t="s">
        <v>2200</v>
      </c>
      <c r="J94" s="130" t="s">
        <v>2198</v>
      </c>
      <c r="K94" s="130" t="s">
        <v>2199</v>
      </c>
      <c r="L94" s="130" t="s">
        <v>2196</v>
      </c>
      <c r="M94" s="130" t="s">
        <v>2200</v>
      </c>
      <c r="N94" s="130" t="s">
        <v>2198</v>
      </c>
      <c r="O94" s="130" t="s">
        <v>2199</v>
      </c>
      <c r="P94" s="130" t="s">
        <v>2196</v>
      </c>
      <c r="Q94" s="61" t="s">
        <v>3486</v>
      </c>
      <c r="R94" s="61" t="s">
        <v>3294</v>
      </c>
      <c r="S94" s="61"/>
      <c r="T94" s="61"/>
    </row>
    <row r="95" spans="2:20" x14ac:dyDescent="0.25">
      <c r="B95" s="61"/>
      <c r="C95" s="275"/>
      <c r="D95" s="419" t="s">
        <v>1000</v>
      </c>
      <c r="E95" s="424"/>
      <c r="F95" s="424"/>
      <c r="G95" s="424"/>
      <c r="H95" s="424"/>
      <c r="I95" s="130" t="s">
        <v>2201</v>
      </c>
      <c r="J95" s="424"/>
      <c r="K95" s="424"/>
      <c r="L95" s="130" t="s">
        <v>2197</v>
      </c>
      <c r="M95" s="130" t="s">
        <v>2201</v>
      </c>
      <c r="N95" s="424"/>
      <c r="O95" s="424"/>
      <c r="P95" s="130" t="s">
        <v>2197</v>
      </c>
      <c r="Q95" s="61" t="s">
        <v>3486</v>
      </c>
      <c r="R95" s="61" t="s">
        <v>3291</v>
      </c>
      <c r="S95" s="61"/>
      <c r="T95" s="61"/>
    </row>
    <row r="96" spans="2:20" x14ac:dyDescent="0.25">
      <c r="B96" s="61"/>
      <c r="C96" s="275"/>
      <c r="D96" s="421" t="s">
        <v>1155</v>
      </c>
      <c r="E96" s="424"/>
      <c r="F96" s="424"/>
      <c r="G96" s="424"/>
      <c r="H96" s="424"/>
      <c r="I96" s="128" t="s">
        <v>1153</v>
      </c>
      <c r="J96" s="424"/>
      <c r="K96" s="424"/>
      <c r="L96" s="128" t="s">
        <v>1154</v>
      </c>
      <c r="M96" s="128" t="s">
        <v>1153</v>
      </c>
      <c r="N96" s="424"/>
      <c r="O96" s="424"/>
      <c r="P96" s="128" t="s">
        <v>1154</v>
      </c>
      <c r="Q96" s="61" t="s">
        <v>3486</v>
      </c>
      <c r="R96" s="61"/>
      <c r="S96" s="61"/>
      <c r="T96" s="61"/>
    </row>
    <row r="97" spans="2:24" x14ac:dyDescent="0.25">
      <c r="B97" s="61"/>
      <c r="C97" s="61"/>
      <c r="D97" s="61"/>
      <c r="E97" s="66" t="s">
        <v>3018</v>
      </c>
      <c r="F97" s="66"/>
      <c r="G97" s="66" t="s">
        <v>3019</v>
      </c>
      <c r="H97" s="66"/>
      <c r="I97" s="7" t="s">
        <v>3049</v>
      </c>
      <c r="J97" s="7" t="s">
        <v>3049</v>
      </c>
      <c r="K97" s="7" t="s">
        <v>3049</v>
      </c>
      <c r="L97" s="7" t="s">
        <v>3049</v>
      </c>
      <c r="M97" s="7" t="s">
        <v>3049</v>
      </c>
      <c r="N97" s="7" t="s">
        <v>3049</v>
      </c>
      <c r="O97" s="7" t="s">
        <v>3049</v>
      </c>
      <c r="P97" s="7" t="s">
        <v>3049</v>
      </c>
      <c r="Q97" s="7"/>
      <c r="R97" s="7"/>
      <c r="S97" s="7"/>
      <c r="T97" s="7"/>
      <c r="U97" s="61"/>
      <c r="V97" s="61"/>
      <c r="W97" s="61"/>
      <c r="X97" s="61"/>
    </row>
    <row r="98" spans="2:24" x14ac:dyDescent="0.25">
      <c r="B98" s="617" t="s">
        <v>2355</v>
      </c>
      <c r="C98" s="61"/>
      <c r="D98" s="61"/>
      <c r="E98" s="7" t="s">
        <v>3283</v>
      </c>
      <c r="U98" s="61"/>
      <c r="V98" s="61"/>
      <c r="W98" s="61"/>
      <c r="X98" s="61"/>
    </row>
    <row r="99" spans="2:24" x14ac:dyDescent="0.25">
      <c r="B99" s="82" t="s">
        <v>3346</v>
      </c>
      <c r="C99" s="61"/>
      <c r="D99" s="61"/>
      <c r="E99" s="6" t="s">
        <v>2092</v>
      </c>
      <c r="F99" s="6" t="s">
        <v>2092</v>
      </c>
      <c r="G99" s="6" t="s">
        <v>2092</v>
      </c>
      <c r="H99" s="6" t="s">
        <v>2095</v>
      </c>
      <c r="I99" s="6" t="s">
        <v>2092</v>
      </c>
      <c r="J99" s="6" t="s">
        <v>2092</v>
      </c>
      <c r="K99" s="6" t="s">
        <v>2092</v>
      </c>
      <c r="L99" s="6" t="s">
        <v>2092</v>
      </c>
      <c r="M99" s="6" t="s">
        <v>2092</v>
      </c>
      <c r="N99" s="6" t="s">
        <v>2092</v>
      </c>
      <c r="O99" s="6" t="s">
        <v>2092</v>
      </c>
      <c r="P99" s="6" t="s">
        <v>2092</v>
      </c>
      <c r="Q99" s="6"/>
      <c r="R99" s="6"/>
      <c r="S99" s="6"/>
      <c r="T99" s="6"/>
      <c r="U99" s="61"/>
      <c r="V99" s="61"/>
      <c r="W99" s="61"/>
      <c r="X99" s="61"/>
    </row>
    <row r="100" spans="2:24" x14ac:dyDescent="0.25">
      <c r="B100" s="179" t="s">
        <v>3000</v>
      </c>
      <c r="C100" s="61"/>
      <c r="D100" s="61"/>
      <c r="E100" s="45" t="s">
        <v>5346</v>
      </c>
      <c r="F100" s="45" t="s">
        <v>5346</v>
      </c>
      <c r="G100" s="45" t="s">
        <v>5346</v>
      </c>
      <c r="H100" s="45" t="s">
        <v>5346</v>
      </c>
      <c r="I100" s="45" t="s">
        <v>5346</v>
      </c>
      <c r="J100" s="45" t="s">
        <v>5346</v>
      </c>
      <c r="K100" s="45" t="s">
        <v>5346</v>
      </c>
      <c r="L100" s="45" t="s">
        <v>5346</v>
      </c>
      <c r="M100" s="45" t="s">
        <v>5346</v>
      </c>
      <c r="N100" s="45" t="s">
        <v>5346</v>
      </c>
      <c r="O100" s="45" t="s">
        <v>5346</v>
      </c>
      <c r="P100" s="45" t="s">
        <v>5346</v>
      </c>
      <c r="Q100" s="45"/>
      <c r="R100" s="45"/>
      <c r="S100" s="45"/>
      <c r="T100" s="45"/>
      <c r="U100" s="61"/>
      <c r="V100" s="61"/>
      <c r="W100" s="61"/>
      <c r="X100" s="61"/>
    </row>
    <row r="101" spans="2:24" x14ac:dyDescent="0.25">
      <c r="B101" s="179" t="s">
        <v>3166</v>
      </c>
      <c r="C101" s="61"/>
      <c r="D101" s="61"/>
      <c r="E101" s="43" t="s">
        <v>2903</v>
      </c>
      <c r="F101" s="6" t="s">
        <v>2910</v>
      </c>
      <c r="G101" s="6" t="s">
        <v>2911</v>
      </c>
      <c r="H101" s="23"/>
      <c r="I101" s="43" t="s">
        <v>2906</v>
      </c>
      <c r="J101" s="43" t="s">
        <v>2906</v>
      </c>
      <c r="K101" s="43" t="s">
        <v>2906</v>
      </c>
      <c r="L101" s="43" t="s">
        <v>2906</v>
      </c>
      <c r="M101" s="43" t="s">
        <v>2906</v>
      </c>
      <c r="N101" s="43" t="s">
        <v>2906</v>
      </c>
      <c r="O101" s="43" t="s">
        <v>2906</v>
      </c>
      <c r="P101" s="43" t="s">
        <v>2906</v>
      </c>
      <c r="Q101" s="43"/>
      <c r="R101" s="43"/>
      <c r="S101" s="43"/>
      <c r="T101" s="43"/>
      <c r="V101" s="61"/>
      <c r="W101" s="61"/>
      <c r="X101" s="61"/>
    </row>
    <row r="102" spans="2:24" x14ac:dyDescent="0.25">
      <c r="B102" s="89" t="s">
        <v>5345</v>
      </c>
      <c r="C102" s="61"/>
      <c r="D102" s="61"/>
      <c r="E102" s="6"/>
      <c r="F102" s="6"/>
      <c r="G102" s="6"/>
      <c r="H102" s="6" t="s">
        <v>3269</v>
      </c>
      <c r="I102" s="6" t="s">
        <v>3554</v>
      </c>
      <c r="J102" s="6" t="s">
        <v>3554</v>
      </c>
      <c r="K102" s="6" t="s">
        <v>3554</v>
      </c>
      <c r="L102" s="6" t="s">
        <v>3554</v>
      </c>
      <c r="M102" s="6" t="s">
        <v>3555</v>
      </c>
      <c r="N102" s="6" t="s">
        <v>3555</v>
      </c>
      <c r="O102" s="6" t="s">
        <v>3555</v>
      </c>
      <c r="P102" s="6" t="s">
        <v>3555</v>
      </c>
      <c r="Q102" s="6"/>
      <c r="R102" s="6"/>
      <c r="S102" s="6"/>
      <c r="T102" s="6"/>
      <c r="V102" s="61"/>
      <c r="W102" s="61"/>
      <c r="X102" s="61"/>
    </row>
    <row r="103" spans="2:24" x14ac:dyDescent="0.25">
      <c r="B103" s="921" t="s">
        <v>3285</v>
      </c>
      <c r="C103" s="61"/>
      <c r="D103" s="61"/>
      <c r="E103" s="23"/>
      <c r="F103" s="6"/>
      <c r="G103" s="6"/>
      <c r="H103" s="6"/>
      <c r="I103" s="43"/>
      <c r="J103" s="43" t="s">
        <v>3067</v>
      </c>
      <c r="K103" s="43" t="s">
        <v>3068</v>
      </c>
      <c r="L103" s="43" t="s">
        <v>3065</v>
      </c>
      <c r="M103" s="43"/>
      <c r="N103" s="43" t="s">
        <v>3067</v>
      </c>
      <c r="O103" s="43" t="s">
        <v>3068</v>
      </c>
      <c r="P103" s="43" t="s">
        <v>3065</v>
      </c>
      <c r="Q103" s="43"/>
      <c r="R103" s="43"/>
      <c r="S103" s="43"/>
      <c r="T103" s="43"/>
    </row>
    <row r="104" spans="2:24" x14ac:dyDescent="0.25">
      <c r="B104" s="5" t="s">
        <v>5718</v>
      </c>
      <c r="C104" s="61"/>
      <c r="D104" s="61"/>
    </row>
    <row r="105" spans="2:24" x14ac:dyDescent="0.25">
      <c r="C105" s="61"/>
      <c r="D105" s="61"/>
    </row>
    <row r="106" spans="2:24" x14ac:dyDescent="0.25">
      <c r="B106" s="617" t="s">
        <v>2356</v>
      </c>
      <c r="C106" s="61"/>
      <c r="D106" s="61"/>
      <c r="E106" s="239"/>
      <c r="F106" s="239"/>
      <c r="G106" s="239"/>
      <c r="H106" s="239"/>
    </row>
    <row r="107" spans="2:24" x14ac:dyDescent="0.25">
      <c r="B107" s="82" t="s">
        <v>3346</v>
      </c>
      <c r="C107" s="61"/>
      <c r="D107" s="61"/>
      <c r="E107" s="239"/>
      <c r="F107" s="239"/>
      <c r="G107" s="239"/>
      <c r="H107" s="239"/>
    </row>
    <row r="108" spans="2:24" x14ac:dyDescent="0.25">
      <c r="B108" s="179" t="s">
        <v>3000</v>
      </c>
      <c r="C108" s="61"/>
      <c r="D108" s="61"/>
      <c r="E108" s="41"/>
      <c r="F108" s="41"/>
      <c r="G108" s="41"/>
      <c r="H108" s="41"/>
      <c r="I108" s="41"/>
      <c r="J108" s="41"/>
      <c r="K108" s="41"/>
      <c r="L108" s="61"/>
      <c r="N108" s="61"/>
      <c r="O108" s="61"/>
      <c r="P108" s="61"/>
      <c r="Q108" s="61"/>
      <c r="R108" s="61"/>
    </row>
    <row r="109" spans="2:24" x14ac:dyDescent="0.25">
      <c r="B109" s="179" t="s">
        <v>3097</v>
      </c>
      <c r="D109" s="40"/>
      <c r="E109" s="41"/>
      <c r="F109" s="41"/>
      <c r="G109" s="41"/>
      <c r="H109" s="41"/>
      <c r="I109" s="41"/>
      <c r="J109" s="41"/>
      <c r="K109" s="41"/>
      <c r="L109" s="61"/>
      <c r="N109" s="61"/>
      <c r="O109" s="61"/>
      <c r="P109" s="61"/>
      <c r="Q109" s="61"/>
      <c r="R109" s="61"/>
    </row>
    <row r="110" spans="2:24" x14ac:dyDescent="0.25">
      <c r="B110" s="81" t="s">
        <v>5407</v>
      </c>
      <c r="D110" s="40"/>
      <c r="E110" s="41"/>
      <c r="F110" s="41"/>
      <c r="G110" s="41"/>
      <c r="H110" s="41"/>
      <c r="I110" s="41"/>
      <c r="J110" s="41"/>
      <c r="K110" s="41"/>
      <c r="L110" s="61"/>
      <c r="M110" s="61"/>
      <c r="N110" s="61"/>
      <c r="O110" s="61"/>
      <c r="P110" s="61"/>
      <c r="Q110" s="61"/>
      <c r="R110" s="61"/>
    </row>
    <row r="111" spans="2:24" x14ac:dyDescent="0.25">
      <c r="B111" s="89" t="s">
        <v>5345</v>
      </c>
      <c r="C111" s="61"/>
      <c r="D111" s="61"/>
      <c r="E111" s="239"/>
      <c r="F111" s="239"/>
      <c r="G111" s="239"/>
      <c r="H111" s="239"/>
      <c r="I111" s="239"/>
      <c r="J111" s="239"/>
      <c r="K111" s="239"/>
      <c r="L111" s="239"/>
      <c r="M111" s="239"/>
      <c r="N111" s="61"/>
      <c r="O111" s="61"/>
      <c r="P111" s="61"/>
      <c r="Q111" s="61"/>
      <c r="R111" s="61"/>
    </row>
    <row r="112" spans="2:24" x14ac:dyDescent="0.25">
      <c r="B112" s="921" t="s">
        <v>3285</v>
      </c>
      <c r="C112" s="61"/>
      <c r="D112" s="61"/>
      <c r="E112" s="239"/>
      <c r="F112" s="239"/>
      <c r="G112" s="239"/>
      <c r="H112" s="239"/>
      <c r="I112" s="239"/>
      <c r="J112" s="239"/>
      <c r="K112" s="239"/>
      <c r="L112" s="239"/>
      <c r="M112" s="239"/>
      <c r="N112" s="61"/>
      <c r="O112" s="61"/>
      <c r="P112" s="61"/>
      <c r="Q112" s="61"/>
      <c r="R112" s="61"/>
    </row>
    <row r="113" spans="2:18" x14ac:dyDescent="0.25">
      <c r="B113" s="5" t="s">
        <v>5719</v>
      </c>
      <c r="C113" s="61"/>
      <c r="D113" s="61"/>
      <c r="E113" s="239"/>
      <c r="F113" s="239"/>
      <c r="G113" s="239"/>
      <c r="H113" s="239"/>
      <c r="I113" s="239"/>
      <c r="J113" s="239"/>
      <c r="K113" s="239"/>
      <c r="L113" s="239"/>
      <c r="M113" s="239"/>
      <c r="N113" s="61"/>
      <c r="O113" s="61"/>
      <c r="P113" s="61"/>
      <c r="Q113" s="61"/>
      <c r="R113" s="61"/>
    </row>
    <row r="114" spans="2:18" x14ac:dyDescent="0.25">
      <c r="B114" s="61"/>
      <c r="C114" s="61"/>
      <c r="D114" s="61"/>
      <c r="E114" s="239"/>
      <c r="F114" s="239"/>
      <c r="G114" s="239"/>
      <c r="H114" s="239"/>
      <c r="I114" s="239"/>
      <c r="J114" s="239"/>
      <c r="K114" s="239"/>
      <c r="L114" s="239"/>
      <c r="M114" s="239"/>
      <c r="N114" s="61"/>
      <c r="O114" s="61"/>
      <c r="P114" s="61"/>
      <c r="Q114" s="61"/>
      <c r="R114" s="61"/>
    </row>
    <row r="115" spans="2:18" x14ac:dyDescent="0.25">
      <c r="B115" s="61"/>
      <c r="C115" s="61"/>
      <c r="D115" s="61"/>
      <c r="E115" s="239"/>
      <c r="F115" s="239"/>
      <c r="G115" s="239"/>
      <c r="H115" s="239"/>
      <c r="I115" s="239"/>
      <c r="J115" s="239"/>
      <c r="K115" s="239"/>
      <c r="L115" s="239"/>
      <c r="M115" s="239"/>
      <c r="N115" s="61"/>
      <c r="O115" s="61"/>
      <c r="P115" s="61"/>
      <c r="Q115" s="61"/>
      <c r="R115" s="61"/>
    </row>
    <row r="116" spans="2:18" x14ac:dyDescent="0.25">
      <c r="B116" s="61"/>
      <c r="C116" s="61"/>
      <c r="D116" s="61"/>
      <c r="E116" s="239"/>
      <c r="F116" s="239"/>
      <c r="G116" s="239"/>
      <c r="H116" s="239"/>
      <c r="I116" s="239"/>
      <c r="J116" s="61"/>
      <c r="K116" s="61"/>
      <c r="L116" s="61"/>
      <c r="M116" s="61"/>
      <c r="N116" s="61"/>
      <c r="O116" s="61"/>
      <c r="P116" s="61"/>
      <c r="Q116" s="61"/>
      <c r="R116" s="61"/>
    </row>
    <row r="117" spans="2:18" ht="60" x14ac:dyDescent="0.25">
      <c r="B117" s="61"/>
      <c r="C117" s="416" t="s">
        <v>1152</v>
      </c>
      <c r="D117" s="417"/>
      <c r="E117" s="418" t="s">
        <v>845</v>
      </c>
      <c r="F117" s="418" t="s">
        <v>995</v>
      </c>
      <c r="G117" s="418" t="s">
        <v>994</v>
      </c>
      <c r="H117" s="418" t="s">
        <v>993</v>
      </c>
      <c r="I117" s="418" t="s">
        <v>706</v>
      </c>
      <c r="J117" s="418" t="s">
        <v>708</v>
      </c>
      <c r="K117" s="418" t="s">
        <v>707</v>
      </c>
      <c r="L117" s="418" t="s">
        <v>709</v>
      </c>
      <c r="N117" s="61"/>
      <c r="O117" s="61"/>
      <c r="P117" s="61"/>
      <c r="Q117" s="61"/>
    </row>
    <row r="118" spans="2:18" x14ac:dyDescent="0.25">
      <c r="B118" s="61"/>
      <c r="C118" s="275"/>
      <c r="D118" s="268" t="s">
        <v>1061</v>
      </c>
      <c r="E118" s="414" t="s">
        <v>1151</v>
      </c>
      <c r="F118" s="414" t="s">
        <v>389</v>
      </c>
      <c r="G118" s="414" t="s">
        <v>1150</v>
      </c>
      <c r="H118" s="414" t="s">
        <v>1348</v>
      </c>
      <c r="I118" s="420" t="s">
        <v>1147</v>
      </c>
      <c r="J118" s="414" t="s">
        <v>1149</v>
      </c>
      <c r="K118" s="414" t="s">
        <v>1148</v>
      </c>
      <c r="L118" s="414" t="s">
        <v>2203</v>
      </c>
      <c r="M118" s="11" t="s">
        <v>3180</v>
      </c>
      <c r="N118" s="61"/>
      <c r="O118" s="61"/>
      <c r="P118" s="61"/>
      <c r="Q118" s="61"/>
    </row>
    <row r="119" spans="2:18" x14ac:dyDescent="0.25">
      <c r="B119" s="61"/>
      <c r="C119" s="275"/>
      <c r="D119" s="419" t="s">
        <v>1054</v>
      </c>
      <c r="E119" s="414" t="s">
        <v>1146</v>
      </c>
      <c r="F119" s="414" t="s">
        <v>376</v>
      </c>
      <c r="G119" s="414" t="s">
        <v>1145</v>
      </c>
      <c r="H119" s="414" t="s">
        <v>1347</v>
      </c>
      <c r="I119" s="414" t="s">
        <v>1142</v>
      </c>
      <c r="J119" s="414" t="s">
        <v>1144</v>
      </c>
      <c r="K119" s="414" t="s">
        <v>1143</v>
      </c>
      <c r="L119" s="414" t="s">
        <v>2204</v>
      </c>
      <c r="M119" s="61" t="s">
        <v>3181</v>
      </c>
      <c r="N119" s="61"/>
      <c r="O119" s="61"/>
      <c r="P119" s="61"/>
      <c r="Q119" s="61"/>
    </row>
    <row r="120" spans="2:18" x14ac:dyDescent="0.25">
      <c r="B120" s="61"/>
      <c r="C120" s="275"/>
      <c r="D120" s="419" t="s">
        <v>1047</v>
      </c>
      <c r="E120" s="414" t="s">
        <v>1141</v>
      </c>
      <c r="F120" s="414" t="s">
        <v>1140</v>
      </c>
      <c r="G120" s="414" t="s">
        <v>1139</v>
      </c>
      <c r="H120" s="414" t="s">
        <v>2202</v>
      </c>
      <c r="I120" s="414" t="s">
        <v>1136</v>
      </c>
      <c r="J120" s="414" t="s">
        <v>1138</v>
      </c>
      <c r="K120" s="414" t="s">
        <v>1137</v>
      </c>
      <c r="L120" s="414" t="s">
        <v>2205</v>
      </c>
      <c r="M120" s="61" t="s">
        <v>3216</v>
      </c>
      <c r="N120" s="61"/>
      <c r="O120" s="61"/>
      <c r="P120" s="61"/>
      <c r="Q120" s="61"/>
    </row>
    <row r="121" spans="2:18" x14ac:dyDescent="0.25">
      <c r="B121" s="61"/>
      <c r="C121" s="275"/>
      <c r="D121" s="419" t="s">
        <v>1040</v>
      </c>
      <c r="E121" s="414" t="s">
        <v>1361</v>
      </c>
      <c r="F121" s="414" t="s">
        <v>3877</v>
      </c>
      <c r="G121" s="414" t="s">
        <v>1355</v>
      </c>
      <c r="H121" s="414" t="s">
        <v>1346</v>
      </c>
      <c r="I121" s="420" t="s">
        <v>3925</v>
      </c>
      <c r="J121" s="414" t="s">
        <v>1340</v>
      </c>
      <c r="K121" s="414" t="s">
        <v>3924</v>
      </c>
      <c r="L121" s="414" t="s">
        <v>3923</v>
      </c>
      <c r="M121" s="61" t="s">
        <v>3217</v>
      </c>
      <c r="N121" s="61"/>
      <c r="O121" s="61"/>
      <c r="P121" s="61"/>
      <c r="Q121" s="61"/>
    </row>
    <row r="122" spans="2:18" x14ac:dyDescent="0.25">
      <c r="B122" s="61"/>
      <c r="C122" s="275"/>
      <c r="D122" s="419" t="s">
        <v>1039</v>
      </c>
      <c r="E122" s="414" t="s">
        <v>3878</v>
      </c>
      <c r="F122" s="414" t="s">
        <v>3879</v>
      </c>
      <c r="G122" s="414" t="s">
        <v>3926</v>
      </c>
      <c r="H122" s="414" t="s">
        <v>3927</v>
      </c>
      <c r="I122" s="414" t="s">
        <v>3931</v>
      </c>
      <c r="J122" s="414" t="s">
        <v>3929</v>
      </c>
      <c r="K122" s="414" t="s">
        <v>3930</v>
      </c>
      <c r="L122" s="414" t="s">
        <v>3928</v>
      </c>
      <c r="M122" s="61" t="s">
        <v>3218</v>
      </c>
      <c r="N122" s="61"/>
      <c r="O122" s="61"/>
      <c r="P122" s="61"/>
      <c r="Q122" s="61"/>
    </row>
    <row r="123" spans="2:18" x14ac:dyDescent="0.25">
      <c r="B123" s="61"/>
      <c r="C123" s="275"/>
      <c r="D123" s="419" t="s">
        <v>1038</v>
      </c>
      <c r="E123" s="414" t="s">
        <v>1360</v>
      </c>
      <c r="F123" s="414" t="s">
        <v>3880</v>
      </c>
      <c r="G123" s="414" t="s">
        <v>1354</v>
      </c>
      <c r="H123" s="414" t="s">
        <v>1345</v>
      </c>
      <c r="I123" s="414" t="s">
        <v>3934</v>
      </c>
      <c r="J123" s="414" t="s">
        <v>1339</v>
      </c>
      <c r="K123" s="414" t="s">
        <v>3933</v>
      </c>
      <c r="L123" s="414" t="s">
        <v>3932</v>
      </c>
      <c r="M123" s="61" t="s">
        <v>3182</v>
      </c>
      <c r="N123" s="61"/>
      <c r="O123" s="61"/>
      <c r="P123" s="61"/>
      <c r="Q123" s="61"/>
    </row>
    <row r="124" spans="2:18" x14ac:dyDescent="0.25">
      <c r="B124" s="61"/>
      <c r="C124" s="275"/>
      <c r="D124" s="419" t="s">
        <v>1037</v>
      </c>
      <c r="E124" s="414" t="s">
        <v>1359</v>
      </c>
      <c r="F124" s="414" t="s">
        <v>3881</v>
      </c>
      <c r="G124" s="414" t="s">
        <v>1353</v>
      </c>
      <c r="H124" s="414" t="s">
        <v>1344</v>
      </c>
      <c r="I124" s="420" t="s">
        <v>3937</v>
      </c>
      <c r="J124" s="414" t="s">
        <v>1338</v>
      </c>
      <c r="K124" s="414" t="s">
        <v>3936</v>
      </c>
      <c r="L124" s="414" t="s">
        <v>3935</v>
      </c>
      <c r="M124" s="61" t="s">
        <v>3183</v>
      </c>
      <c r="N124" s="61"/>
      <c r="O124" s="61"/>
      <c r="P124" s="61"/>
      <c r="Q124" s="61"/>
    </row>
    <row r="125" spans="2:18" x14ac:dyDescent="0.25">
      <c r="B125" s="61"/>
      <c r="C125" s="275"/>
      <c r="D125" s="419" t="s">
        <v>1036</v>
      </c>
      <c r="E125" s="414" t="s">
        <v>3882</v>
      </c>
      <c r="F125" s="414" t="s">
        <v>3883</v>
      </c>
      <c r="G125" s="414" t="s">
        <v>3938</v>
      </c>
      <c r="H125" s="414" t="s">
        <v>3939</v>
      </c>
      <c r="I125" s="414" t="s">
        <v>3943</v>
      </c>
      <c r="J125" s="414" t="s">
        <v>3941</v>
      </c>
      <c r="K125" s="414" t="s">
        <v>3942</v>
      </c>
      <c r="L125" s="414" t="s">
        <v>3940</v>
      </c>
      <c r="M125" s="61" t="s">
        <v>3219</v>
      </c>
      <c r="N125" s="61"/>
      <c r="O125" s="61"/>
      <c r="P125" s="61"/>
      <c r="Q125" s="61"/>
    </row>
    <row r="126" spans="2:18" x14ac:dyDescent="0.25">
      <c r="B126" s="61"/>
      <c r="C126" s="275"/>
      <c r="D126" s="419" t="s">
        <v>1035</v>
      </c>
      <c r="E126" s="414" t="s">
        <v>3884</v>
      </c>
      <c r="F126" s="414" t="s">
        <v>3885</v>
      </c>
      <c r="G126" s="414" t="s">
        <v>2166</v>
      </c>
      <c r="H126" s="414" t="s">
        <v>2167</v>
      </c>
      <c r="I126" s="414" t="s">
        <v>3946</v>
      </c>
      <c r="J126" s="414" t="s">
        <v>2168</v>
      </c>
      <c r="K126" s="414" t="s">
        <v>3945</v>
      </c>
      <c r="L126" s="414" t="s">
        <v>3944</v>
      </c>
      <c r="M126" s="61" t="s">
        <v>3186</v>
      </c>
      <c r="N126" s="61"/>
      <c r="O126" s="61"/>
      <c r="P126" s="61"/>
      <c r="Q126" s="61"/>
    </row>
    <row r="127" spans="2:18" x14ac:dyDescent="0.25">
      <c r="B127" s="61"/>
      <c r="C127" s="275"/>
      <c r="D127" s="419" t="s">
        <v>1090</v>
      </c>
      <c r="E127" s="414" t="s">
        <v>1358</v>
      </c>
      <c r="F127" s="414" t="s">
        <v>3886</v>
      </c>
      <c r="G127" s="414" t="s">
        <v>1352</v>
      </c>
      <c r="H127" s="414" t="s">
        <v>1343</v>
      </c>
      <c r="I127" s="420" t="s">
        <v>3949</v>
      </c>
      <c r="J127" s="414" t="s">
        <v>1337</v>
      </c>
      <c r="K127" s="414" t="s">
        <v>3948</v>
      </c>
      <c r="L127" s="414" t="s">
        <v>3947</v>
      </c>
      <c r="M127" s="61" t="s">
        <v>3220</v>
      </c>
      <c r="N127" s="61"/>
      <c r="O127" s="61"/>
      <c r="P127" s="61"/>
      <c r="Q127" s="61"/>
    </row>
    <row r="128" spans="2:18" x14ac:dyDescent="0.25">
      <c r="B128" s="61"/>
      <c r="C128" s="275"/>
      <c r="D128" s="419" t="s">
        <v>1089</v>
      </c>
      <c r="E128" s="414" t="s">
        <v>3887</v>
      </c>
      <c r="F128" s="414" t="s">
        <v>3888</v>
      </c>
      <c r="G128" s="414" t="s">
        <v>3950</v>
      </c>
      <c r="H128" s="414" t="s">
        <v>3951</v>
      </c>
      <c r="I128" s="414" t="s">
        <v>3955</v>
      </c>
      <c r="J128" s="414" t="s">
        <v>3953</v>
      </c>
      <c r="K128" s="414" t="s">
        <v>3954</v>
      </c>
      <c r="L128" s="414" t="s">
        <v>3952</v>
      </c>
      <c r="M128" s="61" t="s">
        <v>3221</v>
      </c>
      <c r="N128" s="61"/>
      <c r="O128" s="61"/>
      <c r="P128" s="61"/>
      <c r="Q128" s="61"/>
    </row>
    <row r="129" spans="2:17" x14ac:dyDescent="0.25">
      <c r="B129" s="61"/>
      <c r="C129" s="275"/>
      <c r="D129" s="419" t="s">
        <v>1088</v>
      </c>
      <c r="E129" s="414" t="s">
        <v>1357</v>
      </c>
      <c r="F129" s="414" t="s">
        <v>3889</v>
      </c>
      <c r="G129" s="414" t="s">
        <v>1351</v>
      </c>
      <c r="H129" s="414" t="s">
        <v>1342</v>
      </c>
      <c r="I129" s="414" t="s">
        <v>3958</v>
      </c>
      <c r="J129" s="414" t="s">
        <v>1336</v>
      </c>
      <c r="K129" s="414" t="s">
        <v>3957</v>
      </c>
      <c r="L129" s="414" t="s">
        <v>3956</v>
      </c>
      <c r="M129" s="61" t="s">
        <v>3222</v>
      </c>
      <c r="N129" s="61"/>
      <c r="O129" s="61"/>
      <c r="P129" s="61"/>
      <c r="Q129" s="61"/>
    </row>
    <row r="130" spans="2:17" x14ac:dyDescent="0.25">
      <c r="B130" s="61"/>
      <c r="C130" s="275"/>
      <c r="D130" s="419" t="s">
        <v>1087</v>
      </c>
      <c r="E130" s="414" t="s">
        <v>1356</v>
      </c>
      <c r="F130" s="414" t="s">
        <v>3890</v>
      </c>
      <c r="G130" s="414" t="s">
        <v>1350</v>
      </c>
      <c r="H130" s="414" t="s">
        <v>1341</v>
      </c>
      <c r="I130" s="420" t="s">
        <v>3961</v>
      </c>
      <c r="J130" s="414" t="s">
        <v>1335</v>
      </c>
      <c r="K130" s="414" t="s">
        <v>3960</v>
      </c>
      <c r="L130" s="414" t="s">
        <v>3959</v>
      </c>
      <c r="M130" s="61" t="s">
        <v>3223</v>
      </c>
      <c r="N130" s="61"/>
      <c r="O130" s="61"/>
      <c r="P130" s="61"/>
      <c r="Q130" s="61"/>
    </row>
    <row r="131" spans="2:17" x14ac:dyDescent="0.25">
      <c r="B131" s="61"/>
      <c r="C131" s="275"/>
      <c r="D131" s="419" t="s">
        <v>1086</v>
      </c>
      <c r="E131" s="414" t="s">
        <v>3891</v>
      </c>
      <c r="F131" s="414" t="s">
        <v>3892</v>
      </c>
      <c r="G131" s="414" t="s">
        <v>2181</v>
      </c>
      <c r="H131" s="414" t="s">
        <v>2182</v>
      </c>
      <c r="I131" s="414" t="s">
        <v>3964</v>
      </c>
      <c r="J131" s="414" t="s">
        <v>2183</v>
      </c>
      <c r="K131" s="414" t="s">
        <v>3963</v>
      </c>
      <c r="L131" s="414" t="s">
        <v>3962</v>
      </c>
      <c r="M131" s="61" t="s">
        <v>3224</v>
      </c>
      <c r="N131" s="61"/>
      <c r="O131" s="61"/>
      <c r="P131" s="61"/>
      <c r="Q131" s="61"/>
    </row>
    <row r="132" spans="2:17" x14ac:dyDescent="0.25">
      <c r="B132" s="61"/>
      <c r="C132" s="275"/>
      <c r="D132" s="419" t="s">
        <v>1135</v>
      </c>
      <c r="E132" s="414" t="s">
        <v>3893</v>
      </c>
      <c r="F132" s="414" t="s">
        <v>3894</v>
      </c>
      <c r="G132" s="414" t="s">
        <v>3965</v>
      </c>
      <c r="H132" s="414" t="s">
        <v>3966</v>
      </c>
      <c r="I132" s="414" t="s">
        <v>3970</v>
      </c>
      <c r="J132" s="414" t="s">
        <v>3968</v>
      </c>
      <c r="K132" s="414" t="s">
        <v>3969</v>
      </c>
      <c r="L132" s="414" t="s">
        <v>3967</v>
      </c>
      <c r="M132" s="61" t="s">
        <v>3225</v>
      </c>
      <c r="N132" s="61"/>
      <c r="O132" s="61"/>
      <c r="P132" s="61"/>
      <c r="Q132" s="61"/>
    </row>
    <row r="133" spans="2:17" x14ac:dyDescent="0.25">
      <c r="B133" s="61"/>
      <c r="C133" s="275"/>
      <c r="D133" s="419" t="s">
        <v>1134</v>
      </c>
      <c r="E133" s="414" t="s">
        <v>3895</v>
      </c>
      <c r="F133" s="414" t="s">
        <v>3896</v>
      </c>
      <c r="G133" s="414" t="s">
        <v>3971</v>
      </c>
      <c r="H133" s="414" t="s">
        <v>3972</v>
      </c>
      <c r="I133" s="420" t="s">
        <v>3976</v>
      </c>
      <c r="J133" s="414" t="s">
        <v>3974</v>
      </c>
      <c r="K133" s="414" t="s">
        <v>3975</v>
      </c>
      <c r="L133" s="414" t="s">
        <v>3973</v>
      </c>
      <c r="M133" s="61" t="s">
        <v>3226</v>
      </c>
      <c r="N133" s="61"/>
      <c r="O133" s="61"/>
      <c r="P133" s="61"/>
      <c r="Q133" s="61"/>
    </row>
    <row r="134" spans="2:17" x14ac:dyDescent="0.25">
      <c r="B134" s="61"/>
      <c r="C134" s="275"/>
      <c r="D134" s="419" t="s">
        <v>1133</v>
      </c>
      <c r="E134" s="414" t="s">
        <v>3897</v>
      </c>
      <c r="F134" s="414" t="s">
        <v>3898</v>
      </c>
      <c r="G134" s="414" t="s">
        <v>3977</v>
      </c>
      <c r="H134" s="414" t="s">
        <v>3978</v>
      </c>
      <c r="I134" s="414" t="s">
        <v>3982</v>
      </c>
      <c r="J134" s="414" t="s">
        <v>3980</v>
      </c>
      <c r="K134" s="414" t="s">
        <v>3981</v>
      </c>
      <c r="L134" s="414" t="s">
        <v>3979</v>
      </c>
      <c r="M134" s="61" t="s">
        <v>3227</v>
      </c>
      <c r="N134" s="61"/>
      <c r="O134" s="61"/>
      <c r="P134" s="61"/>
      <c r="Q134" s="61"/>
    </row>
    <row r="135" spans="2:17" x14ac:dyDescent="0.25">
      <c r="B135" s="61"/>
      <c r="C135" s="275"/>
      <c r="D135" s="419" t="s">
        <v>1132</v>
      </c>
      <c r="E135" s="414" t="s">
        <v>1120</v>
      </c>
      <c r="F135" s="414" t="s">
        <v>1119</v>
      </c>
      <c r="G135" s="414" t="s">
        <v>3983</v>
      </c>
      <c r="H135" s="414" t="s">
        <v>3984</v>
      </c>
      <c r="I135" s="414" t="s">
        <v>3988</v>
      </c>
      <c r="J135" s="414" t="s">
        <v>3986</v>
      </c>
      <c r="K135" s="414" t="s">
        <v>3987</v>
      </c>
      <c r="L135" s="414" t="s">
        <v>3985</v>
      </c>
      <c r="M135" s="61" t="s">
        <v>3196</v>
      </c>
      <c r="N135" s="61"/>
      <c r="O135" s="61"/>
      <c r="P135" s="61"/>
      <c r="Q135" s="61"/>
    </row>
    <row r="136" spans="2:17" x14ac:dyDescent="0.25">
      <c r="B136" s="61"/>
      <c r="C136" s="275"/>
      <c r="D136" s="419" t="s">
        <v>1131</v>
      </c>
      <c r="E136" s="414" t="s">
        <v>3899</v>
      </c>
      <c r="F136" s="414" t="s">
        <v>3900</v>
      </c>
      <c r="G136" s="414" t="s">
        <v>3989</v>
      </c>
      <c r="H136" s="414" t="s">
        <v>3990</v>
      </c>
      <c r="I136" s="420" t="s">
        <v>3994</v>
      </c>
      <c r="J136" s="414" t="s">
        <v>3992</v>
      </c>
      <c r="K136" s="414" t="s">
        <v>3993</v>
      </c>
      <c r="L136" s="414" t="s">
        <v>3991</v>
      </c>
      <c r="M136" s="61" t="s">
        <v>3197</v>
      </c>
      <c r="N136" s="61"/>
      <c r="O136" s="61"/>
      <c r="P136" s="61"/>
      <c r="Q136" s="61"/>
    </row>
    <row r="137" spans="2:17" x14ac:dyDescent="0.25">
      <c r="B137" s="61"/>
      <c r="C137" s="275"/>
      <c r="D137" s="419" t="s">
        <v>1130</v>
      </c>
      <c r="E137" s="414" t="s">
        <v>1129</v>
      </c>
      <c r="F137" s="414" t="s">
        <v>1128</v>
      </c>
      <c r="G137" s="414" t="s">
        <v>1127</v>
      </c>
      <c r="H137" s="414" t="s">
        <v>2206</v>
      </c>
      <c r="I137" s="414" t="s">
        <v>1124</v>
      </c>
      <c r="J137" s="414" t="s">
        <v>1126</v>
      </c>
      <c r="K137" s="414" t="s">
        <v>1125</v>
      </c>
      <c r="L137" s="414" t="s">
        <v>2208</v>
      </c>
      <c r="M137" s="61" t="s">
        <v>3198</v>
      </c>
      <c r="N137" s="61"/>
      <c r="O137" s="61"/>
      <c r="P137" s="61"/>
      <c r="Q137" s="61"/>
    </row>
    <row r="138" spans="2:17" x14ac:dyDescent="0.25">
      <c r="B138" s="61"/>
      <c r="C138" s="275"/>
      <c r="D138" s="421" t="s">
        <v>1123</v>
      </c>
      <c r="E138" s="414" t="s">
        <v>2210</v>
      </c>
      <c r="F138" s="414" t="s">
        <v>2211</v>
      </c>
      <c r="G138" s="414" t="s">
        <v>2212</v>
      </c>
      <c r="H138" s="414" t="s">
        <v>2207</v>
      </c>
      <c r="I138" s="414" t="s">
        <v>2215</v>
      </c>
      <c r="J138" s="414" t="s">
        <v>2213</v>
      </c>
      <c r="K138" s="414" t="s">
        <v>2214</v>
      </c>
      <c r="L138" s="414" t="s">
        <v>2209</v>
      </c>
      <c r="M138" s="61" t="s">
        <v>3200</v>
      </c>
      <c r="N138" s="61" t="s">
        <v>3294</v>
      </c>
      <c r="O138" s="61"/>
      <c r="P138" s="61"/>
      <c r="Q138" s="61"/>
    </row>
    <row r="139" spans="2:17" x14ac:dyDescent="0.25">
      <c r="B139" s="61"/>
      <c r="C139" s="275"/>
      <c r="D139" s="423" t="s">
        <v>1027</v>
      </c>
      <c r="E139" s="414" t="s">
        <v>1122</v>
      </c>
      <c r="F139" s="414" t="s">
        <v>1121</v>
      </c>
      <c r="G139" s="424"/>
      <c r="H139" s="424"/>
      <c r="I139" s="422"/>
      <c r="J139" s="422"/>
      <c r="K139" s="422"/>
      <c r="L139" s="422"/>
      <c r="M139" s="61" t="s">
        <v>3201</v>
      </c>
      <c r="N139" s="61"/>
      <c r="O139" s="61"/>
      <c r="P139" s="61"/>
      <c r="Q139" s="61"/>
    </row>
    <row r="140" spans="2:17" x14ac:dyDescent="0.25">
      <c r="B140" s="61"/>
      <c r="C140" s="275"/>
      <c r="D140" s="423" t="s">
        <v>1024</v>
      </c>
      <c r="E140" s="414" t="s">
        <v>3901</v>
      </c>
      <c r="F140" s="414" t="s">
        <v>3902</v>
      </c>
      <c r="G140" s="424"/>
      <c r="H140" s="424"/>
      <c r="I140" s="422"/>
      <c r="J140" s="422"/>
      <c r="K140" s="422"/>
      <c r="L140" s="422"/>
      <c r="M140" s="61" t="s">
        <v>3202</v>
      </c>
      <c r="N140" s="61"/>
      <c r="O140" s="61"/>
      <c r="P140" s="61"/>
      <c r="Q140" s="61"/>
    </row>
    <row r="141" spans="2:17" x14ac:dyDescent="0.25">
      <c r="B141" s="61"/>
      <c r="C141" s="275"/>
      <c r="D141" s="423" t="s">
        <v>1021</v>
      </c>
      <c r="E141" s="414" t="s">
        <v>1118</v>
      </c>
      <c r="F141" s="414" t="s">
        <v>1117</v>
      </c>
      <c r="G141" s="424"/>
      <c r="H141" s="424"/>
      <c r="I141" s="422"/>
      <c r="J141" s="422"/>
      <c r="K141" s="422"/>
      <c r="L141" s="422"/>
      <c r="M141" s="61" t="s">
        <v>3203</v>
      </c>
      <c r="N141" s="61"/>
      <c r="O141" s="61"/>
      <c r="P141" s="61"/>
      <c r="Q141" s="61"/>
    </row>
    <row r="142" spans="2:17" x14ac:dyDescent="0.25">
      <c r="B142" s="61"/>
      <c r="C142" s="275"/>
      <c r="D142" s="423" t="s">
        <v>1018</v>
      </c>
      <c r="E142" s="414" t="s">
        <v>3903</v>
      </c>
      <c r="F142" s="414" t="s">
        <v>3904</v>
      </c>
      <c r="G142" s="424"/>
      <c r="H142" s="424"/>
      <c r="I142" s="422"/>
      <c r="J142" s="422"/>
      <c r="K142" s="422"/>
      <c r="L142" s="422"/>
      <c r="M142" s="61" t="s">
        <v>3204</v>
      </c>
      <c r="N142" s="61"/>
      <c r="O142" s="61"/>
      <c r="P142" s="61"/>
      <c r="Q142" s="61"/>
    </row>
    <row r="143" spans="2:17" x14ac:dyDescent="0.25">
      <c r="B143" s="61"/>
      <c r="C143" s="275"/>
      <c r="D143" s="423" t="s">
        <v>1017</v>
      </c>
      <c r="E143" s="414" t="s">
        <v>3905</v>
      </c>
      <c r="F143" s="414" t="s">
        <v>3906</v>
      </c>
      <c r="G143" s="424"/>
      <c r="H143" s="424"/>
      <c r="I143" s="422"/>
      <c r="J143" s="422"/>
      <c r="K143" s="422"/>
      <c r="L143" s="422"/>
      <c r="M143" s="61" t="s">
        <v>3205</v>
      </c>
      <c r="N143" s="61"/>
      <c r="O143" s="61"/>
      <c r="P143" s="61"/>
      <c r="Q143" s="61"/>
    </row>
    <row r="144" spans="2:17" x14ac:dyDescent="0.25">
      <c r="B144" s="61"/>
      <c r="C144" s="275"/>
      <c r="D144" s="423" t="s">
        <v>1016</v>
      </c>
      <c r="E144" s="414" t="s">
        <v>3907</v>
      </c>
      <c r="F144" s="414" t="s">
        <v>3908</v>
      </c>
      <c r="G144" s="424"/>
      <c r="H144" s="424"/>
      <c r="I144" s="422"/>
      <c r="J144" s="422"/>
      <c r="K144" s="422"/>
      <c r="L144" s="422"/>
      <c r="M144" s="61" t="s">
        <v>3206</v>
      </c>
      <c r="N144" s="61"/>
      <c r="O144" s="61"/>
      <c r="P144" s="61"/>
      <c r="Q144" s="61"/>
    </row>
    <row r="145" spans="2:17" x14ac:dyDescent="0.25">
      <c r="B145" s="61"/>
      <c r="C145" s="275"/>
      <c r="D145" s="423" t="s">
        <v>1015</v>
      </c>
      <c r="E145" s="414" t="s">
        <v>3909</v>
      </c>
      <c r="F145" s="414" t="s">
        <v>3910</v>
      </c>
      <c r="G145" s="424"/>
      <c r="H145" s="424"/>
      <c r="I145" s="422"/>
      <c r="J145" s="422"/>
      <c r="K145" s="422"/>
      <c r="L145" s="422"/>
      <c r="M145" s="61" t="s">
        <v>3207</v>
      </c>
      <c r="N145" s="61"/>
      <c r="O145" s="61"/>
      <c r="P145" s="61"/>
      <c r="Q145" s="61"/>
    </row>
    <row r="146" spans="2:17" x14ac:dyDescent="0.25">
      <c r="B146" s="61"/>
      <c r="C146" s="275"/>
      <c r="D146" s="423" t="s">
        <v>1014</v>
      </c>
      <c r="E146" s="414" t="s">
        <v>3911</v>
      </c>
      <c r="F146" s="414" t="s">
        <v>3912</v>
      </c>
      <c r="G146" s="424"/>
      <c r="H146" s="424"/>
      <c r="I146" s="422"/>
      <c r="J146" s="422"/>
      <c r="K146" s="422"/>
      <c r="L146" s="422"/>
      <c r="M146" s="61" t="s">
        <v>3208</v>
      </c>
      <c r="N146" s="61"/>
      <c r="O146" s="61"/>
      <c r="P146" s="61"/>
      <c r="Q146" s="61"/>
    </row>
    <row r="147" spans="2:17" x14ac:dyDescent="0.25">
      <c r="B147" s="61"/>
      <c r="C147" s="275"/>
      <c r="D147" s="423" t="s">
        <v>1013</v>
      </c>
      <c r="E147" s="414" t="s">
        <v>3913</v>
      </c>
      <c r="F147" s="414" t="s">
        <v>3914</v>
      </c>
      <c r="G147" s="424"/>
      <c r="H147" s="424"/>
      <c r="I147" s="422"/>
      <c r="J147" s="422"/>
      <c r="K147" s="422"/>
      <c r="L147" s="422"/>
      <c r="M147" s="61" t="s">
        <v>3209</v>
      </c>
      <c r="N147" s="61"/>
      <c r="O147" s="61"/>
      <c r="P147" s="61"/>
      <c r="Q147" s="61"/>
    </row>
    <row r="148" spans="2:17" x14ac:dyDescent="0.25">
      <c r="B148" s="61"/>
      <c r="C148" s="275"/>
      <c r="D148" s="423" t="s">
        <v>1012</v>
      </c>
      <c r="E148" s="414" t="s">
        <v>3915</v>
      </c>
      <c r="F148" s="414" t="s">
        <v>3916</v>
      </c>
      <c r="G148" s="424"/>
      <c r="H148" s="424"/>
      <c r="I148" s="422"/>
      <c r="J148" s="422"/>
      <c r="K148" s="422"/>
      <c r="L148" s="422"/>
      <c r="M148" s="61" t="s">
        <v>3210</v>
      </c>
      <c r="N148" s="61"/>
      <c r="O148" s="61"/>
      <c r="P148" s="61"/>
      <c r="Q148" s="61"/>
    </row>
    <row r="149" spans="2:17" x14ac:dyDescent="0.25">
      <c r="B149" s="61"/>
      <c r="C149" s="275"/>
      <c r="D149" s="423" t="s">
        <v>1011</v>
      </c>
      <c r="E149" s="414" t="s">
        <v>3917</v>
      </c>
      <c r="F149" s="414" t="s">
        <v>3918</v>
      </c>
      <c r="G149" s="424"/>
      <c r="H149" s="424"/>
      <c r="I149" s="422"/>
      <c r="J149" s="422"/>
      <c r="K149" s="422"/>
      <c r="L149" s="422"/>
      <c r="M149" s="61" t="s">
        <v>3211</v>
      </c>
      <c r="N149" s="61"/>
      <c r="O149" s="61"/>
      <c r="P149" s="61"/>
      <c r="Q149" s="61"/>
    </row>
    <row r="150" spans="2:17" x14ac:dyDescent="0.25">
      <c r="B150" s="61"/>
      <c r="C150" s="275"/>
      <c r="D150" s="423" t="s">
        <v>1010</v>
      </c>
      <c r="E150" s="414" t="s">
        <v>3919</v>
      </c>
      <c r="F150" s="414" t="s">
        <v>3920</v>
      </c>
      <c r="G150" s="424"/>
      <c r="H150" s="424"/>
      <c r="I150" s="422"/>
      <c r="J150" s="422"/>
      <c r="K150" s="422"/>
      <c r="L150" s="422"/>
      <c r="M150" s="61" t="s">
        <v>3212</v>
      </c>
      <c r="N150" s="61"/>
      <c r="O150" s="61"/>
      <c r="P150" s="61"/>
      <c r="Q150" s="61"/>
    </row>
    <row r="151" spans="2:17" x14ac:dyDescent="0.25">
      <c r="B151" s="61"/>
      <c r="C151" s="275"/>
      <c r="D151" s="423" t="s">
        <v>1009</v>
      </c>
      <c r="E151" s="414" t="s">
        <v>3921</v>
      </c>
      <c r="F151" s="414" t="s">
        <v>3922</v>
      </c>
      <c r="G151" s="424"/>
      <c r="H151" s="424"/>
      <c r="I151" s="422"/>
      <c r="J151" s="422"/>
      <c r="K151" s="422"/>
      <c r="L151" s="422"/>
      <c r="M151" s="61" t="s">
        <v>3213</v>
      </c>
      <c r="N151" s="61"/>
      <c r="O151" s="61"/>
      <c r="P151" s="61"/>
      <c r="Q151" s="61"/>
    </row>
    <row r="152" spans="2:17" x14ac:dyDescent="0.25">
      <c r="B152" s="61"/>
      <c r="C152" s="275"/>
      <c r="D152" s="423" t="s">
        <v>1008</v>
      </c>
      <c r="E152" s="414" t="s">
        <v>1116</v>
      </c>
      <c r="F152" s="414" t="s">
        <v>1115</v>
      </c>
      <c r="G152" s="424"/>
      <c r="H152" s="424"/>
      <c r="I152" s="422"/>
      <c r="J152" s="422"/>
      <c r="K152" s="422"/>
      <c r="L152" s="422"/>
      <c r="M152" s="61" t="s">
        <v>3214</v>
      </c>
      <c r="N152" s="61"/>
      <c r="O152" s="61"/>
      <c r="P152" s="61"/>
      <c r="Q152" s="61"/>
    </row>
    <row r="153" spans="2:17" x14ac:dyDescent="0.25">
      <c r="B153" s="61"/>
      <c r="C153" s="275"/>
      <c r="D153" s="421" t="s">
        <v>1114</v>
      </c>
      <c r="E153" s="414" t="s">
        <v>2216</v>
      </c>
      <c r="F153" s="414" t="s">
        <v>2218</v>
      </c>
      <c r="G153" s="424"/>
      <c r="H153" s="424"/>
      <c r="I153" s="412" t="s">
        <v>1111</v>
      </c>
      <c r="J153" s="412" t="s">
        <v>1113</v>
      </c>
      <c r="K153" s="412" t="s">
        <v>1112</v>
      </c>
      <c r="L153" s="414" t="s">
        <v>2220</v>
      </c>
      <c r="M153" s="61" t="s">
        <v>3215</v>
      </c>
      <c r="N153" s="61" t="s">
        <v>3294</v>
      </c>
      <c r="O153" s="61"/>
      <c r="P153" s="61"/>
      <c r="Q153" s="61"/>
    </row>
    <row r="154" spans="2:17" x14ac:dyDescent="0.25">
      <c r="B154" s="61"/>
      <c r="C154" s="275"/>
      <c r="D154" s="421" t="s">
        <v>1110</v>
      </c>
      <c r="E154" s="414" t="s">
        <v>2217</v>
      </c>
      <c r="F154" s="414" t="s">
        <v>2219</v>
      </c>
      <c r="G154" s="424"/>
      <c r="H154" s="424"/>
      <c r="I154" s="130" t="s">
        <v>2225</v>
      </c>
      <c r="J154" s="130" t="s">
        <v>2223</v>
      </c>
      <c r="K154" s="130" t="s">
        <v>2224</v>
      </c>
      <c r="L154" s="130" t="s">
        <v>2221</v>
      </c>
      <c r="M154" s="61" t="s">
        <v>3486</v>
      </c>
      <c r="N154" s="61" t="s">
        <v>3294</v>
      </c>
      <c r="O154" s="61"/>
      <c r="P154" s="61"/>
      <c r="Q154" s="61"/>
    </row>
    <row r="155" spans="2:17" x14ac:dyDescent="0.25">
      <c r="B155" s="61"/>
      <c r="C155" s="275"/>
      <c r="D155" s="419" t="s">
        <v>1000</v>
      </c>
      <c r="E155" s="424"/>
      <c r="F155" s="424"/>
      <c r="G155" s="424"/>
      <c r="H155" s="424"/>
      <c r="I155" s="130" t="s">
        <v>2226</v>
      </c>
      <c r="J155" s="424"/>
      <c r="K155" s="424"/>
      <c r="L155" s="130" t="s">
        <v>2222</v>
      </c>
      <c r="M155" s="61" t="s">
        <v>3486</v>
      </c>
      <c r="N155" s="61" t="s">
        <v>3291</v>
      </c>
      <c r="O155" s="61"/>
      <c r="P155" s="61"/>
      <c r="Q155" s="61"/>
    </row>
    <row r="156" spans="2:17" x14ac:dyDescent="0.25">
      <c r="B156" s="61"/>
      <c r="C156" s="275"/>
      <c r="D156" s="421" t="s">
        <v>1109</v>
      </c>
      <c r="E156" s="424"/>
      <c r="F156" s="424"/>
      <c r="G156" s="424"/>
      <c r="H156" s="424"/>
      <c r="I156" s="128" t="s">
        <v>1107</v>
      </c>
      <c r="J156" s="424"/>
      <c r="K156" s="424"/>
      <c r="L156" s="128" t="s">
        <v>1108</v>
      </c>
      <c r="M156" s="61" t="s">
        <v>3486</v>
      </c>
      <c r="N156" s="61"/>
      <c r="O156" s="61"/>
      <c r="P156" s="61"/>
      <c r="Q156" s="61"/>
    </row>
    <row r="157" spans="2:17" x14ac:dyDescent="0.25">
      <c r="B157" s="61"/>
      <c r="C157" s="61"/>
      <c r="D157" s="61"/>
      <c r="E157" s="66" t="s">
        <v>3018</v>
      </c>
      <c r="F157" s="66"/>
      <c r="G157" s="66" t="s">
        <v>3019</v>
      </c>
      <c r="H157" s="66"/>
      <c r="I157" s="7" t="s">
        <v>3049</v>
      </c>
      <c r="J157" s="7" t="s">
        <v>3049</v>
      </c>
      <c r="K157" s="7" t="s">
        <v>3049</v>
      </c>
      <c r="L157" s="7" t="s">
        <v>3049</v>
      </c>
      <c r="M157" s="61"/>
      <c r="N157" s="61"/>
      <c r="O157" s="61"/>
      <c r="P157" s="61"/>
      <c r="Q157" s="61"/>
    </row>
    <row r="158" spans="2:17" x14ac:dyDescent="0.25">
      <c r="B158" s="61"/>
      <c r="C158" s="61"/>
      <c r="D158" s="61"/>
      <c r="E158" s="7" t="s">
        <v>3283</v>
      </c>
      <c r="M158" s="61"/>
      <c r="N158" s="61"/>
      <c r="O158" s="61"/>
      <c r="P158" s="61"/>
      <c r="Q158" s="61"/>
    </row>
    <row r="159" spans="2:17" x14ac:dyDescent="0.25">
      <c r="B159" s="54" t="s">
        <v>2355</v>
      </c>
      <c r="C159" s="61"/>
      <c r="D159" s="61"/>
      <c r="E159" s="1" t="s">
        <v>2092</v>
      </c>
      <c r="F159" s="1" t="s">
        <v>2092</v>
      </c>
      <c r="G159" s="1" t="s">
        <v>2092</v>
      </c>
      <c r="H159" s="73" t="s">
        <v>2095</v>
      </c>
      <c r="I159" s="73" t="s">
        <v>2092</v>
      </c>
      <c r="J159" s="73" t="s">
        <v>2092</v>
      </c>
      <c r="K159" s="73" t="s">
        <v>2092</v>
      </c>
      <c r="L159" s="73" t="s">
        <v>2092</v>
      </c>
      <c r="M159" s="61"/>
      <c r="N159" s="61"/>
      <c r="O159" s="61"/>
      <c r="P159" s="61"/>
      <c r="Q159" s="61"/>
    </row>
    <row r="160" spans="2:17" x14ac:dyDescent="0.25">
      <c r="B160" s="82" t="s">
        <v>3347</v>
      </c>
      <c r="C160" s="61"/>
      <c r="D160" s="61"/>
      <c r="E160" s="45" t="s">
        <v>5346</v>
      </c>
      <c r="F160" s="45" t="s">
        <v>5346</v>
      </c>
      <c r="G160" s="45" t="s">
        <v>5346</v>
      </c>
      <c r="H160" s="45" t="s">
        <v>5346</v>
      </c>
      <c r="I160" s="45" t="s">
        <v>5346</v>
      </c>
      <c r="J160" s="45" t="s">
        <v>5346</v>
      </c>
      <c r="K160" s="45" t="s">
        <v>5346</v>
      </c>
      <c r="L160" s="45" t="s">
        <v>5346</v>
      </c>
      <c r="M160" s="61"/>
      <c r="N160" s="61"/>
      <c r="O160" s="61"/>
      <c r="P160" s="61"/>
      <c r="Q160" s="61"/>
    </row>
    <row r="161" spans="2:18" x14ac:dyDescent="0.25">
      <c r="B161" s="179" t="s">
        <v>3000</v>
      </c>
      <c r="C161" s="61"/>
      <c r="D161" s="61"/>
      <c r="E161" s="43" t="s">
        <v>2903</v>
      </c>
      <c r="F161" s="6" t="s">
        <v>2910</v>
      </c>
      <c r="G161" s="6" t="s">
        <v>2911</v>
      </c>
      <c r="H161" s="22"/>
      <c r="I161" s="43" t="s">
        <v>2906</v>
      </c>
      <c r="J161" s="43" t="s">
        <v>2906</v>
      </c>
      <c r="K161" s="43" t="s">
        <v>2906</v>
      </c>
      <c r="L161" s="43" t="s">
        <v>2906</v>
      </c>
      <c r="M161" s="61"/>
      <c r="N161" s="61"/>
      <c r="O161" s="61"/>
      <c r="P161" s="61"/>
      <c r="Q161" s="61"/>
    </row>
    <row r="162" spans="2:18" x14ac:dyDescent="0.25">
      <c r="B162" s="179" t="s">
        <v>3166</v>
      </c>
      <c r="C162" s="61"/>
      <c r="D162" s="61"/>
      <c r="E162" s="23"/>
      <c r="F162" s="23"/>
      <c r="G162" s="23"/>
      <c r="H162" s="6" t="s">
        <v>3269</v>
      </c>
      <c r="I162" s="43"/>
      <c r="J162" s="43" t="s">
        <v>3067</v>
      </c>
      <c r="K162" s="43" t="s">
        <v>3068</v>
      </c>
      <c r="L162" s="43" t="s">
        <v>3065</v>
      </c>
      <c r="M162" s="61"/>
      <c r="N162" s="61"/>
      <c r="O162" s="61"/>
      <c r="P162" s="61"/>
      <c r="Q162" s="61"/>
    </row>
    <row r="163" spans="2:18" x14ac:dyDescent="0.25">
      <c r="B163" s="89" t="s">
        <v>5345</v>
      </c>
      <c r="C163" s="61"/>
      <c r="D163" s="61"/>
      <c r="M163" s="61"/>
      <c r="N163" s="61"/>
      <c r="O163" s="61"/>
      <c r="P163" s="61"/>
      <c r="Q163" s="61"/>
    </row>
    <row r="164" spans="2:18" x14ac:dyDescent="0.25">
      <c r="B164" s="921" t="s">
        <v>3285</v>
      </c>
      <c r="C164" s="61"/>
      <c r="D164" s="61"/>
      <c r="E164" s="6"/>
      <c r="F164" s="6"/>
      <c r="G164" s="6"/>
      <c r="I164" s="61"/>
      <c r="M164" s="61"/>
      <c r="N164" s="61"/>
      <c r="O164" s="61"/>
      <c r="P164" s="61"/>
      <c r="Q164" s="61"/>
    </row>
    <row r="165" spans="2:18" x14ac:dyDescent="0.25">
      <c r="B165" s="5" t="s">
        <v>5720</v>
      </c>
      <c r="C165" s="61"/>
      <c r="D165" s="61"/>
      <c r="E165" s="6"/>
      <c r="F165" s="6"/>
      <c r="G165" s="6"/>
      <c r="I165" s="61"/>
      <c r="M165" s="61"/>
      <c r="N165" s="61"/>
      <c r="O165" s="61"/>
      <c r="P165" s="61"/>
      <c r="Q165" s="61"/>
    </row>
    <row r="166" spans="2:18" x14ac:dyDescent="0.25">
      <c r="C166" s="61"/>
      <c r="D166" s="61"/>
      <c r="M166" s="61"/>
      <c r="N166" s="61"/>
      <c r="O166" s="61"/>
      <c r="P166" s="61"/>
      <c r="Q166" s="61"/>
      <c r="R166" s="61"/>
    </row>
    <row r="167" spans="2:18" x14ac:dyDescent="0.25">
      <c r="B167" s="617" t="s">
        <v>2356</v>
      </c>
      <c r="C167" s="61"/>
      <c r="D167" s="61"/>
      <c r="E167" s="239"/>
      <c r="F167" s="239"/>
      <c r="G167" s="239"/>
      <c r="H167" s="239"/>
      <c r="M167" s="61"/>
      <c r="N167" s="61"/>
      <c r="O167" s="61"/>
      <c r="P167" s="61"/>
      <c r="Q167" s="61"/>
      <c r="R167" s="61"/>
    </row>
    <row r="168" spans="2:18" x14ac:dyDescent="0.25">
      <c r="B168" s="82" t="s">
        <v>3347</v>
      </c>
      <c r="C168" s="61"/>
      <c r="D168" s="61"/>
      <c r="E168" s="239"/>
      <c r="F168" s="239"/>
      <c r="G168" s="239"/>
      <c r="H168" s="239"/>
      <c r="I168" s="239"/>
      <c r="J168" s="61"/>
      <c r="K168" s="13"/>
      <c r="L168" s="13"/>
      <c r="M168" s="61"/>
      <c r="N168" s="61"/>
      <c r="O168" s="61"/>
      <c r="P168" s="61"/>
      <c r="Q168" s="61"/>
      <c r="R168" s="61"/>
    </row>
    <row r="169" spans="2:18" x14ac:dyDescent="0.25">
      <c r="B169" s="179" t="s">
        <v>3000</v>
      </c>
      <c r="C169" s="61"/>
      <c r="D169" s="61"/>
      <c r="E169" s="239"/>
      <c r="F169" s="239"/>
      <c r="G169" s="239"/>
      <c r="H169" s="239"/>
      <c r="I169" s="239"/>
      <c r="J169" s="61"/>
      <c r="K169" s="13"/>
      <c r="L169" s="13"/>
      <c r="M169" s="61"/>
      <c r="N169" s="61"/>
      <c r="O169" s="61"/>
      <c r="P169" s="61"/>
      <c r="Q169" s="61"/>
      <c r="R169" s="61"/>
    </row>
    <row r="170" spans="2:18" x14ac:dyDescent="0.25">
      <c r="B170" s="179" t="s">
        <v>3097</v>
      </c>
      <c r="C170" s="61"/>
      <c r="D170" s="61"/>
      <c r="E170" s="239"/>
      <c r="F170" s="239"/>
      <c r="G170" s="239"/>
      <c r="H170" s="239"/>
      <c r="I170" s="239"/>
      <c r="J170" s="239"/>
      <c r="K170" s="239"/>
      <c r="L170" s="239"/>
      <c r="M170" s="239"/>
      <c r="N170" s="61"/>
      <c r="O170" s="61"/>
      <c r="P170" s="61"/>
      <c r="Q170" s="61"/>
      <c r="R170" s="61"/>
    </row>
    <row r="171" spans="2:18" x14ac:dyDescent="0.25">
      <c r="B171" s="81" t="s">
        <v>5407</v>
      </c>
      <c r="C171" s="61"/>
      <c r="D171" s="61"/>
      <c r="E171" s="239"/>
      <c r="F171" s="239"/>
      <c r="G171" s="239"/>
      <c r="H171" s="239"/>
      <c r="I171" s="239"/>
      <c r="J171" s="239"/>
      <c r="K171" s="239"/>
      <c r="L171" s="239"/>
      <c r="M171" s="239"/>
      <c r="N171" s="61"/>
      <c r="O171" s="61"/>
      <c r="P171" s="61"/>
      <c r="Q171" s="61"/>
      <c r="R171" s="61"/>
    </row>
    <row r="172" spans="2:18" x14ac:dyDescent="0.25">
      <c r="B172" s="89" t="s">
        <v>5345</v>
      </c>
      <c r="C172" s="61"/>
      <c r="D172" s="61"/>
      <c r="E172" s="239"/>
      <c r="F172" s="239"/>
      <c r="G172" s="239"/>
      <c r="H172" s="239"/>
      <c r="I172" s="239"/>
      <c r="J172" s="61"/>
      <c r="K172" s="13"/>
      <c r="L172" s="13"/>
      <c r="M172" s="61"/>
      <c r="N172" s="61"/>
      <c r="O172" s="61"/>
      <c r="P172" s="61"/>
      <c r="Q172" s="61"/>
      <c r="R172" s="61"/>
    </row>
    <row r="173" spans="2:18" x14ac:dyDescent="0.25">
      <c r="B173" s="921" t="s">
        <v>3285</v>
      </c>
      <c r="C173" s="61"/>
      <c r="D173" s="61"/>
      <c r="E173" s="239"/>
      <c r="F173" s="239"/>
      <c r="G173" s="239"/>
      <c r="H173" s="239"/>
      <c r="I173" s="239"/>
      <c r="J173" s="61"/>
      <c r="K173" s="13"/>
      <c r="L173" s="13"/>
      <c r="M173" s="61"/>
      <c r="N173" s="61"/>
      <c r="O173" s="61"/>
      <c r="P173" s="61"/>
      <c r="Q173" s="61"/>
      <c r="R173" s="61"/>
    </row>
    <row r="174" spans="2:18" x14ac:dyDescent="0.25">
      <c r="B174" s="5" t="s">
        <v>5721</v>
      </c>
      <c r="C174" s="61"/>
      <c r="D174" s="61"/>
      <c r="E174" s="239"/>
      <c r="F174" s="239"/>
      <c r="G174" s="239"/>
      <c r="H174" s="239"/>
      <c r="I174" s="239"/>
      <c r="J174" s="61"/>
      <c r="K174" s="13"/>
      <c r="L174" s="13"/>
      <c r="M174" s="61"/>
      <c r="N174" s="61"/>
      <c r="O174" s="61"/>
      <c r="P174" s="61"/>
      <c r="Q174" s="61"/>
      <c r="R174" s="61"/>
    </row>
    <row r="175" spans="2:18" x14ac:dyDescent="0.25">
      <c r="B175" s="61"/>
      <c r="C175" s="61"/>
      <c r="D175" s="61"/>
      <c r="E175" s="239"/>
      <c r="F175" s="239"/>
      <c r="G175" s="239"/>
      <c r="H175" s="239"/>
      <c r="I175" s="239"/>
      <c r="J175" s="61"/>
      <c r="K175" s="13"/>
      <c r="L175" s="13"/>
      <c r="M175" s="61"/>
      <c r="N175" s="61"/>
      <c r="O175" s="61"/>
      <c r="P175" s="61"/>
      <c r="Q175" s="61"/>
      <c r="R175" s="61"/>
    </row>
    <row r="176" spans="2:18" x14ac:dyDescent="0.25">
      <c r="B176" s="61"/>
      <c r="C176" s="61"/>
      <c r="D176" s="61"/>
      <c r="E176" s="239"/>
      <c r="F176" s="239"/>
      <c r="G176" s="239"/>
      <c r="H176" s="239"/>
      <c r="I176" s="1044" t="s">
        <v>2430</v>
      </c>
      <c r="J176" s="1045"/>
      <c r="K176" s="1045"/>
      <c r="L176" s="1046"/>
      <c r="M176" s="1044" t="s">
        <v>2431</v>
      </c>
      <c r="N176" s="1045"/>
      <c r="O176" s="1045"/>
      <c r="P176" s="1046"/>
      <c r="Q176" s="61"/>
    </row>
    <row r="177" spans="2:21" ht="60" x14ac:dyDescent="0.25">
      <c r="B177" s="61"/>
      <c r="C177" s="416" t="s">
        <v>1106</v>
      </c>
      <c r="D177" s="417"/>
      <c r="E177" s="418" t="s">
        <v>845</v>
      </c>
      <c r="F177" s="418" t="s">
        <v>995</v>
      </c>
      <c r="G177" s="418" t="s">
        <v>994</v>
      </c>
      <c r="H177" s="418" t="s">
        <v>993</v>
      </c>
      <c r="I177" s="418" t="s">
        <v>706</v>
      </c>
      <c r="J177" s="418" t="s">
        <v>708</v>
      </c>
      <c r="K177" s="418" t="s">
        <v>707</v>
      </c>
      <c r="L177" s="418" t="s">
        <v>709</v>
      </c>
      <c r="M177" s="418" t="s">
        <v>706</v>
      </c>
      <c r="N177" s="418" t="s">
        <v>708</v>
      </c>
      <c r="O177" s="418" t="s">
        <v>707</v>
      </c>
      <c r="P177" s="418" t="s">
        <v>709</v>
      </c>
      <c r="Q177" s="923"/>
      <c r="R177" s="61"/>
      <c r="S177" s="61"/>
      <c r="T177" s="61"/>
      <c r="U177" s="61"/>
    </row>
    <row r="178" spans="2:21" x14ac:dyDescent="0.25">
      <c r="B178" s="61"/>
      <c r="C178" s="275"/>
      <c r="D178" s="419" t="s">
        <v>1061</v>
      </c>
      <c r="E178" s="414" t="s">
        <v>1105</v>
      </c>
      <c r="F178" s="414" t="s">
        <v>1104</v>
      </c>
      <c r="G178" s="414" t="s">
        <v>388</v>
      </c>
      <c r="H178" s="414" t="s">
        <v>1409</v>
      </c>
      <c r="I178" s="420" t="s">
        <v>1101</v>
      </c>
      <c r="J178" s="414" t="s">
        <v>1103</v>
      </c>
      <c r="K178" s="414" t="s">
        <v>1102</v>
      </c>
      <c r="L178" s="414" t="s">
        <v>2227</v>
      </c>
      <c r="M178" s="420" t="s">
        <v>1101</v>
      </c>
      <c r="N178" s="414" t="s">
        <v>1103</v>
      </c>
      <c r="O178" s="414" t="s">
        <v>1102</v>
      </c>
      <c r="P178" s="414" t="s">
        <v>2227</v>
      </c>
      <c r="Q178" s="11" t="s">
        <v>3180</v>
      </c>
      <c r="R178" s="61"/>
      <c r="S178" s="61"/>
      <c r="T178" s="61"/>
      <c r="U178" s="61"/>
    </row>
    <row r="179" spans="2:21" x14ac:dyDescent="0.25">
      <c r="B179" s="61"/>
      <c r="C179" s="275"/>
      <c r="D179" s="419" t="s">
        <v>1054</v>
      </c>
      <c r="E179" s="414" t="s">
        <v>1100</v>
      </c>
      <c r="F179" s="414" t="s">
        <v>1099</v>
      </c>
      <c r="G179" s="414" t="s">
        <v>386</v>
      </c>
      <c r="H179" s="414" t="s">
        <v>1408</v>
      </c>
      <c r="I179" s="414" t="s">
        <v>1096</v>
      </c>
      <c r="J179" s="414" t="s">
        <v>1098</v>
      </c>
      <c r="K179" s="414" t="s">
        <v>1097</v>
      </c>
      <c r="L179" s="414" t="s">
        <v>2228</v>
      </c>
      <c r="M179" s="414" t="s">
        <v>1096</v>
      </c>
      <c r="N179" s="414" t="s">
        <v>1098</v>
      </c>
      <c r="O179" s="414" t="s">
        <v>1097</v>
      </c>
      <c r="P179" s="414" t="s">
        <v>2228</v>
      </c>
      <c r="Q179" s="61" t="s">
        <v>3181</v>
      </c>
      <c r="R179" s="61"/>
      <c r="S179" s="61"/>
      <c r="T179" s="61"/>
      <c r="U179" s="61"/>
    </row>
    <row r="180" spans="2:21" x14ac:dyDescent="0.25">
      <c r="B180" s="61"/>
      <c r="C180" s="275"/>
      <c r="D180" s="419" t="s">
        <v>1047</v>
      </c>
      <c r="E180" s="414" t="s">
        <v>1095</v>
      </c>
      <c r="F180" s="414" t="s">
        <v>1094</v>
      </c>
      <c r="G180" s="414" t="s">
        <v>384</v>
      </c>
      <c r="H180" s="414" t="s">
        <v>1407</v>
      </c>
      <c r="I180" s="414" t="s">
        <v>1091</v>
      </c>
      <c r="J180" s="414" t="s">
        <v>1093</v>
      </c>
      <c r="K180" s="414" t="s">
        <v>1092</v>
      </c>
      <c r="L180" s="414" t="s">
        <v>2229</v>
      </c>
      <c r="M180" s="414" t="s">
        <v>1091</v>
      </c>
      <c r="N180" s="414" t="s">
        <v>1093</v>
      </c>
      <c r="O180" s="414" t="s">
        <v>1092</v>
      </c>
      <c r="P180" s="414" t="s">
        <v>2229</v>
      </c>
      <c r="Q180" s="61" t="s">
        <v>3216</v>
      </c>
      <c r="R180" s="61"/>
      <c r="S180" s="61"/>
      <c r="T180" s="61"/>
      <c r="U180" s="61"/>
    </row>
    <row r="181" spans="2:21" x14ac:dyDescent="0.25">
      <c r="B181" s="61"/>
      <c r="C181" s="275"/>
      <c r="D181" s="419" t="s">
        <v>1040</v>
      </c>
      <c r="E181" s="414" t="s">
        <v>2153</v>
      </c>
      <c r="F181" s="414" t="s">
        <v>1419</v>
      </c>
      <c r="G181" s="414" t="s">
        <v>383</v>
      </c>
      <c r="H181" s="414" t="s">
        <v>1406</v>
      </c>
      <c r="I181" s="420" t="s">
        <v>3997</v>
      </c>
      <c r="J181" s="414" t="s">
        <v>3996</v>
      </c>
      <c r="K181" s="414" t="s">
        <v>2790</v>
      </c>
      <c r="L181" s="414" t="s">
        <v>3995</v>
      </c>
      <c r="M181" s="420" t="s">
        <v>3997</v>
      </c>
      <c r="N181" s="414" t="s">
        <v>3996</v>
      </c>
      <c r="O181" s="414" t="s">
        <v>2790</v>
      </c>
      <c r="P181" s="414" t="s">
        <v>3995</v>
      </c>
      <c r="Q181" s="61" t="s">
        <v>3182</v>
      </c>
      <c r="R181" s="61"/>
      <c r="S181" s="61"/>
      <c r="T181" s="61"/>
      <c r="U181" s="61"/>
    </row>
    <row r="182" spans="2:21" x14ac:dyDescent="0.25">
      <c r="B182" s="61"/>
      <c r="C182" s="275"/>
      <c r="D182" s="419" t="s">
        <v>1039</v>
      </c>
      <c r="E182" s="414" t="s">
        <v>2154</v>
      </c>
      <c r="F182" s="414" t="s">
        <v>1418</v>
      </c>
      <c r="G182" s="414" t="s">
        <v>382</v>
      </c>
      <c r="H182" s="414" t="s">
        <v>1405</v>
      </c>
      <c r="I182" s="414" t="s">
        <v>4000</v>
      </c>
      <c r="J182" s="414" t="s">
        <v>3999</v>
      </c>
      <c r="K182" s="414" t="s">
        <v>2792</v>
      </c>
      <c r="L182" s="414" t="s">
        <v>3998</v>
      </c>
      <c r="M182" s="414" t="s">
        <v>4000</v>
      </c>
      <c r="N182" s="414" t="s">
        <v>3999</v>
      </c>
      <c r="O182" s="414" t="s">
        <v>2792</v>
      </c>
      <c r="P182" s="414" t="s">
        <v>3998</v>
      </c>
      <c r="Q182" s="61" t="s">
        <v>3228</v>
      </c>
      <c r="R182" s="61"/>
      <c r="S182" s="61"/>
      <c r="T182" s="61"/>
      <c r="U182" s="61"/>
    </row>
    <row r="183" spans="2:21" x14ac:dyDescent="0.25">
      <c r="B183" s="61"/>
      <c r="C183" s="275"/>
      <c r="D183" s="419" t="s">
        <v>1038</v>
      </c>
      <c r="E183" s="414" t="s">
        <v>2155</v>
      </c>
      <c r="F183" s="414" t="s">
        <v>1417</v>
      </c>
      <c r="G183" s="414" t="s">
        <v>381</v>
      </c>
      <c r="H183" s="414" t="s">
        <v>1404</v>
      </c>
      <c r="I183" s="414" t="s">
        <v>4003</v>
      </c>
      <c r="J183" s="414" t="s">
        <v>4002</v>
      </c>
      <c r="K183" s="414" t="s">
        <v>2794</v>
      </c>
      <c r="L183" s="414" t="s">
        <v>4001</v>
      </c>
      <c r="M183" s="414" t="s">
        <v>4003</v>
      </c>
      <c r="N183" s="414" t="s">
        <v>4002</v>
      </c>
      <c r="O183" s="414" t="s">
        <v>2794</v>
      </c>
      <c r="P183" s="414" t="s">
        <v>4001</v>
      </c>
      <c r="Q183" s="61" t="s">
        <v>3229</v>
      </c>
      <c r="R183" s="61"/>
      <c r="S183" s="61"/>
      <c r="T183" s="61"/>
      <c r="U183" s="61"/>
    </row>
    <row r="184" spans="2:21" x14ac:dyDescent="0.25">
      <c r="B184" s="61"/>
      <c r="C184" s="275"/>
      <c r="D184" s="419" t="s">
        <v>1037</v>
      </c>
      <c r="E184" s="414" t="s">
        <v>2157</v>
      </c>
      <c r="F184" s="414" t="s">
        <v>1416</v>
      </c>
      <c r="G184" s="414" t="s">
        <v>380</v>
      </c>
      <c r="H184" s="414" t="s">
        <v>1403</v>
      </c>
      <c r="I184" s="420" t="s">
        <v>4006</v>
      </c>
      <c r="J184" s="414" t="s">
        <v>4005</v>
      </c>
      <c r="K184" s="414" t="s">
        <v>2796</v>
      </c>
      <c r="L184" s="414" t="s">
        <v>4004</v>
      </c>
      <c r="M184" s="420" t="s">
        <v>4006</v>
      </c>
      <c r="N184" s="414" t="s">
        <v>4005</v>
      </c>
      <c r="O184" s="414" t="s">
        <v>2796</v>
      </c>
      <c r="P184" s="414" t="s">
        <v>4004</v>
      </c>
      <c r="Q184" s="61" t="s">
        <v>3186</v>
      </c>
      <c r="R184" s="61"/>
      <c r="S184" s="61"/>
      <c r="T184" s="61"/>
      <c r="U184" s="61"/>
    </row>
    <row r="185" spans="2:21" x14ac:dyDescent="0.25">
      <c r="B185" s="61"/>
      <c r="C185" s="275"/>
      <c r="D185" s="419" t="s">
        <v>1036</v>
      </c>
      <c r="E185" s="414" t="s">
        <v>4007</v>
      </c>
      <c r="F185" s="414" t="s">
        <v>4008</v>
      </c>
      <c r="G185" s="414" t="s">
        <v>2785</v>
      </c>
      <c r="H185" s="414" t="s">
        <v>4009</v>
      </c>
      <c r="I185" s="414" t="s">
        <v>4012</v>
      </c>
      <c r="J185" s="414" t="s">
        <v>4011</v>
      </c>
      <c r="K185" s="414" t="s">
        <v>2798</v>
      </c>
      <c r="L185" s="414" t="s">
        <v>4010</v>
      </c>
      <c r="M185" s="414" t="s">
        <v>4012</v>
      </c>
      <c r="N185" s="414" t="s">
        <v>4011</v>
      </c>
      <c r="O185" s="414" t="s">
        <v>2798</v>
      </c>
      <c r="P185" s="414" t="s">
        <v>4010</v>
      </c>
      <c r="Q185" s="61" t="s">
        <v>3221</v>
      </c>
      <c r="R185" s="61"/>
      <c r="S185" s="61"/>
      <c r="T185" s="61"/>
      <c r="U185" s="61"/>
    </row>
    <row r="186" spans="2:21" x14ac:dyDescent="0.25">
      <c r="B186" s="61"/>
      <c r="C186" s="275"/>
      <c r="D186" s="419" t="s">
        <v>1035</v>
      </c>
      <c r="E186" s="414" t="s">
        <v>2159</v>
      </c>
      <c r="F186" s="414" t="s">
        <v>2160</v>
      </c>
      <c r="G186" s="414" t="s">
        <v>379</v>
      </c>
      <c r="H186" s="414" t="s">
        <v>2161</v>
      </c>
      <c r="I186" s="414" t="s">
        <v>4015</v>
      </c>
      <c r="J186" s="414" t="s">
        <v>4014</v>
      </c>
      <c r="K186" s="414" t="s">
        <v>2800</v>
      </c>
      <c r="L186" s="414" t="s">
        <v>4013</v>
      </c>
      <c r="M186" s="414" t="s">
        <v>4015</v>
      </c>
      <c r="N186" s="414" t="s">
        <v>4014</v>
      </c>
      <c r="O186" s="414" t="s">
        <v>2800</v>
      </c>
      <c r="P186" s="414" t="s">
        <v>4013</v>
      </c>
      <c r="Q186" s="61" t="s">
        <v>3222</v>
      </c>
      <c r="R186" s="61"/>
      <c r="S186" s="61"/>
      <c r="T186" s="61"/>
      <c r="U186" s="61"/>
    </row>
    <row r="187" spans="2:21" x14ac:dyDescent="0.25">
      <c r="B187" s="61"/>
      <c r="C187" s="275"/>
      <c r="D187" s="419" t="s">
        <v>1090</v>
      </c>
      <c r="E187" s="414" t="s">
        <v>2170</v>
      </c>
      <c r="F187" s="414" t="s">
        <v>1415</v>
      </c>
      <c r="G187" s="414" t="s">
        <v>378</v>
      </c>
      <c r="H187" s="414" t="s">
        <v>1402</v>
      </c>
      <c r="I187" s="420" t="s">
        <v>4018</v>
      </c>
      <c r="J187" s="414" t="s">
        <v>4017</v>
      </c>
      <c r="K187" s="414" t="s">
        <v>2801</v>
      </c>
      <c r="L187" s="414" t="s">
        <v>4016</v>
      </c>
      <c r="M187" s="420" t="s">
        <v>4018</v>
      </c>
      <c r="N187" s="414" t="s">
        <v>4017</v>
      </c>
      <c r="O187" s="414" t="s">
        <v>2801</v>
      </c>
      <c r="P187" s="414" t="s">
        <v>4016</v>
      </c>
      <c r="Q187" s="61" t="s">
        <v>3192</v>
      </c>
      <c r="R187" s="61"/>
      <c r="S187" s="61"/>
      <c r="T187" s="61"/>
      <c r="U187" s="61"/>
    </row>
    <row r="188" spans="2:21" x14ac:dyDescent="0.25">
      <c r="B188" s="61"/>
      <c r="C188" s="275"/>
      <c r="D188" s="419" t="s">
        <v>1089</v>
      </c>
      <c r="E188" s="414" t="s">
        <v>2171</v>
      </c>
      <c r="F188" s="414" t="s">
        <v>1414</v>
      </c>
      <c r="G188" s="414" t="s">
        <v>377</v>
      </c>
      <c r="H188" s="414" t="s">
        <v>1401</v>
      </c>
      <c r="I188" s="414" t="s">
        <v>4021</v>
      </c>
      <c r="J188" s="414" t="s">
        <v>4020</v>
      </c>
      <c r="K188" s="414" t="s">
        <v>2802</v>
      </c>
      <c r="L188" s="414" t="s">
        <v>4019</v>
      </c>
      <c r="M188" s="414" t="s">
        <v>4021</v>
      </c>
      <c r="N188" s="414" t="s">
        <v>4020</v>
      </c>
      <c r="O188" s="414" t="s">
        <v>2802</v>
      </c>
      <c r="P188" s="414" t="s">
        <v>4019</v>
      </c>
      <c r="Q188" s="61" t="s">
        <v>3225</v>
      </c>
      <c r="R188" s="61"/>
      <c r="S188" s="61"/>
      <c r="T188" s="61"/>
      <c r="U188" s="61"/>
    </row>
    <row r="189" spans="2:21" x14ac:dyDescent="0.25">
      <c r="B189" s="61"/>
      <c r="C189" s="275"/>
      <c r="D189" s="419" t="s">
        <v>1088</v>
      </c>
      <c r="E189" s="414" t="s">
        <v>2172</v>
      </c>
      <c r="F189" s="414" t="s">
        <v>1413</v>
      </c>
      <c r="G189" s="414" t="s">
        <v>1411</v>
      </c>
      <c r="H189" s="414" t="s">
        <v>1400</v>
      </c>
      <c r="I189" s="414" t="s">
        <v>4024</v>
      </c>
      <c r="J189" s="414" t="s">
        <v>4023</v>
      </c>
      <c r="K189" s="414" t="s">
        <v>2803</v>
      </c>
      <c r="L189" s="414" t="s">
        <v>4022</v>
      </c>
      <c r="M189" s="414" t="s">
        <v>4024</v>
      </c>
      <c r="N189" s="414" t="s">
        <v>4023</v>
      </c>
      <c r="O189" s="414" t="s">
        <v>2803</v>
      </c>
      <c r="P189" s="414" t="s">
        <v>4022</v>
      </c>
      <c r="Q189" s="61" t="s">
        <v>3226</v>
      </c>
      <c r="R189" s="61"/>
      <c r="S189" s="61"/>
      <c r="T189" s="61"/>
      <c r="U189" s="61"/>
    </row>
    <row r="190" spans="2:21" x14ac:dyDescent="0.25">
      <c r="B190" s="61"/>
      <c r="C190" s="275"/>
      <c r="D190" s="419" t="s">
        <v>1087</v>
      </c>
      <c r="E190" s="414" t="s">
        <v>2174</v>
      </c>
      <c r="F190" s="414" t="s">
        <v>1412</v>
      </c>
      <c r="G190" s="414" t="s">
        <v>1410</v>
      </c>
      <c r="H190" s="414" t="s">
        <v>1399</v>
      </c>
      <c r="I190" s="420" t="s">
        <v>4027</v>
      </c>
      <c r="J190" s="414" t="s">
        <v>4026</v>
      </c>
      <c r="K190" s="414" t="s">
        <v>2804</v>
      </c>
      <c r="L190" s="414" t="s">
        <v>4025</v>
      </c>
      <c r="M190" s="420" t="s">
        <v>4027</v>
      </c>
      <c r="N190" s="414" t="s">
        <v>4026</v>
      </c>
      <c r="O190" s="414" t="s">
        <v>2804</v>
      </c>
      <c r="P190" s="414" t="s">
        <v>4025</v>
      </c>
      <c r="Q190" s="61" t="s">
        <v>3227</v>
      </c>
      <c r="R190" s="61"/>
      <c r="S190" s="61"/>
      <c r="T190" s="61"/>
      <c r="U190" s="61"/>
    </row>
    <row r="191" spans="2:21" x14ac:dyDescent="0.25">
      <c r="B191" s="61"/>
      <c r="C191" s="275"/>
      <c r="D191" s="268" t="s">
        <v>1086</v>
      </c>
      <c r="E191" s="414" t="s">
        <v>1085</v>
      </c>
      <c r="F191" s="414" t="s">
        <v>1084</v>
      </c>
      <c r="G191" s="414" t="s">
        <v>1083</v>
      </c>
      <c r="H191" s="414" t="s">
        <v>2176</v>
      </c>
      <c r="I191" s="414" t="s">
        <v>1080</v>
      </c>
      <c r="J191" s="414" t="s">
        <v>1082</v>
      </c>
      <c r="K191" s="414" t="s">
        <v>1081</v>
      </c>
      <c r="L191" s="414" t="s">
        <v>2234</v>
      </c>
      <c r="M191" s="414" t="s">
        <v>1080</v>
      </c>
      <c r="N191" s="414" t="s">
        <v>1082</v>
      </c>
      <c r="O191" s="414" t="s">
        <v>1081</v>
      </c>
      <c r="P191" s="414" t="s">
        <v>2234</v>
      </c>
      <c r="Q191" s="61" t="s">
        <v>3195</v>
      </c>
      <c r="R191" s="61"/>
      <c r="S191" s="61"/>
      <c r="T191" s="61"/>
      <c r="U191" s="61"/>
    </row>
    <row r="192" spans="2:21" x14ac:dyDescent="0.25">
      <c r="B192" s="61"/>
      <c r="C192" s="275"/>
      <c r="D192" s="426" t="s">
        <v>1079</v>
      </c>
      <c r="E192" s="414" t="s">
        <v>2231</v>
      </c>
      <c r="F192" s="414" t="s">
        <v>2232</v>
      </c>
      <c r="G192" s="414" t="s">
        <v>2233</v>
      </c>
      <c r="H192" s="414" t="s">
        <v>2230</v>
      </c>
      <c r="I192" s="414" t="s">
        <v>2237</v>
      </c>
      <c r="J192" s="414" t="s">
        <v>2236</v>
      </c>
      <c r="K192" s="414" t="s">
        <v>1606</v>
      </c>
      <c r="L192" s="414" t="s">
        <v>2235</v>
      </c>
      <c r="M192" s="414" t="s">
        <v>2237</v>
      </c>
      <c r="N192" s="414" t="s">
        <v>2236</v>
      </c>
      <c r="O192" s="414" t="s">
        <v>1606</v>
      </c>
      <c r="P192" s="414" t="s">
        <v>2235</v>
      </c>
      <c r="Q192" s="61" t="s">
        <v>3200</v>
      </c>
      <c r="R192" s="61" t="s">
        <v>3294</v>
      </c>
      <c r="S192" s="61"/>
      <c r="T192" s="61"/>
      <c r="U192" s="61"/>
    </row>
    <row r="193" spans="2:21" x14ac:dyDescent="0.25">
      <c r="B193" s="61"/>
      <c r="C193" s="275"/>
      <c r="D193" s="423" t="s">
        <v>1027</v>
      </c>
      <c r="E193" s="128" t="s">
        <v>1078</v>
      </c>
      <c r="F193" s="128" t="s">
        <v>1077</v>
      </c>
      <c r="G193" s="424"/>
      <c r="H193" s="424"/>
      <c r="I193" s="422"/>
      <c r="J193" s="422"/>
      <c r="K193" s="422"/>
      <c r="L193" s="422"/>
      <c r="M193" s="422"/>
      <c r="N193" s="422"/>
      <c r="O193" s="422"/>
      <c r="P193" s="422"/>
      <c r="Q193" s="61" t="s">
        <v>3201</v>
      </c>
      <c r="R193" s="61"/>
      <c r="S193" s="61"/>
      <c r="T193" s="61"/>
      <c r="U193" s="61"/>
    </row>
    <row r="194" spans="2:21" x14ac:dyDescent="0.25">
      <c r="B194" s="61"/>
      <c r="C194" s="275"/>
      <c r="D194" s="423" t="s">
        <v>1024</v>
      </c>
      <c r="E194" s="128" t="s">
        <v>1076</v>
      </c>
      <c r="F194" s="128" t="s">
        <v>1075</v>
      </c>
      <c r="G194" s="424"/>
      <c r="H194" s="424"/>
      <c r="I194" s="422"/>
      <c r="J194" s="422"/>
      <c r="K194" s="422"/>
      <c r="L194" s="422"/>
      <c r="M194" s="422"/>
      <c r="N194" s="422"/>
      <c r="O194" s="422"/>
      <c r="P194" s="422"/>
      <c r="Q194" s="61" t="s">
        <v>3202</v>
      </c>
      <c r="R194" s="61"/>
      <c r="S194" s="61"/>
      <c r="T194" s="61"/>
      <c r="U194" s="61"/>
    </row>
    <row r="195" spans="2:21" x14ac:dyDescent="0.25">
      <c r="B195" s="61"/>
      <c r="C195" s="275"/>
      <c r="D195" s="423" t="s">
        <v>1021</v>
      </c>
      <c r="E195" s="128" t="s">
        <v>1074</v>
      </c>
      <c r="F195" s="128" t="s">
        <v>1073</v>
      </c>
      <c r="G195" s="424"/>
      <c r="H195" s="424"/>
      <c r="I195" s="422"/>
      <c r="J195" s="422"/>
      <c r="K195" s="422"/>
      <c r="L195" s="422"/>
      <c r="M195" s="422"/>
      <c r="N195" s="422"/>
      <c r="O195" s="422"/>
      <c r="P195" s="422"/>
      <c r="Q195" s="61" t="s">
        <v>3203</v>
      </c>
      <c r="R195" s="61"/>
      <c r="S195" s="61"/>
      <c r="T195" s="61"/>
      <c r="U195" s="61"/>
    </row>
    <row r="196" spans="2:21" x14ac:dyDescent="0.25">
      <c r="B196" s="61"/>
      <c r="C196" s="275"/>
      <c r="D196" s="423" t="s">
        <v>1018</v>
      </c>
      <c r="E196" s="128" t="s">
        <v>4028</v>
      </c>
      <c r="F196" s="128" t="s">
        <v>4029</v>
      </c>
      <c r="G196" s="424"/>
      <c r="H196" s="424"/>
      <c r="I196" s="422"/>
      <c r="J196" s="422"/>
      <c r="K196" s="422"/>
      <c r="L196" s="422"/>
      <c r="M196" s="422"/>
      <c r="N196" s="422"/>
      <c r="O196" s="422"/>
      <c r="P196" s="422"/>
      <c r="Q196" s="61" t="s">
        <v>3204</v>
      </c>
      <c r="R196" s="61"/>
      <c r="S196" s="61"/>
      <c r="T196" s="61"/>
      <c r="U196" s="61"/>
    </row>
    <row r="197" spans="2:21" x14ac:dyDescent="0.25">
      <c r="B197" s="61"/>
      <c r="C197" s="275"/>
      <c r="D197" s="423" t="s">
        <v>1017</v>
      </c>
      <c r="E197" s="128" t="s">
        <v>4030</v>
      </c>
      <c r="F197" s="128" t="s">
        <v>4031</v>
      </c>
      <c r="G197" s="424"/>
      <c r="H197" s="424"/>
      <c r="I197" s="422"/>
      <c r="J197" s="422"/>
      <c r="K197" s="422"/>
      <c r="L197" s="422"/>
      <c r="M197" s="422"/>
      <c r="N197" s="422"/>
      <c r="O197" s="422"/>
      <c r="P197" s="422"/>
      <c r="Q197" s="61" t="s">
        <v>3205</v>
      </c>
      <c r="R197" s="61"/>
      <c r="S197" s="61"/>
      <c r="T197" s="61"/>
      <c r="U197" s="61"/>
    </row>
    <row r="198" spans="2:21" x14ac:dyDescent="0.25">
      <c r="B198" s="61"/>
      <c r="C198" s="275"/>
      <c r="D198" s="423" t="s">
        <v>1016</v>
      </c>
      <c r="E198" s="128" t="s">
        <v>4032</v>
      </c>
      <c r="F198" s="128" t="s">
        <v>4033</v>
      </c>
      <c r="G198" s="424"/>
      <c r="H198" s="424"/>
      <c r="I198" s="422"/>
      <c r="J198" s="422"/>
      <c r="K198" s="422"/>
      <c r="L198" s="422"/>
      <c r="M198" s="422"/>
      <c r="N198" s="422"/>
      <c r="O198" s="422"/>
      <c r="P198" s="422"/>
      <c r="Q198" s="61" t="s">
        <v>3206</v>
      </c>
      <c r="R198" s="61"/>
      <c r="S198" s="61"/>
      <c r="T198" s="61"/>
      <c r="U198" s="61"/>
    </row>
    <row r="199" spans="2:21" x14ac:dyDescent="0.25">
      <c r="B199" s="61"/>
      <c r="C199" s="275"/>
      <c r="D199" s="423" t="s">
        <v>1015</v>
      </c>
      <c r="E199" s="128" t="s">
        <v>4034</v>
      </c>
      <c r="F199" s="128" t="s">
        <v>4035</v>
      </c>
      <c r="G199" s="424"/>
      <c r="H199" s="424"/>
      <c r="I199" s="422"/>
      <c r="J199" s="422"/>
      <c r="K199" s="422"/>
      <c r="L199" s="422"/>
      <c r="M199" s="422"/>
      <c r="N199" s="422"/>
      <c r="O199" s="422"/>
      <c r="P199" s="422"/>
      <c r="Q199" s="61" t="s">
        <v>3207</v>
      </c>
      <c r="R199" s="61"/>
      <c r="S199" s="61"/>
      <c r="T199" s="61"/>
      <c r="U199" s="61"/>
    </row>
    <row r="200" spans="2:21" x14ac:dyDescent="0.25">
      <c r="B200" s="61"/>
      <c r="C200" s="275"/>
      <c r="D200" s="423" t="s">
        <v>1014</v>
      </c>
      <c r="E200" s="128" t="s">
        <v>4036</v>
      </c>
      <c r="F200" s="128" t="s">
        <v>4037</v>
      </c>
      <c r="G200" s="424"/>
      <c r="H200" s="424"/>
      <c r="I200" s="422"/>
      <c r="J200" s="422"/>
      <c r="K200" s="422"/>
      <c r="L200" s="422"/>
      <c r="M200" s="422"/>
      <c r="N200" s="422"/>
      <c r="O200" s="422"/>
      <c r="P200" s="422"/>
      <c r="Q200" s="61" t="s">
        <v>3208</v>
      </c>
      <c r="R200" s="61"/>
      <c r="S200" s="61"/>
      <c r="T200" s="61"/>
      <c r="U200" s="61"/>
    </row>
    <row r="201" spans="2:21" x14ac:dyDescent="0.25">
      <c r="B201" s="61"/>
      <c r="C201" s="275"/>
      <c r="D201" s="423" t="s">
        <v>1013</v>
      </c>
      <c r="E201" s="128" t="s">
        <v>4038</v>
      </c>
      <c r="F201" s="128" t="s">
        <v>4039</v>
      </c>
      <c r="G201" s="424"/>
      <c r="H201" s="424"/>
      <c r="I201" s="422"/>
      <c r="J201" s="422"/>
      <c r="K201" s="422"/>
      <c r="L201" s="422"/>
      <c r="M201" s="422"/>
      <c r="N201" s="422"/>
      <c r="O201" s="422"/>
      <c r="P201" s="422"/>
      <c r="Q201" s="61" t="s">
        <v>3209</v>
      </c>
      <c r="R201" s="61"/>
      <c r="S201" s="61"/>
      <c r="T201" s="61"/>
      <c r="U201" s="61"/>
    </row>
    <row r="202" spans="2:21" x14ac:dyDescent="0.25">
      <c r="B202" s="61"/>
      <c r="C202" s="275"/>
      <c r="D202" s="423" t="s">
        <v>1012</v>
      </c>
      <c r="E202" s="128" t="s">
        <v>4040</v>
      </c>
      <c r="F202" s="128" t="s">
        <v>4041</v>
      </c>
      <c r="G202" s="424"/>
      <c r="H202" s="424"/>
      <c r="I202" s="422"/>
      <c r="J202" s="422"/>
      <c r="K202" s="422"/>
      <c r="L202" s="422"/>
      <c r="M202" s="422"/>
      <c r="N202" s="422"/>
      <c r="O202" s="422"/>
      <c r="P202" s="422"/>
      <c r="Q202" s="61" t="s">
        <v>3210</v>
      </c>
      <c r="R202" s="61"/>
      <c r="S202" s="61"/>
      <c r="T202" s="61"/>
      <c r="U202" s="61"/>
    </row>
    <row r="203" spans="2:21" x14ac:dyDescent="0.25">
      <c r="B203" s="61"/>
      <c r="C203" s="275"/>
      <c r="D203" s="423" t="s">
        <v>1011</v>
      </c>
      <c r="E203" s="128" t="s">
        <v>4042</v>
      </c>
      <c r="F203" s="128" t="s">
        <v>4043</v>
      </c>
      <c r="G203" s="424"/>
      <c r="H203" s="424"/>
      <c r="I203" s="422"/>
      <c r="J203" s="422"/>
      <c r="K203" s="422"/>
      <c r="L203" s="422"/>
      <c r="M203" s="422"/>
      <c r="N203" s="422"/>
      <c r="O203" s="422"/>
      <c r="P203" s="422"/>
      <c r="Q203" s="61" t="s">
        <v>3211</v>
      </c>
      <c r="R203" s="61"/>
      <c r="S203" s="61"/>
      <c r="T203" s="61"/>
      <c r="U203" s="61"/>
    </row>
    <row r="204" spans="2:21" x14ac:dyDescent="0.25">
      <c r="B204" s="61"/>
      <c r="C204" s="275"/>
      <c r="D204" s="423" t="s">
        <v>1010</v>
      </c>
      <c r="E204" s="128" t="s">
        <v>4044</v>
      </c>
      <c r="F204" s="128" t="s">
        <v>4045</v>
      </c>
      <c r="G204" s="424"/>
      <c r="H204" s="424"/>
      <c r="I204" s="422"/>
      <c r="J204" s="422"/>
      <c r="K204" s="422"/>
      <c r="L204" s="422"/>
      <c r="M204" s="422"/>
      <c r="N204" s="422"/>
      <c r="O204" s="422"/>
      <c r="P204" s="422"/>
      <c r="Q204" s="61" t="s">
        <v>3212</v>
      </c>
      <c r="R204" s="61"/>
      <c r="S204" s="61"/>
      <c r="T204" s="61"/>
      <c r="U204" s="61"/>
    </row>
    <row r="205" spans="2:21" x14ac:dyDescent="0.25">
      <c r="B205" s="61"/>
      <c r="C205" s="275"/>
      <c r="D205" s="423" t="s">
        <v>1009</v>
      </c>
      <c r="E205" s="128" t="s">
        <v>4046</v>
      </c>
      <c r="F205" s="128" t="s">
        <v>4047</v>
      </c>
      <c r="G205" s="424"/>
      <c r="H205" s="424"/>
      <c r="I205" s="422"/>
      <c r="J205" s="422"/>
      <c r="K205" s="422"/>
      <c r="L205" s="422"/>
      <c r="M205" s="422"/>
      <c r="N205" s="422"/>
      <c r="O205" s="422"/>
      <c r="P205" s="422"/>
      <c r="Q205" s="61" t="s">
        <v>3213</v>
      </c>
      <c r="R205" s="61"/>
      <c r="S205" s="61"/>
      <c r="T205" s="61"/>
      <c r="U205" s="61"/>
    </row>
    <row r="206" spans="2:21" x14ac:dyDescent="0.25">
      <c r="B206" s="61"/>
      <c r="C206" s="275"/>
      <c r="D206" s="423" t="s">
        <v>1008</v>
      </c>
      <c r="E206" s="128" t="s">
        <v>1072</v>
      </c>
      <c r="F206" s="128" t="s">
        <v>1071</v>
      </c>
      <c r="G206" s="424"/>
      <c r="H206" s="424"/>
      <c r="I206" s="422"/>
      <c r="J206" s="422"/>
      <c r="K206" s="422"/>
      <c r="L206" s="422"/>
      <c r="M206" s="422"/>
      <c r="N206" s="422"/>
      <c r="O206" s="422"/>
      <c r="P206" s="422"/>
      <c r="Q206" s="61" t="s">
        <v>3214</v>
      </c>
      <c r="R206" s="61"/>
      <c r="S206" s="61"/>
      <c r="T206" s="61"/>
      <c r="U206" s="61"/>
    </row>
    <row r="207" spans="2:21" x14ac:dyDescent="0.25">
      <c r="B207" s="61"/>
      <c r="C207" s="275"/>
      <c r="D207" s="421" t="s">
        <v>1070</v>
      </c>
      <c r="E207" s="130" t="s">
        <v>2238</v>
      </c>
      <c r="F207" s="130" t="s">
        <v>2240</v>
      </c>
      <c r="G207" s="424"/>
      <c r="H207" s="424"/>
      <c r="I207" s="414" t="s">
        <v>1067</v>
      </c>
      <c r="J207" s="414" t="s">
        <v>1069</v>
      </c>
      <c r="K207" s="414" t="s">
        <v>1068</v>
      </c>
      <c r="L207" s="414" t="s">
        <v>2242</v>
      </c>
      <c r="M207" s="414" t="s">
        <v>1067</v>
      </c>
      <c r="N207" s="414" t="s">
        <v>1069</v>
      </c>
      <c r="O207" s="414" t="s">
        <v>1068</v>
      </c>
      <c r="P207" s="414" t="s">
        <v>2242</v>
      </c>
      <c r="Q207" s="61" t="s">
        <v>3215</v>
      </c>
      <c r="R207" s="61" t="s">
        <v>3294</v>
      </c>
      <c r="S207" s="61"/>
      <c r="T207" s="61"/>
      <c r="U207" s="61"/>
    </row>
    <row r="208" spans="2:21" x14ac:dyDescent="0.25">
      <c r="B208" s="61"/>
      <c r="C208" s="275"/>
      <c r="D208" s="426" t="s">
        <v>1066</v>
      </c>
      <c r="E208" s="130" t="s">
        <v>2239</v>
      </c>
      <c r="F208" s="130" t="s">
        <v>2241</v>
      </c>
      <c r="G208" s="424"/>
      <c r="H208" s="424"/>
      <c r="I208" s="414" t="s">
        <v>2247</v>
      </c>
      <c r="J208" s="414" t="s">
        <v>2245</v>
      </c>
      <c r="K208" s="414" t="s">
        <v>2246</v>
      </c>
      <c r="L208" s="414" t="s">
        <v>2243</v>
      </c>
      <c r="M208" s="414" t="s">
        <v>2247</v>
      </c>
      <c r="N208" s="414" t="s">
        <v>2245</v>
      </c>
      <c r="O208" s="414" t="s">
        <v>2246</v>
      </c>
      <c r="P208" s="414" t="s">
        <v>2243</v>
      </c>
      <c r="Q208" s="61" t="s">
        <v>3486</v>
      </c>
      <c r="R208" s="61" t="s">
        <v>3294</v>
      </c>
      <c r="S208" s="61"/>
      <c r="T208" s="61"/>
      <c r="U208" s="61"/>
    </row>
    <row r="209" spans="2:28" x14ac:dyDescent="0.25">
      <c r="B209" s="61"/>
      <c r="C209" s="275"/>
      <c r="D209" s="268" t="s">
        <v>1000</v>
      </c>
      <c r="E209" s="424"/>
      <c r="F209" s="424"/>
      <c r="G209" s="424"/>
      <c r="H209" s="424"/>
      <c r="I209" s="414" t="s">
        <v>2248</v>
      </c>
      <c r="J209" s="422"/>
      <c r="K209" s="422"/>
      <c r="L209" s="414" t="s">
        <v>2244</v>
      </c>
      <c r="M209" s="414" t="s">
        <v>2248</v>
      </c>
      <c r="N209" s="422"/>
      <c r="O209" s="422"/>
      <c r="P209" s="414" t="s">
        <v>2244</v>
      </c>
      <c r="Q209" s="61" t="s">
        <v>3486</v>
      </c>
      <c r="R209" s="61" t="s">
        <v>3291</v>
      </c>
      <c r="S209" s="61"/>
      <c r="T209" s="61"/>
      <c r="U209" s="61"/>
    </row>
    <row r="210" spans="2:28" x14ac:dyDescent="0.25">
      <c r="B210" s="61"/>
      <c r="C210" s="275"/>
      <c r="D210" s="426" t="s">
        <v>1065</v>
      </c>
      <c r="E210" s="424"/>
      <c r="F210" s="424"/>
      <c r="G210" s="424"/>
      <c r="H210" s="424"/>
      <c r="I210" s="414" t="s">
        <v>1063</v>
      </c>
      <c r="J210" s="422"/>
      <c r="K210" s="422"/>
      <c r="L210" s="414" t="s">
        <v>1064</v>
      </c>
      <c r="M210" s="414" t="s">
        <v>1063</v>
      </c>
      <c r="N210" s="422"/>
      <c r="O210" s="422"/>
      <c r="P210" s="414" t="s">
        <v>1064</v>
      </c>
      <c r="Q210" s="61" t="s">
        <v>3486</v>
      </c>
      <c r="R210" s="61"/>
      <c r="S210" s="61"/>
      <c r="T210" s="61"/>
      <c r="U210" s="61"/>
    </row>
    <row r="211" spans="2:28" x14ac:dyDescent="0.25">
      <c r="B211" s="61"/>
      <c r="C211" s="61"/>
      <c r="D211" s="61"/>
      <c r="E211" s="66" t="s">
        <v>3018</v>
      </c>
      <c r="F211" s="66"/>
      <c r="G211" s="66" t="s">
        <v>3019</v>
      </c>
      <c r="H211" s="66"/>
      <c r="I211" s="7" t="s">
        <v>3049</v>
      </c>
      <c r="J211" s="7" t="s">
        <v>3049</v>
      </c>
      <c r="K211" s="7" t="s">
        <v>3049</v>
      </c>
      <c r="L211" s="7" t="s">
        <v>3049</v>
      </c>
      <c r="M211" s="7" t="s">
        <v>3049</v>
      </c>
      <c r="N211" s="7" t="s">
        <v>3049</v>
      </c>
      <c r="O211" s="7" t="s">
        <v>3049</v>
      </c>
      <c r="P211" s="7" t="s">
        <v>3049</v>
      </c>
      <c r="Q211" s="84"/>
      <c r="R211" s="96"/>
      <c r="S211" s="61"/>
      <c r="T211" s="61"/>
      <c r="U211" s="61"/>
    </row>
    <row r="212" spans="2:28" x14ac:dyDescent="0.25">
      <c r="B212" s="54" t="s">
        <v>2355</v>
      </c>
      <c r="C212" s="61"/>
      <c r="D212" s="61"/>
      <c r="E212" s="7" t="s">
        <v>3283</v>
      </c>
      <c r="Q212" s="84"/>
      <c r="R212" s="96"/>
      <c r="S212" s="61"/>
      <c r="T212" s="61"/>
      <c r="U212" s="61"/>
    </row>
    <row r="213" spans="2:28" x14ac:dyDescent="0.25">
      <c r="B213" s="82" t="s">
        <v>3348</v>
      </c>
      <c r="C213" s="61"/>
      <c r="D213" s="61"/>
      <c r="E213" s="6" t="s">
        <v>2092</v>
      </c>
      <c r="F213" s="6" t="s">
        <v>2092</v>
      </c>
      <c r="G213" s="6" t="s">
        <v>2092</v>
      </c>
      <c r="H213" s="6" t="s">
        <v>2095</v>
      </c>
      <c r="I213" s="6" t="s">
        <v>2092</v>
      </c>
      <c r="J213" s="6" t="s">
        <v>2092</v>
      </c>
      <c r="K213" s="6" t="s">
        <v>2092</v>
      </c>
      <c r="L213" s="6" t="s">
        <v>2092</v>
      </c>
      <c r="M213" s="6" t="s">
        <v>2092</v>
      </c>
      <c r="N213" s="6" t="s">
        <v>2092</v>
      </c>
      <c r="O213" s="6" t="s">
        <v>2092</v>
      </c>
      <c r="P213" s="6" t="s">
        <v>2092</v>
      </c>
      <c r="Q213" s="84"/>
      <c r="R213" s="96"/>
      <c r="S213" s="61"/>
      <c r="T213" s="61"/>
      <c r="U213" s="61"/>
    </row>
    <row r="214" spans="2:28" x14ac:dyDescent="0.25">
      <c r="B214" s="179" t="s">
        <v>3000</v>
      </c>
      <c r="C214" s="61"/>
      <c r="D214" s="61"/>
      <c r="E214" s="45" t="s">
        <v>5346</v>
      </c>
      <c r="F214" s="45" t="s">
        <v>5346</v>
      </c>
      <c r="G214" s="45" t="s">
        <v>5346</v>
      </c>
      <c r="H214" s="45" t="s">
        <v>5346</v>
      </c>
      <c r="I214" s="45" t="s">
        <v>5346</v>
      </c>
      <c r="J214" s="45" t="s">
        <v>5346</v>
      </c>
      <c r="K214" s="45" t="s">
        <v>5346</v>
      </c>
      <c r="L214" s="45" t="s">
        <v>5346</v>
      </c>
      <c r="M214" s="45" t="s">
        <v>5346</v>
      </c>
      <c r="N214" s="45" t="s">
        <v>5346</v>
      </c>
      <c r="O214" s="45" t="s">
        <v>5346</v>
      </c>
      <c r="P214" s="45" t="s">
        <v>5346</v>
      </c>
      <c r="R214" s="96"/>
      <c r="S214" s="61"/>
      <c r="T214" s="61"/>
      <c r="U214" s="61"/>
    </row>
    <row r="215" spans="2:28" x14ac:dyDescent="0.25">
      <c r="B215" s="179" t="s">
        <v>3166</v>
      </c>
      <c r="C215" s="61"/>
      <c r="D215" s="61"/>
      <c r="E215" s="43" t="s">
        <v>2903</v>
      </c>
      <c r="F215" s="6" t="s">
        <v>2910</v>
      </c>
      <c r="G215" s="6" t="s">
        <v>2911</v>
      </c>
      <c r="H215" s="23"/>
      <c r="I215" s="43" t="s">
        <v>2906</v>
      </c>
      <c r="J215" s="43" t="s">
        <v>2906</v>
      </c>
      <c r="K215" s="43" t="s">
        <v>2906</v>
      </c>
      <c r="L215" s="43" t="s">
        <v>2906</v>
      </c>
      <c r="M215" s="43" t="s">
        <v>2906</v>
      </c>
      <c r="N215" s="43" t="s">
        <v>2906</v>
      </c>
      <c r="O215" s="43" t="s">
        <v>2906</v>
      </c>
      <c r="P215" s="43" t="s">
        <v>2906</v>
      </c>
      <c r="Q215" s="43"/>
    </row>
    <row r="216" spans="2:28" x14ac:dyDescent="0.25">
      <c r="B216" s="89" t="s">
        <v>5345</v>
      </c>
      <c r="C216" s="61"/>
      <c r="D216" s="61"/>
      <c r="E216" s="6"/>
      <c r="F216" s="6"/>
      <c r="G216" s="6"/>
      <c r="H216" s="6" t="s">
        <v>3269</v>
      </c>
      <c r="I216" s="6" t="s">
        <v>3554</v>
      </c>
      <c r="J216" s="6" t="s">
        <v>3554</v>
      </c>
      <c r="K216" s="6" t="s">
        <v>3554</v>
      </c>
      <c r="L216" s="6" t="s">
        <v>3554</v>
      </c>
      <c r="M216" s="6" t="s">
        <v>3555</v>
      </c>
      <c r="N216" s="6" t="s">
        <v>3555</v>
      </c>
      <c r="O216" s="6" t="s">
        <v>3555</v>
      </c>
      <c r="P216" s="6" t="s">
        <v>3555</v>
      </c>
      <c r="Q216" s="23"/>
    </row>
    <row r="217" spans="2:28" x14ac:dyDescent="0.25">
      <c r="B217" s="921" t="s">
        <v>3285</v>
      </c>
      <c r="C217" s="61"/>
      <c r="D217" s="61"/>
      <c r="E217" s="23"/>
      <c r="F217" s="6"/>
      <c r="G217" s="6"/>
      <c r="H217" s="6"/>
      <c r="I217" s="43"/>
      <c r="J217" s="43" t="s">
        <v>3067</v>
      </c>
      <c r="K217" s="43" t="s">
        <v>3068</v>
      </c>
      <c r="L217" s="43" t="s">
        <v>3065</v>
      </c>
      <c r="M217" s="43"/>
      <c r="N217" s="43" t="s">
        <v>3067</v>
      </c>
      <c r="O217" s="43" t="s">
        <v>3068</v>
      </c>
      <c r="P217" s="43" t="s">
        <v>3065</v>
      </c>
      <c r="Q217" s="43"/>
    </row>
    <row r="218" spans="2:28" x14ac:dyDescent="0.25">
      <c r="B218" s="5" t="s">
        <v>5722</v>
      </c>
      <c r="C218" s="61"/>
      <c r="D218" s="61"/>
    </row>
    <row r="219" spans="2:28" x14ac:dyDescent="0.25">
      <c r="C219" s="61"/>
      <c r="D219" s="61"/>
    </row>
    <row r="220" spans="2:28" x14ac:dyDescent="0.25">
      <c r="B220" s="617" t="s">
        <v>2356</v>
      </c>
      <c r="C220" s="61"/>
      <c r="D220" s="61"/>
      <c r="F220" s="239"/>
      <c r="G220" s="239"/>
      <c r="H220" s="239"/>
      <c r="I220" s="239"/>
      <c r="J220" s="239"/>
      <c r="K220" s="239"/>
      <c r="M220" s="239"/>
      <c r="N220" s="61"/>
      <c r="O220" s="61"/>
      <c r="P220" s="61"/>
      <c r="Q220" s="61"/>
      <c r="R220" s="61"/>
    </row>
    <row r="221" spans="2:28" x14ac:dyDescent="0.25">
      <c r="B221" s="82" t="s">
        <v>3348</v>
      </c>
      <c r="C221" s="61"/>
      <c r="D221" s="61"/>
      <c r="F221" s="239"/>
      <c r="G221" s="239"/>
      <c r="H221" s="239"/>
      <c r="AB221" s="239"/>
    </row>
    <row r="222" spans="2:28" x14ac:dyDescent="0.25">
      <c r="B222" s="179" t="s">
        <v>3000</v>
      </c>
      <c r="C222" s="61"/>
      <c r="D222" s="61"/>
      <c r="F222" s="239"/>
      <c r="G222" s="239"/>
      <c r="H222" s="239"/>
    </row>
    <row r="223" spans="2:28" x14ac:dyDescent="0.25">
      <c r="B223" s="179" t="s">
        <v>3097</v>
      </c>
      <c r="C223" s="61"/>
      <c r="D223" s="61"/>
      <c r="E223" s="239"/>
      <c r="F223" s="239"/>
      <c r="G223" s="239"/>
      <c r="H223" s="239"/>
      <c r="I223" s="239"/>
      <c r="J223" s="61"/>
      <c r="K223" s="13"/>
      <c r="L223" s="13"/>
      <c r="M223" s="61"/>
      <c r="N223" s="61"/>
      <c r="O223" s="61"/>
      <c r="P223" s="61"/>
      <c r="Q223" s="61"/>
      <c r="R223" s="61"/>
    </row>
    <row r="224" spans="2:28" x14ac:dyDescent="0.25">
      <c r="B224" s="81" t="s">
        <v>5407</v>
      </c>
      <c r="C224" s="61"/>
      <c r="D224" s="61"/>
      <c r="E224" s="239"/>
      <c r="F224" s="239"/>
      <c r="G224" s="239"/>
      <c r="H224" s="239"/>
      <c r="I224" s="239"/>
      <c r="J224" s="61"/>
      <c r="K224" s="13"/>
      <c r="L224" s="13"/>
      <c r="M224" s="61"/>
      <c r="N224" s="61"/>
      <c r="O224" s="61"/>
      <c r="P224" s="61"/>
      <c r="Q224" s="61"/>
      <c r="R224" s="61"/>
    </row>
    <row r="225" spans="2:25" x14ac:dyDescent="0.25">
      <c r="B225" s="89" t="s">
        <v>5345</v>
      </c>
      <c r="C225" s="61"/>
      <c r="D225" s="61"/>
      <c r="F225" s="239"/>
      <c r="G225" s="239"/>
      <c r="H225" s="239"/>
    </row>
    <row r="226" spans="2:25" x14ac:dyDescent="0.25">
      <c r="B226" s="921" t="s">
        <v>3285</v>
      </c>
      <c r="C226" s="61"/>
      <c r="D226" s="61"/>
      <c r="F226" s="239"/>
      <c r="G226" s="239"/>
      <c r="H226" s="239"/>
    </row>
    <row r="227" spans="2:25" x14ac:dyDescent="0.25">
      <c r="B227" s="5" t="s">
        <v>5723</v>
      </c>
      <c r="C227" s="61"/>
      <c r="D227" s="61"/>
      <c r="F227" s="239"/>
      <c r="G227" s="239"/>
      <c r="H227" s="239"/>
    </row>
    <row r="228" spans="2:25" x14ac:dyDescent="0.25">
      <c r="B228" s="61"/>
      <c r="C228" s="61"/>
      <c r="D228" s="61"/>
      <c r="E228" s="239"/>
      <c r="F228" s="239"/>
      <c r="G228" s="239"/>
      <c r="H228" s="239"/>
      <c r="I228" s="239"/>
      <c r="J228" s="239"/>
      <c r="K228" s="239"/>
      <c r="L228" s="239"/>
      <c r="M228" s="239"/>
      <c r="N228" s="61"/>
      <c r="O228" s="61"/>
      <c r="P228" s="61"/>
      <c r="Q228" s="61"/>
      <c r="R228" s="61"/>
      <c r="Y228" s="10" t="s">
        <v>106</v>
      </c>
    </row>
    <row r="229" spans="2:25" x14ac:dyDescent="0.25">
      <c r="B229" s="61"/>
      <c r="C229" s="61"/>
      <c r="D229" s="61"/>
      <c r="E229" s="239"/>
      <c r="F229" s="239"/>
      <c r="G229" s="239"/>
      <c r="H229" s="239"/>
      <c r="I229" s="1044" t="s">
        <v>2430</v>
      </c>
      <c r="J229" s="1045"/>
      <c r="K229" s="1045"/>
      <c r="L229" s="1046"/>
      <c r="M229" s="1044" t="s">
        <v>2431</v>
      </c>
      <c r="N229" s="1045"/>
      <c r="O229" s="1045"/>
      <c r="P229" s="1046"/>
      <c r="Q229" s="61"/>
    </row>
    <row r="230" spans="2:25" ht="60" x14ac:dyDescent="0.25">
      <c r="B230" s="61"/>
      <c r="C230" s="416" t="s">
        <v>1062</v>
      </c>
      <c r="D230" s="417"/>
      <c r="E230" s="418" t="s">
        <v>845</v>
      </c>
      <c r="F230" s="418" t="s">
        <v>995</v>
      </c>
      <c r="G230" s="418" t="s">
        <v>994</v>
      </c>
      <c r="H230" s="418" t="s">
        <v>993</v>
      </c>
      <c r="I230" s="418" t="s">
        <v>706</v>
      </c>
      <c r="J230" s="418" t="s">
        <v>708</v>
      </c>
      <c r="K230" s="418" t="s">
        <v>707</v>
      </c>
      <c r="L230" s="418" t="s">
        <v>709</v>
      </c>
      <c r="M230" s="418" t="s">
        <v>706</v>
      </c>
      <c r="N230" s="418" t="s">
        <v>708</v>
      </c>
      <c r="O230" s="418" t="s">
        <v>707</v>
      </c>
      <c r="P230" s="418" t="s">
        <v>709</v>
      </c>
      <c r="Q230" s="924"/>
      <c r="R230" s="61"/>
      <c r="S230" s="61"/>
      <c r="T230" s="61"/>
      <c r="U230" s="61"/>
      <c r="X230" s="61"/>
      <c r="Y230" s="61"/>
    </row>
    <row r="231" spans="2:25" x14ac:dyDescent="0.25">
      <c r="B231" s="61"/>
      <c r="C231" s="275"/>
      <c r="D231" s="419" t="s">
        <v>1061</v>
      </c>
      <c r="E231" s="414" t="s">
        <v>1060</v>
      </c>
      <c r="F231" s="414" t="s">
        <v>1059</v>
      </c>
      <c r="G231" s="414" t="s">
        <v>1058</v>
      </c>
      <c r="H231" s="414" t="s">
        <v>387</v>
      </c>
      <c r="I231" s="420" t="s">
        <v>1055</v>
      </c>
      <c r="J231" s="414" t="s">
        <v>1057</v>
      </c>
      <c r="K231" s="414" t="s">
        <v>1056</v>
      </c>
      <c r="L231" s="414" t="s">
        <v>2250</v>
      </c>
      <c r="M231" s="420" t="s">
        <v>1055</v>
      </c>
      <c r="N231" s="414" t="s">
        <v>1057</v>
      </c>
      <c r="O231" s="414" t="s">
        <v>1056</v>
      </c>
      <c r="P231" s="414" t="s">
        <v>2250</v>
      </c>
      <c r="Q231" s="11" t="s">
        <v>3180</v>
      </c>
      <c r="R231" s="61"/>
      <c r="S231" s="61"/>
      <c r="T231" s="61"/>
      <c r="U231" s="61"/>
      <c r="X231" s="61"/>
      <c r="Y231" s="61"/>
    </row>
    <row r="232" spans="2:25" x14ac:dyDescent="0.25">
      <c r="B232" s="61"/>
      <c r="C232" s="275"/>
      <c r="D232" s="419" t="s">
        <v>1054</v>
      </c>
      <c r="E232" s="414" t="s">
        <v>1053</v>
      </c>
      <c r="F232" s="414" t="s">
        <v>1052</v>
      </c>
      <c r="G232" s="414" t="s">
        <v>1051</v>
      </c>
      <c r="H232" s="414" t="s">
        <v>375</v>
      </c>
      <c r="I232" s="414" t="s">
        <v>1048</v>
      </c>
      <c r="J232" s="414" t="s">
        <v>1050</v>
      </c>
      <c r="K232" s="414" t="s">
        <v>1049</v>
      </c>
      <c r="L232" s="414" t="s">
        <v>2251</v>
      </c>
      <c r="M232" s="414" t="s">
        <v>1048</v>
      </c>
      <c r="N232" s="414" t="s">
        <v>1050</v>
      </c>
      <c r="O232" s="414" t="s">
        <v>1049</v>
      </c>
      <c r="P232" s="414" t="s">
        <v>2251</v>
      </c>
      <c r="Q232" s="61" t="s">
        <v>3181</v>
      </c>
      <c r="R232" s="61"/>
      <c r="S232" s="61"/>
      <c r="T232" s="61"/>
      <c r="U232" s="61"/>
      <c r="X232" s="61"/>
      <c r="Y232" s="61"/>
    </row>
    <row r="233" spans="2:25" x14ac:dyDescent="0.25">
      <c r="B233" s="61"/>
      <c r="C233" s="275"/>
      <c r="D233" s="419" t="s">
        <v>1047</v>
      </c>
      <c r="E233" s="414" t="s">
        <v>1046</v>
      </c>
      <c r="F233" s="414" t="s">
        <v>1045</v>
      </c>
      <c r="G233" s="414" t="s">
        <v>1044</v>
      </c>
      <c r="H233" s="414" t="s">
        <v>2249</v>
      </c>
      <c r="I233" s="414" t="s">
        <v>1041</v>
      </c>
      <c r="J233" s="414" t="s">
        <v>1043</v>
      </c>
      <c r="K233" s="414" t="s">
        <v>1042</v>
      </c>
      <c r="L233" s="414" t="s">
        <v>2252</v>
      </c>
      <c r="M233" s="414" t="s">
        <v>1041</v>
      </c>
      <c r="N233" s="414" t="s">
        <v>1043</v>
      </c>
      <c r="O233" s="414" t="s">
        <v>1042</v>
      </c>
      <c r="P233" s="414" t="s">
        <v>2252</v>
      </c>
      <c r="Q233" s="61" t="s">
        <v>3183</v>
      </c>
      <c r="R233" s="61"/>
      <c r="S233" s="61"/>
      <c r="T233" s="61"/>
      <c r="U233" s="61"/>
      <c r="X233" s="61"/>
      <c r="Y233" s="61"/>
    </row>
    <row r="234" spans="2:25" x14ac:dyDescent="0.25">
      <c r="B234" s="61"/>
      <c r="C234" s="275"/>
      <c r="D234" s="419" t="s">
        <v>1040</v>
      </c>
      <c r="E234" s="414" t="s">
        <v>4048</v>
      </c>
      <c r="F234" s="414" t="s">
        <v>4049</v>
      </c>
      <c r="G234" s="414" t="s">
        <v>4050</v>
      </c>
      <c r="H234" s="414" t="s">
        <v>4051</v>
      </c>
      <c r="I234" s="420" t="s">
        <v>4054</v>
      </c>
      <c r="J234" s="414" t="s">
        <v>4053</v>
      </c>
      <c r="K234" s="414" t="s">
        <v>2791</v>
      </c>
      <c r="L234" s="414" t="s">
        <v>4052</v>
      </c>
      <c r="M234" s="420" t="s">
        <v>4054</v>
      </c>
      <c r="N234" s="414" t="s">
        <v>4053</v>
      </c>
      <c r="O234" s="414" t="s">
        <v>2791</v>
      </c>
      <c r="P234" s="414" t="s">
        <v>4052</v>
      </c>
      <c r="Q234" s="61" t="s">
        <v>3229</v>
      </c>
      <c r="R234" s="61"/>
      <c r="S234" s="61"/>
      <c r="T234" s="61"/>
      <c r="U234" s="61"/>
      <c r="X234" s="61"/>
      <c r="Y234" s="61"/>
    </row>
    <row r="235" spans="2:25" x14ac:dyDescent="0.25">
      <c r="B235" s="61"/>
      <c r="C235" s="275"/>
      <c r="D235" s="419" t="s">
        <v>1039</v>
      </c>
      <c r="E235" s="414" t="s">
        <v>4055</v>
      </c>
      <c r="F235" s="414" t="s">
        <v>4056</v>
      </c>
      <c r="G235" s="414" t="s">
        <v>4057</v>
      </c>
      <c r="H235" s="414" t="s">
        <v>4058</v>
      </c>
      <c r="I235" s="414" t="s">
        <v>4061</v>
      </c>
      <c r="J235" s="414" t="s">
        <v>4060</v>
      </c>
      <c r="K235" s="414" t="s">
        <v>2793</v>
      </c>
      <c r="L235" s="414" t="s">
        <v>4059</v>
      </c>
      <c r="M235" s="414" t="s">
        <v>4061</v>
      </c>
      <c r="N235" s="414" t="s">
        <v>4060</v>
      </c>
      <c r="O235" s="414" t="s">
        <v>2793</v>
      </c>
      <c r="P235" s="414" t="s">
        <v>4059</v>
      </c>
      <c r="Q235" s="61" t="s">
        <v>3186</v>
      </c>
      <c r="R235" s="61"/>
      <c r="S235" s="61"/>
      <c r="T235" s="61"/>
      <c r="U235" s="61"/>
      <c r="X235" s="61"/>
      <c r="Y235" s="61"/>
    </row>
    <row r="236" spans="2:25" x14ac:dyDescent="0.25">
      <c r="B236" s="61"/>
      <c r="C236" s="275"/>
      <c r="D236" s="419" t="s">
        <v>1038</v>
      </c>
      <c r="E236" s="414" t="s">
        <v>4062</v>
      </c>
      <c r="F236" s="414" t="s">
        <v>4063</v>
      </c>
      <c r="G236" s="414" t="s">
        <v>4064</v>
      </c>
      <c r="H236" s="414" t="s">
        <v>4065</v>
      </c>
      <c r="I236" s="414" t="s">
        <v>4068</v>
      </c>
      <c r="J236" s="414" t="s">
        <v>4067</v>
      </c>
      <c r="K236" s="414" t="s">
        <v>2795</v>
      </c>
      <c r="L236" s="414" t="s">
        <v>4066</v>
      </c>
      <c r="M236" s="414" t="s">
        <v>4068</v>
      </c>
      <c r="N236" s="414" t="s">
        <v>4067</v>
      </c>
      <c r="O236" s="414" t="s">
        <v>2795</v>
      </c>
      <c r="P236" s="414" t="s">
        <v>4066</v>
      </c>
      <c r="Q236" s="61" t="s">
        <v>3222</v>
      </c>
      <c r="R236" s="61"/>
      <c r="S236" s="61"/>
      <c r="T236" s="61"/>
      <c r="U236" s="61"/>
      <c r="X236" s="61"/>
      <c r="Y236" s="61"/>
    </row>
    <row r="237" spans="2:25" x14ac:dyDescent="0.25">
      <c r="B237" s="61"/>
      <c r="C237" s="275"/>
      <c r="D237" s="419" t="s">
        <v>1037</v>
      </c>
      <c r="E237" s="414" t="s">
        <v>4069</v>
      </c>
      <c r="F237" s="414" t="s">
        <v>4070</v>
      </c>
      <c r="G237" s="414" t="s">
        <v>4071</v>
      </c>
      <c r="H237" s="414" t="s">
        <v>4072</v>
      </c>
      <c r="I237" s="420" t="s">
        <v>4075</v>
      </c>
      <c r="J237" s="414" t="s">
        <v>4074</v>
      </c>
      <c r="K237" s="414" t="s">
        <v>2797</v>
      </c>
      <c r="L237" s="414" t="s">
        <v>4073</v>
      </c>
      <c r="M237" s="420" t="s">
        <v>4075</v>
      </c>
      <c r="N237" s="414" t="s">
        <v>4074</v>
      </c>
      <c r="O237" s="414" t="s">
        <v>2797</v>
      </c>
      <c r="P237" s="414" t="s">
        <v>4073</v>
      </c>
      <c r="Q237" s="61" t="s">
        <v>3189</v>
      </c>
      <c r="R237" s="61"/>
      <c r="S237" s="61"/>
      <c r="T237" s="61"/>
      <c r="U237" s="61"/>
      <c r="X237" s="61"/>
      <c r="Y237" s="61"/>
    </row>
    <row r="238" spans="2:25" x14ac:dyDescent="0.25">
      <c r="B238" s="61"/>
      <c r="C238" s="275"/>
      <c r="D238" s="419" t="s">
        <v>1036</v>
      </c>
      <c r="E238" s="414" t="s">
        <v>4076</v>
      </c>
      <c r="F238" s="414" t="s">
        <v>4077</v>
      </c>
      <c r="G238" s="414" t="s">
        <v>4078</v>
      </c>
      <c r="H238" s="414" t="s">
        <v>4079</v>
      </c>
      <c r="I238" s="414" t="s">
        <v>4082</v>
      </c>
      <c r="J238" s="414" t="s">
        <v>4081</v>
      </c>
      <c r="K238" s="414" t="s">
        <v>2799</v>
      </c>
      <c r="L238" s="414" t="s">
        <v>4080</v>
      </c>
      <c r="M238" s="414" t="s">
        <v>4082</v>
      </c>
      <c r="N238" s="414" t="s">
        <v>4081</v>
      </c>
      <c r="O238" s="414" t="s">
        <v>2799</v>
      </c>
      <c r="P238" s="414" t="s">
        <v>4080</v>
      </c>
      <c r="Q238" s="61" t="s">
        <v>3190</v>
      </c>
      <c r="R238" s="61"/>
      <c r="S238" s="61"/>
      <c r="T238" s="61"/>
      <c r="U238" s="61"/>
      <c r="X238" s="61"/>
      <c r="Y238" s="61"/>
    </row>
    <row r="239" spans="2:25" x14ac:dyDescent="0.25">
      <c r="B239" s="61"/>
      <c r="C239" s="275"/>
      <c r="D239" s="268" t="s">
        <v>1035</v>
      </c>
      <c r="E239" s="414" t="s">
        <v>1034</v>
      </c>
      <c r="F239" s="414" t="s">
        <v>1033</v>
      </c>
      <c r="G239" s="414" t="s">
        <v>1032</v>
      </c>
      <c r="H239" s="414" t="s">
        <v>2256</v>
      </c>
      <c r="I239" s="414" t="s">
        <v>1029</v>
      </c>
      <c r="J239" s="414" t="s">
        <v>1031</v>
      </c>
      <c r="K239" s="414" t="s">
        <v>1030</v>
      </c>
      <c r="L239" s="414" t="s">
        <v>2258</v>
      </c>
      <c r="M239" s="414" t="s">
        <v>1029</v>
      </c>
      <c r="N239" s="414" t="s">
        <v>1031</v>
      </c>
      <c r="O239" s="414" t="s">
        <v>1030</v>
      </c>
      <c r="P239" s="414" t="s">
        <v>2258</v>
      </c>
      <c r="Q239" s="61" t="s">
        <v>3193</v>
      </c>
      <c r="R239" s="61"/>
      <c r="S239" s="61"/>
      <c r="T239" s="61"/>
      <c r="U239" s="61"/>
      <c r="X239" s="61"/>
      <c r="Y239" s="61"/>
    </row>
    <row r="240" spans="2:25" x14ac:dyDescent="0.25">
      <c r="B240" s="61"/>
      <c r="C240" s="275"/>
      <c r="D240" s="426" t="s">
        <v>1028</v>
      </c>
      <c r="E240" s="414" t="s">
        <v>2253</v>
      </c>
      <c r="F240" s="414" t="s">
        <v>2254</v>
      </c>
      <c r="G240" s="414" t="s">
        <v>2255</v>
      </c>
      <c r="H240" s="414" t="s">
        <v>2257</v>
      </c>
      <c r="I240" s="414" t="s">
        <v>2261</v>
      </c>
      <c r="J240" s="414" t="s">
        <v>2260</v>
      </c>
      <c r="K240" s="414" t="s">
        <v>1633</v>
      </c>
      <c r="L240" s="414" t="s">
        <v>2259</v>
      </c>
      <c r="M240" s="414" t="s">
        <v>2261</v>
      </c>
      <c r="N240" s="414" t="s">
        <v>2260</v>
      </c>
      <c r="O240" s="414" t="s">
        <v>1633</v>
      </c>
      <c r="P240" s="414" t="s">
        <v>2259</v>
      </c>
      <c r="Q240" s="61" t="s">
        <v>3200</v>
      </c>
      <c r="R240" s="61" t="s">
        <v>3294</v>
      </c>
      <c r="S240" s="61"/>
      <c r="T240" s="61"/>
      <c r="U240" s="61"/>
      <c r="X240" s="61"/>
      <c r="Y240" s="61"/>
    </row>
    <row r="241" spans="2:25" x14ac:dyDescent="0.25">
      <c r="B241" s="61"/>
      <c r="C241" s="275"/>
      <c r="D241" s="423" t="s">
        <v>1027</v>
      </c>
      <c r="E241" s="128" t="s">
        <v>1026</v>
      </c>
      <c r="F241" s="128" t="s">
        <v>1025</v>
      </c>
      <c r="G241" s="424"/>
      <c r="H241" s="424"/>
      <c r="I241" s="422"/>
      <c r="J241" s="422"/>
      <c r="K241" s="422"/>
      <c r="L241" s="422"/>
      <c r="M241" s="422"/>
      <c r="N241" s="422"/>
      <c r="O241" s="422"/>
      <c r="P241" s="422"/>
      <c r="Q241" s="61" t="s">
        <v>3201</v>
      </c>
      <c r="R241" s="61"/>
      <c r="S241" s="61"/>
      <c r="T241" s="61"/>
      <c r="U241" s="61"/>
      <c r="X241" s="61"/>
      <c r="Y241" s="61"/>
    </row>
    <row r="242" spans="2:25" x14ac:dyDescent="0.25">
      <c r="B242" s="61"/>
      <c r="C242" s="275"/>
      <c r="D242" s="423" t="s">
        <v>1024</v>
      </c>
      <c r="E242" s="128" t="s">
        <v>1023</v>
      </c>
      <c r="F242" s="128" t="s">
        <v>1022</v>
      </c>
      <c r="G242" s="424"/>
      <c r="H242" s="424"/>
      <c r="I242" s="422"/>
      <c r="J242" s="422"/>
      <c r="K242" s="422"/>
      <c r="L242" s="422"/>
      <c r="M242" s="422"/>
      <c r="N242" s="422"/>
      <c r="O242" s="422"/>
      <c r="P242" s="422"/>
      <c r="Q242" s="61" t="s">
        <v>3202</v>
      </c>
      <c r="R242" s="61"/>
      <c r="S242" s="61"/>
      <c r="T242" s="61"/>
      <c r="U242" s="61"/>
      <c r="X242" s="61"/>
      <c r="Y242" s="61"/>
    </row>
    <row r="243" spans="2:25" x14ac:dyDescent="0.25">
      <c r="B243" s="61"/>
      <c r="C243" s="275"/>
      <c r="D243" s="423" t="s">
        <v>1021</v>
      </c>
      <c r="E243" s="128" t="s">
        <v>1020</v>
      </c>
      <c r="F243" s="128" t="s">
        <v>1019</v>
      </c>
      <c r="G243" s="424"/>
      <c r="H243" s="424"/>
      <c r="I243" s="422"/>
      <c r="J243" s="422"/>
      <c r="K243" s="422"/>
      <c r="L243" s="422"/>
      <c r="M243" s="422"/>
      <c r="N243" s="422"/>
      <c r="O243" s="422"/>
      <c r="P243" s="422"/>
      <c r="Q243" s="61" t="s">
        <v>3203</v>
      </c>
      <c r="R243" s="61"/>
      <c r="S243" s="61"/>
      <c r="T243" s="61"/>
      <c r="U243" s="61"/>
      <c r="X243" s="61"/>
      <c r="Y243" s="61"/>
    </row>
    <row r="244" spans="2:25" x14ac:dyDescent="0.25">
      <c r="B244" s="61"/>
      <c r="C244" s="275"/>
      <c r="D244" s="423" t="s">
        <v>1018</v>
      </c>
      <c r="E244" s="128" t="s">
        <v>4083</v>
      </c>
      <c r="F244" s="128" t="s">
        <v>4084</v>
      </c>
      <c r="G244" s="424"/>
      <c r="H244" s="424"/>
      <c r="I244" s="422"/>
      <c r="J244" s="422"/>
      <c r="K244" s="422"/>
      <c r="L244" s="422"/>
      <c r="M244" s="422"/>
      <c r="N244" s="422"/>
      <c r="O244" s="422"/>
      <c r="P244" s="422"/>
      <c r="Q244" s="61" t="s">
        <v>3204</v>
      </c>
      <c r="R244" s="61"/>
      <c r="S244" s="61"/>
      <c r="T244" s="61"/>
      <c r="U244" s="61"/>
      <c r="X244" s="61"/>
      <c r="Y244" s="61"/>
    </row>
    <row r="245" spans="2:25" x14ac:dyDescent="0.25">
      <c r="B245" s="61"/>
      <c r="C245" s="275"/>
      <c r="D245" s="423" t="s">
        <v>1017</v>
      </c>
      <c r="E245" s="128" t="s">
        <v>4085</v>
      </c>
      <c r="F245" s="128" t="s">
        <v>4086</v>
      </c>
      <c r="G245" s="424"/>
      <c r="H245" s="424"/>
      <c r="I245" s="422"/>
      <c r="J245" s="422"/>
      <c r="K245" s="422"/>
      <c r="L245" s="422"/>
      <c r="M245" s="422"/>
      <c r="N245" s="422"/>
      <c r="O245" s="422"/>
      <c r="P245" s="422"/>
      <c r="Q245" s="61" t="s">
        <v>3205</v>
      </c>
      <c r="R245" s="61"/>
      <c r="S245" s="61"/>
      <c r="T245" s="61"/>
      <c r="U245" s="61"/>
      <c r="X245" s="61"/>
      <c r="Y245" s="61"/>
    </row>
    <row r="246" spans="2:25" x14ac:dyDescent="0.25">
      <c r="B246" s="61"/>
      <c r="C246" s="275"/>
      <c r="D246" s="423" t="s">
        <v>1016</v>
      </c>
      <c r="E246" s="128" t="s">
        <v>4087</v>
      </c>
      <c r="F246" s="128" t="s">
        <v>4088</v>
      </c>
      <c r="G246" s="424"/>
      <c r="H246" s="424"/>
      <c r="I246" s="422"/>
      <c r="J246" s="422"/>
      <c r="K246" s="422"/>
      <c r="L246" s="422"/>
      <c r="M246" s="422"/>
      <c r="N246" s="422"/>
      <c r="O246" s="422"/>
      <c r="P246" s="422"/>
      <c r="Q246" s="61" t="s">
        <v>3206</v>
      </c>
      <c r="R246" s="61"/>
      <c r="S246" s="61"/>
      <c r="T246" s="61"/>
      <c r="U246" s="61"/>
      <c r="X246" s="61"/>
      <c r="Y246" s="61"/>
    </row>
    <row r="247" spans="2:25" x14ac:dyDescent="0.25">
      <c r="B247" s="61"/>
      <c r="C247" s="275"/>
      <c r="D247" s="423" t="s">
        <v>1015</v>
      </c>
      <c r="E247" s="128" t="s">
        <v>4089</v>
      </c>
      <c r="F247" s="128" t="s">
        <v>4090</v>
      </c>
      <c r="G247" s="424"/>
      <c r="H247" s="424"/>
      <c r="I247" s="422"/>
      <c r="J247" s="422"/>
      <c r="K247" s="422"/>
      <c r="L247" s="422"/>
      <c r="M247" s="422"/>
      <c r="N247" s="422"/>
      <c r="O247" s="422"/>
      <c r="P247" s="422"/>
      <c r="Q247" s="61" t="s">
        <v>3207</v>
      </c>
      <c r="R247" s="61"/>
      <c r="S247" s="61"/>
      <c r="T247" s="61"/>
      <c r="U247" s="61"/>
      <c r="X247" s="61"/>
      <c r="Y247" s="61"/>
    </row>
    <row r="248" spans="2:25" x14ac:dyDescent="0.25">
      <c r="B248" s="61"/>
      <c r="C248" s="275"/>
      <c r="D248" s="423" t="s">
        <v>1014</v>
      </c>
      <c r="E248" s="128" t="s">
        <v>4091</v>
      </c>
      <c r="F248" s="128" t="s">
        <v>4092</v>
      </c>
      <c r="G248" s="424"/>
      <c r="H248" s="424"/>
      <c r="I248" s="422"/>
      <c r="J248" s="422"/>
      <c r="K248" s="422"/>
      <c r="L248" s="422"/>
      <c r="M248" s="422"/>
      <c r="N248" s="422"/>
      <c r="O248" s="422"/>
      <c r="P248" s="422"/>
      <c r="Q248" s="61" t="s">
        <v>3208</v>
      </c>
      <c r="R248" s="61"/>
      <c r="S248" s="61"/>
      <c r="T248" s="61"/>
      <c r="U248" s="61"/>
      <c r="X248" s="61"/>
      <c r="Y248" s="61"/>
    </row>
    <row r="249" spans="2:25" x14ac:dyDescent="0.25">
      <c r="B249" s="61"/>
      <c r="C249" s="275"/>
      <c r="D249" s="423" t="s">
        <v>1013</v>
      </c>
      <c r="E249" s="128" t="s">
        <v>4093</v>
      </c>
      <c r="F249" s="128" t="s">
        <v>4094</v>
      </c>
      <c r="G249" s="424"/>
      <c r="H249" s="424"/>
      <c r="I249" s="422"/>
      <c r="J249" s="422"/>
      <c r="K249" s="422"/>
      <c r="L249" s="422"/>
      <c r="M249" s="422"/>
      <c r="N249" s="422"/>
      <c r="O249" s="422"/>
      <c r="P249" s="422"/>
      <c r="Q249" s="61" t="s">
        <v>3209</v>
      </c>
      <c r="R249" s="61"/>
      <c r="S249" s="61"/>
      <c r="T249" s="61"/>
      <c r="U249" s="61"/>
      <c r="X249" s="61"/>
      <c r="Y249" s="61"/>
    </row>
    <row r="250" spans="2:25" x14ac:dyDescent="0.25">
      <c r="B250" s="61"/>
      <c r="C250" s="275"/>
      <c r="D250" s="423" t="s">
        <v>1012</v>
      </c>
      <c r="E250" s="128" t="s">
        <v>4095</v>
      </c>
      <c r="F250" s="128" t="s">
        <v>4096</v>
      </c>
      <c r="G250" s="424"/>
      <c r="H250" s="424"/>
      <c r="I250" s="422"/>
      <c r="J250" s="422"/>
      <c r="K250" s="422"/>
      <c r="L250" s="422"/>
      <c r="M250" s="422"/>
      <c r="N250" s="422"/>
      <c r="O250" s="422"/>
      <c r="P250" s="422"/>
      <c r="Q250" s="61" t="s">
        <v>3210</v>
      </c>
      <c r="R250" s="61"/>
      <c r="S250" s="61"/>
      <c r="T250" s="61"/>
      <c r="U250" s="61"/>
      <c r="X250" s="61"/>
      <c r="Y250" s="61"/>
    </row>
    <row r="251" spans="2:25" x14ac:dyDescent="0.25">
      <c r="B251" s="61"/>
      <c r="C251" s="275"/>
      <c r="D251" s="423" t="s">
        <v>1011</v>
      </c>
      <c r="E251" s="128" t="s">
        <v>4097</v>
      </c>
      <c r="F251" s="128" t="s">
        <v>4098</v>
      </c>
      <c r="G251" s="424"/>
      <c r="H251" s="424"/>
      <c r="I251" s="422"/>
      <c r="J251" s="422"/>
      <c r="K251" s="422"/>
      <c r="L251" s="422"/>
      <c r="M251" s="422"/>
      <c r="N251" s="422"/>
      <c r="O251" s="422"/>
      <c r="P251" s="422"/>
      <c r="Q251" s="61" t="s">
        <v>3211</v>
      </c>
      <c r="R251" s="61"/>
      <c r="S251" s="61"/>
      <c r="T251" s="61"/>
      <c r="U251" s="61"/>
      <c r="X251" s="61"/>
      <c r="Y251" s="61"/>
    </row>
    <row r="252" spans="2:25" x14ac:dyDescent="0.25">
      <c r="B252" s="61"/>
      <c r="C252" s="275"/>
      <c r="D252" s="423" t="s">
        <v>1010</v>
      </c>
      <c r="E252" s="128" t="s">
        <v>4099</v>
      </c>
      <c r="F252" s="128" t="s">
        <v>4100</v>
      </c>
      <c r="G252" s="424"/>
      <c r="H252" s="424"/>
      <c r="I252" s="422"/>
      <c r="J252" s="422"/>
      <c r="K252" s="422"/>
      <c r="L252" s="422"/>
      <c r="M252" s="422"/>
      <c r="N252" s="422"/>
      <c r="O252" s="422"/>
      <c r="P252" s="422"/>
      <c r="Q252" s="61" t="s">
        <v>3212</v>
      </c>
      <c r="R252" s="61"/>
      <c r="S252" s="61"/>
      <c r="T252" s="61"/>
      <c r="U252" s="61"/>
      <c r="X252" s="61"/>
      <c r="Y252" s="61"/>
    </row>
    <row r="253" spans="2:25" x14ac:dyDescent="0.25">
      <c r="B253" s="61"/>
      <c r="C253" s="275"/>
      <c r="D253" s="423" t="s">
        <v>1009</v>
      </c>
      <c r="E253" s="128" t="s">
        <v>4101</v>
      </c>
      <c r="F253" s="128" t="s">
        <v>4102</v>
      </c>
      <c r="G253" s="424"/>
      <c r="H253" s="424"/>
      <c r="I253" s="422"/>
      <c r="J253" s="422"/>
      <c r="K253" s="422"/>
      <c r="L253" s="422"/>
      <c r="M253" s="422"/>
      <c r="N253" s="422"/>
      <c r="O253" s="422"/>
      <c r="P253" s="422"/>
      <c r="Q253" s="61" t="s">
        <v>3213</v>
      </c>
      <c r="R253" s="61"/>
      <c r="S253" s="61"/>
      <c r="T253" s="61"/>
      <c r="U253" s="61"/>
      <c r="X253" s="61"/>
      <c r="Y253" s="61"/>
    </row>
    <row r="254" spans="2:25" x14ac:dyDescent="0.25">
      <c r="B254" s="61"/>
      <c r="C254" s="275"/>
      <c r="D254" s="423" t="s">
        <v>1008</v>
      </c>
      <c r="E254" s="128" t="s">
        <v>1007</v>
      </c>
      <c r="F254" s="128" t="s">
        <v>1006</v>
      </c>
      <c r="G254" s="424"/>
      <c r="H254" s="424"/>
      <c r="I254" s="422"/>
      <c r="J254" s="422"/>
      <c r="K254" s="422"/>
      <c r="L254" s="422"/>
      <c r="M254" s="422"/>
      <c r="N254" s="422"/>
      <c r="O254" s="422"/>
      <c r="P254" s="422"/>
      <c r="Q254" s="61" t="s">
        <v>3214</v>
      </c>
      <c r="R254" s="61"/>
      <c r="S254" s="61"/>
      <c r="T254" s="61"/>
      <c r="U254" s="61"/>
      <c r="X254" s="61"/>
      <c r="Y254" s="61"/>
    </row>
    <row r="255" spans="2:25" x14ac:dyDescent="0.25">
      <c r="B255" s="61"/>
      <c r="C255" s="275"/>
      <c r="D255" s="421" t="s">
        <v>1005</v>
      </c>
      <c r="E255" s="130" t="s">
        <v>2262</v>
      </c>
      <c r="F255" s="130" t="s">
        <v>2264</v>
      </c>
      <c r="G255" s="424"/>
      <c r="H255" s="424"/>
      <c r="I255" s="414" t="s">
        <v>1002</v>
      </c>
      <c r="J255" s="414" t="s">
        <v>1004</v>
      </c>
      <c r="K255" s="414" t="s">
        <v>1003</v>
      </c>
      <c r="L255" s="414" t="s">
        <v>2266</v>
      </c>
      <c r="M255" s="414" t="s">
        <v>1002</v>
      </c>
      <c r="N255" s="414" t="s">
        <v>1004</v>
      </c>
      <c r="O255" s="414" t="s">
        <v>1003</v>
      </c>
      <c r="P255" s="414" t="s">
        <v>2266</v>
      </c>
      <c r="Q255" s="61" t="s">
        <v>3215</v>
      </c>
      <c r="R255" s="61" t="s">
        <v>3294</v>
      </c>
      <c r="S255" s="61"/>
      <c r="T255" s="61"/>
      <c r="U255" s="61"/>
      <c r="X255" s="61"/>
      <c r="Y255" s="61"/>
    </row>
    <row r="256" spans="2:25" x14ac:dyDescent="0.25">
      <c r="B256" s="61"/>
      <c r="C256" s="275"/>
      <c r="D256" s="426" t="s">
        <v>1001</v>
      </c>
      <c r="E256" s="130" t="s">
        <v>2263</v>
      </c>
      <c r="F256" s="130" t="s">
        <v>2265</v>
      </c>
      <c r="G256" s="424"/>
      <c r="H256" s="424"/>
      <c r="I256" s="414" t="s">
        <v>2270</v>
      </c>
      <c r="J256" s="414" t="s">
        <v>2269</v>
      </c>
      <c r="K256" s="414" t="s">
        <v>1505</v>
      </c>
      <c r="L256" s="414" t="s">
        <v>2267</v>
      </c>
      <c r="M256" s="414" t="s">
        <v>2270</v>
      </c>
      <c r="N256" s="414" t="s">
        <v>2269</v>
      </c>
      <c r="O256" s="414" t="s">
        <v>1505</v>
      </c>
      <c r="P256" s="414" t="s">
        <v>2267</v>
      </c>
      <c r="Q256" s="61" t="s">
        <v>3486</v>
      </c>
      <c r="R256" s="61" t="s">
        <v>3294</v>
      </c>
      <c r="S256" s="61"/>
      <c r="T256" s="61"/>
      <c r="U256" s="61"/>
      <c r="X256" s="61"/>
      <c r="Y256" s="61"/>
    </row>
    <row r="257" spans="2:28" x14ac:dyDescent="0.25">
      <c r="B257" s="61"/>
      <c r="C257" s="275"/>
      <c r="D257" s="268" t="s">
        <v>1000</v>
      </c>
      <c r="E257" s="424"/>
      <c r="F257" s="424"/>
      <c r="G257" s="424"/>
      <c r="H257" s="424"/>
      <c r="I257" s="414" t="s">
        <v>2271</v>
      </c>
      <c r="J257" s="422"/>
      <c r="K257" s="422"/>
      <c r="L257" s="414" t="s">
        <v>2268</v>
      </c>
      <c r="M257" s="414" t="s">
        <v>2271</v>
      </c>
      <c r="N257" s="422"/>
      <c r="O257" s="422"/>
      <c r="P257" s="414" t="s">
        <v>2268</v>
      </c>
      <c r="Q257" s="61" t="s">
        <v>3486</v>
      </c>
      <c r="R257" s="61" t="s">
        <v>3291</v>
      </c>
      <c r="S257" s="61"/>
      <c r="T257" s="61"/>
      <c r="U257" s="61"/>
      <c r="X257" s="61"/>
      <c r="Y257" s="61"/>
    </row>
    <row r="258" spans="2:28" x14ac:dyDescent="0.25">
      <c r="B258" s="61"/>
      <c r="C258" s="275"/>
      <c r="D258" s="426" t="s">
        <v>999</v>
      </c>
      <c r="E258" s="424"/>
      <c r="F258" s="424"/>
      <c r="G258" s="424"/>
      <c r="H258" s="424"/>
      <c r="I258" s="414" t="s">
        <v>997</v>
      </c>
      <c r="J258" s="422"/>
      <c r="K258" s="422"/>
      <c r="L258" s="414" t="s">
        <v>998</v>
      </c>
      <c r="M258" s="414" t="s">
        <v>997</v>
      </c>
      <c r="N258" s="422"/>
      <c r="O258" s="422"/>
      <c r="P258" s="414" t="s">
        <v>998</v>
      </c>
      <c r="Q258" s="61" t="s">
        <v>3486</v>
      </c>
      <c r="R258" s="61"/>
      <c r="S258" s="61"/>
      <c r="T258" s="61"/>
      <c r="U258" s="61"/>
      <c r="X258" s="61"/>
      <c r="Y258" s="61"/>
    </row>
    <row r="259" spans="2:28" x14ac:dyDescent="0.25">
      <c r="B259" s="54" t="s">
        <v>2355</v>
      </c>
      <c r="C259" s="61"/>
      <c r="D259" s="61"/>
      <c r="E259" s="66" t="s">
        <v>3018</v>
      </c>
      <c r="F259" s="66"/>
      <c r="G259" s="66" t="s">
        <v>3019</v>
      </c>
      <c r="H259" s="66"/>
      <c r="I259" s="7" t="s">
        <v>3049</v>
      </c>
      <c r="J259" s="7" t="s">
        <v>3049</v>
      </c>
      <c r="K259" s="7" t="s">
        <v>3049</v>
      </c>
      <c r="L259" s="7" t="s">
        <v>3049</v>
      </c>
      <c r="M259" s="7" t="s">
        <v>3049</v>
      </c>
      <c r="N259" s="7" t="s">
        <v>3049</v>
      </c>
      <c r="O259" s="7" t="s">
        <v>3049</v>
      </c>
      <c r="P259" s="7" t="s">
        <v>3049</v>
      </c>
      <c r="Q259" s="84"/>
      <c r="R259" s="96"/>
      <c r="S259" s="61"/>
      <c r="T259" s="61"/>
      <c r="U259" s="61"/>
      <c r="X259" s="61"/>
      <c r="Y259" s="61"/>
    </row>
    <row r="260" spans="2:28" x14ac:dyDescent="0.25">
      <c r="B260" s="82" t="s">
        <v>3349</v>
      </c>
      <c r="C260" s="61"/>
      <c r="D260" s="61"/>
      <c r="E260" s="7" t="s">
        <v>3283</v>
      </c>
      <c r="Q260" s="84"/>
      <c r="R260" s="96"/>
      <c r="S260" s="61"/>
      <c r="T260" s="61"/>
      <c r="U260" s="61"/>
      <c r="X260" s="61"/>
      <c r="Y260" s="61"/>
    </row>
    <row r="261" spans="2:28" x14ac:dyDescent="0.25">
      <c r="B261" s="179" t="s">
        <v>3000</v>
      </c>
      <c r="C261" s="61"/>
      <c r="D261" s="61"/>
      <c r="E261" s="6" t="s">
        <v>2092</v>
      </c>
      <c r="F261" s="1" t="s">
        <v>2092</v>
      </c>
      <c r="G261" s="1" t="s">
        <v>2092</v>
      </c>
      <c r="H261" s="73" t="s">
        <v>2095</v>
      </c>
      <c r="I261" s="73" t="s">
        <v>2092</v>
      </c>
      <c r="J261" s="73" t="s">
        <v>2092</v>
      </c>
      <c r="K261" s="73" t="s">
        <v>2092</v>
      </c>
      <c r="L261" s="73" t="s">
        <v>2092</v>
      </c>
      <c r="M261" s="73" t="s">
        <v>2092</v>
      </c>
      <c r="N261" s="73" t="s">
        <v>2092</v>
      </c>
      <c r="O261" s="73" t="s">
        <v>2092</v>
      </c>
      <c r="P261" s="73" t="s">
        <v>2092</v>
      </c>
      <c r="Q261" s="84"/>
      <c r="R261" s="96"/>
      <c r="S261" s="61"/>
      <c r="T261" s="61"/>
      <c r="U261" s="61"/>
      <c r="X261" s="61"/>
      <c r="Y261" s="61"/>
    </row>
    <row r="262" spans="2:28" x14ac:dyDescent="0.25">
      <c r="B262" s="179" t="s">
        <v>3166</v>
      </c>
      <c r="C262" s="61"/>
      <c r="D262" s="61"/>
      <c r="E262" s="45" t="s">
        <v>5346</v>
      </c>
      <c r="F262" s="45" t="s">
        <v>5346</v>
      </c>
      <c r="G262" s="45" t="s">
        <v>5346</v>
      </c>
      <c r="H262" s="45" t="s">
        <v>5346</v>
      </c>
      <c r="I262" s="45" t="s">
        <v>5346</v>
      </c>
      <c r="J262" s="45" t="s">
        <v>5346</v>
      </c>
      <c r="K262" s="45" t="s">
        <v>5346</v>
      </c>
      <c r="L262" s="45" t="s">
        <v>5346</v>
      </c>
      <c r="M262" s="45" t="s">
        <v>5346</v>
      </c>
      <c r="N262" s="45" t="s">
        <v>5346</v>
      </c>
      <c r="O262" s="45" t="s">
        <v>5346</v>
      </c>
      <c r="P262" s="45" t="s">
        <v>5346</v>
      </c>
      <c r="Q262" s="84"/>
      <c r="R262" s="96"/>
      <c r="S262" s="61"/>
      <c r="T262" s="61"/>
      <c r="U262" s="61"/>
      <c r="X262" s="61"/>
      <c r="Y262" s="61"/>
    </row>
    <row r="263" spans="2:28" x14ac:dyDescent="0.25">
      <c r="B263" s="89" t="s">
        <v>5345</v>
      </c>
      <c r="C263" s="61"/>
      <c r="D263" s="61"/>
      <c r="E263" s="43" t="s">
        <v>2903</v>
      </c>
      <c r="F263" s="6" t="s">
        <v>2910</v>
      </c>
      <c r="G263" s="6" t="s">
        <v>2911</v>
      </c>
      <c r="H263" s="23"/>
      <c r="I263" s="43" t="s">
        <v>2906</v>
      </c>
      <c r="J263" s="43" t="s">
        <v>2906</v>
      </c>
      <c r="K263" s="43" t="s">
        <v>2906</v>
      </c>
      <c r="L263" s="43" t="s">
        <v>2906</v>
      </c>
      <c r="M263" s="43" t="s">
        <v>2906</v>
      </c>
      <c r="N263" s="43" t="s">
        <v>2906</v>
      </c>
      <c r="O263" s="43" t="s">
        <v>2906</v>
      </c>
      <c r="P263" s="43" t="s">
        <v>2906</v>
      </c>
      <c r="R263" s="96"/>
      <c r="S263" s="61"/>
      <c r="T263" s="61"/>
      <c r="U263" s="61"/>
      <c r="X263" s="61"/>
      <c r="Y263" s="61"/>
    </row>
    <row r="264" spans="2:28" ht="15" customHeight="1" x14ac:dyDescent="0.25">
      <c r="B264" s="921" t="s">
        <v>3285</v>
      </c>
      <c r="C264" s="61"/>
      <c r="D264" s="61"/>
      <c r="E264" s="6"/>
      <c r="F264" s="6"/>
      <c r="G264" s="6"/>
      <c r="H264" s="6" t="s">
        <v>3269</v>
      </c>
      <c r="I264" s="6" t="s">
        <v>3554</v>
      </c>
      <c r="J264" s="6" t="s">
        <v>3554</v>
      </c>
      <c r="K264" s="6" t="s">
        <v>3554</v>
      </c>
      <c r="L264" s="6" t="s">
        <v>3554</v>
      </c>
      <c r="M264" s="6" t="s">
        <v>3555</v>
      </c>
      <c r="N264" s="6" t="s">
        <v>3555</v>
      </c>
      <c r="O264" s="6" t="s">
        <v>3555</v>
      </c>
      <c r="P264" s="6" t="s">
        <v>3555</v>
      </c>
    </row>
    <row r="265" spans="2:28" x14ac:dyDescent="0.25">
      <c r="B265" s="5" t="s">
        <v>5724</v>
      </c>
      <c r="C265" s="61"/>
      <c r="D265" s="61"/>
      <c r="E265" s="23"/>
      <c r="F265" s="115"/>
      <c r="G265" s="115"/>
      <c r="H265" s="115"/>
      <c r="I265" s="43"/>
      <c r="J265" s="43" t="s">
        <v>3067</v>
      </c>
      <c r="K265" s="43" t="s">
        <v>3068</v>
      </c>
      <c r="L265" s="43" t="s">
        <v>3065</v>
      </c>
      <c r="M265" s="43"/>
      <c r="N265" s="43" t="s">
        <v>3067</v>
      </c>
      <c r="O265" s="43" t="s">
        <v>3068</v>
      </c>
      <c r="P265" s="43" t="s">
        <v>3065</v>
      </c>
    </row>
    <row r="266" spans="2:28" x14ac:dyDescent="0.25">
      <c r="C266" s="61"/>
      <c r="D266" s="61"/>
    </row>
    <row r="267" spans="2:28" x14ac:dyDescent="0.25">
      <c r="B267" s="617" t="s">
        <v>2356</v>
      </c>
      <c r="C267" s="61"/>
      <c r="D267" s="61"/>
    </row>
    <row r="268" spans="2:28" x14ac:dyDescent="0.25">
      <c r="B268" s="82" t="s">
        <v>3349</v>
      </c>
      <c r="C268" s="61"/>
      <c r="D268" s="61"/>
      <c r="F268" s="239"/>
      <c r="G268" s="239"/>
      <c r="H268" s="239"/>
      <c r="I268" s="239"/>
      <c r="J268" s="239"/>
      <c r="K268" s="239"/>
      <c r="L268" s="239"/>
      <c r="M268" s="61"/>
      <c r="N268" s="84"/>
      <c r="O268" s="96"/>
      <c r="P268" s="239"/>
      <c r="R268" s="61"/>
    </row>
    <row r="269" spans="2:28" x14ac:dyDescent="0.25">
      <c r="B269" s="179" t="s">
        <v>3000</v>
      </c>
      <c r="C269" s="61"/>
      <c r="D269" s="61"/>
      <c r="F269" s="239"/>
      <c r="G269" s="239"/>
      <c r="H269" s="239"/>
      <c r="I269" s="239"/>
      <c r="J269" s="239"/>
      <c r="K269" s="239"/>
      <c r="L269" s="239"/>
      <c r="M269" s="61"/>
      <c r="N269" s="84"/>
      <c r="O269" s="96"/>
      <c r="P269" s="239"/>
      <c r="R269" s="61"/>
    </row>
    <row r="270" spans="2:28" x14ac:dyDescent="0.25">
      <c r="B270" s="179" t="s">
        <v>3097</v>
      </c>
      <c r="C270" s="61"/>
      <c r="D270" s="61"/>
      <c r="F270" s="239"/>
      <c r="G270" s="239"/>
      <c r="H270" s="239"/>
    </row>
    <row r="271" spans="2:28" x14ac:dyDescent="0.25">
      <c r="B271" s="81" t="s">
        <v>5407</v>
      </c>
      <c r="C271" s="61"/>
      <c r="D271" s="61"/>
      <c r="F271" s="239"/>
      <c r="G271" s="239"/>
      <c r="H271" s="239"/>
    </row>
    <row r="272" spans="2:28" x14ac:dyDescent="0.25">
      <c r="B272" s="89" t="s">
        <v>5345</v>
      </c>
      <c r="C272" s="61"/>
      <c r="D272" s="61"/>
      <c r="E272" s="239"/>
      <c r="F272" s="239"/>
      <c r="G272" s="239"/>
      <c r="H272" s="239"/>
      <c r="I272" s="239"/>
      <c r="J272" s="239"/>
      <c r="K272" s="239"/>
      <c r="L272" s="239"/>
      <c r="N272" s="84"/>
      <c r="O272" s="96"/>
      <c r="P272" s="61"/>
      <c r="Q272" s="61"/>
      <c r="R272" s="61"/>
      <c r="AB272" s="239"/>
    </row>
    <row r="273" spans="2:18" x14ac:dyDescent="0.25">
      <c r="B273" s="921" t="s">
        <v>3285</v>
      </c>
      <c r="C273" s="61"/>
      <c r="D273" s="61"/>
      <c r="E273" s="239"/>
      <c r="F273" s="239"/>
      <c r="G273" s="239"/>
      <c r="H273" s="239"/>
      <c r="I273" s="239"/>
      <c r="J273" s="239"/>
      <c r="K273" s="239"/>
      <c r="L273" s="239"/>
      <c r="M273" s="239"/>
      <c r="N273" s="84"/>
      <c r="O273" s="96"/>
      <c r="P273" s="61"/>
      <c r="Q273" s="61"/>
      <c r="R273" s="61"/>
    </row>
    <row r="274" spans="2:18" x14ac:dyDescent="0.25">
      <c r="B274" s="5" t="s">
        <v>5725</v>
      </c>
      <c r="C274" s="61"/>
      <c r="D274" s="61"/>
      <c r="E274" s="239"/>
      <c r="F274" s="239"/>
      <c r="G274" s="239"/>
      <c r="H274" s="239"/>
      <c r="I274" s="239"/>
      <c r="J274" s="239"/>
      <c r="K274" s="239"/>
      <c r="L274" s="239"/>
      <c r="M274" s="239"/>
      <c r="N274" s="84"/>
      <c r="O274" s="96"/>
      <c r="P274" s="61"/>
      <c r="Q274" s="61"/>
      <c r="R274" s="61"/>
    </row>
    <row r="275" spans="2:18" x14ac:dyDescent="0.25">
      <c r="C275" s="61"/>
      <c r="D275" s="61"/>
      <c r="E275" s="239"/>
      <c r="F275" s="239"/>
      <c r="G275" s="239"/>
      <c r="H275" s="239"/>
      <c r="I275" s="239"/>
      <c r="J275" s="239"/>
      <c r="K275" s="239"/>
      <c r="L275" s="239"/>
      <c r="M275" s="239"/>
      <c r="N275" s="84"/>
      <c r="O275" s="96"/>
      <c r="P275" s="61"/>
      <c r="Q275" s="61"/>
      <c r="R275" s="61"/>
    </row>
    <row r="276" spans="2:18" ht="60" x14ac:dyDescent="0.25">
      <c r="B276" s="61"/>
      <c r="C276" s="416" t="s">
        <v>996</v>
      </c>
      <c r="D276" s="417"/>
      <c r="E276" s="418" t="s">
        <v>845</v>
      </c>
      <c r="F276" s="418" t="s">
        <v>995</v>
      </c>
      <c r="G276" s="418" t="s">
        <v>994</v>
      </c>
      <c r="H276" s="418" t="s">
        <v>993</v>
      </c>
      <c r="I276" s="418" t="s">
        <v>706</v>
      </c>
      <c r="J276" s="418" t="s">
        <v>708</v>
      </c>
      <c r="K276" s="418" t="s">
        <v>707</v>
      </c>
      <c r="L276" s="418" t="s">
        <v>709</v>
      </c>
      <c r="N276" s="61"/>
      <c r="O276" s="61"/>
      <c r="P276" s="61"/>
      <c r="Q276" s="61"/>
    </row>
    <row r="277" spans="2:18" x14ac:dyDescent="0.25">
      <c r="B277" s="61"/>
      <c r="C277" s="275"/>
      <c r="D277" s="421" t="s">
        <v>992</v>
      </c>
      <c r="E277" s="412" t="s">
        <v>991</v>
      </c>
      <c r="F277" s="412" t="s">
        <v>990</v>
      </c>
      <c r="G277" s="412" t="s">
        <v>989</v>
      </c>
      <c r="H277" s="414" t="s">
        <v>2272</v>
      </c>
      <c r="I277" s="414" t="s">
        <v>2275</v>
      </c>
      <c r="J277" s="414" t="s">
        <v>988</v>
      </c>
      <c r="K277" s="414" t="s">
        <v>987</v>
      </c>
      <c r="L277" s="414" t="s">
        <v>2273</v>
      </c>
      <c r="M277" s="61" t="s">
        <v>3294</v>
      </c>
      <c r="O277" s="61"/>
      <c r="P277" s="61"/>
      <c r="Q277" s="61"/>
    </row>
    <row r="278" spans="2:18" x14ac:dyDescent="0.25">
      <c r="B278" s="61"/>
      <c r="C278" s="275"/>
      <c r="D278" s="419" t="s">
        <v>986</v>
      </c>
      <c r="E278" s="422"/>
      <c r="F278" s="422"/>
      <c r="G278" s="422"/>
      <c r="H278" s="422"/>
      <c r="I278" s="414" t="s">
        <v>2276</v>
      </c>
      <c r="J278" s="422"/>
      <c r="K278" s="422"/>
      <c r="L278" s="414" t="s">
        <v>2274</v>
      </c>
      <c r="M278" s="61" t="s">
        <v>3291</v>
      </c>
      <c r="O278" s="61"/>
      <c r="P278" s="61"/>
      <c r="Q278" s="61"/>
    </row>
    <row r="279" spans="2:18" x14ac:dyDescent="0.25">
      <c r="B279" s="61"/>
      <c r="C279" s="275"/>
      <c r="D279" s="421" t="s">
        <v>985</v>
      </c>
      <c r="E279" s="424"/>
      <c r="F279" s="424"/>
      <c r="G279" s="424"/>
      <c r="H279" s="424"/>
      <c r="I279" s="412" t="s">
        <v>983</v>
      </c>
      <c r="J279" s="422"/>
      <c r="K279" s="422"/>
      <c r="L279" s="128" t="s">
        <v>984</v>
      </c>
      <c r="M279" s="84"/>
      <c r="N279" s="61"/>
      <c r="O279" s="61"/>
      <c r="P279" s="61"/>
      <c r="Q279" s="61"/>
    </row>
    <row r="280" spans="2:18" x14ac:dyDescent="0.25">
      <c r="B280" s="54" t="s">
        <v>2355</v>
      </c>
      <c r="C280" s="61"/>
      <c r="D280" s="61"/>
      <c r="E280" s="66" t="s">
        <v>3018</v>
      </c>
      <c r="F280" s="66"/>
      <c r="G280" s="66" t="s">
        <v>3019</v>
      </c>
      <c r="H280" s="66"/>
      <c r="I280" s="7" t="s">
        <v>3049</v>
      </c>
      <c r="J280" s="7" t="s">
        <v>3049</v>
      </c>
      <c r="K280" s="7" t="s">
        <v>3049</v>
      </c>
      <c r="L280" s="66" t="s">
        <v>3049</v>
      </c>
      <c r="M280" s="12"/>
      <c r="O280" s="61"/>
      <c r="P280" s="61"/>
      <c r="Q280" s="61"/>
    </row>
    <row r="281" spans="2:18" x14ac:dyDescent="0.25">
      <c r="B281" s="82" t="s">
        <v>3350</v>
      </c>
      <c r="C281" s="61"/>
      <c r="D281" s="61"/>
      <c r="E281" s="7" t="s">
        <v>3283</v>
      </c>
      <c r="M281" s="6"/>
      <c r="O281" s="61"/>
      <c r="P281" s="61"/>
      <c r="Q281" s="61"/>
    </row>
    <row r="282" spans="2:18" x14ac:dyDescent="0.25">
      <c r="B282" s="179" t="s">
        <v>3000</v>
      </c>
      <c r="C282" s="61"/>
      <c r="D282" s="61"/>
      <c r="E282" s="6" t="s">
        <v>2092</v>
      </c>
      <c r="F282" s="1" t="s">
        <v>2092</v>
      </c>
      <c r="G282" s="1" t="s">
        <v>2092</v>
      </c>
      <c r="H282" s="73" t="s">
        <v>2095</v>
      </c>
      <c r="I282" s="73" t="s">
        <v>2092</v>
      </c>
      <c r="J282" s="73" t="s">
        <v>2092</v>
      </c>
      <c r="K282" s="73" t="s">
        <v>2092</v>
      </c>
      <c r="L282" s="73" t="s">
        <v>2092</v>
      </c>
      <c r="M282" s="83"/>
      <c r="O282" s="61"/>
      <c r="P282" s="61"/>
      <c r="Q282" s="61"/>
    </row>
    <row r="283" spans="2:18" x14ac:dyDescent="0.25">
      <c r="B283" s="179" t="s">
        <v>3166</v>
      </c>
      <c r="C283" s="61"/>
      <c r="D283" s="61"/>
      <c r="E283" s="45" t="s">
        <v>5346</v>
      </c>
      <c r="F283" s="45" t="s">
        <v>5346</v>
      </c>
      <c r="G283" s="45" t="s">
        <v>5346</v>
      </c>
      <c r="H283" s="45" t="s">
        <v>5346</v>
      </c>
      <c r="I283" s="45" t="s">
        <v>5346</v>
      </c>
      <c r="J283" s="45" t="s">
        <v>5346</v>
      </c>
      <c r="K283" s="45" t="s">
        <v>5346</v>
      </c>
      <c r="L283" s="45" t="s">
        <v>5346</v>
      </c>
      <c r="M283" s="24"/>
      <c r="O283" s="61"/>
      <c r="P283" s="61"/>
      <c r="Q283" s="61"/>
    </row>
    <row r="284" spans="2:18" x14ac:dyDescent="0.25">
      <c r="B284" s="89" t="s">
        <v>5345</v>
      </c>
      <c r="C284" s="61"/>
      <c r="D284" s="61"/>
      <c r="E284" s="43" t="s">
        <v>2903</v>
      </c>
      <c r="F284" s="6" t="s">
        <v>2910</v>
      </c>
      <c r="G284" s="6" t="s">
        <v>2911</v>
      </c>
      <c r="H284" s="23"/>
      <c r="I284" s="43" t="s">
        <v>2906</v>
      </c>
      <c r="J284" s="43" t="s">
        <v>2906</v>
      </c>
      <c r="K284" s="43" t="s">
        <v>2906</v>
      </c>
      <c r="L284" s="6" t="s">
        <v>2906</v>
      </c>
      <c r="M284" s="61"/>
      <c r="O284" s="61"/>
      <c r="P284" s="61"/>
      <c r="Q284" s="61"/>
    </row>
    <row r="285" spans="2:18" x14ac:dyDescent="0.25">
      <c r="B285" s="921" t="s">
        <v>3285</v>
      </c>
      <c r="C285" s="61"/>
      <c r="D285" s="61"/>
      <c r="E285" s="6"/>
      <c r="F285" s="6"/>
      <c r="G285" s="6"/>
      <c r="H285" s="6" t="s">
        <v>3269</v>
      </c>
      <c r="I285" s="43"/>
      <c r="J285" s="43" t="s">
        <v>3067</v>
      </c>
      <c r="K285" s="43" t="s">
        <v>3068</v>
      </c>
      <c r="L285" s="6" t="s">
        <v>3065</v>
      </c>
      <c r="M285" s="61"/>
      <c r="N285" s="61"/>
      <c r="O285" s="61"/>
      <c r="P285" s="61"/>
      <c r="Q285" s="61"/>
    </row>
    <row r="286" spans="2:18" x14ac:dyDescent="0.25">
      <c r="B286" s="5" t="s">
        <v>5726</v>
      </c>
      <c r="C286" s="61"/>
      <c r="D286" s="61"/>
      <c r="E286" s="239"/>
      <c r="F286" s="239"/>
      <c r="G286" s="239"/>
      <c r="H286" s="239"/>
      <c r="L286" s="61"/>
      <c r="M286" s="61"/>
      <c r="N286" s="61"/>
      <c r="O286" s="61"/>
      <c r="P286" s="61"/>
      <c r="Q286" s="61"/>
    </row>
    <row r="287" spans="2:18" x14ac:dyDescent="0.25">
      <c r="C287" s="61"/>
      <c r="D287" s="61"/>
      <c r="N287" s="61"/>
      <c r="O287" s="61"/>
      <c r="P287" s="61"/>
      <c r="Q287" s="61"/>
    </row>
    <row r="288" spans="2:18" x14ac:dyDescent="0.25">
      <c r="B288" s="617" t="s">
        <v>2356</v>
      </c>
      <c r="C288" s="61"/>
      <c r="D288" s="61"/>
      <c r="E288" s="239"/>
      <c r="F288" s="239"/>
      <c r="G288" s="239"/>
      <c r="H288" s="239"/>
      <c r="L288" s="61"/>
      <c r="N288" s="61"/>
      <c r="O288" s="61"/>
      <c r="P288" s="61"/>
      <c r="Q288" s="61"/>
    </row>
    <row r="289" spans="2:18" x14ac:dyDescent="0.25">
      <c r="B289" s="82" t="s">
        <v>3350</v>
      </c>
      <c r="C289" s="61"/>
      <c r="D289" s="61"/>
      <c r="E289" s="239"/>
      <c r="F289" s="239"/>
      <c r="G289" s="239"/>
      <c r="H289" s="239"/>
      <c r="I289" s="239"/>
      <c r="J289" s="239"/>
      <c r="K289" s="239"/>
      <c r="L289" s="61"/>
      <c r="M289" s="61"/>
      <c r="N289" s="61"/>
      <c r="O289" s="61"/>
      <c r="P289" s="61"/>
      <c r="Q289" s="61"/>
    </row>
    <row r="290" spans="2:18" x14ac:dyDescent="0.25">
      <c r="B290" s="179" t="s">
        <v>3000</v>
      </c>
      <c r="C290" s="61"/>
      <c r="D290" s="61"/>
      <c r="E290" s="239"/>
      <c r="F290" s="239"/>
      <c r="G290" s="239"/>
      <c r="H290" s="239"/>
      <c r="I290" s="239"/>
      <c r="J290" s="239"/>
      <c r="K290" s="239"/>
      <c r="L290" s="61"/>
      <c r="M290" s="61"/>
      <c r="N290" s="61"/>
      <c r="O290" s="61"/>
      <c r="P290" s="61"/>
      <c r="Q290" s="61"/>
    </row>
    <row r="291" spans="2:18" x14ac:dyDescent="0.25">
      <c r="B291" s="179" t="s">
        <v>3097</v>
      </c>
      <c r="C291" s="61"/>
      <c r="D291" s="61"/>
      <c r="E291" s="239"/>
      <c r="F291" s="239"/>
      <c r="G291" s="239"/>
      <c r="H291" s="239"/>
      <c r="I291" s="239"/>
      <c r="J291" s="239"/>
      <c r="K291" s="239"/>
      <c r="L291" s="239"/>
      <c r="M291" s="239"/>
      <c r="N291" s="84"/>
      <c r="O291" s="96"/>
      <c r="P291" s="61"/>
      <c r="Q291" s="61"/>
      <c r="R291" s="61"/>
    </row>
    <row r="292" spans="2:18" x14ac:dyDescent="0.25">
      <c r="B292" s="81" t="s">
        <v>5407</v>
      </c>
      <c r="C292" s="61"/>
      <c r="D292" s="61"/>
      <c r="E292" s="239"/>
      <c r="F292" s="239"/>
      <c r="G292" s="239"/>
      <c r="H292" s="239"/>
      <c r="I292" s="239"/>
      <c r="J292" s="239"/>
      <c r="K292" s="239"/>
      <c r="L292" s="239"/>
      <c r="M292" s="239"/>
      <c r="N292" s="84"/>
      <c r="O292" s="96"/>
      <c r="P292" s="61"/>
      <c r="Q292" s="61"/>
      <c r="R292" s="61"/>
    </row>
    <row r="293" spans="2:18" x14ac:dyDescent="0.25">
      <c r="B293" s="89" t="s">
        <v>5345</v>
      </c>
      <c r="C293" s="61"/>
      <c r="D293" s="61"/>
      <c r="E293" s="239"/>
      <c r="F293" s="239"/>
      <c r="G293" s="239"/>
      <c r="H293" s="239"/>
      <c r="I293" s="239"/>
      <c r="J293" s="239"/>
      <c r="K293" s="239"/>
      <c r="L293" s="61"/>
      <c r="M293" s="61"/>
      <c r="N293" s="61"/>
      <c r="O293" s="61"/>
      <c r="P293" s="61"/>
      <c r="Q293" s="61"/>
      <c r="R293" s="61"/>
    </row>
    <row r="294" spans="2:18" x14ac:dyDescent="0.25">
      <c r="B294" s="921" t="s">
        <v>3285</v>
      </c>
      <c r="C294" s="61"/>
      <c r="D294" s="61"/>
      <c r="E294" s="239"/>
      <c r="F294" s="239"/>
      <c r="G294" s="239"/>
      <c r="H294" s="239"/>
      <c r="I294" s="239"/>
      <c r="J294" s="239"/>
      <c r="K294" s="239"/>
      <c r="L294" s="61"/>
      <c r="M294" s="61"/>
      <c r="N294" s="61"/>
      <c r="O294" s="61"/>
      <c r="P294" s="61"/>
      <c r="Q294" s="61"/>
      <c r="R294" s="61"/>
    </row>
    <row r="295" spans="2:18" x14ac:dyDescent="0.25">
      <c r="B295" s="5" t="s">
        <v>5727</v>
      </c>
      <c r="C295" s="61"/>
      <c r="D295" s="61"/>
      <c r="E295" s="239"/>
      <c r="F295" s="239"/>
      <c r="G295" s="239"/>
      <c r="H295" s="239"/>
      <c r="I295" s="239"/>
      <c r="J295" s="239"/>
      <c r="K295" s="239"/>
      <c r="L295" s="61"/>
      <c r="M295" s="61"/>
      <c r="N295" s="61"/>
      <c r="O295" s="61"/>
      <c r="P295" s="61"/>
      <c r="Q295" s="61"/>
      <c r="R295" s="61"/>
    </row>
    <row r="296" spans="2:18" x14ac:dyDescent="0.25">
      <c r="B296" s="132"/>
      <c r="C296" s="61"/>
      <c r="D296" s="61"/>
      <c r="E296" s="239"/>
      <c r="F296" s="239"/>
      <c r="G296" s="239"/>
      <c r="H296" s="239"/>
      <c r="I296" s="239"/>
      <c r="J296" s="239"/>
      <c r="K296" s="239"/>
      <c r="L296" s="61"/>
      <c r="M296" s="61"/>
      <c r="N296" s="61"/>
      <c r="O296" s="61"/>
      <c r="P296" s="61"/>
      <c r="Q296" s="61"/>
      <c r="R296" s="61"/>
    </row>
    <row r="297" spans="2:18" x14ac:dyDescent="0.25">
      <c r="B297" s="132"/>
      <c r="C297" s="61"/>
      <c r="D297" s="61"/>
      <c r="E297" s="239"/>
      <c r="F297" s="239"/>
      <c r="G297" s="239"/>
      <c r="H297" s="239"/>
      <c r="I297" s="239"/>
      <c r="J297" s="239"/>
      <c r="K297" s="239"/>
      <c r="L297" s="61"/>
      <c r="M297" s="61"/>
      <c r="N297" s="61"/>
      <c r="O297" s="61"/>
      <c r="P297" s="61"/>
      <c r="Q297" s="61"/>
      <c r="R297" s="61"/>
    </row>
    <row r="298" spans="2:18" x14ac:dyDescent="0.25">
      <c r="B298" s="61"/>
      <c r="C298" s="1044" t="s">
        <v>982</v>
      </c>
      <c r="D298" s="1045"/>
      <c r="E298" s="1045"/>
      <c r="F298" s="1045"/>
      <c r="G298" s="1046"/>
      <c r="H298" s="239"/>
      <c r="I298" s="239"/>
      <c r="J298" s="61"/>
      <c r="K298" s="61"/>
      <c r="L298" s="61"/>
      <c r="M298" s="61"/>
      <c r="N298" s="61"/>
      <c r="O298" s="61"/>
      <c r="P298" s="61"/>
    </row>
    <row r="299" spans="2:18" ht="45" x14ac:dyDescent="0.25">
      <c r="B299" s="61"/>
      <c r="C299" s="418" t="s">
        <v>981</v>
      </c>
      <c r="D299" s="418" t="s">
        <v>706</v>
      </c>
      <c r="E299" s="418" t="s">
        <v>708</v>
      </c>
      <c r="F299" s="418" t="s">
        <v>707</v>
      </c>
      <c r="G299" s="418" t="s">
        <v>709</v>
      </c>
      <c r="H299" s="239"/>
      <c r="I299" s="239"/>
      <c r="K299" s="61"/>
      <c r="L299" s="61"/>
      <c r="N299" s="61"/>
      <c r="O299" s="61"/>
      <c r="P299" s="61"/>
    </row>
    <row r="300" spans="2:18" x14ac:dyDescent="0.25">
      <c r="B300" s="625" t="s">
        <v>1221</v>
      </c>
      <c r="C300" s="412" t="s">
        <v>980</v>
      </c>
      <c r="D300" s="412" t="s">
        <v>977</v>
      </c>
      <c r="E300" s="412" t="s">
        <v>979</v>
      </c>
      <c r="F300" s="412" t="s">
        <v>978</v>
      </c>
      <c r="G300" s="414" t="s">
        <v>2277</v>
      </c>
      <c r="H300" s="291" t="s">
        <v>3351</v>
      </c>
      <c r="I300" s="239"/>
      <c r="K300" s="61"/>
      <c r="L300" s="61"/>
      <c r="N300" s="61"/>
      <c r="O300" s="61"/>
      <c r="P300" s="61"/>
    </row>
    <row r="301" spans="2:18" x14ac:dyDescent="0.25">
      <c r="B301" s="61"/>
      <c r="C301" s="66" t="s">
        <v>3018</v>
      </c>
      <c r="D301" s="66" t="s">
        <v>3049</v>
      </c>
      <c r="E301" s="66" t="s">
        <v>3049</v>
      </c>
      <c r="F301" s="66" t="s">
        <v>3049</v>
      </c>
      <c r="G301" s="66" t="s">
        <v>3049</v>
      </c>
      <c r="H301" s="12"/>
      <c r="I301" s="12"/>
      <c r="J301" s="52"/>
      <c r="K301" s="61"/>
      <c r="L301" s="61"/>
      <c r="N301" s="61"/>
      <c r="O301" s="61"/>
      <c r="P301" s="61"/>
    </row>
    <row r="302" spans="2:18" x14ac:dyDescent="0.25">
      <c r="B302" s="54" t="s">
        <v>2355</v>
      </c>
      <c r="C302" s="7" t="s">
        <v>3283</v>
      </c>
      <c r="H302" s="6"/>
      <c r="I302" s="6"/>
      <c r="J302" s="12"/>
      <c r="K302" s="61"/>
      <c r="L302" s="61"/>
      <c r="N302" s="61"/>
      <c r="O302" s="61"/>
      <c r="P302" s="61"/>
    </row>
    <row r="303" spans="2:18" x14ac:dyDescent="0.25">
      <c r="B303" s="179" t="s">
        <v>3000</v>
      </c>
      <c r="C303" s="6" t="s">
        <v>2092</v>
      </c>
      <c r="D303" s="6" t="s">
        <v>2092</v>
      </c>
      <c r="E303" s="6" t="s">
        <v>2092</v>
      </c>
      <c r="F303" s="6" t="s">
        <v>2092</v>
      </c>
      <c r="G303" s="6" t="s">
        <v>2092</v>
      </c>
      <c r="H303" s="83"/>
      <c r="I303" s="83"/>
      <c r="J303" s="6"/>
      <c r="K303" s="61"/>
      <c r="L303" s="61"/>
      <c r="N303" s="61"/>
      <c r="O303" s="61"/>
      <c r="P303" s="61"/>
    </row>
    <row r="304" spans="2:18" x14ac:dyDescent="0.25">
      <c r="B304" s="179" t="s">
        <v>3166</v>
      </c>
      <c r="C304" s="45" t="s">
        <v>5346</v>
      </c>
      <c r="D304" s="45" t="s">
        <v>5346</v>
      </c>
      <c r="E304" s="45" t="s">
        <v>5346</v>
      </c>
      <c r="F304" s="45" t="s">
        <v>5346</v>
      </c>
      <c r="G304" s="45" t="s">
        <v>5346</v>
      </c>
      <c r="H304" s="239"/>
      <c r="I304" s="7"/>
      <c r="J304" s="83"/>
      <c r="K304" s="61"/>
      <c r="L304" s="61"/>
      <c r="N304" s="61"/>
      <c r="O304" s="61"/>
      <c r="P304" s="61"/>
    </row>
    <row r="305" spans="1:18" x14ac:dyDescent="0.25">
      <c r="B305" s="89" t="s">
        <v>5345</v>
      </c>
      <c r="C305" s="43" t="s">
        <v>2903</v>
      </c>
      <c r="D305" s="6" t="s">
        <v>2906</v>
      </c>
      <c r="E305" s="6" t="s">
        <v>2906</v>
      </c>
      <c r="F305" s="6" t="s">
        <v>2906</v>
      </c>
      <c r="G305" s="6" t="s">
        <v>2906</v>
      </c>
      <c r="H305" s="239"/>
      <c r="I305" s="239"/>
      <c r="J305" s="83"/>
      <c r="K305" s="61"/>
      <c r="L305" s="61"/>
      <c r="N305" s="61"/>
      <c r="O305" s="61"/>
      <c r="P305" s="61"/>
    </row>
    <row r="306" spans="1:18" x14ac:dyDescent="0.25">
      <c r="B306" s="921" t="s">
        <v>3285</v>
      </c>
      <c r="C306" s="6"/>
      <c r="D306" s="6"/>
      <c r="E306" s="6" t="s">
        <v>3067</v>
      </c>
      <c r="F306" s="6" t="s">
        <v>3068</v>
      </c>
      <c r="G306" s="6" t="s">
        <v>3065</v>
      </c>
      <c r="H306" s="239"/>
      <c r="I306" s="239"/>
      <c r="J306" s="7"/>
      <c r="K306" s="61"/>
      <c r="L306" s="61"/>
      <c r="N306" s="61"/>
      <c r="O306" s="61"/>
      <c r="P306" s="61"/>
    </row>
    <row r="307" spans="1:18" x14ac:dyDescent="0.25">
      <c r="B307" s="5" t="s">
        <v>5729</v>
      </c>
      <c r="I307" s="239"/>
      <c r="J307" s="61"/>
      <c r="K307" s="61"/>
      <c r="L307" s="61"/>
      <c r="N307" s="61"/>
      <c r="O307" s="61"/>
      <c r="P307" s="61"/>
    </row>
    <row r="308" spans="1:18" x14ac:dyDescent="0.25">
      <c r="J308" s="61"/>
      <c r="K308" s="61"/>
      <c r="L308" s="61"/>
      <c r="N308" s="61"/>
      <c r="O308" s="61"/>
      <c r="P308" s="61"/>
    </row>
    <row r="309" spans="1:18" x14ac:dyDescent="0.25">
      <c r="B309" s="617" t="s">
        <v>2356</v>
      </c>
      <c r="C309" s="239"/>
      <c r="D309" s="239"/>
      <c r="E309" s="239"/>
      <c r="F309" s="239"/>
      <c r="G309" s="239"/>
      <c r="H309" s="239"/>
      <c r="J309" s="61"/>
      <c r="K309" s="61"/>
      <c r="L309" s="61"/>
      <c r="M309" s="61"/>
      <c r="N309" s="61"/>
      <c r="O309" s="61"/>
      <c r="P309" s="61"/>
    </row>
    <row r="310" spans="1:18" x14ac:dyDescent="0.25">
      <c r="B310" s="179" t="s">
        <v>3000</v>
      </c>
      <c r="C310" s="239"/>
      <c r="D310" s="239"/>
      <c r="E310" s="239"/>
      <c r="F310" s="239"/>
      <c r="G310" s="239"/>
      <c r="H310" s="239"/>
      <c r="I310" s="239"/>
      <c r="J310" s="61"/>
      <c r="K310" s="61"/>
      <c r="L310" s="61"/>
      <c r="M310" s="61"/>
      <c r="N310" s="61"/>
      <c r="O310" s="61"/>
      <c r="P310" s="61"/>
    </row>
    <row r="311" spans="1:18" x14ac:dyDescent="0.25">
      <c r="B311" s="179" t="s">
        <v>3097</v>
      </c>
      <c r="C311" s="61"/>
      <c r="D311" s="61"/>
      <c r="E311" s="239"/>
      <c r="F311" s="239"/>
      <c r="G311" s="239"/>
      <c r="H311" s="239"/>
      <c r="I311" s="239"/>
      <c r="J311" s="239"/>
      <c r="K311" s="239"/>
      <c r="L311" s="61"/>
      <c r="M311" s="61"/>
      <c r="N311" s="61"/>
      <c r="O311" s="61"/>
      <c r="P311" s="61"/>
      <c r="Q311" s="61"/>
      <c r="R311" s="61"/>
    </row>
    <row r="312" spans="1:18" x14ac:dyDescent="0.25">
      <c r="B312" s="81" t="s">
        <v>5407</v>
      </c>
      <c r="C312" s="61"/>
      <c r="D312" s="61"/>
      <c r="E312" s="239"/>
      <c r="F312" s="239"/>
      <c r="G312" s="239"/>
      <c r="H312" s="239"/>
      <c r="I312" s="239"/>
      <c r="J312" s="239"/>
      <c r="K312" s="239"/>
      <c r="L312" s="61"/>
      <c r="M312" s="61"/>
      <c r="N312" s="61"/>
      <c r="O312" s="61"/>
      <c r="P312" s="61"/>
      <c r="Q312" s="61"/>
      <c r="R312" s="61"/>
    </row>
    <row r="313" spans="1:18" x14ac:dyDescent="0.25">
      <c r="B313" s="89" t="s">
        <v>5345</v>
      </c>
      <c r="C313" s="61"/>
      <c r="D313" s="61"/>
      <c r="E313" s="239"/>
      <c r="F313" s="239"/>
      <c r="G313" s="239"/>
      <c r="H313" s="239"/>
      <c r="I313" s="239"/>
      <c r="J313" s="239"/>
      <c r="K313" s="239"/>
      <c r="L313" s="61"/>
      <c r="M313" s="61"/>
      <c r="N313" s="61"/>
      <c r="O313" s="61"/>
      <c r="P313" s="61"/>
      <c r="Q313" s="61"/>
      <c r="R313" s="61"/>
    </row>
    <row r="314" spans="1:18" x14ac:dyDescent="0.25">
      <c r="B314" s="921" t="s">
        <v>3285</v>
      </c>
      <c r="C314" s="61"/>
      <c r="D314" s="61"/>
      <c r="E314" s="239"/>
      <c r="F314" s="239"/>
      <c r="G314" s="239"/>
      <c r="H314" s="239"/>
      <c r="I314" s="239"/>
      <c r="J314" s="239"/>
      <c r="K314" s="239"/>
      <c r="L314" s="61"/>
      <c r="M314" s="61"/>
      <c r="N314" s="61"/>
      <c r="O314" s="61"/>
      <c r="P314" s="61"/>
      <c r="Q314" s="61"/>
      <c r="R314" s="61"/>
    </row>
    <row r="315" spans="1:18" x14ac:dyDescent="0.25">
      <c r="B315" s="5" t="s">
        <v>5728</v>
      </c>
      <c r="C315" s="61"/>
      <c r="D315" s="61"/>
      <c r="E315" s="239"/>
      <c r="F315" s="239"/>
      <c r="G315" s="239"/>
      <c r="H315" s="239"/>
      <c r="I315" s="239"/>
      <c r="J315" s="239"/>
      <c r="K315" s="239"/>
      <c r="L315" s="61"/>
      <c r="M315" s="61"/>
      <c r="N315" s="61"/>
      <c r="O315" s="61"/>
      <c r="P315" s="61"/>
      <c r="Q315" s="61"/>
      <c r="R315" s="61"/>
    </row>
    <row r="316" spans="1:18" x14ac:dyDescent="0.25">
      <c r="B316" s="61"/>
      <c r="C316" s="61"/>
      <c r="D316" s="61"/>
      <c r="E316" s="239"/>
      <c r="F316" s="239"/>
      <c r="G316" s="239"/>
      <c r="H316" s="239"/>
      <c r="I316" s="239"/>
      <c r="J316" s="239"/>
      <c r="K316" s="239"/>
      <c r="L316" s="61"/>
      <c r="M316" s="61"/>
      <c r="N316" s="61"/>
      <c r="O316" s="61"/>
      <c r="P316" s="61"/>
      <c r="Q316" s="61"/>
      <c r="R316" s="61"/>
    </row>
    <row r="317" spans="1:18" x14ac:dyDescent="0.25">
      <c r="B317" s="61"/>
      <c r="C317" s="61"/>
      <c r="D317" s="61"/>
      <c r="E317" s="239"/>
      <c r="F317" s="239"/>
      <c r="G317" s="239"/>
      <c r="H317" s="239"/>
      <c r="I317" s="239"/>
      <c r="J317" s="239"/>
      <c r="K317" s="239"/>
      <c r="L317" s="61"/>
      <c r="M317" s="61"/>
      <c r="N317" s="61"/>
      <c r="O317" s="61"/>
      <c r="P317" s="61"/>
      <c r="Q317" s="61"/>
      <c r="R317" s="61"/>
    </row>
    <row r="318" spans="1:18" x14ac:dyDescent="0.25">
      <c r="B318" s="61"/>
      <c r="C318" s="1047" t="s">
        <v>976</v>
      </c>
      <c r="D318" s="1047"/>
      <c r="E318" s="1047"/>
      <c r="F318" s="1047"/>
      <c r="G318" s="1047"/>
      <c r="H318" s="1047"/>
      <c r="I318" s="239"/>
      <c r="J318" s="239"/>
      <c r="K318" s="61"/>
      <c r="L318" s="61"/>
      <c r="M318" s="61"/>
      <c r="N318" s="61"/>
      <c r="O318" s="61"/>
      <c r="P318" s="61"/>
      <c r="Q318" s="61"/>
    </row>
    <row r="319" spans="1:18" ht="60" x14ac:dyDescent="0.25">
      <c r="A319" s="408"/>
      <c r="B319" s="61"/>
      <c r="C319" s="657" t="s">
        <v>975</v>
      </c>
      <c r="D319" s="657" t="s">
        <v>974</v>
      </c>
      <c r="E319" s="657" t="s">
        <v>972</v>
      </c>
      <c r="F319" s="657" t="s">
        <v>708</v>
      </c>
      <c r="G319" s="657" t="s">
        <v>707</v>
      </c>
      <c r="H319" s="657" t="s">
        <v>973</v>
      </c>
      <c r="I319" s="239"/>
      <c r="K319" s="61"/>
      <c r="L319" s="61"/>
      <c r="M319" s="61"/>
      <c r="O319" s="61"/>
      <c r="P319" s="61"/>
      <c r="Q319" s="61"/>
    </row>
    <row r="320" spans="1:18" x14ac:dyDescent="0.25">
      <c r="B320" s="61" t="s">
        <v>237</v>
      </c>
      <c r="C320" s="207" t="s">
        <v>971</v>
      </c>
      <c r="D320" s="169" t="s">
        <v>970</v>
      </c>
      <c r="E320" s="207" t="s">
        <v>967</v>
      </c>
      <c r="F320" s="169" t="s">
        <v>969</v>
      </c>
      <c r="G320" s="169" t="s">
        <v>968</v>
      </c>
      <c r="H320" s="212" t="s">
        <v>2278</v>
      </c>
      <c r="I320" s="291" t="s">
        <v>3353</v>
      </c>
      <c r="K320" s="61"/>
      <c r="L320" s="61"/>
      <c r="M320" s="61"/>
      <c r="O320" s="61"/>
      <c r="P320" s="61"/>
      <c r="Q320" s="61"/>
    </row>
    <row r="321" spans="2:18" x14ac:dyDescent="0.25">
      <c r="B321" s="61"/>
      <c r="C321" s="11"/>
      <c r="D321" s="11"/>
      <c r="E321" s="7" t="s">
        <v>3049</v>
      </c>
      <c r="F321" s="7" t="s">
        <v>3049</v>
      </c>
      <c r="G321" s="7" t="s">
        <v>3049</v>
      </c>
      <c r="H321" s="7" t="s">
        <v>3049</v>
      </c>
      <c r="I321" s="239"/>
      <c r="K321" s="61"/>
      <c r="L321" s="61"/>
      <c r="M321" s="61"/>
      <c r="O321" s="61"/>
      <c r="P321" s="61"/>
      <c r="Q321" s="61"/>
    </row>
    <row r="322" spans="2:18" x14ac:dyDescent="0.25">
      <c r="B322" s="54" t="s">
        <v>2355</v>
      </c>
      <c r="C322" s="6" t="s">
        <v>2096</v>
      </c>
      <c r="D322" s="6" t="s">
        <v>2096</v>
      </c>
      <c r="E322" s="6" t="s">
        <v>2092</v>
      </c>
      <c r="F322" s="6" t="s">
        <v>2092</v>
      </c>
      <c r="G322" s="6" t="s">
        <v>2092</v>
      </c>
      <c r="H322" s="6" t="s">
        <v>2092</v>
      </c>
      <c r="I322" s="239"/>
      <c r="K322" s="61"/>
      <c r="L322" s="61"/>
      <c r="M322" s="61"/>
      <c r="O322" s="61"/>
      <c r="P322" s="61"/>
      <c r="Q322" s="61"/>
    </row>
    <row r="323" spans="2:18" x14ac:dyDescent="0.25">
      <c r="B323" s="179" t="s">
        <v>3000</v>
      </c>
      <c r="C323" s="45" t="s">
        <v>5346</v>
      </c>
      <c r="D323" s="45" t="s">
        <v>5346</v>
      </c>
      <c r="E323" s="45" t="s">
        <v>5346</v>
      </c>
      <c r="F323" s="45" t="s">
        <v>5346</v>
      </c>
      <c r="G323" s="45" t="s">
        <v>5346</v>
      </c>
      <c r="H323" s="45" t="s">
        <v>5346</v>
      </c>
      <c r="I323" s="239"/>
      <c r="K323" s="61"/>
      <c r="L323" s="61"/>
      <c r="M323" s="61"/>
      <c r="O323" s="61"/>
      <c r="P323" s="61"/>
      <c r="Q323" s="61"/>
    </row>
    <row r="324" spans="2:18" x14ac:dyDescent="0.25">
      <c r="B324" s="179" t="s">
        <v>3166</v>
      </c>
      <c r="C324" s="43" t="s">
        <v>3255</v>
      </c>
      <c r="D324" s="6" t="s">
        <v>3256</v>
      </c>
      <c r="E324" s="6" t="s">
        <v>2906</v>
      </c>
      <c r="F324" s="6" t="s">
        <v>2906</v>
      </c>
      <c r="G324" s="6" t="s">
        <v>2906</v>
      </c>
      <c r="H324" s="6" t="s">
        <v>2906</v>
      </c>
      <c r="I324" s="239"/>
      <c r="K324" s="61"/>
      <c r="L324" s="61"/>
      <c r="M324" s="61"/>
      <c r="O324" s="61"/>
      <c r="P324" s="61"/>
      <c r="Q324" s="61"/>
    </row>
    <row r="325" spans="2:18" x14ac:dyDescent="0.25">
      <c r="B325" s="89" t="s">
        <v>5345</v>
      </c>
      <c r="C325" s="6"/>
      <c r="D325" s="6"/>
      <c r="E325" s="6"/>
      <c r="F325" s="6" t="s">
        <v>3067</v>
      </c>
      <c r="G325" s="6" t="s">
        <v>3068</v>
      </c>
      <c r="H325" s="6" t="s">
        <v>3065</v>
      </c>
      <c r="I325" s="239"/>
      <c r="K325" s="61"/>
      <c r="L325" s="61"/>
      <c r="M325" s="61"/>
      <c r="O325" s="61"/>
      <c r="P325" s="61"/>
      <c r="Q325" s="61"/>
    </row>
    <row r="326" spans="2:18" x14ac:dyDescent="0.25">
      <c r="B326" s="921" t="s">
        <v>3285</v>
      </c>
      <c r="K326" s="239"/>
      <c r="L326" s="61"/>
      <c r="M326" s="61"/>
      <c r="O326" s="61"/>
      <c r="P326" s="61"/>
      <c r="Q326" s="61"/>
      <c r="R326" s="61"/>
    </row>
    <row r="327" spans="2:18" x14ac:dyDescent="0.25">
      <c r="B327" s="5" t="s">
        <v>5730</v>
      </c>
      <c r="C327" s="61"/>
      <c r="D327" s="61"/>
      <c r="M327" s="61"/>
      <c r="O327" s="61"/>
      <c r="P327" s="61"/>
      <c r="Q327" s="61"/>
      <c r="R327" s="61"/>
    </row>
    <row r="328" spans="2:18" x14ac:dyDescent="0.25">
      <c r="C328" s="61"/>
      <c r="D328" s="61"/>
      <c r="M328" s="61"/>
      <c r="O328" s="61"/>
      <c r="P328" s="61"/>
      <c r="Q328" s="61"/>
      <c r="R328" s="61"/>
    </row>
    <row r="329" spans="2:18" x14ac:dyDescent="0.25">
      <c r="B329" s="617" t="s">
        <v>2356</v>
      </c>
      <c r="C329" s="61"/>
      <c r="D329" s="61"/>
      <c r="M329" s="61"/>
      <c r="N329" s="61"/>
      <c r="O329" s="61"/>
      <c r="P329" s="61"/>
      <c r="Q329" s="61"/>
      <c r="R329" s="61"/>
    </row>
    <row r="330" spans="2:18" x14ac:dyDescent="0.25">
      <c r="B330" s="179" t="s">
        <v>3000</v>
      </c>
      <c r="C330" s="61"/>
      <c r="D330" s="61"/>
      <c r="M330" s="61"/>
      <c r="N330" s="61"/>
      <c r="O330" s="61"/>
      <c r="P330" s="61"/>
      <c r="Q330" s="61"/>
      <c r="R330" s="61"/>
    </row>
    <row r="331" spans="2:18" x14ac:dyDescent="0.25">
      <c r="B331" s="179" t="s">
        <v>3097</v>
      </c>
      <c r="C331" s="61"/>
      <c r="D331" s="61"/>
      <c r="E331" s="239"/>
      <c r="F331" s="239"/>
      <c r="G331" s="239"/>
      <c r="H331" s="239"/>
      <c r="I331" s="239"/>
      <c r="J331" s="239"/>
      <c r="K331" s="239"/>
      <c r="L331" s="61"/>
      <c r="M331" s="61"/>
      <c r="N331" s="61"/>
      <c r="O331" s="61"/>
      <c r="P331" s="61"/>
      <c r="Q331" s="61"/>
      <c r="R331" s="61"/>
    </row>
    <row r="332" spans="2:18" x14ac:dyDescent="0.25">
      <c r="B332" s="81" t="s">
        <v>5407</v>
      </c>
      <c r="C332" s="61"/>
      <c r="D332" s="61"/>
      <c r="E332" s="239"/>
      <c r="F332" s="239"/>
      <c r="G332" s="239"/>
      <c r="H332" s="239"/>
      <c r="I332" s="239"/>
      <c r="J332" s="239"/>
      <c r="K332" s="239"/>
      <c r="L332" s="61"/>
      <c r="M332" s="61"/>
      <c r="N332" s="61"/>
      <c r="O332" s="61"/>
      <c r="P332" s="61"/>
      <c r="Q332" s="61"/>
      <c r="R332" s="61"/>
    </row>
    <row r="333" spans="2:18" x14ac:dyDescent="0.25">
      <c r="B333" s="89" t="s">
        <v>5345</v>
      </c>
      <c r="C333" s="61"/>
      <c r="D333" s="61"/>
      <c r="M333" s="61"/>
      <c r="N333" s="61"/>
      <c r="O333" s="61"/>
      <c r="P333" s="61"/>
      <c r="Q333" s="61"/>
      <c r="R333" s="61"/>
    </row>
    <row r="334" spans="2:18" x14ac:dyDescent="0.25">
      <c r="B334" s="921" t="s">
        <v>3285</v>
      </c>
      <c r="C334" s="61"/>
      <c r="D334" s="61"/>
      <c r="M334" s="61"/>
      <c r="N334" s="61"/>
      <c r="O334" s="61"/>
      <c r="P334" s="61"/>
      <c r="Q334" s="61"/>
      <c r="R334" s="61"/>
    </row>
    <row r="335" spans="2:18" x14ac:dyDescent="0.25">
      <c r="B335" s="5" t="s">
        <v>5731</v>
      </c>
      <c r="C335" s="61"/>
      <c r="D335" s="61"/>
      <c r="M335" s="61"/>
      <c r="N335" s="61"/>
      <c r="O335" s="61"/>
      <c r="P335" s="61"/>
      <c r="Q335" s="61"/>
      <c r="R335" s="61"/>
    </row>
    <row r="336" spans="2:18" x14ac:dyDescent="0.25">
      <c r="C336" s="61"/>
      <c r="D336" s="61"/>
      <c r="M336" s="61"/>
      <c r="N336" s="61"/>
      <c r="O336" s="61"/>
      <c r="P336" s="61"/>
      <c r="Q336" s="61"/>
      <c r="R336" s="61"/>
    </row>
    <row r="337" spans="2:18" x14ac:dyDescent="0.25">
      <c r="B337" s="61"/>
      <c r="C337" s="61"/>
      <c r="D337" s="61"/>
      <c r="M337" s="61"/>
      <c r="N337" s="61"/>
      <c r="O337" s="61"/>
      <c r="P337" s="61"/>
      <c r="Q337" s="61"/>
      <c r="R337" s="61"/>
    </row>
    <row r="338" spans="2:18" x14ac:dyDescent="0.25">
      <c r="B338" s="61"/>
      <c r="C338" s="1048" t="s">
        <v>966</v>
      </c>
      <c r="D338" s="1049"/>
      <c r="E338" s="1049"/>
      <c r="F338" s="1049"/>
      <c r="G338" s="1049"/>
      <c r="H338" s="1049"/>
      <c r="I338" s="1049"/>
      <c r="J338" s="1050"/>
      <c r="N338" s="61"/>
      <c r="O338" s="61"/>
      <c r="P338" s="61"/>
      <c r="Q338" s="61"/>
    </row>
    <row r="339" spans="2:18" ht="90" x14ac:dyDescent="0.25">
      <c r="B339" s="61"/>
      <c r="C339" s="427" t="s">
        <v>3479</v>
      </c>
      <c r="D339" s="428" t="s">
        <v>965</v>
      </c>
      <c r="E339" s="428" t="s">
        <v>964</v>
      </c>
      <c r="F339" s="428" t="s">
        <v>963</v>
      </c>
      <c r="G339" s="428" t="s">
        <v>961</v>
      </c>
      <c r="H339" s="428" t="s">
        <v>708</v>
      </c>
      <c r="I339" s="428" t="s">
        <v>707</v>
      </c>
      <c r="J339" s="428" t="s">
        <v>962</v>
      </c>
      <c r="O339" s="61"/>
      <c r="P339" s="61"/>
      <c r="Q339" s="61"/>
    </row>
    <row r="340" spans="2:18" x14ac:dyDescent="0.25">
      <c r="B340" s="61"/>
      <c r="C340" s="128" t="s">
        <v>960</v>
      </c>
      <c r="D340" s="128"/>
      <c r="E340" s="128"/>
      <c r="F340" s="128"/>
      <c r="G340" s="128"/>
      <c r="H340" s="128"/>
      <c r="I340" s="128"/>
      <c r="J340" s="128"/>
      <c r="O340" s="61"/>
      <c r="P340" s="61"/>
      <c r="Q340" s="61"/>
      <c r="R340" s="61"/>
    </row>
    <row r="341" spans="2:18" x14ac:dyDescent="0.25">
      <c r="B341" s="61"/>
      <c r="C341" s="128" t="s">
        <v>3479</v>
      </c>
      <c r="D341" s="128" t="s">
        <v>959</v>
      </c>
      <c r="E341" s="128" t="s">
        <v>958</v>
      </c>
      <c r="F341" s="128" t="s">
        <v>957</v>
      </c>
      <c r="G341" s="128" t="s">
        <v>2280</v>
      </c>
      <c r="H341" s="128" t="s">
        <v>956</v>
      </c>
      <c r="I341" s="128" t="s">
        <v>955</v>
      </c>
      <c r="J341" s="128" t="s">
        <v>2279</v>
      </c>
      <c r="O341" s="61"/>
      <c r="P341" s="61"/>
      <c r="Q341" s="61"/>
      <c r="R341" s="61"/>
    </row>
    <row r="342" spans="2:18" x14ac:dyDescent="0.25">
      <c r="B342" s="54" t="s">
        <v>2355</v>
      </c>
      <c r="C342" s="10" t="s">
        <v>5790</v>
      </c>
      <c r="D342" s="6" t="s">
        <v>2092</v>
      </c>
      <c r="E342" s="6" t="s">
        <v>2092</v>
      </c>
      <c r="F342" s="6" t="s">
        <v>2092</v>
      </c>
      <c r="G342" s="114" t="s">
        <v>2092</v>
      </c>
      <c r="H342" s="6" t="s">
        <v>2092</v>
      </c>
      <c r="I342" s="6" t="s">
        <v>2092</v>
      </c>
      <c r="J342" s="6" t="s">
        <v>2092</v>
      </c>
      <c r="O342" s="61"/>
      <c r="P342" s="61"/>
      <c r="Q342" s="61"/>
      <c r="R342" s="61"/>
    </row>
    <row r="343" spans="2:18" x14ac:dyDescent="0.25">
      <c r="B343" s="179" t="s">
        <v>3000</v>
      </c>
      <c r="C343" s="61"/>
      <c r="D343" s="45" t="s">
        <v>5346</v>
      </c>
      <c r="E343" s="45" t="s">
        <v>5346</v>
      </c>
      <c r="F343" s="45" t="s">
        <v>5346</v>
      </c>
      <c r="G343" s="45" t="s">
        <v>5346</v>
      </c>
      <c r="H343" s="45" t="s">
        <v>5346</v>
      </c>
      <c r="I343" s="45" t="s">
        <v>5346</v>
      </c>
      <c r="J343" s="45" t="s">
        <v>5346</v>
      </c>
      <c r="O343" s="61"/>
      <c r="P343" s="61"/>
      <c r="Q343" s="61"/>
      <c r="R343" s="61"/>
    </row>
    <row r="344" spans="2:18" x14ac:dyDescent="0.25">
      <c r="B344" s="179" t="s">
        <v>3166</v>
      </c>
      <c r="C344" s="61"/>
      <c r="D344" s="6" t="s">
        <v>2906</v>
      </c>
      <c r="E344" s="6" t="s">
        <v>2906</v>
      </c>
      <c r="F344" s="6" t="s">
        <v>2906</v>
      </c>
      <c r="G344" s="6" t="s">
        <v>2906</v>
      </c>
      <c r="H344" s="6" t="s">
        <v>2906</v>
      </c>
      <c r="I344" s="6" t="s">
        <v>2906</v>
      </c>
      <c r="J344" s="6" t="s">
        <v>2906</v>
      </c>
      <c r="O344" s="61"/>
      <c r="P344" s="61"/>
      <c r="Q344" s="61"/>
      <c r="R344" s="61"/>
    </row>
    <row r="345" spans="2:18" x14ac:dyDescent="0.25">
      <c r="B345" s="89" t="s">
        <v>5345</v>
      </c>
      <c r="C345" s="61"/>
      <c r="D345" s="6" t="s">
        <v>3360</v>
      </c>
      <c r="E345" s="6" t="s">
        <v>3361</v>
      </c>
      <c r="F345" s="6" t="s">
        <v>3362</v>
      </c>
      <c r="G345" s="6" t="s">
        <v>3363</v>
      </c>
      <c r="H345" s="6" t="s">
        <v>3363</v>
      </c>
      <c r="I345" s="6" t="s">
        <v>3363</v>
      </c>
      <c r="J345" s="6" t="s">
        <v>3363</v>
      </c>
      <c r="O345" s="61"/>
      <c r="P345" s="61"/>
      <c r="Q345" s="61"/>
      <c r="R345" s="61"/>
    </row>
    <row r="346" spans="2:18" x14ac:dyDescent="0.25">
      <c r="B346" s="921" t="s">
        <v>3285</v>
      </c>
      <c r="C346" s="239"/>
      <c r="D346" s="6"/>
      <c r="E346" s="6"/>
      <c r="F346" s="6"/>
      <c r="G346" s="6"/>
      <c r="H346" s="6" t="s">
        <v>3067</v>
      </c>
      <c r="I346" s="6" t="s">
        <v>3068</v>
      </c>
      <c r="J346" s="6" t="s">
        <v>3065</v>
      </c>
      <c r="M346" s="61"/>
      <c r="O346" s="61"/>
      <c r="P346" s="61"/>
      <c r="Q346" s="61"/>
      <c r="R346" s="61"/>
    </row>
    <row r="347" spans="2:18" x14ac:dyDescent="0.25">
      <c r="B347" s="5" t="s">
        <v>5732</v>
      </c>
      <c r="C347" s="239"/>
      <c r="D347" s="6" t="s">
        <v>3049</v>
      </c>
      <c r="E347" s="6" t="s">
        <v>3049</v>
      </c>
      <c r="F347" s="6" t="s">
        <v>3049</v>
      </c>
      <c r="G347" s="6" t="s">
        <v>3049</v>
      </c>
      <c r="H347" s="6" t="s">
        <v>3049</v>
      </c>
      <c r="I347" s="6" t="s">
        <v>3049</v>
      </c>
      <c r="J347" s="6" t="s">
        <v>3049</v>
      </c>
      <c r="K347" s="239"/>
      <c r="M347" s="61"/>
      <c r="O347" s="61"/>
      <c r="P347" s="61"/>
      <c r="Q347" s="61"/>
      <c r="R347" s="61"/>
    </row>
    <row r="348" spans="2:18" x14ac:dyDescent="0.25">
      <c r="C348" s="239"/>
      <c r="K348" s="239"/>
      <c r="L348" s="61"/>
      <c r="M348" s="61"/>
      <c r="O348" s="61"/>
      <c r="P348" s="61"/>
      <c r="Q348" s="61"/>
      <c r="R348" s="61"/>
    </row>
    <row r="349" spans="2:18" x14ac:dyDescent="0.25">
      <c r="B349" s="617" t="s">
        <v>2356</v>
      </c>
      <c r="D349" s="6"/>
      <c r="E349" s="6"/>
      <c r="F349" s="6"/>
      <c r="G349" s="6"/>
      <c r="H349" s="6"/>
      <c r="I349" s="6"/>
      <c r="J349" s="6"/>
      <c r="K349" s="239"/>
      <c r="L349" s="61"/>
      <c r="M349" s="61"/>
      <c r="O349" s="61"/>
      <c r="P349" s="61"/>
      <c r="Q349" s="61"/>
      <c r="R349" s="61"/>
    </row>
    <row r="350" spans="2:18" x14ac:dyDescent="0.25">
      <c r="B350" s="179" t="s">
        <v>3000</v>
      </c>
      <c r="C350" s="239"/>
      <c r="K350" s="239"/>
      <c r="L350" s="61"/>
      <c r="M350" s="61"/>
      <c r="N350" s="61"/>
      <c r="O350" s="61"/>
      <c r="P350" s="61"/>
      <c r="Q350" s="61"/>
      <c r="R350" s="61"/>
    </row>
    <row r="351" spans="2:18" x14ac:dyDescent="0.25">
      <c r="B351" s="179" t="s">
        <v>3097</v>
      </c>
      <c r="C351" s="61"/>
      <c r="D351" s="6"/>
      <c r="E351" s="6"/>
      <c r="F351" s="6"/>
      <c r="G351" s="6"/>
      <c r="H351" s="6"/>
      <c r="I351" s="6"/>
      <c r="J351" s="6"/>
      <c r="M351" s="61"/>
      <c r="N351" s="61"/>
      <c r="O351" s="61"/>
      <c r="P351" s="61"/>
      <c r="Q351" s="61"/>
      <c r="R351" s="61"/>
    </row>
    <row r="352" spans="2:18" x14ac:dyDescent="0.25">
      <c r="B352" s="81" t="s">
        <v>5407</v>
      </c>
      <c r="C352" s="61"/>
      <c r="D352" s="61"/>
      <c r="M352" s="61"/>
      <c r="N352" s="61"/>
      <c r="O352" s="61"/>
      <c r="P352" s="61"/>
      <c r="Q352" s="61"/>
      <c r="R352" s="61"/>
    </row>
    <row r="353" spans="2:18" x14ac:dyDescent="0.25">
      <c r="B353" s="89" t="s">
        <v>5345</v>
      </c>
      <c r="C353" s="239"/>
      <c r="D353" s="239"/>
      <c r="E353" s="239"/>
      <c r="F353" s="239"/>
      <c r="G353" s="239"/>
      <c r="H353" s="239"/>
      <c r="I353" s="239"/>
      <c r="J353" s="61"/>
      <c r="K353" s="239"/>
      <c r="L353" s="61"/>
      <c r="M353" s="61"/>
      <c r="N353" s="61"/>
      <c r="O353" s="61"/>
      <c r="P353" s="61"/>
      <c r="Q353" s="61"/>
      <c r="R353" s="61"/>
    </row>
    <row r="354" spans="2:18" x14ac:dyDescent="0.25">
      <c r="B354" s="921" t="s">
        <v>3285</v>
      </c>
      <c r="C354" s="239"/>
      <c r="D354" s="239"/>
      <c r="E354" s="239"/>
      <c r="F354" s="239"/>
      <c r="G354" s="239"/>
      <c r="H354" s="239"/>
      <c r="I354" s="239"/>
      <c r="J354" s="61"/>
      <c r="K354" s="239"/>
      <c r="L354" s="61"/>
      <c r="M354" s="61"/>
      <c r="N354" s="61"/>
      <c r="O354" s="61"/>
      <c r="P354" s="61"/>
      <c r="Q354" s="61"/>
      <c r="R354" s="61"/>
    </row>
    <row r="355" spans="2:18" x14ac:dyDescent="0.25">
      <c r="B355" s="5" t="s">
        <v>5733</v>
      </c>
      <c r="C355" s="239"/>
      <c r="D355" s="239"/>
      <c r="E355" s="239"/>
      <c r="F355" s="239"/>
      <c r="G355" s="239"/>
      <c r="H355" s="239"/>
      <c r="I355" s="239"/>
      <c r="J355" s="61"/>
      <c r="K355" s="239"/>
      <c r="L355" s="61"/>
      <c r="M355" s="61"/>
      <c r="N355" s="61"/>
      <c r="O355" s="61"/>
      <c r="P355" s="61"/>
      <c r="Q355" s="61"/>
      <c r="R355" s="61"/>
    </row>
    <row r="356" spans="2:18" x14ac:dyDescent="0.25">
      <c r="B356" s="132"/>
      <c r="C356" s="239"/>
      <c r="D356" s="239"/>
      <c r="E356" s="239"/>
      <c r="F356" s="239"/>
      <c r="G356" s="239"/>
      <c r="H356" s="239"/>
      <c r="I356" s="239"/>
      <c r="J356" s="61"/>
      <c r="K356" s="239"/>
      <c r="L356" s="61"/>
      <c r="M356" s="61"/>
      <c r="N356" s="61"/>
      <c r="O356" s="61"/>
      <c r="P356" s="61"/>
      <c r="Q356" s="61"/>
      <c r="R356" s="61"/>
    </row>
    <row r="357" spans="2:18" x14ac:dyDescent="0.25">
      <c r="B357" s="61"/>
      <c r="C357" s="1051" t="s">
        <v>954</v>
      </c>
      <c r="D357" s="1051"/>
      <c r="E357" s="1051"/>
      <c r="F357" s="1051"/>
      <c r="G357" s="1051"/>
      <c r="H357" s="1051"/>
      <c r="I357" s="1051"/>
      <c r="J357" s="1051"/>
      <c r="K357" s="1051"/>
      <c r="L357" s="1051"/>
      <c r="M357" s="61"/>
      <c r="N357" s="61"/>
      <c r="O357" s="61"/>
      <c r="P357" s="61"/>
      <c r="Q357" s="61"/>
      <c r="R357" s="61"/>
    </row>
    <row r="358" spans="2:18" ht="90" x14ac:dyDescent="0.25">
      <c r="B358" s="61"/>
      <c r="C358" s="427" t="s">
        <v>3478</v>
      </c>
      <c r="D358" s="428" t="s">
        <v>953</v>
      </c>
      <c r="E358" s="428" t="s">
        <v>952</v>
      </c>
      <c r="F358" s="428" t="s">
        <v>951</v>
      </c>
      <c r="G358" s="428" t="s">
        <v>950</v>
      </c>
      <c r="H358" s="428" t="s">
        <v>2421</v>
      </c>
      <c r="I358" s="428" t="s">
        <v>948</v>
      </c>
      <c r="J358" s="428" t="s">
        <v>708</v>
      </c>
      <c r="K358" s="428" t="s">
        <v>707</v>
      </c>
      <c r="L358" s="428" t="s">
        <v>949</v>
      </c>
      <c r="M358" s="61"/>
      <c r="O358" s="61"/>
    </row>
    <row r="359" spans="2:18" x14ac:dyDescent="0.25">
      <c r="B359" s="61"/>
      <c r="C359" s="430" t="s">
        <v>947</v>
      </c>
      <c r="D359" s="272"/>
      <c r="E359" s="272"/>
      <c r="F359" s="272"/>
      <c r="G359" s="272"/>
      <c r="H359" s="272"/>
      <c r="I359" s="272"/>
      <c r="J359" s="272"/>
      <c r="K359" s="272"/>
      <c r="L359" s="272"/>
      <c r="M359" s="61"/>
      <c r="O359" s="61"/>
    </row>
    <row r="360" spans="2:18" ht="30" x14ac:dyDescent="0.25">
      <c r="B360" s="61"/>
      <c r="C360" s="131" t="s">
        <v>3478</v>
      </c>
      <c r="D360" s="130" t="s">
        <v>946</v>
      </c>
      <c r="E360" s="130" t="s">
        <v>945</v>
      </c>
      <c r="F360" s="130" t="s">
        <v>944</v>
      </c>
      <c r="G360" s="130" t="s">
        <v>943</v>
      </c>
      <c r="H360" s="130" t="s">
        <v>942</v>
      </c>
      <c r="I360" s="130" t="s">
        <v>2282</v>
      </c>
      <c r="J360" s="130" t="s">
        <v>941</v>
      </c>
      <c r="K360" s="130" t="s">
        <v>940</v>
      </c>
      <c r="L360" s="130" t="s">
        <v>2281</v>
      </c>
      <c r="M360" s="239"/>
      <c r="O360" s="61"/>
      <c r="P360" s="61"/>
      <c r="Q360" s="61"/>
      <c r="R360" s="61"/>
    </row>
    <row r="361" spans="2:18" x14ac:dyDescent="0.25">
      <c r="B361" s="54" t="s">
        <v>2355</v>
      </c>
      <c r="C361" s="10" t="s">
        <v>5790</v>
      </c>
      <c r="D361" s="6" t="s">
        <v>2092</v>
      </c>
      <c r="E361" s="6" t="s">
        <v>2092</v>
      </c>
      <c r="F361" s="6" t="s">
        <v>2092</v>
      </c>
      <c r="G361" s="6" t="s">
        <v>2092</v>
      </c>
      <c r="H361" s="6" t="s">
        <v>2092</v>
      </c>
      <c r="I361" s="114" t="s">
        <v>2092</v>
      </c>
      <c r="J361" s="114" t="s">
        <v>2092</v>
      </c>
      <c r="K361" s="6" t="s">
        <v>2092</v>
      </c>
      <c r="L361" s="6" t="s">
        <v>2092</v>
      </c>
      <c r="M361" s="239"/>
      <c r="O361" s="61"/>
      <c r="P361" s="61"/>
      <c r="Q361" s="61"/>
      <c r="R361" s="61"/>
    </row>
    <row r="362" spans="2:18" x14ac:dyDescent="0.25">
      <c r="B362" s="179" t="s">
        <v>3000</v>
      </c>
      <c r="C362" s="61"/>
      <c r="D362" s="23" t="s">
        <v>5346</v>
      </c>
      <c r="E362" s="23" t="s">
        <v>5346</v>
      </c>
      <c r="F362" s="23" t="s">
        <v>5346</v>
      </c>
      <c r="G362" s="23" t="s">
        <v>5346</v>
      </c>
      <c r="H362" s="23" t="s">
        <v>5346</v>
      </c>
      <c r="I362" s="23" t="s">
        <v>5346</v>
      </c>
      <c r="J362" s="23" t="s">
        <v>5346</v>
      </c>
      <c r="K362" s="23" t="s">
        <v>5346</v>
      </c>
      <c r="L362" s="23" t="s">
        <v>5346</v>
      </c>
      <c r="M362" s="239"/>
      <c r="O362" s="61"/>
      <c r="P362" s="61"/>
      <c r="Q362" s="61"/>
      <c r="R362" s="61"/>
    </row>
    <row r="363" spans="2:18" x14ac:dyDescent="0.25">
      <c r="B363" s="179" t="s">
        <v>3166</v>
      </c>
      <c r="C363" s="61"/>
      <c r="D363" s="6" t="s">
        <v>2906</v>
      </c>
      <c r="E363" s="6" t="s">
        <v>2906</v>
      </c>
      <c r="F363" s="6" t="s">
        <v>2906</v>
      </c>
      <c r="G363" s="6" t="s">
        <v>2906</v>
      </c>
      <c r="H363" s="6" t="s">
        <v>2906</v>
      </c>
      <c r="I363" s="6" t="s">
        <v>2906</v>
      </c>
      <c r="J363" s="6" t="s">
        <v>2906</v>
      </c>
      <c r="K363" s="6" t="s">
        <v>2906</v>
      </c>
      <c r="L363" s="6" t="s">
        <v>2906</v>
      </c>
      <c r="M363" s="239"/>
      <c r="O363" s="61"/>
      <c r="P363" s="61"/>
      <c r="Q363" s="61"/>
      <c r="R363" s="61"/>
    </row>
    <row r="364" spans="2:18" x14ac:dyDescent="0.25">
      <c r="B364" s="89" t="s">
        <v>5345</v>
      </c>
      <c r="C364" s="61"/>
      <c r="D364" s="6" t="s">
        <v>3364</v>
      </c>
      <c r="E364" s="6" t="s">
        <v>3365</v>
      </c>
      <c r="F364" s="6" t="s">
        <v>3366</v>
      </c>
      <c r="G364" s="6" t="s">
        <v>3367</v>
      </c>
      <c r="H364" s="6" t="s">
        <v>3368</v>
      </c>
      <c r="I364" s="6" t="s">
        <v>3369</v>
      </c>
      <c r="J364" s="6" t="s">
        <v>3369</v>
      </c>
      <c r="K364" s="6" t="s">
        <v>3369</v>
      </c>
      <c r="L364" s="6" t="s">
        <v>3369</v>
      </c>
      <c r="M364" s="239"/>
      <c r="O364" s="61"/>
      <c r="P364" s="61"/>
      <c r="Q364" s="61"/>
      <c r="R364" s="61"/>
    </row>
    <row r="365" spans="2:18" x14ac:dyDescent="0.25">
      <c r="B365" s="921" t="s">
        <v>3285</v>
      </c>
      <c r="C365" s="61"/>
      <c r="D365" s="6"/>
      <c r="E365" s="6"/>
      <c r="F365" s="6"/>
      <c r="G365" s="6"/>
      <c r="H365" s="6"/>
      <c r="I365" s="6"/>
      <c r="J365" s="6" t="s">
        <v>3067</v>
      </c>
      <c r="K365" s="6" t="s">
        <v>3068</v>
      </c>
      <c r="L365" s="6" t="s">
        <v>3065</v>
      </c>
      <c r="M365" s="239"/>
      <c r="O365" s="61"/>
      <c r="P365" s="61"/>
      <c r="Q365" s="61"/>
      <c r="R365" s="61"/>
    </row>
    <row r="366" spans="2:18" x14ac:dyDescent="0.25">
      <c r="B366" s="5" t="s">
        <v>3732</v>
      </c>
      <c r="C366" s="61"/>
      <c r="D366" s="6" t="s">
        <v>3049</v>
      </c>
      <c r="E366" s="6" t="s">
        <v>3049</v>
      </c>
      <c r="F366" s="6" t="s">
        <v>3049</v>
      </c>
      <c r="G366" s="6" t="s">
        <v>3049</v>
      </c>
      <c r="H366" s="6" t="s">
        <v>3049</v>
      </c>
      <c r="I366" s="6" t="s">
        <v>3049</v>
      </c>
      <c r="J366" s="6" t="s">
        <v>3049</v>
      </c>
      <c r="K366" s="6" t="s">
        <v>3049</v>
      </c>
      <c r="L366" s="6" t="s">
        <v>3049</v>
      </c>
      <c r="M366" s="239"/>
      <c r="O366" s="61"/>
      <c r="P366" s="61"/>
      <c r="Q366" s="61"/>
      <c r="R366" s="61"/>
    </row>
    <row r="367" spans="2:18" x14ac:dyDescent="0.25">
      <c r="C367" s="61"/>
      <c r="M367" s="239"/>
      <c r="O367" s="61"/>
      <c r="P367" s="61"/>
      <c r="Q367" s="61"/>
      <c r="R367" s="61"/>
    </row>
    <row r="368" spans="2:18" x14ac:dyDescent="0.25">
      <c r="B368" s="617" t="s">
        <v>2356</v>
      </c>
      <c r="C368" s="61"/>
      <c r="M368" s="239"/>
      <c r="O368" s="61"/>
      <c r="P368" s="61"/>
      <c r="Q368" s="61"/>
      <c r="R368" s="61"/>
    </row>
    <row r="369" spans="1:18" x14ac:dyDescent="0.25">
      <c r="B369" s="179" t="s">
        <v>3000</v>
      </c>
      <c r="C369" s="61"/>
      <c r="D369" s="7"/>
      <c r="E369" s="66"/>
      <c r="F369" s="66"/>
      <c r="G369" s="66"/>
      <c r="H369" s="66"/>
      <c r="I369" s="66"/>
      <c r="J369" s="66"/>
      <c r="K369" s="66"/>
      <c r="L369" s="66"/>
      <c r="M369" s="239"/>
      <c r="N369" s="61"/>
      <c r="O369" s="61"/>
      <c r="P369" s="61"/>
      <c r="Q369" s="61"/>
      <c r="R369" s="61"/>
    </row>
    <row r="370" spans="1:18" x14ac:dyDescent="0.25">
      <c r="B370" s="179" t="s">
        <v>3097</v>
      </c>
      <c r="C370" s="239"/>
      <c r="D370" s="66"/>
      <c r="E370" s="66"/>
      <c r="F370" s="66"/>
      <c r="G370" s="66"/>
      <c r="H370" s="66"/>
      <c r="I370" s="66"/>
      <c r="J370" s="66"/>
      <c r="K370" s="66"/>
      <c r="L370" s="66"/>
      <c r="M370" s="61"/>
      <c r="N370" s="61"/>
      <c r="O370" s="61"/>
      <c r="P370" s="61"/>
      <c r="Q370" s="61"/>
      <c r="R370" s="61"/>
    </row>
    <row r="371" spans="1:18" x14ac:dyDescent="0.25">
      <c r="B371" s="81" t="s">
        <v>5407</v>
      </c>
      <c r="C371" s="239"/>
      <c r="M371" s="61"/>
      <c r="N371" s="61"/>
      <c r="O371" s="61"/>
      <c r="P371" s="61"/>
      <c r="Q371" s="61"/>
      <c r="R371" s="61"/>
    </row>
    <row r="372" spans="1:18" x14ac:dyDescent="0.25">
      <c r="B372" s="89" t="s">
        <v>5345</v>
      </c>
      <c r="C372" s="61"/>
      <c r="M372" s="239"/>
      <c r="N372" s="61"/>
      <c r="O372" s="61"/>
      <c r="P372" s="61"/>
      <c r="Q372" s="61"/>
      <c r="R372" s="61"/>
    </row>
    <row r="373" spans="1:18" x14ac:dyDescent="0.25">
      <c r="B373" s="921" t="s">
        <v>3285</v>
      </c>
      <c r="C373" s="61"/>
      <c r="M373" s="239"/>
      <c r="N373" s="61"/>
      <c r="O373" s="61"/>
      <c r="P373" s="61"/>
      <c r="Q373" s="61"/>
      <c r="R373" s="61"/>
    </row>
    <row r="374" spans="1:18" x14ac:dyDescent="0.25">
      <c r="B374" s="5" t="s">
        <v>3746</v>
      </c>
      <c r="C374" s="61"/>
      <c r="M374" s="239"/>
      <c r="N374" s="61"/>
      <c r="O374" s="61"/>
      <c r="P374" s="61"/>
      <c r="Q374" s="61"/>
      <c r="R374" s="61"/>
    </row>
    <row r="375" spans="1:18" x14ac:dyDescent="0.25">
      <c r="B375" s="61"/>
      <c r="C375" s="61"/>
      <c r="D375" s="61"/>
      <c r="E375" s="61"/>
      <c r="F375" s="61"/>
      <c r="G375" s="61"/>
      <c r="H375" s="61"/>
      <c r="I375" s="61"/>
      <c r="J375" s="61"/>
      <c r="K375" s="61"/>
      <c r="L375" s="61"/>
      <c r="M375" s="239"/>
      <c r="N375" s="61"/>
      <c r="O375" s="61"/>
      <c r="P375" s="61"/>
      <c r="Q375" s="61"/>
      <c r="R375" s="61"/>
    </row>
    <row r="376" spans="1:18" x14ac:dyDescent="0.25">
      <c r="B376" s="61"/>
      <c r="C376" s="1051" t="s">
        <v>939</v>
      </c>
      <c r="D376" s="1051"/>
      <c r="E376" s="1051"/>
      <c r="F376" s="1051"/>
      <c r="G376" s="61"/>
      <c r="H376" s="61"/>
      <c r="I376" s="61"/>
      <c r="J376" s="61"/>
      <c r="K376" s="61"/>
      <c r="L376" s="61"/>
      <c r="M376" s="239"/>
      <c r="N376" s="61"/>
      <c r="O376" s="61"/>
      <c r="P376" s="61"/>
      <c r="Q376" s="61"/>
      <c r="R376" s="61"/>
    </row>
    <row r="377" spans="1:18" ht="45" x14ac:dyDescent="0.25">
      <c r="A377" s="408"/>
      <c r="B377" s="61"/>
      <c r="C377" s="431"/>
      <c r="D377" s="431" t="s">
        <v>937</v>
      </c>
      <c r="E377" s="431" t="s">
        <v>843</v>
      </c>
      <c r="F377" s="431" t="s">
        <v>938</v>
      </c>
      <c r="G377" s="61"/>
      <c r="H377" s="61"/>
      <c r="J377" s="61"/>
      <c r="K377" s="61"/>
      <c r="M377" s="239"/>
      <c r="N377" s="61"/>
      <c r="O377" s="61"/>
      <c r="P377" s="61"/>
      <c r="Q377" s="61"/>
      <c r="R377" s="61"/>
    </row>
    <row r="378" spans="1:18" ht="30" x14ac:dyDescent="0.25">
      <c r="B378" s="61"/>
      <c r="C378" s="432" t="s">
        <v>826</v>
      </c>
      <c r="D378" s="212" t="s">
        <v>2288</v>
      </c>
      <c r="E378" s="212" t="s">
        <v>2285</v>
      </c>
      <c r="F378" s="212" t="s">
        <v>2283</v>
      </c>
      <c r="G378" s="61" t="s">
        <v>3294</v>
      </c>
      <c r="H378" s="61"/>
      <c r="J378" s="61"/>
      <c r="K378" s="61"/>
      <c r="M378" s="239"/>
      <c r="N378" s="61"/>
      <c r="O378" s="61"/>
      <c r="P378" s="61"/>
      <c r="Q378" s="61"/>
      <c r="R378" s="61"/>
    </row>
    <row r="379" spans="1:18" ht="45" x14ac:dyDescent="0.25">
      <c r="B379" s="61"/>
      <c r="C379" s="432" t="s">
        <v>849</v>
      </c>
      <c r="D379" s="212" t="s">
        <v>2289</v>
      </c>
      <c r="E379" s="212" t="s">
        <v>2286</v>
      </c>
      <c r="F379" s="212" t="s">
        <v>2284</v>
      </c>
      <c r="G379" s="61" t="s">
        <v>3291</v>
      </c>
      <c r="H379" s="61"/>
      <c r="J379" s="61"/>
      <c r="K379" s="61"/>
      <c r="M379" s="239"/>
      <c r="N379" s="61"/>
      <c r="O379" s="61"/>
      <c r="P379" s="61"/>
      <c r="Q379" s="61"/>
      <c r="R379" s="61"/>
    </row>
    <row r="380" spans="1:18" ht="30" x14ac:dyDescent="0.25">
      <c r="B380" s="61"/>
      <c r="C380" s="432" t="s">
        <v>822</v>
      </c>
      <c r="D380" s="212" t="s">
        <v>935</v>
      </c>
      <c r="E380" s="212" t="s">
        <v>2287</v>
      </c>
      <c r="F380" s="212" t="s">
        <v>936</v>
      </c>
      <c r="G380" s="61" t="s">
        <v>3370</v>
      </c>
      <c r="H380" s="61"/>
      <c r="J380" s="61"/>
      <c r="K380" s="61"/>
      <c r="M380" s="239"/>
      <c r="N380" s="61"/>
      <c r="O380" s="61"/>
      <c r="P380" s="61"/>
      <c r="Q380" s="61"/>
      <c r="R380" s="61"/>
    </row>
    <row r="381" spans="1:18" x14ac:dyDescent="0.25">
      <c r="B381" s="54" t="s">
        <v>2355</v>
      </c>
      <c r="C381" s="61"/>
      <c r="D381" s="11" t="s">
        <v>3354</v>
      </c>
      <c r="E381" s="11" t="s">
        <v>3354</v>
      </c>
      <c r="F381" s="11" t="s">
        <v>3354</v>
      </c>
      <c r="H381" s="61"/>
      <c r="J381" s="61"/>
      <c r="K381" s="61"/>
      <c r="M381" s="239"/>
      <c r="N381" s="61"/>
      <c r="O381" s="61"/>
      <c r="P381" s="61"/>
      <c r="Q381" s="61"/>
      <c r="R381" s="61"/>
    </row>
    <row r="382" spans="1:18" x14ac:dyDescent="0.25">
      <c r="B382" s="179" t="s">
        <v>3000</v>
      </c>
      <c r="C382" s="61"/>
      <c r="D382" s="11" t="s">
        <v>3049</v>
      </c>
      <c r="E382" s="11" t="s">
        <v>3049</v>
      </c>
      <c r="F382" s="11" t="s">
        <v>3049</v>
      </c>
      <c r="G382" s="239"/>
      <c r="H382" s="239"/>
      <c r="J382" s="239"/>
      <c r="K382" s="239"/>
      <c r="M382" s="61"/>
      <c r="N382" s="61"/>
      <c r="O382" s="61"/>
      <c r="P382" s="61"/>
      <c r="Q382" s="61"/>
      <c r="R382" s="61"/>
    </row>
    <row r="383" spans="1:18" x14ac:dyDescent="0.25">
      <c r="B383" s="179" t="s">
        <v>3166</v>
      </c>
      <c r="C383" s="61"/>
      <c r="D383" s="114" t="s">
        <v>2092</v>
      </c>
      <c r="E383" s="114" t="s">
        <v>2092</v>
      </c>
      <c r="F383" s="114" t="s">
        <v>2092</v>
      </c>
      <c r="G383" s="239"/>
      <c r="H383" s="239"/>
      <c r="I383" s="239"/>
      <c r="J383" s="239"/>
      <c r="K383" s="239"/>
      <c r="M383" s="61"/>
      <c r="N383" s="61"/>
      <c r="O383" s="61"/>
      <c r="P383" s="61"/>
      <c r="Q383" s="61"/>
      <c r="R383" s="61"/>
    </row>
    <row r="384" spans="1:18" x14ac:dyDescent="0.25">
      <c r="B384" s="89" t="s">
        <v>5345</v>
      </c>
      <c r="C384" s="61"/>
      <c r="D384" s="23" t="s">
        <v>5346</v>
      </c>
      <c r="E384" s="23" t="s">
        <v>5346</v>
      </c>
      <c r="F384" s="23" t="s">
        <v>5346</v>
      </c>
      <c r="G384" s="239"/>
      <c r="H384" s="239"/>
      <c r="I384" s="239"/>
      <c r="J384" s="239"/>
      <c r="K384" s="239"/>
      <c r="M384" s="61"/>
      <c r="N384" s="61"/>
      <c r="O384" s="61"/>
      <c r="P384" s="61"/>
      <c r="Q384" s="61"/>
      <c r="R384" s="61"/>
    </row>
    <row r="385" spans="2:18" x14ac:dyDescent="0.25">
      <c r="B385" s="921" t="s">
        <v>3285</v>
      </c>
      <c r="C385" s="61"/>
      <c r="D385" s="596" t="s">
        <v>2906</v>
      </c>
      <c r="E385" s="596" t="s">
        <v>2906</v>
      </c>
      <c r="F385" s="596" t="s">
        <v>2906</v>
      </c>
      <c r="G385" s="239"/>
      <c r="H385" s="239"/>
      <c r="I385" s="239"/>
      <c r="J385" s="239"/>
      <c r="K385" s="239"/>
      <c r="M385" s="61"/>
      <c r="N385" s="61"/>
      <c r="O385" s="61"/>
      <c r="P385" s="61"/>
      <c r="Q385" s="61"/>
      <c r="R385" s="61"/>
    </row>
    <row r="386" spans="2:18" x14ac:dyDescent="0.25">
      <c r="B386" s="5" t="s">
        <v>3733</v>
      </c>
      <c r="C386" s="61"/>
      <c r="D386" s="596"/>
      <c r="E386" s="596" t="s">
        <v>3066</v>
      </c>
      <c r="F386" s="596" t="s">
        <v>3065</v>
      </c>
      <c r="G386" s="239"/>
      <c r="H386" s="239"/>
      <c r="I386" s="239"/>
      <c r="J386" s="239"/>
      <c r="K386" s="239"/>
      <c r="M386" s="61"/>
      <c r="N386" s="61"/>
      <c r="O386" s="61"/>
      <c r="P386" s="61"/>
      <c r="Q386" s="61"/>
      <c r="R386" s="61"/>
    </row>
    <row r="387" spans="2:18" x14ac:dyDescent="0.25">
      <c r="C387" s="61"/>
      <c r="G387" s="239"/>
      <c r="H387" s="239"/>
      <c r="I387" s="239"/>
      <c r="J387" s="239"/>
      <c r="K387" s="239"/>
      <c r="M387" s="61"/>
      <c r="N387" s="61"/>
      <c r="O387" s="61"/>
      <c r="P387" s="61"/>
      <c r="Q387" s="61"/>
      <c r="R387" s="61"/>
    </row>
    <row r="388" spans="2:18" x14ac:dyDescent="0.25">
      <c r="B388" s="617" t="s">
        <v>2356</v>
      </c>
      <c r="C388" s="61"/>
      <c r="G388" s="239"/>
      <c r="H388" s="239"/>
      <c r="I388" s="239"/>
      <c r="J388" s="239"/>
      <c r="K388" s="239"/>
      <c r="M388" s="61"/>
      <c r="N388" s="61"/>
      <c r="O388" s="61"/>
      <c r="P388" s="61"/>
      <c r="Q388" s="61"/>
      <c r="R388" s="61"/>
    </row>
    <row r="389" spans="2:18" x14ac:dyDescent="0.25">
      <c r="B389" s="179" t="s">
        <v>3000</v>
      </c>
      <c r="C389" s="61"/>
      <c r="G389" s="239"/>
      <c r="H389" s="239"/>
      <c r="I389" s="239"/>
      <c r="J389" s="239"/>
      <c r="K389" s="239"/>
      <c r="M389" s="61"/>
      <c r="N389" s="61"/>
      <c r="O389" s="61"/>
      <c r="P389" s="61"/>
      <c r="Q389" s="61"/>
      <c r="R389" s="61"/>
    </row>
    <row r="390" spans="2:18" x14ac:dyDescent="0.25">
      <c r="B390" s="81" t="s">
        <v>5407</v>
      </c>
      <c r="C390" s="61"/>
      <c r="D390" s="61"/>
      <c r="E390" s="239"/>
      <c r="F390" s="239"/>
      <c r="G390" s="239"/>
      <c r="H390" s="239"/>
      <c r="I390" s="239"/>
      <c r="J390" s="239"/>
      <c r="K390" s="239"/>
      <c r="M390" s="61"/>
      <c r="N390" s="61"/>
      <c r="O390" s="61"/>
      <c r="P390" s="61"/>
      <c r="Q390" s="61"/>
      <c r="R390" s="61"/>
    </row>
    <row r="391" spans="2:18" x14ac:dyDescent="0.25">
      <c r="B391" s="179" t="s">
        <v>3097</v>
      </c>
      <c r="C391" s="61"/>
      <c r="D391" s="61"/>
      <c r="E391" s="239"/>
      <c r="F391" s="239"/>
      <c r="G391" s="239"/>
      <c r="H391" s="239"/>
      <c r="I391" s="239"/>
      <c r="J391" s="239"/>
      <c r="K391" s="239"/>
      <c r="M391" s="61"/>
      <c r="N391" s="61"/>
      <c r="O391" s="61"/>
      <c r="P391" s="61"/>
      <c r="Q391" s="61"/>
      <c r="R391" s="61"/>
    </row>
    <row r="392" spans="2:18" x14ac:dyDescent="0.25">
      <c r="B392" s="89" t="s">
        <v>5345</v>
      </c>
      <c r="C392" s="61"/>
      <c r="D392" s="61"/>
      <c r="E392" s="239"/>
      <c r="F392" s="239"/>
      <c r="G392" s="239"/>
      <c r="H392" s="239"/>
      <c r="I392" s="239"/>
      <c r="J392" s="239"/>
      <c r="K392" s="239"/>
      <c r="M392" s="61"/>
      <c r="N392" s="61"/>
      <c r="O392" s="61"/>
      <c r="P392" s="61"/>
      <c r="Q392" s="61"/>
      <c r="R392" s="61"/>
    </row>
    <row r="393" spans="2:18" x14ac:dyDescent="0.25">
      <c r="B393" s="921" t="s">
        <v>3285</v>
      </c>
      <c r="C393" s="61"/>
      <c r="D393" s="61"/>
      <c r="E393" s="239"/>
      <c r="F393" s="239"/>
      <c r="G393" s="239"/>
      <c r="H393" s="239"/>
      <c r="I393" s="239"/>
      <c r="J393" s="239"/>
      <c r="K393" s="239"/>
      <c r="M393" s="61"/>
      <c r="N393" s="61"/>
      <c r="O393" s="61"/>
      <c r="P393" s="61"/>
      <c r="Q393" s="61"/>
      <c r="R393" s="61"/>
    </row>
    <row r="394" spans="2:18" x14ac:dyDescent="0.25">
      <c r="B394" s="5" t="s">
        <v>3747</v>
      </c>
      <c r="C394" s="61"/>
      <c r="M394" s="239"/>
      <c r="N394" s="61"/>
      <c r="O394" s="61"/>
      <c r="P394" s="61"/>
      <c r="Q394" s="61"/>
      <c r="R394" s="61"/>
    </row>
    <row r="395" spans="2:18" x14ac:dyDescent="0.25">
      <c r="C395" s="61"/>
      <c r="M395" s="239"/>
      <c r="N395" s="61"/>
      <c r="O395" s="61"/>
      <c r="P395" s="61"/>
      <c r="Q395" s="61"/>
      <c r="R395" s="61"/>
    </row>
    <row r="396" spans="2:18" x14ac:dyDescent="0.25">
      <c r="C396" s="61"/>
      <c r="D396" s="61"/>
      <c r="E396" s="239"/>
      <c r="F396" s="239"/>
      <c r="G396" s="239"/>
      <c r="H396" s="239"/>
      <c r="I396" s="239"/>
      <c r="J396" s="239"/>
      <c r="K396" s="239"/>
      <c r="M396" s="61"/>
      <c r="N396" s="61"/>
      <c r="O396" s="61"/>
      <c r="P396" s="61"/>
      <c r="Q396" s="61"/>
      <c r="R396" s="61"/>
    </row>
    <row r="397" spans="2:18" x14ac:dyDescent="0.25">
      <c r="C397" s="61"/>
      <c r="D397" s="61"/>
      <c r="E397" s="239"/>
      <c r="F397" s="239"/>
      <c r="G397" s="239"/>
      <c r="H397" s="239"/>
      <c r="I397" s="239"/>
      <c r="J397" s="239"/>
      <c r="K397" s="239"/>
      <c r="M397" s="61"/>
      <c r="N397" s="61"/>
      <c r="O397" s="61"/>
      <c r="P397" s="61"/>
      <c r="Q397" s="61"/>
      <c r="R397" s="61"/>
    </row>
    <row r="398" spans="2:18" x14ac:dyDescent="0.25">
      <c r="C398" s="61"/>
      <c r="D398" s="61"/>
      <c r="E398" s="239"/>
      <c r="F398" s="239"/>
      <c r="G398" s="239"/>
      <c r="H398" s="239"/>
      <c r="I398" s="239"/>
      <c r="J398" s="239"/>
      <c r="K398" s="239"/>
      <c r="M398" s="61"/>
      <c r="N398" s="61"/>
      <c r="O398" s="61"/>
      <c r="P398" s="61"/>
      <c r="Q398" s="61"/>
      <c r="R398" s="61"/>
    </row>
    <row r="399" spans="2:18" x14ac:dyDescent="0.25">
      <c r="B399" s="61"/>
      <c r="C399" s="61"/>
      <c r="D399" s="61"/>
      <c r="E399" s="239"/>
      <c r="F399" s="239"/>
      <c r="G399" s="239"/>
      <c r="H399" s="239"/>
      <c r="I399" s="239"/>
      <c r="J399" s="239"/>
      <c r="K399" s="239"/>
      <c r="M399" s="61"/>
      <c r="N399" s="61"/>
      <c r="O399" s="61"/>
      <c r="P399" s="61"/>
      <c r="Q399" s="61"/>
      <c r="R399" s="61"/>
    </row>
    <row r="400" spans="2:18" x14ac:dyDescent="0.25">
      <c r="B400" s="61"/>
      <c r="C400" s="1052" t="s">
        <v>934</v>
      </c>
      <c r="D400" s="1052"/>
      <c r="E400" s="1052"/>
      <c r="F400" s="1052"/>
      <c r="G400" s="1052"/>
      <c r="H400" s="1052"/>
      <c r="I400" s="239"/>
      <c r="J400" s="61"/>
      <c r="K400" s="61"/>
      <c r="L400" s="61"/>
      <c r="M400" s="61"/>
      <c r="N400" s="61"/>
      <c r="O400" s="61"/>
      <c r="P400" s="61"/>
    </row>
    <row r="401" spans="2:18" ht="45" x14ac:dyDescent="0.25">
      <c r="B401" s="61"/>
      <c r="C401" s="433" t="s">
        <v>933</v>
      </c>
      <c r="D401" s="433" t="s">
        <v>932</v>
      </c>
      <c r="E401" s="433" t="s">
        <v>930</v>
      </c>
      <c r="F401" s="433" t="s">
        <v>708</v>
      </c>
      <c r="G401" s="433" t="s">
        <v>707</v>
      </c>
      <c r="H401" s="433" t="s">
        <v>931</v>
      </c>
      <c r="I401" s="61"/>
      <c r="K401" s="61"/>
      <c r="L401" s="61"/>
      <c r="N401" s="61"/>
      <c r="O401" s="61"/>
      <c r="P401" s="61"/>
    </row>
    <row r="402" spans="2:18" x14ac:dyDescent="0.25">
      <c r="B402" s="581" t="s">
        <v>930</v>
      </c>
      <c r="C402" s="207" t="s">
        <v>929</v>
      </c>
      <c r="D402" s="207" t="s">
        <v>928</v>
      </c>
      <c r="E402" s="212" t="s">
        <v>2291</v>
      </c>
      <c r="F402" s="212" t="s">
        <v>927</v>
      </c>
      <c r="G402" s="212" t="s">
        <v>926</v>
      </c>
      <c r="H402" s="212" t="s">
        <v>2290</v>
      </c>
      <c r="K402" s="61"/>
      <c r="L402" s="61"/>
      <c r="N402" s="61"/>
      <c r="O402" s="61"/>
      <c r="P402" s="61"/>
    </row>
    <row r="403" spans="2:18" x14ac:dyDescent="0.25">
      <c r="B403" s="54" t="s">
        <v>2355</v>
      </c>
      <c r="C403" s="7" t="s">
        <v>3049</v>
      </c>
      <c r="D403" s="66" t="s">
        <v>3049</v>
      </c>
      <c r="E403" s="66" t="s">
        <v>3049</v>
      </c>
      <c r="F403" s="66" t="s">
        <v>3049</v>
      </c>
      <c r="G403" s="66" t="s">
        <v>3049</v>
      </c>
      <c r="H403" s="66" t="s">
        <v>3049</v>
      </c>
      <c r="I403" s="61"/>
      <c r="K403" s="61"/>
      <c r="L403" s="61"/>
      <c r="N403" s="61"/>
      <c r="O403" s="61"/>
    </row>
    <row r="404" spans="2:18" x14ac:dyDescent="0.25">
      <c r="B404" s="179" t="s">
        <v>3000</v>
      </c>
      <c r="C404" s="66" t="s">
        <v>3371</v>
      </c>
      <c r="D404" s="66" t="s">
        <v>3372</v>
      </c>
      <c r="E404" s="66" t="s">
        <v>3355</v>
      </c>
      <c r="F404" s="66" t="s">
        <v>3355</v>
      </c>
      <c r="G404" s="66" t="s">
        <v>3355</v>
      </c>
      <c r="H404" s="66" t="s">
        <v>3355</v>
      </c>
      <c r="I404" s="61"/>
      <c r="K404" s="61"/>
      <c r="L404" s="61"/>
      <c r="N404" s="61"/>
      <c r="O404" s="61"/>
    </row>
    <row r="405" spans="2:18" x14ac:dyDescent="0.25">
      <c r="B405" s="179" t="s">
        <v>3166</v>
      </c>
      <c r="C405" s="6" t="s">
        <v>2092</v>
      </c>
      <c r="D405" s="6" t="s">
        <v>2092</v>
      </c>
      <c r="E405" s="6" t="s">
        <v>2092</v>
      </c>
      <c r="F405" s="6" t="s">
        <v>2092</v>
      </c>
      <c r="G405" s="6" t="s">
        <v>2092</v>
      </c>
      <c r="H405" s="6" t="s">
        <v>2092</v>
      </c>
      <c r="I405" s="61"/>
      <c r="K405" s="61"/>
      <c r="L405" s="61"/>
      <c r="N405" s="61"/>
      <c r="O405" s="61"/>
    </row>
    <row r="406" spans="2:18" x14ac:dyDescent="0.25">
      <c r="B406" s="89" t="s">
        <v>5345</v>
      </c>
      <c r="C406" s="23" t="s">
        <v>5346</v>
      </c>
      <c r="D406" s="23" t="s">
        <v>5346</v>
      </c>
      <c r="E406" s="23" t="s">
        <v>5346</v>
      </c>
      <c r="F406" s="23" t="s">
        <v>5346</v>
      </c>
      <c r="G406" s="23" t="s">
        <v>5346</v>
      </c>
      <c r="H406" s="23" t="s">
        <v>5346</v>
      </c>
      <c r="I406" s="61"/>
      <c r="K406" s="61"/>
      <c r="L406" s="61"/>
      <c r="N406" s="61"/>
      <c r="O406" s="61"/>
    </row>
    <row r="407" spans="2:18" x14ac:dyDescent="0.25">
      <c r="B407" s="921" t="s">
        <v>3285</v>
      </c>
      <c r="C407" s="6" t="s">
        <v>2906</v>
      </c>
      <c r="D407" s="6" t="s">
        <v>2906</v>
      </c>
      <c r="E407" s="6" t="s">
        <v>2906</v>
      </c>
      <c r="F407" s="6" t="s">
        <v>2906</v>
      </c>
      <c r="G407" s="6" t="s">
        <v>2906</v>
      </c>
      <c r="H407" s="6" t="s">
        <v>2906</v>
      </c>
      <c r="I407" s="61"/>
      <c r="K407" s="61"/>
      <c r="L407" s="61"/>
      <c r="N407" s="61"/>
      <c r="O407" s="61"/>
    </row>
    <row r="408" spans="2:18" x14ac:dyDescent="0.25">
      <c r="B408" s="5" t="s">
        <v>3734</v>
      </c>
      <c r="C408" s="43"/>
      <c r="D408" s="73"/>
      <c r="E408" s="73"/>
      <c r="F408" s="73" t="s">
        <v>3067</v>
      </c>
      <c r="G408" s="73" t="s">
        <v>3068</v>
      </c>
      <c r="H408" s="73" t="s">
        <v>3065</v>
      </c>
      <c r="I408" s="239"/>
      <c r="K408" s="61"/>
      <c r="L408" s="61"/>
      <c r="N408" s="61"/>
      <c r="O408" s="61"/>
    </row>
    <row r="409" spans="2:18" x14ac:dyDescent="0.25">
      <c r="I409" s="239"/>
      <c r="K409" s="61"/>
      <c r="L409" s="61"/>
      <c r="N409" s="61"/>
      <c r="O409" s="61"/>
      <c r="P409" s="61"/>
      <c r="Q409" s="61"/>
    </row>
    <row r="410" spans="2:18" x14ac:dyDescent="0.25">
      <c r="B410" s="617" t="s">
        <v>2356</v>
      </c>
      <c r="I410" s="239"/>
      <c r="K410" s="61"/>
      <c r="L410" s="61"/>
      <c r="N410" s="61"/>
      <c r="O410" s="61"/>
      <c r="P410" s="61"/>
      <c r="Q410" s="61"/>
    </row>
    <row r="411" spans="2:18" x14ac:dyDescent="0.25">
      <c r="B411" s="179" t="s">
        <v>3000</v>
      </c>
      <c r="C411" s="66"/>
      <c r="D411" s="66"/>
      <c r="E411" s="66"/>
      <c r="F411" s="66"/>
      <c r="G411" s="66"/>
      <c r="H411" s="66"/>
      <c r="K411" s="61"/>
      <c r="L411" s="61"/>
      <c r="N411" s="61"/>
      <c r="O411" s="61"/>
      <c r="P411" s="61"/>
      <c r="Q411" s="61"/>
    </row>
    <row r="412" spans="2:18" x14ac:dyDescent="0.25">
      <c r="B412" s="179" t="s">
        <v>3097</v>
      </c>
      <c r="C412" s="61"/>
      <c r="D412" s="61"/>
      <c r="E412" s="239"/>
      <c r="F412" s="239"/>
      <c r="G412" s="239"/>
      <c r="H412" s="61"/>
      <c r="I412" s="239"/>
      <c r="J412" s="239"/>
      <c r="K412" s="239"/>
      <c r="N412" s="61"/>
      <c r="O412" s="61"/>
      <c r="P412" s="61"/>
      <c r="Q412" s="61"/>
      <c r="R412" s="61"/>
    </row>
    <row r="413" spans="2:18" x14ac:dyDescent="0.25">
      <c r="B413" s="81" t="s">
        <v>5407</v>
      </c>
      <c r="C413" s="61"/>
      <c r="D413" s="61"/>
      <c r="E413" s="239"/>
      <c r="F413" s="239"/>
      <c r="G413" s="239"/>
      <c r="H413" s="239"/>
      <c r="I413" s="239"/>
      <c r="J413" s="239"/>
      <c r="K413" s="239"/>
      <c r="M413" s="61"/>
      <c r="N413" s="61"/>
      <c r="O413" s="61"/>
      <c r="P413" s="61"/>
      <c r="Q413" s="61"/>
      <c r="R413" s="61"/>
    </row>
    <row r="414" spans="2:18" x14ac:dyDescent="0.25">
      <c r="B414" s="89" t="s">
        <v>5345</v>
      </c>
      <c r="C414" s="61"/>
      <c r="D414" s="61"/>
      <c r="E414" s="239"/>
      <c r="F414" s="239"/>
      <c r="G414" s="239"/>
      <c r="H414" s="239"/>
      <c r="I414" s="239"/>
      <c r="K414" s="61"/>
      <c r="L414" s="61"/>
      <c r="M414" s="61"/>
      <c r="N414" s="61"/>
      <c r="O414" s="61"/>
      <c r="P414" s="61"/>
      <c r="Q414" s="61"/>
    </row>
    <row r="415" spans="2:18" x14ac:dyDescent="0.25">
      <c r="B415" s="921" t="s">
        <v>3285</v>
      </c>
      <c r="C415" s="61"/>
      <c r="D415" s="61"/>
      <c r="E415" s="239"/>
      <c r="F415" s="239"/>
      <c r="G415" s="239"/>
      <c r="H415" s="239"/>
      <c r="I415" s="239"/>
      <c r="J415" s="239"/>
      <c r="K415" s="239"/>
      <c r="L415" s="61"/>
      <c r="M415" s="61"/>
      <c r="N415" s="61"/>
      <c r="O415" s="61"/>
      <c r="P415" s="61"/>
      <c r="Q415" s="61"/>
      <c r="R415" s="61"/>
    </row>
    <row r="416" spans="2:18" x14ac:dyDescent="0.25">
      <c r="B416" s="5" t="s">
        <v>3748</v>
      </c>
      <c r="C416" s="61"/>
      <c r="D416" s="61"/>
      <c r="E416" s="239"/>
      <c r="F416" s="239"/>
      <c r="G416" s="239"/>
      <c r="H416" s="239"/>
      <c r="I416" s="239"/>
      <c r="J416" s="239"/>
      <c r="K416" s="239"/>
      <c r="L416" s="61"/>
      <c r="M416" s="61"/>
      <c r="N416" s="61"/>
      <c r="O416" s="61"/>
      <c r="P416" s="61"/>
      <c r="Q416" s="61"/>
      <c r="R416" s="61"/>
    </row>
    <row r="417" spans="2:18" x14ac:dyDescent="0.25">
      <c r="B417" s="61"/>
      <c r="C417" s="61"/>
      <c r="D417" s="61"/>
      <c r="E417" s="239"/>
      <c r="F417" s="239"/>
      <c r="G417" s="239"/>
      <c r="H417" s="239"/>
      <c r="I417" s="239"/>
      <c r="J417" s="239"/>
      <c r="K417" s="239"/>
      <c r="L417" s="61"/>
      <c r="M417" s="61"/>
      <c r="N417" s="61"/>
      <c r="O417" s="61"/>
      <c r="P417" s="61"/>
      <c r="Q417" s="61"/>
      <c r="R417" s="61"/>
    </row>
    <row r="418" spans="2:18" x14ac:dyDescent="0.25">
      <c r="B418" s="61"/>
      <c r="C418" s="1053" t="s">
        <v>925</v>
      </c>
      <c r="D418" s="1054"/>
      <c r="E418" s="1054"/>
      <c r="F418" s="1055"/>
      <c r="G418" s="239"/>
      <c r="H418" s="61"/>
      <c r="I418" s="61"/>
      <c r="J418" s="61"/>
      <c r="K418" s="61"/>
      <c r="L418" s="61"/>
      <c r="M418" s="61"/>
      <c r="N418" s="61"/>
      <c r="O418" s="61"/>
      <c r="P418" s="61"/>
      <c r="Q418" s="61"/>
    </row>
    <row r="419" spans="2:18" ht="45" x14ac:dyDescent="0.25">
      <c r="B419" s="61"/>
      <c r="C419" s="434" t="s">
        <v>923</v>
      </c>
      <c r="D419" s="435" t="s">
        <v>708</v>
      </c>
      <c r="E419" s="435" t="s">
        <v>707</v>
      </c>
      <c r="F419" s="434" t="s">
        <v>924</v>
      </c>
      <c r="G419" s="239"/>
      <c r="I419" s="239"/>
      <c r="J419" s="239"/>
      <c r="K419" s="61"/>
      <c r="M419" s="61"/>
      <c r="N419" s="61"/>
      <c r="O419" s="61"/>
      <c r="P419" s="61"/>
      <c r="Q419" s="61"/>
    </row>
    <row r="420" spans="2:18" x14ac:dyDescent="0.25">
      <c r="B420" s="61" t="s">
        <v>237</v>
      </c>
      <c r="C420" s="207" t="s">
        <v>920</v>
      </c>
      <c r="D420" s="169" t="s">
        <v>922</v>
      </c>
      <c r="E420" s="169" t="s">
        <v>921</v>
      </c>
      <c r="F420" s="212" t="s">
        <v>1376</v>
      </c>
      <c r="G420" s="352" t="s">
        <v>3356</v>
      </c>
      <c r="I420" s="239"/>
      <c r="J420" s="239"/>
      <c r="K420" s="61"/>
      <c r="M420" s="61"/>
      <c r="N420" s="61"/>
      <c r="O420" s="61"/>
      <c r="P420" s="61"/>
      <c r="Q420" s="61"/>
    </row>
    <row r="421" spans="2:18" x14ac:dyDescent="0.25">
      <c r="B421" s="54" t="s">
        <v>2355</v>
      </c>
      <c r="C421" s="114" t="s">
        <v>2092</v>
      </c>
      <c r="D421" s="114" t="s">
        <v>2092</v>
      </c>
      <c r="E421" s="114" t="s">
        <v>2092</v>
      </c>
      <c r="F421" s="114" t="s">
        <v>2092</v>
      </c>
      <c r="G421" s="239"/>
      <c r="I421" s="239"/>
      <c r="J421" s="239"/>
      <c r="K421" s="61"/>
      <c r="M421" s="61"/>
      <c r="N421" s="61"/>
      <c r="O421" s="61"/>
      <c r="P421" s="61"/>
      <c r="Q421" s="61"/>
    </row>
    <row r="422" spans="2:18" x14ac:dyDescent="0.25">
      <c r="B422" s="179" t="s">
        <v>3000</v>
      </c>
      <c r="C422" s="23" t="s">
        <v>5346</v>
      </c>
      <c r="D422" s="23" t="s">
        <v>5346</v>
      </c>
      <c r="E422" s="23" t="s">
        <v>5346</v>
      </c>
      <c r="F422" s="23" t="s">
        <v>5346</v>
      </c>
      <c r="G422" s="239"/>
      <c r="I422" s="239"/>
      <c r="J422" s="239"/>
      <c r="K422" s="61"/>
      <c r="M422" s="61"/>
      <c r="N422" s="61"/>
      <c r="O422" s="61"/>
      <c r="P422" s="61"/>
      <c r="Q422" s="61"/>
    </row>
    <row r="423" spans="2:18" x14ac:dyDescent="0.25">
      <c r="B423" s="54" t="s">
        <v>3049</v>
      </c>
      <c r="C423" s="596" t="s">
        <v>2906</v>
      </c>
      <c r="D423" s="596" t="s">
        <v>2906</v>
      </c>
      <c r="E423" s="596" t="s">
        <v>2906</v>
      </c>
      <c r="F423" s="596" t="s">
        <v>2906</v>
      </c>
      <c r="G423" s="239"/>
      <c r="H423" s="239"/>
      <c r="I423" s="239"/>
      <c r="J423" s="239"/>
      <c r="K423" s="239"/>
      <c r="M423" s="61"/>
      <c r="N423" s="61"/>
      <c r="O423" s="61"/>
      <c r="P423" s="61"/>
      <c r="Q423" s="61"/>
      <c r="R423" s="61"/>
    </row>
    <row r="424" spans="2:18" x14ac:dyDescent="0.25">
      <c r="B424" s="179" t="s">
        <v>3166</v>
      </c>
      <c r="C424" s="90"/>
      <c r="D424" s="90" t="s">
        <v>3067</v>
      </c>
      <c r="E424" s="90" t="s">
        <v>3068</v>
      </c>
      <c r="F424" s="90" t="s">
        <v>3065</v>
      </c>
      <c r="G424" s="239"/>
      <c r="H424" s="239"/>
      <c r="I424" s="239"/>
      <c r="J424" s="239"/>
      <c r="K424" s="239"/>
      <c r="M424" s="61"/>
      <c r="N424" s="61"/>
      <c r="O424" s="61"/>
      <c r="P424" s="61"/>
      <c r="Q424" s="61"/>
      <c r="R424" s="61"/>
    </row>
    <row r="425" spans="2:18" x14ac:dyDescent="0.25">
      <c r="B425" s="89" t="s">
        <v>5345</v>
      </c>
      <c r="F425" s="61"/>
      <c r="G425" s="239"/>
      <c r="H425" s="239"/>
      <c r="I425" s="239"/>
      <c r="J425" s="239"/>
      <c r="K425" s="239"/>
      <c r="M425" s="61"/>
      <c r="N425" s="61"/>
      <c r="O425" s="61"/>
      <c r="P425" s="61"/>
      <c r="Q425" s="61"/>
      <c r="R425" s="61"/>
    </row>
    <row r="426" spans="2:18" x14ac:dyDescent="0.25">
      <c r="B426" s="921" t="s">
        <v>3285</v>
      </c>
      <c r="G426" s="239"/>
      <c r="H426" s="239"/>
      <c r="I426" s="239"/>
      <c r="J426" s="239"/>
      <c r="K426" s="239"/>
      <c r="M426" s="61"/>
      <c r="N426" s="61"/>
      <c r="O426" s="61"/>
      <c r="P426" s="61"/>
      <c r="Q426" s="61"/>
      <c r="R426" s="61"/>
    </row>
    <row r="427" spans="2:18" x14ac:dyDescent="0.25">
      <c r="B427" s="5" t="s">
        <v>3735</v>
      </c>
      <c r="F427" s="61"/>
      <c r="G427" s="239"/>
      <c r="H427" s="239"/>
      <c r="I427" s="239"/>
      <c r="J427" s="239"/>
      <c r="K427" s="239"/>
      <c r="M427" s="61"/>
      <c r="N427" s="61"/>
      <c r="O427" s="61"/>
      <c r="P427" s="61"/>
      <c r="Q427" s="61"/>
      <c r="R427" s="61"/>
    </row>
    <row r="428" spans="2:18" x14ac:dyDescent="0.25">
      <c r="C428" s="239"/>
      <c r="D428" s="61"/>
      <c r="E428" s="239"/>
      <c r="G428" s="239"/>
      <c r="H428" s="239"/>
      <c r="I428" s="239"/>
      <c r="J428" s="239"/>
      <c r="K428" s="239"/>
      <c r="L428" s="61"/>
      <c r="M428" s="61"/>
      <c r="N428" s="61"/>
      <c r="O428" s="61"/>
      <c r="P428" s="61"/>
      <c r="Q428" s="61"/>
      <c r="R428" s="61"/>
    </row>
    <row r="429" spans="2:18" x14ac:dyDescent="0.25">
      <c r="B429" s="617" t="s">
        <v>2356</v>
      </c>
      <c r="G429" s="239"/>
      <c r="H429" s="239"/>
      <c r="I429" s="239"/>
      <c r="J429" s="239"/>
      <c r="K429" s="239"/>
      <c r="L429" s="61"/>
      <c r="M429" s="61"/>
      <c r="N429" s="61"/>
      <c r="O429" s="61"/>
      <c r="P429" s="61"/>
      <c r="Q429" s="61"/>
      <c r="R429" s="61"/>
    </row>
    <row r="430" spans="2:18" x14ac:dyDescent="0.25">
      <c r="B430" s="179" t="s">
        <v>3000</v>
      </c>
      <c r="C430" s="61"/>
      <c r="D430" s="61"/>
      <c r="E430" s="291"/>
      <c r="F430" s="291"/>
      <c r="G430" s="291"/>
      <c r="H430" s="291"/>
      <c r="I430" s="291"/>
      <c r="J430" s="291"/>
      <c r="K430" s="239"/>
      <c r="L430" s="61"/>
      <c r="M430" s="61"/>
      <c r="N430" s="61"/>
      <c r="O430" s="61"/>
      <c r="P430" s="61"/>
      <c r="Q430" s="61"/>
      <c r="R430" s="61"/>
    </row>
    <row r="431" spans="2:18" x14ac:dyDescent="0.25">
      <c r="B431" s="54" t="s">
        <v>3049</v>
      </c>
      <c r="C431" s="61"/>
      <c r="D431" s="61"/>
      <c r="E431" s="291"/>
      <c r="F431" s="291"/>
      <c r="G431" s="291"/>
      <c r="H431" s="291"/>
      <c r="I431" s="291"/>
      <c r="J431" s="291"/>
      <c r="K431" s="239"/>
      <c r="L431" s="61"/>
      <c r="M431" s="61"/>
      <c r="N431" s="61"/>
      <c r="O431" s="61"/>
      <c r="P431" s="61"/>
      <c r="Q431" s="61"/>
      <c r="R431" s="61"/>
    </row>
    <row r="432" spans="2:18" x14ac:dyDescent="0.25">
      <c r="B432" s="179" t="s">
        <v>3097</v>
      </c>
      <c r="C432" s="61"/>
      <c r="D432" s="61"/>
      <c r="E432" s="239"/>
      <c r="F432" s="239"/>
      <c r="G432" s="239"/>
      <c r="H432" s="239"/>
      <c r="I432" s="239"/>
      <c r="K432" s="61"/>
      <c r="L432" s="61"/>
      <c r="M432" s="61"/>
      <c r="N432" s="61"/>
      <c r="O432" s="61"/>
      <c r="P432" s="61"/>
      <c r="Q432" s="61"/>
    </row>
    <row r="433" spans="1:18" x14ac:dyDescent="0.25">
      <c r="B433" s="81" t="s">
        <v>5407</v>
      </c>
      <c r="C433" s="61"/>
      <c r="D433" s="61"/>
      <c r="E433" s="239"/>
      <c r="F433" s="239"/>
      <c r="G433" s="239"/>
      <c r="H433" s="239"/>
      <c r="I433" s="239"/>
      <c r="J433" s="239"/>
      <c r="K433" s="239"/>
      <c r="L433" s="61"/>
      <c r="M433" s="61"/>
      <c r="N433" s="61"/>
      <c r="O433" s="61"/>
      <c r="P433" s="61"/>
      <c r="Q433" s="61"/>
      <c r="R433" s="61"/>
    </row>
    <row r="434" spans="1:18" x14ac:dyDescent="0.25">
      <c r="B434" s="89" t="s">
        <v>5345</v>
      </c>
      <c r="C434" s="61"/>
      <c r="D434" s="61"/>
      <c r="E434" s="291"/>
      <c r="F434" s="291"/>
      <c r="G434" s="291"/>
      <c r="H434" s="291"/>
      <c r="I434" s="291"/>
      <c r="J434" s="291"/>
      <c r="K434" s="239"/>
      <c r="L434" s="61"/>
      <c r="M434" s="61"/>
      <c r="N434" s="61"/>
      <c r="O434" s="61"/>
      <c r="P434" s="61"/>
      <c r="Q434" s="61"/>
      <c r="R434" s="61"/>
    </row>
    <row r="435" spans="1:18" x14ac:dyDescent="0.25">
      <c r="B435" s="921" t="s">
        <v>3285</v>
      </c>
      <c r="C435" s="61"/>
      <c r="D435" s="61"/>
      <c r="E435" s="291"/>
      <c r="F435" s="291"/>
      <c r="G435" s="291"/>
      <c r="H435" s="291"/>
      <c r="I435" s="291"/>
      <c r="J435" s="291"/>
      <c r="K435" s="239"/>
      <c r="L435" s="61"/>
      <c r="M435" s="61"/>
      <c r="N435" s="61"/>
      <c r="O435" s="61"/>
      <c r="P435" s="61"/>
      <c r="Q435" s="61"/>
      <c r="R435" s="61"/>
    </row>
    <row r="436" spans="1:18" x14ac:dyDescent="0.25">
      <c r="B436" s="5" t="s">
        <v>3749</v>
      </c>
      <c r="C436" s="61"/>
      <c r="D436" s="61"/>
      <c r="E436" s="291"/>
      <c r="F436" s="291"/>
      <c r="G436" s="291"/>
      <c r="H436" s="291"/>
      <c r="I436" s="291"/>
      <c r="J436" s="291"/>
      <c r="K436" s="239"/>
      <c r="L436" s="61"/>
      <c r="M436" s="61"/>
      <c r="N436" s="61"/>
      <c r="O436" s="61"/>
      <c r="P436" s="61"/>
      <c r="Q436" s="61"/>
      <c r="R436" s="61"/>
    </row>
    <row r="437" spans="1:18" x14ac:dyDescent="0.25">
      <c r="B437" s="61"/>
      <c r="C437" s="61"/>
      <c r="D437" s="61"/>
      <c r="E437" s="291"/>
      <c r="F437" s="291"/>
      <c r="G437" s="291"/>
      <c r="H437" s="291"/>
      <c r="I437" s="291"/>
      <c r="J437" s="291"/>
      <c r="K437" s="239"/>
      <c r="L437" s="61"/>
      <c r="M437" s="61"/>
      <c r="N437" s="61"/>
      <c r="O437" s="61"/>
      <c r="P437" s="61"/>
      <c r="Q437" s="61"/>
      <c r="R437" s="61"/>
    </row>
    <row r="438" spans="1:18" ht="45" x14ac:dyDescent="0.25">
      <c r="B438" s="61"/>
      <c r="C438" s="436" t="s">
        <v>881</v>
      </c>
      <c r="D438" s="436" t="s">
        <v>859</v>
      </c>
      <c r="E438" s="436" t="s">
        <v>919</v>
      </c>
      <c r="F438" s="436" t="s">
        <v>918</v>
      </c>
      <c r="G438" s="436" t="s">
        <v>917</v>
      </c>
      <c r="H438" s="436" t="s">
        <v>708</v>
      </c>
      <c r="I438" s="436" t="s">
        <v>707</v>
      </c>
      <c r="J438" s="437" t="s">
        <v>880</v>
      </c>
      <c r="K438" s="61"/>
      <c r="N438" s="61"/>
      <c r="O438" s="61"/>
      <c r="P438" s="61"/>
      <c r="Q438" s="61"/>
      <c r="R438" s="61"/>
    </row>
    <row r="439" spans="1:18" ht="45" x14ac:dyDescent="0.25">
      <c r="B439" s="61"/>
      <c r="C439" s="432" t="s">
        <v>916</v>
      </c>
      <c r="D439" s="207" t="s">
        <v>915</v>
      </c>
      <c r="E439" s="169" t="s">
        <v>914</v>
      </c>
      <c r="F439" s="169" t="s">
        <v>913</v>
      </c>
      <c r="G439" s="212" t="s">
        <v>910</v>
      </c>
      <c r="H439" s="212" t="s">
        <v>912</v>
      </c>
      <c r="I439" s="212" t="s">
        <v>911</v>
      </c>
      <c r="J439" s="212" t="s">
        <v>2293</v>
      </c>
      <c r="K439" s="291" t="s">
        <v>3373</v>
      </c>
      <c r="N439" s="61"/>
      <c r="O439" s="61"/>
      <c r="P439" s="61"/>
      <c r="Q439" s="61"/>
      <c r="R439" s="61"/>
    </row>
    <row r="440" spans="1:18" ht="30" x14ac:dyDescent="0.25">
      <c r="B440" s="61"/>
      <c r="C440" s="432" t="s">
        <v>909</v>
      </c>
      <c r="D440" s="207" t="s">
        <v>908</v>
      </c>
      <c r="E440" s="169" t="s">
        <v>907</v>
      </c>
      <c r="F440" s="169" t="s">
        <v>906</v>
      </c>
      <c r="G440" s="212" t="s">
        <v>903</v>
      </c>
      <c r="H440" s="212" t="s">
        <v>905</v>
      </c>
      <c r="I440" s="212" t="s">
        <v>904</v>
      </c>
      <c r="J440" s="212" t="s">
        <v>2294</v>
      </c>
      <c r="K440" s="291" t="s">
        <v>3374</v>
      </c>
      <c r="N440" s="61"/>
      <c r="O440" s="61"/>
      <c r="P440" s="61"/>
      <c r="Q440" s="61"/>
      <c r="R440" s="61"/>
    </row>
    <row r="441" spans="1:18" ht="30" x14ac:dyDescent="0.25">
      <c r="B441" s="61"/>
      <c r="C441" s="432" t="s">
        <v>902</v>
      </c>
      <c r="D441" s="207" t="s">
        <v>901</v>
      </c>
      <c r="E441" s="169" t="s">
        <v>900</v>
      </c>
      <c r="F441" s="169" t="s">
        <v>899</v>
      </c>
      <c r="G441" s="212" t="s">
        <v>896</v>
      </c>
      <c r="H441" s="212" t="s">
        <v>898</v>
      </c>
      <c r="I441" s="212" t="s">
        <v>897</v>
      </c>
      <c r="J441" s="212" t="s">
        <v>2295</v>
      </c>
      <c r="K441" s="291" t="s">
        <v>3375</v>
      </c>
      <c r="N441" s="61"/>
      <c r="O441" s="61"/>
      <c r="P441" s="61"/>
      <c r="Q441" s="61"/>
      <c r="R441" s="61"/>
    </row>
    <row r="442" spans="1:18" x14ac:dyDescent="0.25">
      <c r="B442" s="61"/>
      <c r="C442" s="432" t="s">
        <v>895</v>
      </c>
      <c r="D442" s="207" t="s">
        <v>894</v>
      </c>
      <c r="E442" s="169" t="s">
        <v>893</v>
      </c>
      <c r="F442" s="169" t="s">
        <v>892</v>
      </c>
      <c r="G442" s="212" t="s">
        <v>889</v>
      </c>
      <c r="H442" s="212" t="s">
        <v>891</v>
      </c>
      <c r="I442" s="212" t="s">
        <v>890</v>
      </c>
      <c r="J442" s="212" t="s">
        <v>2296</v>
      </c>
      <c r="K442" s="291" t="s">
        <v>3376</v>
      </c>
      <c r="N442" s="61"/>
      <c r="O442" s="61"/>
      <c r="P442" s="61"/>
      <c r="Q442" s="61"/>
      <c r="R442" s="61"/>
    </row>
    <row r="443" spans="1:18" ht="45" x14ac:dyDescent="0.25">
      <c r="B443" s="61"/>
      <c r="C443" s="432" t="s">
        <v>888</v>
      </c>
      <c r="D443" s="207" t="s">
        <v>887</v>
      </c>
      <c r="E443" s="169" t="s">
        <v>886</v>
      </c>
      <c r="F443" s="169" t="s">
        <v>885</v>
      </c>
      <c r="G443" s="212" t="s">
        <v>882</v>
      </c>
      <c r="H443" s="212" t="s">
        <v>884</v>
      </c>
      <c r="I443" s="212" t="s">
        <v>883</v>
      </c>
      <c r="J443" s="212" t="s">
        <v>2297</v>
      </c>
      <c r="K443" s="291" t="s">
        <v>3377</v>
      </c>
      <c r="N443" s="61"/>
      <c r="O443" s="61"/>
      <c r="P443" s="61"/>
      <c r="Q443" s="61"/>
      <c r="R443" s="61"/>
    </row>
    <row r="444" spans="1:18" x14ac:dyDescent="0.25">
      <c r="B444" s="61"/>
      <c r="C444" s="432" t="s">
        <v>237</v>
      </c>
      <c r="D444" s="212" t="s">
        <v>2292</v>
      </c>
      <c r="E444" s="438"/>
      <c r="F444" s="438"/>
      <c r="G444" s="212" t="s">
        <v>2301</v>
      </c>
      <c r="H444" s="212" t="s">
        <v>2299</v>
      </c>
      <c r="I444" s="212" t="s">
        <v>2300</v>
      </c>
      <c r="J444" s="212" t="s">
        <v>2298</v>
      </c>
      <c r="K444" s="291" t="s">
        <v>3357</v>
      </c>
      <c r="L444" s="10" t="s">
        <v>3294</v>
      </c>
      <c r="N444" s="61"/>
      <c r="O444" s="61"/>
      <c r="P444" s="61"/>
      <c r="Q444" s="61"/>
      <c r="R444" s="61"/>
    </row>
    <row r="445" spans="1:18" x14ac:dyDescent="0.25">
      <c r="A445" s="408"/>
      <c r="B445" s="61"/>
      <c r="C445" s="239"/>
      <c r="D445" s="49" t="s">
        <v>3279</v>
      </c>
      <c r="G445" s="49" t="s">
        <v>3049</v>
      </c>
      <c r="H445" s="49" t="s">
        <v>3049</v>
      </c>
      <c r="I445" s="49" t="s">
        <v>3049</v>
      </c>
      <c r="J445" s="49" t="s">
        <v>3049</v>
      </c>
      <c r="K445" s="239"/>
      <c r="N445" s="61"/>
      <c r="O445" s="61"/>
      <c r="P445" s="61"/>
      <c r="Q445" s="61"/>
      <c r="R445" s="61"/>
    </row>
    <row r="446" spans="1:18" x14ac:dyDescent="0.25">
      <c r="B446" s="61"/>
      <c r="C446" s="61"/>
      <c r="D446" s="49" t="s">
        <v>3282</v>
      </c>
      <c r="K446" s="61"/>
      <c r="N446" s="61"/>
      <c r="O446" s="61"/>
      <c r="P446" s="61"/>
      <c r="Q446" s="61"/>
      <c r="R446" s="61"/>
    </row>
    <row r="447" spans="1:18" x14ac:dyDescent="0.25">
      <c r="B447" s="54" t="s">
        <v>2355</v>
      </c>
      <c r="C447" s="61"/>
      <c r="D447" s="69" t="s">
        <v>2092</v>
      </c>
      <c r="E447" s="69" t="s">
        <v>2092</v>
      </c>
      <c r="F447" s="69" t="s">
        <v>2096</v>
      </c>
      <c r="G447" s="69" t="s">
        <v>2092</v>
      </c>
      <c r="H447" s="69" t="s">
        <v>2092</v>
      </c>
      <c r="I447" s="69" t="s">
        <v>2092</v>
      </c>
      <c r="J447" s="69" t="s">
        <v>2092</v>
      </c>
      <c r="K447" s="61"/>
      <c r="N447" s="61"/>
      <c r="O447" s="61"/>
      <c r="P447" s="61"/>
      <c r="Q447" s="61"/>
      <c r="R447" s="61"/>
    </row>
    <row r="448" spans="1:18" x14ac:dyDescent="0.25">
      <c r="B448" s="179" t="s">
        <v>3000</v>
      </c>
      <c r="C448" s="61"/>
      <c r="D448" s="23" t="s">
        <v>5346</v>
      </c>
      <c r="E448" s="23" t="s">
        <v>5346</v>
      </c>
      <c r="F448" s="23" t="s">
        <v>5346</v>
      </c>
      <c r="G448" s="23" t="s">
        <v>5346</v>
      </c>
      <c r="H448" s="23" t="s">
        <v>5346</v>
      </c>
      <c r="I448" s="23" t="s">
        <v>5346</v>
      </c>
      <c r="J448" s="23" t="s">
        <v>5346</v>
      </c>
      <c r="K448" s="61"/>
      <c r="N448" s="61"/>
      <c r="O448" s="61"/>
      <c r="P448" s="61"/>
      <c r="Q448" s="61"/>
      <c r="R448" s="61"/>
    </row>
    <row r="449" spans="1:18" x14ac:dyDescent="0.25">
      <c r="B449" s="179" t="s">
        <v>3166</v>
      </c>
      <c r="C449" s="61"/>
      <c r="D449" s="48" t="s">
        <v>2903</v>
      </c>
      <c r="E449" s="48" t="s">
        <v>2912</v>
      </c>
      <c r="F449" s="48" t="s">
        <v>3257</v>
      </c>
      <c r="G449" s="44" t="s">
        <v>2906</v>
      </c>
      <c r="H449" s="44" t="s">
        <v>2906</v>
      </c>
      <c r="I449" s="44" t="s">
        <v>2906</v>
      </c>
      <c r="J449" s="44" t="s">
        <v>2906</v>
      </c>
      <c r="K449" s="61"/>
      <c r="L449" s="61"/>
      <c r="N449" s="61"/>
      <c r="O449" s="61"/>
      <c r="P449" s="61"/>
      <c r="Q449" s="61"/>
      <c r="R449" s="61"/>
    </row>
    <row r="450" spans="1:18" x14ac:dyDescent="0.25">
      <c r="B450" s="89" t="s">
        <v>5345</v>
      </c>
      <c r="C450" s="61"/>
      <c r="D450" s="48"/>
      <c r="E450" s="48"/>
      <c r="F450" s="48"/>
      <c r="G450" s="44"/>
      <c r="H450" s="44" t="s">
        <v>3067</v>
      </c>
      <c r="I450" s="44" t="s">
        <v>3068</v>
      </c>
      <c r="J450" s="44" t="s">
        <v>3065</v>
      </c>
      <c r="K450" s="61"/>
      <c r="L450" s="61"/>
      <c r="N450" s="61"/>
      <c r="O450" s="61"/>
      <c r="P450" s="61"/>
      <c r="Q450" s="61"/>
      <c r="R450" s="61"/>
    </row>
    <row r="451" spans="1:18" x14ac:dyDescent="0.25">
      <c r="B451" s="921" t="s">
        <v>3285</v>
      </c>
      <c r="C451" s="61"/>
      <c r="K451" s="239"/>
      <c r="L451" s="61"/>
      <c r="N451" s="61"/>
      <c r="O451" s="61"/>
      <c r="P451" s="61"/>
      <c r="Q451" s="61"/>
      <c r="R451" s="61"/>
    </row>
    <row r="452" spans="1:18" x14ac:dyDescent="0.25">
      <c r="B452" s="5" t="s">
        <v>3736</v>
      </c>
      <c r="C452" s="61"/>
      <c r="D452" s="61"/>
      <c r="F452" s="239"/>
      <c r="H452" s="239"/>
      <c r="I452" s="239"/>
      <c r="J452" s="239"/>
      <c r="K452" s="239"/>
      <c r="L452" s="61"/>
      <c r="N452" s="61"/>
      <c r="O452" s="61"/>
      <c r="P452" s="61"/>
      <c r="Q452" s="61"/>
      <c r="R452" s="61"/>
    </row>
    <row r="453" spans="1:18" x14ac:dyDescent="0.25">
      <c r="C453" s="61"/>
      <c r="D453" s="61"/>
      <c r="F453" s="239"/>
      <c r="H453" s="239"/>
      <c r="I453" s="239"/>
      <c r="J453" s="239"/>
      <c r="K453" s="239"/>
      <c r="L453" s="61"/>
      <c r="N453" s="61"/>
      <c r="O453" s="61"/>
      <c r="P453" s="61"/>
      <c r="Q453" s="61"/>
      <c r="R453" s="61"/>
    </row>
    <row r="454" spans="1:18" x14ac:dyDescent="0.25">
      <c r="B454" s="617" t="s">
        <v>2356</v>
      </c>
      <c r="C454" s="61"/>
      <c r="D454" s="61"/>
      <c r="F454" s="239"/>
      <c r="G454" s="239"/>
      <c r="H454" s="239"/>
      <c r="I454" s="239"/>
      <c r="K454" s="239"/>
      <c r="L454" s="61"/>
      <c r="M454" s="61"/>
      <c r="N454" s="61"/>
      <c r="O454" s="61"/>
      <c r="P454" s="61"/>
      <c r="Q454" s="61"/>
      <c r="R454" s="61"/>
    </row>
    <row r="455" spans="1:18" x14ac:dyDescent="0.25">
      <c r="B455" s="179" t="s">
        <v>3000</v>
      </c>
      <c r="C455" s="61"/>
      <c r="K455" s="239"/>
      <c r="L455" s="61"/>
      <c r="M455" s="61"/>
      <c r="N455" s="61"/>
      <c r="O455" s="61"/>
      <c r="P455" s="61"/>
      <c r="Q455" s="61"/>
      <c r="R455" s="61"/>
    </row>
    <row r="456" spans="1:18" x14ac:dyDescent="0.25">
      <c r="B456" s="179" t="s">
        <v>3097</v>
      </c>
      <c r="C456" s="61"/>
      <c r="D456" s="61"/>
      <c r="E456" s="291"/>
      <c r="F456" s="291"/>
      <c r="G456" s="291"/>
      <c r="H456" s="291"/>
      <c r="I456" s="291"/>
      <c r="J456" s="291"/>
      <c r="K456" s="239"/>
      <c r="L456" s="61"/>
      <c r="M456" s="61"/>
      <c r="N456" s="61"/>
      <c r="O456" s="61"/>
      <c r="P456" s="61"/>
      <c r="Q456" s="61"/>
      <c r="R456" s="61"/>
    </row>
    <row r="457" spans="1:18" x14ac:dyDescent="0.25">
      <c r="B457" s="81" t="s">
        <v>5407</v>
      </c>
      <c r="C457" s="61"/>
      <c r="D457" s="61"/>
      <c r="E457" s="291"/>
      <c r="F457" s="291"/>
      <c r="G457" s="291"/>
      <c r="H457" s="291"/>
      <c r="I457" s="291"/>
      <c r="J457" s="291"/>
      <c r="K457" s="239"/>
      <c r="L457" s="61"/>
      <c r="M457" s="61"/>
      <c r="N457" s="61"/>
      <c r="O457" s="61"/>
      <c r="P457" s="61"/>
      <c r="Q457" s="61"/>
      <c r="R457" s="61"/>
    </row>
    <row r="458" spans="1:18" x14ac:dyDescent="0.25">
      <c r="B458" s="89" t="s">
        <v>5345</v>
      </c>
      <c r="C458" s="61"/>
      <c r="D458" s="61"/>
      <c r="E458" s="239"/>
      <c r="F458" s="239"/>
      <c r="G458" s="239"/>
      <c r="H458" s="239"/>
      <c r="I458" s="239"/>
      <c r="J458" s="239"/>
      <c r="K458" s="239"/>
      <c r="L458" s="61"/>
      <c r="M458" s="61"/>
      <c r="N458" s="61"/>
      <c r="O458" s="61"/>
      <c r="P458" s="61"/>
      <c r="Q458" s="61"/>
      <c r="R458" s="61"/>
    </row>
    <row r="459" spans="1:18" x14ac:dyDescent="0.25">
      <c r="B459" s="921" t="s">
        <v>3285</v>
      </c>
      <c r="C459" s="61"/>
      <c r="D459" s="61"/>
      <c r="E459" s="239"/>
      <c r="F459" s="239"/>
      <c r="G459" s="239"/>
      <c r="H459" s="239"/>
      <c r="I459" s="239"/>
      <c r="J459" s="239"/>
      <c r="K459" s="239"/>
      <c r="L459" s="61"/>
      <c r="M459" s="61"/>
      <c r="N459" s="61"/>
      <c r="O459" s="61"/>
      <c r="P459" s="61"/>
      <c r="Q459" s="61"/>
      <c r="R459" s="61"/>
    </row>
    <row r="460" spans="1:18" x14ac:dyDescent="0.25">
      <c r="B460" s="5" t="s">
        <v>3750</v>
      </c>
      <c r="C460" s="61"/>
      <c r="D460" s="61"/>
      <c r="E460" s="239"/>
      <c r="F460" s="239"/>
      <c r="G460" s="239"/>
      <c r="H460" s="239"/>
      <c r="I460" s="239"/>
      <c r="J460" s="239"/>
      <c r="K460" s="239"/>
      <c r="L460" s="61"/>
      <c r="M460" s="61"/>
      <c r="N460" s="61"/>
      <c r="O460" s="61"/>
      <c r="P460" s="61"/>
      <c r="Q460" s="61"/>
      <c r="R460" s="61"/>
    </row>
    <row r="461" spans="1:18" x14ac:dyDescent="0.25">
      <c r="B461" s="61"/>
      <c r="C461" s="61"/>
      <c r="D461" s="61"/>
      <c r="E461" s="239"/>
      <c r="F461" s="239"/>
      <c r="G461" s="239"/>
      <c r="H461" s="239"/>
      <c r="I461" s="239"/>
      <c r="J461" s="239"/>
      <c r="K461" s="239"/>
      <c r="L461" s="61"/>
      <c r="M461" s="61"/>
      <c r="N461" s="61"/>
      <c r="O461" s="61"/>
      <c r="P461" s="61"/>
      <c r="Q461" s="61"/>
      <c r="R461" s="61"/>
    </row>
    <row r="462" spans="1:18" x14ac:dyDescent="0.25">
      <c r="B462" s="61"/>
      <c r="C462" s="1056" t="s">
        <v>881</v>
      </c>
      <c r="D462" s="1056"/>
      <c r="E462" s="1056"/>
      <c r="F462" s="1056"/>
      <c r="G462" s="239"/>
      <c r="H462" s="239"/>
      <c r="I462" s="239"/>
      <c r="J462" s="239"/>
      <c r="K462" s="239"/>
      <c r="L462" s="61"/>
      <c r="M462" s="61"/>
      <c r="N462" s="61"/>
      <c r="O462" s="61"/>
      <c r="P462" s="61"/>
      <c r="Q462" s="61"/>
      <c r="R462" s="61"/>
    </row>
    <row r="463" spans="1:18" ht="45" x14ac:dyDescent="0.25">
      <c r="A463" s="408"/>
      <c r="B463" s="61"/>
      <c r="C463" s="437"/>
      <c r="D463" s="437" t="s">
        <v>879</v>
      </c>
      <c r="E463" s="437" t="s">
        <v>843</v>
      </c>
      <c r="F463" s="437" t="s">
        <v>880</v>
      </c>
      <c r="G463" s="239"/>
      <c r="H463" s="239"/>
      <c r="J463" s="239"/>
      <c r="K463" s="61"/>
      <c r="M463" s="61"/>
      <c r="N463" s="61"/>
      <c r="O463" s="61"/>
      <c r="P463" s="61"/>
      <c r="Q463" s="61"/>
      <c r="R463" s="61"/>
    </row>
    <row r="464" spans="1:18" ht="30" x14ac:dyDescent="0.25">
      <c r="B464" s="61"/>
      <c r="C464" s="432" t="s">
        <v>826</v>
      </c>
      <c r="D464" s="212" t="s">
        <v>2307</v>
      </c>
      <c r="E464" s="212" t="s">
        <v>2304</v>
      </c>
      <c r="F464" s="212" t="s">
        <v>2302</v>
      </c>
      <c r="G464" s="61" t="s">
        <v>3294</v>
      </c>
      <c r="H464" s="239"/>
      <c r="J464" s="239"/>
      <c r="K464" s="61"/>
      <c r="M464" s="61"/>
      <c r="N464" s="61"/>
      <c r="O464" s="61"/>
      <c r="P464" s="61"/>
      <c r="Q464" s="61"/>
      <c r="R464" s="61"/>
    </row>
    <row r="465" spans="2:18" ht="45" x14ac:dyDescent="0.25">
      <c r="B465" s="61"/>
      <c r="C465" s="432" t="s">
        <v>878</v>
      </c>
      <c r="D465" s="212" t="s">
        <v>2308</v>
      </c>
      <c r="E465" s="212" t="s">
        <v>2305</v>
      </c>
      <c r="F465" s="212" t="s">
        <v>2303</v>
      </c>
      <c r="G465" s="61" t="s">
        <v>3291</v>
      </c>
      <c r="K465" s="61"/>
      <c r="M465" s="61"/>
      <c r="N465" s="61"/>
      <c r="O465" s="61"/>
      <c r="P465" s="61"/>
      <c r="Q465" s="61"/>
      <c r="R465" s="61"/>
    </row>
    <row r="466" spans="2:18" ht="30" x14ac:dyDescent="0.25">
      <c r="B466" s="61"/>
      <c r="C466" s="432" t="s">
        <v>822</v>
      </c>
      <c r="D466" s="212" t="s">
        <v>876</v>
      </c>
      <c r="E466" s="212" t="s">
        <v>2306</v>
      </c>
      <c r="F466" s="212" t="s">
        <v>877</v>
      </c>
      <c r="G466" s="61" t="s">
        <v>3370</v>
      </c>
      <c r="K466" s="61"/>
      <c r="M466" s="61"/>
      <c r="N466" s="61"/>
      <c r="O466" s="61"/>
      <c r="P466" s="61"/>
      <c r="Q466" s="61"/>
      <c r="R466" s="61"/>
    </row>
    <row r="467" spans="2:18" x14ac:dyDescent="0.25">
      <c r="B467" s="54" t="s">
        <v>2355</v>
      </c>
      <c r="C467" s="61"/>
      <c r="D467" s="114" t="s">
        <v>2092</v>
      </c>
      <c r="E467" s="114" t="s">
        <v>2092</v>
      </c>
      <c r="F467" s="114" t="s">
        <v>2092</v>
      </c>
      <c r="K467" s="61"/>
      <c r="M467" s="61"/>
      <c r="N467" s="61"/>
      <c r="O467" s="61"/>
      <c r="P467" s="61"/>
      <c r="Q467" s="61"/>
      <c r="R467" s="61"/>
    </row>
    <row r="468" spans="2:18" x14ac:dyDescent="0.25">
      <c r="B468" s="179" t="s">
        <v>3000</v>
      </c>
      <c r="C468" s="61"/>
      <c r="D468" s="23" t="s">
        <v>5346</v>
      </c>
      <c r="E468" s="23" t="s">
        <v>5346</v>
      </c>
      <c r="F468" s="23" t="s">
        <v>5346</v>
      </c>
      <c r="K468" s="239"/>
      <c r="M468" s="61"/>
      <c r="N468" s="61"/>
      <c r="O468" s="61"/>
      <c r="P468" s="61"/>
      <c r="Q468" s="61"/>
      <c r="R468" s="61"/>
    </row>
    <row r="469" spans="2:18" x14ac:dyDescent="0.25">
      <c r="B469" s="54" t="s">
        <v>3357</v>
      </c>
      <c r="C469" s="61"/>
      <c r="D469" s="596" t="s">
        <v>2906</v>
      </c>
      <c r="E469" s="596" t="s">
        <v>2906</v>
      </c>
      <c r="F469" s="596" t="s">
        <v>2906</v>
      </c>
      <c r="K469" s="61"/>
      <c r="M469" s="61"/>
      <c r="N469" s="61"/>
      <c r="O469" s="61"/>
      <c r="P469" s="61"/>
      <c r="Q469" s="61"/>
      <c r="R469" s="61"/>
    </row>
    <row r="470" spans="2:18" x14ac:dyDescent="0.25">
      <c r="B470" s="54" t="s">
        <v>3049</v>
      </c>
      <c r="C470" s="61"/>
      <c r="D470" s="596"/>
      <c r="E470" s="596" t="s">
        <v>3066</v>
      </c>
      <c r="F470" s="596" t="s">
        <v>3065</v>
      </c>
      <c r="K470" s="61"/>
      <c r="M470" s="61"/>
      <c r="N470" s="61"/>
      <c r="O470" s="61"/>
      <c r="P470" s="61"/>
      <c r="Q470" s="61"/>
      <c r="R470" s="61"/>
    </row>
    <row r="471" spans="2:18" x14ac:dyDescent="0.25">
      <c r="B471" s="179" t="s">
        <v>3166</v>
      </c>
      <c r="C471" s="61"/>
      <c r="K471" s="61"/>
      <c r="M471" s="61"/>
      <c r="N471" s="61"/>
      <c r="O471" s="61"/>
      <c r="P471" s="61"/>
      <c r="Q471" s="61"/>
      <c r="R471" s="61"/>
    </row>
    <row r="472" spans="2:18" x14ac:dyDescent="0.25">
      <c r="B472" s="89" t="s">
        <v>5345</v>
      </c>
      <c r="C472" s="61"/>
      <c r="K472" s="61"/>
      <c r="M472" s="61"/>
      <c r="N472" s="61"/>
      <c r="O472" s="61"/>
      <c r="P472" s="61"/>
      <c r="Q472" s="61"/>
      <c r="R472" s="61"/>
    </row>
    <row r="473" spans="2:18" x14ac:dyDescent="0.25">
      <c r="B473" s="921" t="s">
        <v>3285</v>
      </c>
      <c r="C473" s="61"/>
      <c r="K473" s="61"/>
      <c r="L473" s="61"/>
      <c r="M473" s="61"/>
      <c r="N473" s="61"/>
      <c r="O473" s="61"/>
      <c r="P473" s="61"/>
      <c r="Q473" s="61"/>
      <c r="R473" s="61"/>
    </row>
    <row r="474" spans="2:18" x14ac:dyDescent="0.25">
      <c r="B474" s="5" t="s">
        <v>3737</v>
      </c>
      <c r="C474" s="61"/>
      <c r="K474" s="61"/>
      <c r="L474" s="61"/>
      <c r="M474" s="61"/>
      <c r="N474" s="61"/>
      <c r="O474" s="61"/>
      <c r="P474" s="61"/>
      <c r="Q474" s="61"/>
      <c r="R474" s="61"/>
    </row>
    <row r="475" spans="2:18" x14ac:dyDescent="0.25">
      <c r="C475" s="61"/>
      <c r="D475" s="61"/>
      <c r="E475" s="239"/>
      <c r="F475" s="239"/>
      <c r="G475" s="239"/>
      <c r="H475" s="239"/>
      <c r="I475" s="239"/>
      <c r="J475" s="239"/>
      <c r="K475" s="61"/>
      <c r="L475" s="61"/>
      <c r="M475" s="61"/>
      <c r="N475" s="61"/>
      <c r="O475" s="61"/>
      <c r="P475" s="61"/>
      <c r="Q475" s="61"/>
      <c r="R475" s="61"/>
    </row>
    <row r="476" spans="2:18" x14ac:dyDescent="0.25">
      <c r="B476" s="617" t="s">
        <v>2356</v>
      </c>
      <c r="C476" s="61"/>
      <c r="D476" s="61"/>
      <c r="E476" s="239"/>
      <c r="F476" s="239"/>
      <c r="G476" s="239"/>
      <c r="H476" s="239"/>
      <c r="I476" s="239"/>
      <c r="J476" s="239"/>
      <c r="K476" s="61"/>
      <c r="L476" s="61"/>
      <c r="M476" s="61"/>
      <c r="N476" s="61"/>
      <c r="O476" s="61"/>
      <c r="P476" s="61"/>
      <c r="Q476" s="61"/>
      <c r="R476" s="61"/>
    </row>
    <row r="477" spans="2:18" x14ac:dyDescent="0.25">
      <c r="B477" s="179" t="s">
        <v>3000</v>
      </c>
      <c r="C477" s="61"/>
      <c r="D477" s="61"/>
      <c r="E477" s="239"/>
      <c r="F477" s="239"/>
      <c r="G477" s="239"/>
      <c r="H477" s="239"/>
      <c r="I477" s="239"/>
      <c r="J477" s="239"/>
      <c r="K477" s="61"/>
      <c r="L477" s="61"/>
      <c r="M477" s="61"/>
      <c r="N477" s="61"/>
      <c r="O477" s="61"/>
      <c r="P477" s="61"/>
      <c r="Q477" s="61"/>
      <c r="R477" s="61"/>
    </row>
    <row r="478" spans="2:18" x14ac:dyDescent="0.25">
      <c r="B478" s="54" t="s">
        <v>3357</v>
      </c>
      <c r="C478" s="61"/>
      <c r="D478" s="61"/>
      <c r="E478" s="239"/>
      <c r="F478" s="239"/>
      <c r="G478" s="239"/>
      <c r="H478" s="239"/>
      <c r="I478" s="239"/>
      <c r="J478" s="239"/>
      <c r="K478" s="61"/>
      <c r="L478" s="61"/>
      <c r="M478" s="61"/>
      <c r="N478" s="61"/>
      <c r="O478" s="61"/>
      <c r="P478" s="61"/>
      <c r="Q478" s="61"/>
      <c r="R478" s="61"/>
    </row>
    <row r="479" spans="2:18" x14ac:dyDescent="0.25">
      <c r="B479" s="54" t="s">
        <v>3049</v>
      </c>
      <c r="C479" s="61"/>
      <c r="D479" s="61"/>
      <c r="E479" s="239"/>
      <c r="F479" s="239"/>
      <c r="G479" s="239"/>
      <c r="H479" s="239"/>
      <c r="I479" s="239"/>
      <c r="J479" s="239"/>
      <c r="K479" s="61"/>
      <c r="L479" s="61"/>
      <c r="M479" s="61"/>
      <c r="N479" s="61"/>
      <c r="O479" s="61"/>
      <c r="P479" s="61"/>
      <c r="Q479" s="61"/>
      <c r="R479" s="61"/>
    </row>
    <row r="480" spans="2:18" x14ac:dyDescent="0.25">
      <c r="B480" s="179" t="s">
        <v>3097</v>
      </c>
      <c r="C480" s="61"/>
      <c r="D480" s="61"/>
      <c r="E480" s="239"/>
      <c r="F480" s="239"/>
      <c r="G480" s="239"/>
      <c r="H480" s="239"/>
      <c r="I480" s="239"/>
      <c r="J480" s="239"/>
      <c r="K480" s="239"/>
      <c r="L480" s="61"/>
      <c r="M480" s="61"/>
      <c r="N480" s="61"/>
      <c r="O480" s="61"/>
      <c r="P480" s="61"/>
      <c r="Q480" s="61"/>
      <c r="R480" s="61"/>
    </row>
    <row r="481" spans="1:18" x14ac:dyDescent="0.25">
      <c r="B481" s="81" t="s">
        <v>5407</v>
      </c>
      <c r="C481" s="61"/>
      <c r="D481" s="61"/>
      <c r="E481" s="239"/>
      <c r="F481" s="239"/>
      <c r="G481" s="239"/>
      <c r="H481" s="239"/>
      <c r="I481" s="239"/>
      <c r="J481" s="239"/>
      <c r="K481" s="239"/>
      <c r="L481" s="61"/>
      <c r="M481" s="61"/>
      <c r="N481" s="61"/>
      <c r="O481" s="61"/>
      <c r="P481" s="61"/>
      <c r="Q481" s="61"/>
      <c r="R481" s="61"/>
    </row>
    <row r="482" spans="1:18" x14ac:dyDescent="0.25">
      <c r="B482" s="89" t="s">
        <v>5345</v>
      </c>
      <c r="C482" s="61"/>
      <c r="D482" s="61"/>
      <c r="E482" s="239"/>
      <c r="F482" s="239"/>
      <c r="G482" s="239"/>
      <c r="H482" s="239"/>
      <c r="I482" s="239"/>
      <c r="J482" s="239"/>
      <c r="K482" s="61"/>
      <c r="L482" s="61"/>
      <c r="M482" s="61"/>
      <c r="N482" s="61"/>
      <c r="O482" s="61"/>
      <c r="P482" s="61"/>
      <c r="Q482" s="61"/>
      <c r="R482" s="61"/>
    </row>
    <row r="483" spans="1:18" x14ac:dyDescent="0.25">
      <c r="B483" s="921" t="s">
        <v>3285</v>
      </c>
      <c r="C483" s="61"/>
      <c r="D483" s="61"/>
      <c r="E483" s="239"/>
      <c r="F483" s="239"/>
      <c r="G483" s="239"/>
      <c r="H483" s="239"/>
      <c r="I483" s="239"/>
      <c r="J483" s="239"/>
      <c r="K483" s="61"/>
      <c r="L483" s="61"/>
      <c r="M483" s="61"/>
      <c r="N483" s="61"/>
      <c r="O483" s="61"/>
      <c r="P483" s="61"/>
      <c r="Q483" s="61"/>
      <c r="R483" s="61"/>
    </row>
    <row r="484" spans="1:18" x14ac:dyDescent="0.25">
      <c r="B484" s="5" t="s">
        <v>3751</v>
      </c>
      <c r="C484" s="61"/>
      <c r="D484" s="61"/>
      <c r="E484" s="239"/>
      <c r="F484" s="239"/>
      <c r="G484" s="239"/>
      <c r="H484" s="239"/>
      <c r="I484" s="239"/>
      <c r="J484" s="239"/>
      <c r="K484" s="61"/>
      <c r="L484" s="61"/>
      <c r="M484" s="61"/>
      <c r="N484" s="61"/>
      <c r="O484" s="61"/>
      <c r="P484" s="61"/>
      <c r="Q484" s="61"/>
      <c r="R484" s="61"/>
    </row>
    <row r="485" spans="1:18" x14ac:dyDescent="0.25">
      <c r="B485" s="61"/>
      <c r="C485" s="61"/>
      <c r="D485" s="61"/>
      <c r="E485" s="239"/>
      <c r="F485" s="239"/>
      <c r="G485" s="239"/>
      <c r="H485" s="239"/>
      <c r="I485" s="239"/>
      <c r="J485" s="239"/>
      <c r="K485" s="61"/>
      <c r="L485" s="61"/>
      <c r="M485" s="61"/>
      <c r="N485" s="61"/>
      <c r="O485" s="61"/>
      <c r="P485" s="61"/>
      <c r="Q485" s="61"/>
      <c r="R485" s="61"/>
    </row>
    <row r="486" spans="1:18" x14ac:dyDescent="0.25">
      <c r="B486" s="61"/>
      <c r="C486" s="1057" t="s">
        <v>875</v>
      </c>
      <c r="D486" s="1057"/>
      <c r="E486" s="1057"/>
      <c r="F486" s="1057"/>
      <c r="G486" s="1057"/>
      <c r="H486" s="1057"/>
      <c r="I486" s="1057"/>
      <c r="J486" s="61"/>
      <c r="K486" s="61"/>
      <c r="L486" s="61"/>
      <c r="M486" s="61"/>
      <c r="N486" s="61"/>
      <c r="O486" s="61"/>
      <c r="P486" s="61"/>
      <c r="Q486" s="61"/>
      <c r="R486" s="61"/>
    </row>
    <row r="487" spans="1:18" ht="75" x14ac:dyDescent="0.25">
      <c r="A487" s="408"/>
      <c r="B487" s="61"/>
      <c r="C487" s="439"/>
      <c r="D487" s="440" t="s">
        <v>874</v>
      </c>
      <c r="E487" s="440" t="s">
        <v>873</v>
      </c>
      <c r="F487" s="440" t="s">
        <v>871</v>
      </c>
      <c r="G487" s="440" t="s">
        <v>708</v>
      </c>
      <c r="H487" s="440" t="s">
        <v>707</v>
      </c>
      <c r="I487" s="440" t="s">
        <v>872</v>
      </c>
      <c r="J487" s="61"/>
      <c r="L487" s="61"/>
      <c r="M487" s="61"/>
      <c r="O487" s="61"/>
      <c r="P487" s="61"/>
      <c r="Q487" s="61"/>
      <c r="R487" s="61"/>
    </row>
    <row r="488" spans="1:18" ht="30" x14ac:dyDescent="0.25">
      <c r="B488" s="61"/>
      <c r="C488" s="432" t="s">
        <v>870</v>
      </c>
      <c r="D488" s="212" t="s">
        <v>869</v>
      </c>
      <c r="E488" s="212" t="s">
        <v>868</v>
      </c>
      <c r="F488" s="212" t="s">
        <v>2316</v>
      </c>
      <c r="G488" s="212" t="s">
        <v>867</v>
      </c>
      <c r="H488" s="212" t="s">
        <v>866</v>
      </c>
      <c r="I488" s="212" t="s">
        <v>2311</v>
      </c>
      <c r="J488" s="10" t="s">
        <v>3378</v>
      </c>
      <c r="L488" s="61"/>
      <c r="M488" s="61"/>
      <c r="O488" s="61"/>
      <c r="P488" s="61"/>
      <c r="Q488" s="61"/>
      <c r="R488" s="61"/>
    </row>
    <row r="489" spans="1:18" ht="30" x14ac:dyDescent="0.25">
      <c r="B489" s="61"/>
      <c r="C489" s="432" t="s">
        <v>865</v>
      </c>
      <c r="D489" s="212" t="s">
        <v>864</v>
      </c>
      <c r="E489" s="212" t="s">
        <v>863</v>
      </c>
      <c r="F489" s="212" t="s">
        <v>2317</v>
      </c>
      <c r="G489" s="212" t="s">
        <v>862</v>
      </c>
      <c r="H489" s="212" t="s">
        <v>861</v>
      </c>
      <c r="I489" s="212" t="s">
        <v>2312</v>
      </c>
      <c r="J489" s="10" t="s">
        <v>3379</v>
      </c>
      <c r="L489" s="61"/>
      <c r="M489" s="61"/>
      <c r="O489" s="61"/>
      <c r="P489" s="61"/>
      <c r="Q489" s="61"/>
      <c r="R489" s="61"/>
    </row>
    <row r="490" spans="1:18" x14ac:dyDescent="0.25">
      <c r="B490" s="61"/>
      <c r="C490" s="378" t="s">
        <v>237</v>
      </c>
      <c r="D490" s="212" t="s">
        <v>2309</v>
      </c>
      <c r="E490" s="212" t="s">
        <v>2310</v>
      </c>
      <c r="F490" s="212" t="s">
        <v>2318</v>
      </c>
      <c r="G490" s="212" t="s">
        <v>2314</v>
      </c>
      <c r="H490" s="212" t="s">
        <v>2315</v>
      </c>
      <c r="I490" s="212" t="s">
        <v>2313</v>
      </c>
      <c r="J490" s="10" t="s">
        <v>5826</v>
      </c>
      <c r="L490" s="61"/>
      <c r="M490" s="61"/>
      <c r="O490" s="61"/>
      <c r="P490" s="61"/>
      <c r="Q490" s="61"/>
      <c r="R490" s="61"/>
    </row>
    <row r="491" spans="1:18" x14ac:dyDescent="0.25">
      <c r="B491" s="61"/>
      <c r="C491" s="239"/>
      <c r="F491" s="49" t="s">
        <v>3049</v>
      </c>
      <c r="G491" s="49" t="s">
        <v>3049</v>
      </c>
      <c r="H491" s="49" t="s">
        <v>3049</v>
      </c>
      <c r="I491" s="49" t="s">
        <v>3049</v>
      </c>
      <c r="J491" s="239"/>
      <c r="L491" s="61"/>
      <c r="M491" s="61"/>
      <c r="O491" s="61"/>
      <c r="P491" s="61"/>
      <c r="Q491" s="61"/>
      <c r="R491" s="61"/>
    </row>
    <row r="492" spans="1:18" x14ac:dyDescent="0.25">
      <c r="B492" s="61"/>
      <c r="C492" s="239"/>
      <c r="D492" s="48" t="s">
        <v>2092</v>
      </c>
      <c r="E492" s="48" t="s">
        <v>2095</v>
      </c>
      <c r="F492" s="48" t="s">
        <v>2092</v>
      </c>
      <c r="G492" s="48" t="s">
        <v>2092</v>
      </c>
      <c r="H492" s="48" t="s">
        <v>2092</v>
      </c>
      <c r="I492" s="48" t="s">
        <v>2092</v>
      </c>
      <c r="J492" s="239"/>
      <c r="L492" s="61"/>
      <c r="M492" s="61"/>
      <c r="O492" s="61"/>
      <c r="P492" s="61"/>
      <c r="Q492" s="61"/>
      <c r="R492" s="61"/>
    </row>
    <row r="493" spans="1:18" x14ac:dyDescent="0.25">
      <c r="B493" s="54" t="s">
        <v>2355</v>
      </c>
      <c r="C493" s="239"/>
      <c r="D493" s="23" t="s">
        <v>5346</v>
      </c>
      <c r="E493" s="23" t="s">
        <v>5346</v>
      </c>
      <c r="F493" s="23" t="s">
        <v>5346</v>
      </c>
      <c r="G493" s="23" t="s">
        <v>5346</v>
      </c>
      <c r="H493" s="23" t="s">
        <v>5346</v>
      </c>
      <c r="I493" s="23" t="s">
        <v>5346</v>
      </c>
      <c r="J493" s="239"/>
      <c r="L493" s="61"/>
      <c r="M493" s="61"/>
      <c r="O493" s="61"/>
      <c r="P493" s="61"/>
      <c r="Q493" s="61"/>
      <c r="R493" s="61"/>
    </row>
    <row r="494" spans="1:18" x14ac:dyDescent="0.25">
      <c r="B494" s="179" t="s">
        <v>3000</v>
      </c>
      <c r="C494" s="61"/>
      <c r="D494" s="48" t="s">
        <v>2910</v>
      </c>
      <c r="E494" s="23"/>
      <c r="F494" s="44" t="s">
        <v>2906</v>
      </c>
      <c r="G494" s="44" t="s">
        <v>2906</v>
      </c>
      <c r="H494" s="44" t="s">
        <v>2906</v>
      </c>
      <c r="I494" s="44" t="s">
        <v>2906</v>
      </c>
      <c r="J494" s="61"/>
      <c r="L494" s="61"/>
      <c r="M494" s="61"/>
      <c r="O494" s="61"/>
      <c r="P494" s="61"/>
      <c r="Q494" s="61"/>
      <c r="R494" s="61"/>
    </row>
    <row r="495" spans="1:18" x14ac:dyDescent="0.25">
      <c r="B495" s="179" t="s">
        <v>3166</v>
      </c>
      <c r="C495" s="61"/>
      <c r="D495" s="69"/>
      <c r="E495" s="69" t="s">
        <v>3270</v>
      </c>
      <c r="F495" s="70"/>
      <c r="G495" s="70" t="s">
        <v>3067</v>
      </c>
      <c r="H495" s="70" t="s">
        <v>3068</v>
      </c>
      <c r="I495" s="70" t="s">
        <v>3065</v>
      </c>
      <c r="J495" s="239"/>
      <c r="K495" s="61"/>
      <c r="L495" s="61"/>
      <c r="M495" s="61"/>
      <c r="O495" s="61"/>
      <c r="P495" s="61"/>
      <c r="Q495" s="61"/>
      <c r="R495" s="61"/>
    </row>
    <row r="496" spans="1:18" x14ac:dyDescent="0.25">
      <c r="B496" s="89" t="s">
        <v>5345</v>
      </c>
      <c r="C496" s="61"/>
      <c r="J496" s="239"/>
      <c r="K496" s="61"/>
      <c r="L496" s="61"/>
      <c r="M496" s="61"/>
      <c r="O496" s="61"/>
      <c r="P496" s="61"/>
      <c r="Q496" s="61"/>
      <c r="R496" s="61"/>
    </row>
    <row r="497" spans="1:18" x14ac:dyDescent="0.25">
      <c r="B497" s="921" t="s">
        <v>3285</v>
      </c>
      <c r="C497" s="61"/>
      <c r="J497" s="239"/>
      <c r="K497" s="61"/>
      <c r="L497" s="61"/>
      <c r="M497" s="61"/>
      <c r="O497" s="61"/>
      <c r="P497" s="61"/>
      <c r="Q497" s="61"/>
      <c r="R497" s="61"/>
    </row>
    <row r="498" spans="1:18" x14ac:dyDescent="0.25">
      <c r="B498" s="5" t="s">
        <v>3738</v>
      </c>
      <c r="C498" s="61"/>
      <c r="D498" s="61"/>
      <c r="E498" s="239"/>
      <c r="F498" s="239"/>
      <c r="G498" s="239"/>
      <c r="H498" s="239"/>
      <c r="J498" s="239"/>
      <c r="K498" s="61"/>
      <c r="L498" s="61"/>
      <c r="M498" s="61"/>
      <c r="O498" s="61"/>
      <c r="P498" s="61"/>
      <c r="Q498" s="61"/>
      <c r="R498" s="61"/>
    </row>
    <row r="499" spans="1:18" x14ac:dyDescent="0.25">
      <c r="C499" s="61"/>
      <c r="D499" s="61"/>
      <c r="E499" s="239"/>
      <c r="F499" s="239"/>
      <c r="G499" s="239"/>
      <c r="H499" s="239"/>
      <c r="J499" s="239"/>
      <c r="K499" s="61"/>
      <c r="L499" s="61"/>
      <c r="M499" s="61"/>
      <c r="N499" s="61"/>
      <c r="O499" s="61"/>
      <c r="P499" s="61"/>
      <c r="Q499" s="61"/>
      <c r="R499" s="61"/>
    </row>
    <row r="500" spans="1:18" x14ac:dyDescent="0.25">
      <c r="B500" s="617" t="s">
        <v>2356</v>
      </c>
      <c r="C500" s="61"/>
      <c r="J500" s="239"/>
      <c r="K500" s="61"/>
      <c r="L500" s="61"/>
      <c r="M500" s="61"/>
      <c r="N500" s="61"/>
      <c r="O500" s="61"/>
      <c r="P500" s="61"/>
      <c r="Q500" s="61"/>
      <c r="R500" s="61"/>
    </row>
    <row r="501" spans="1:18" x14ac:dyDescent="0.25">
      <c r="B501" s="179" t="s">
        <v>3000</v>
      </c>
      <c r="C501" s="61"/>
      <c r="D501" s="61"/>
      <c r="E501" s="239"/>
      <c r="F501" s="239"/>
      <c r="G501" s="239"/>
      <c r="H501" s="239"/>
      <c r="I501" s="239"/>
      <c r="J501" s="239"/>
      <c r="K501" s="61"/>
      <c r="L501" s="61"/>
      <c r="M501" s="61"/>
      <c r="N501" s="61"/>
      <c r="O501" s="61"/>
      <c r="P501" s="61"/>
      <c r="Q501" s="61"/>
      <c r="R501" s="61"/>
    </row>
    <row r="502" spans="1:18" x14ac:dyDescent="0.25">
      <c r="B502" s="179" t="s">
        <v>3097</v>
      </c>
      <c r="C502" s="61"/>
      <c r="D502" s="61"/>
      <c r="E502" s="239"/>
      <c r="F502" s="239"/>
      <c r="G502" s="239"/>
      <c r="H502" s="239"/>
      <c r="I502" s="239"/>
      <c r="J502" s="239"/>
      <c r="K502" s="61"/>
      <c r="L502" s="61"/>
      <c r="M502" s="61"/>
      <c r="N502" s="61"/>
      <c r="O502" s="61"/>
      <c r="P502" s="61"/>
      <c r="Q502" s="61"/>
      <c r="R502" s="61"/>
    </row>
    <row r="503" spans="1:18" x14ac:dyDescent="0.25">
      <c r="B503" s="81" t="s">
        <v>5407</v>
      </c>
      <c r="C503" s="61"/>
      <c r="D503" s="61"/>
      <c r="E503" s="239"/>
      <c r="F503" s="239"/>
      <c r="G503" s="239"/>
      <c r="H503" s="239"/>
      <c r="I503" s="239"/>
      <c r="J503" s="239"/>
      <c r="K503" s="61"/>
      <c r="L503" s="61"/>
      <c r="M503" s="61"/>
      <c r="N503" s="61"/>
      <c r="O503" s="61"/>
      <c r="P503" s="61"/>
      <c r="Q503" s="61"/>
      <c r="R503" s="61"/>
    </row>
    <row r="504" spans="1:18" x14ac:dyDescent="0.25">
      <c r="B504" s="89" t="s">
        <v>5345</v>
      </c>
      <c r="C504" s="61"/>
      <c r="D504" s="61"/>
      <c r="E504" s="239"/>
      <c r="F504" s="239"/>
      <c r="G504" s="239"/>
      <c r="H504" s="239"/>
      <c r="I504" s="239"/>
      <c r="J504" s="239"/>
      <c r="K504" s="61"/>
      <c r="L504" s="61"/>
      <c r="M504" s="61"/>
      <c r="N504" s="61"/>
      <c r="O504" s="61"/>
      <c r="P504" s="61"/>
      <c r="Q504" s="61"/>
      <c r="R504" s="61"/>
    </row>
    <row r="505" spans="1:18" x14ac:dyDescent="0.25">
      <c r="B505" s="921" t="s">
        <v>3285</v>
      </c>
      <c r="C505" s="61"/>
      <c r="D505" s="61"/>
      <c r="E505" s="239"/>
      <c r="F505" s="239"/>
      <c r="G505" s="239"/>
      <c r="H505" s="239"/>
      <c r="I505" s="239"/>
      <c r="J505" s="239"/>
      <c r="K505" s="61"/>
      <c r="L505" s="61"/>
      <c r="M505" s="61"/>
      <c r="N505" s="61"/>
      <c r="O505" s="61"/>
      <c r="P505" s="61"/>
      <c r="Q505" s="61"/>
      <c r="R505" s="61"/>
    </row>
    <row r="506" spans="1:18" x14ac:dyDescent="0.25">
      <c r="B506" s="5" t="s">
        <v>3752</v>
      </c>
      <c r="C506" s="61"/>
      <c r="D506" s="61"/>
      <c r="E506" s="239"/>
      <c r="F506" s="239"/>
      <c r="G506" s="239"/>
      <c r="H506" s="239"/>
      <c r="I506" s="239"/>
      <c r="J506" s="239"/>
      <c r="K506" s="61"/>
      <c r="L506" s="61"/>
      <c r="M506" s="61"/>
      <c r="N506" s="61"/>
      <c r="O506" s="61"/>
      <c r="P506" s="61"/>
      <c r="Q506" s="61"/>
      <c r="R506" s="61"/>
    </row>
    <row r="507" spans="1:18" x14ac:dyDescent="0.25">
      <c r="B507" s="132"/>
      <c r="C507" s="61"/>
      <c r="D507" s="61"/>
      <c r="E507" s="239"/>
      <c r="F507" s="239"/>
      <c r="G507" s="239"/>
      <c r="H507" s="239"/>
      <c r="I507" s="239"/>
      <c r="J507" s="239"/>
      <c r="K507" s="61"/>
      <c r="L507" s="61"/>
      <c r="M507" s="61"/>
      <c r="N507" s="61"/>
      <c r="O507" s="61"/>
      <c r="P507" s="61"/>
      <c r="Q507" s="61"/>
      <c r="R507" s="61"/>
    </row>
    <row r="508" spans="1:18" x14ac:dyDescent="0.25">
      <c r="B508" s="132"/>
      <c r="C508" s="1057" t="s">
        <v>860</v>
      </c>
      <c r="D508" s="1057"/>
      <c r="E508" s="1057"/>
      <c r="F508" s="1057"/>
      <c r="G508" s="1057"/>
      <c r="H508" s="1057"/>
      <c r="I508" s="239"/>
      <c r="J508" s="239"/>
      <c r="K508" s="61"/>
      <c r="L508" s="61"/>
      <c r="M508" s="61"/>
      <c r="N508" s="61"/>
      <c r="O508" s="61"/>
      <c r="P508" s="61"/>
      <c r="Q508" s="61"/>
      <c r="R508" s="61"/>
    </row>
    <row r="509" spans="1:18" ht="75" x14ac:dyDescent="0.25">
      <c r="B509" s="61"/>
      <c r="C509" s="441"/>
      <c r="D509" s="442" t="s">
        <v>859</v>
      </c>
      <c r="E509" s="440" t="s">
        <v>857</v>
      </c>
      <c r="F509" s="442" t="s">
        <v>708</v>
      </c>
      <c r="G509" s="442" t="s">
        <v>707</v>
      </c>
      <c r="H509" s="440" t="s">
        <v>858</v>
      </c>
      <c r="I509" s="239"/>
      <c r="K509" s="61"/>
      <c r="L509" s="61"/>
      <c r="N509" s="61"/>
      <c r="O509" s="61"/>
      <c r="P509" s="61"/>
      <c r="Q509" s="61"/>
      <c r="R509" s="61"/>
    </row>
    <row r="510" spans="1:18" x14ac:dyDescent="0.25">
      <c r="A510" s="408"/>
      <c r="C510" s="432" t="s">
        <v>237</v>
      </c>
      <c r="D510" s="412" t="s">
        <v>856</v>
      </c>
      <c r="E510" s="412" t="s">
        <v>853</v>
      </c>
      <c r="F510" s="169" t="s">
        <v>855</v>
      </c>
      <c r="G510" s="169" t="s">
        <v>854</v>
      </c>
      <c r="H510" s="212" t="s">
        <v>2319</v>
      </c>
      <c r="K510" s="61"/>
      <c r="L510" s="61"/>
      <c r="N510" s="61"/>
      <c r="O510" s="61"/>
      <c r="P510" s="61"/>
      <c r="Q510" s="61"/>
      <c r="R510" s="61"/>
    </row>
    <row r="511" spans="1:18" x14ac:dyDescent="0.25">
      <c r="B511" s="61"/>
      <c r="C511" s="239"/>
      <c r="D511" s="7" t="s">
        <v>3279</v>
      </c>
      <c r="E511" s="7" t="s">
        <v>3049</v>
      </c>
      <c r="F511" s="7" t="s">
        <v>3049</v>
      </c>
      <c r="G511" s="7" t="s">
        <v>3049</v>
      </c>
      <c r="H511" s="7" t="s">
        <v>3049</v>
      </c>
      <c r="I511" s="239"/>
      <c r="K511" s="61"/>
      <c r="L511" s="61"/>
      <c r="N511" s="61"/>
      <c r="O511" s="61"/>
      <c r="P511" s="61"/>
      <c r="Q511" s="61"/>
      <c r="R511" s="61"/>
    </row>
    <row r="512" spans="1:18" x14ac:dyDescent="0.25">
      <c r="B512" s="61"/>
      <c r="C512" s="239"/>
      <c r="D512" s="66" t="s">
        <v>3282</v>
      </c>
      <c r="I512" s="239"/>
      <c r="K512" s="61"/>
      <c r="L512" s="61"/>
      <c r="N512" s="61"/>
      <c r="O512" s="61"/>
      <c r="P512" s="61"/>
      <c r="Q512" s="61"/>
      <c r="R512" s="61"/>
    </row>
    <row r="513" spans="2:18" x14ac:dyDescent="0.25">
      <c r="B513" s="61"/>
      <c r="C513" s="239"/>
      <c r="D513" s="600" t="s">
        <v>2092</v>
      </c>
      <c r="E513" s="600" t="s">
        <v>2092</v>
      </c>
      <c r="F513" s="600" t="s">
        <v>2092</v>
      </c>
      <c r="G513" s="600" t="s">
        <v>2092</v>
      </c>
      <c r="H513" s="600" t="s">
        <v>2092</v>
      </c>
      <c r="I513" s="239"/>
      <c r="K513" s="61"/>
      <c r="L513" s="61"/>
      <c r="N513" s="61"/>
      <c r="O513" s="61"/>
      <c r="P513" s="61"/>
      <c r="Q513" s="61"/>
      <c r="R513" s="61"/>
    </row>
    <row r="514" spans="2:18" x14ac:dyDescent="0.25">
      <c r="B514" s="61"/>
      <c r="C514" s="239"/>
      <c r="D514" s="23" t="s">
        <v>5346</v>
      </c>
      <c r="E514" s="23" t="s">
        <v>5346</v>
      </c>
      <c r="F514" s="23" t="s">
        <v>5346</v>
      </c>
      <c r="G514" s="23" t="s">
        <v>5346</v>
      </c>
      <c r="H514" s="23" t="s">
        <v>5346</v>
      </c>
      <c r="I514" s="239"/>
      <c r="J514" s="239"/>
      <c r="K514" s="61"/>
      <c r="L514" s="61"/>
      <c r="N514" s="61"/>
      <c r="O514" s="61"/>
      <c r="P514" s="61"/>
      <c r="Q514" s="61"/>
      <c r="R514" s="61"/>
    </row>
    <row r="515" spans="2:18" x14ac:dyDescent="0.25">
      <c r="B515" s="54" t="s">
        <v>2355</v>
      </c>
      <c r="D515" s="6" t="s">
        <v>2903</v>
      </c>
      <c r="E515" s="43" t="s">
        <v>2906</v>
      </c>
      <c r="F515" s="43" t="s">
        <v>2906</v>
      </c>
      <c r="G515" s="43" t="s">
        <v>2906</v>
      </c>
      <c r="H515" s="43" t="s">
        <v>2906</v>
      </c>
      <c r="I515" s="239"/>
      <c r="J515" s="61"/>
      <c r="K515" s="61"/>
      <c r="L515" s="61"/>
      <c r="N515" s="61"/>
      <c r="O515" s="61"/>
      <c r="P515" s="61"/>
      <c r="Q515" s="61"/>
    </row>
    <row r="516" spans="2:18" x14ac:dyDescent="0.25">
      <c r="B516" s="179" t="s">
        <v>3000</v>
      </c>
      <c r="D516" s="73"/>
      <c r="E516" s="42"/>
      <c r="F516" s="42" t="s">
        <v>3067</v>
      </c>
      <c r="G516" s="42" t="s">
        <v>3068</v>
      </c>
      <c r="H516" s="42" t="s">
        <v>3065</v>
      </c>
      <c r="I516" s="239"/>
      <c r="J516" s="61"/>
      <c r="K516" s="61"/>
      <c r="L516" s="61"/>
      <c r="N516" s="61"/>
      <c r="O516" s="61"/>
      <c r="P516" s="61"/>
      <c r="Q516" s="61"/>
    </row>
    <row r="517" spans="2:18" x14ac:dyDescent="0.25">
      <c r="B517" s="54" t="s">
        <v>3380</v>
      </c>
      <c r="I517" s="239"/>
      <c r="J517" s="239"/>
      <c r="K517" s="61"/>
      <c r="L517" s="61"/>
      <c r="N517" s="61"/>
      <c r="O517" s="61"/>
      <c r="P517" s="61"/>
      <c r="Q517" s="61"/>
      <c r="R517" s="61"/>
    </row>
    <row r="518" spans="2:18" x14ac:dyDescent="0.25">
      <c r="B518" s="179" t="s">
        <v>3166</v>
      </c>
      <c r="D518" s="61"/>
      <c r="E518" s="239"/>
      <c r="F518" s="239"/>
      <c r="G518" s="239"/>
      <c r="H518" s="239"/>
      <c r="I518" s="239"/>
      <c r="J518" s="239"/>
      <c r="K518" s="61"/>
      <c r="L518" s="61"/>
      <c r="N518" s="61"/>
      <c r="O518" s="61"/>
      <c r="P518" s="61"/>
      <c r="Q518" s="61"/>
      <c r="R518" s="61"/>
    </row>
    <row r="519" spans="2:18" x14ac:dyDescent="0.25">
      <c r="B519" s="89" t="s">
        <v>5345</v>
      </c>
      <c r="C519" s="61"/>
      <c r="D519" s="61"/>
      <c r="F519" s="239"/>
      <c r="G519" s="239"/>
      <c r="H519" s="239"/>
      <c r="I519" s="239"/>
      <c r="J519" s="239"/>
      <c r="K519" s="61"/>
      <c r="L519" s="61"/>
      <c r="N519" s="61"/>
      <c r="O519" s="61"/>
      <c r="P519" s="61"/>
      <c r="Q519" s="61"/>
      <c r="R519" s="61"/>
    </row>
    <row r="520" spans="2:18" x14ac:dyDescent="0.25">
      <c r="B520" s="921" t="s">
        <v>3285</v>
      </c>
      <c r="C520" s="61"/>
      <c r="D520" s="61"/>
      <c r="F520" s="239"/>
      <c r="G520" s="239"/>
      <c r="H520" s="239"/>
      <c r="I520" s="239"/>
      <c r="J520" s="239"/>
      <c r="K520" s="61"/>
      <c r="L520" s="61"/>
      <c r="N520" s="61"/>
      <c r="O520" s="61"/>
      <c r="P520" s="61"/>
      <c r="Q520" s="61"/>
      <c r="R520" s="61"/>
    </row>
    <row r="521" spans="2:18" x14ac:dyDescent="0.25">
      <c r="B521" s="5" t="s">
        <v>3739</v>
      </c>
      <c r="D521" s="73"/>
      <c r="E521" s="42"/>
      <c r="F521" s="42"/>
      <c r="G521" s="42"/>
      <c r="H521" s="42"/>
      <c r="I521" s="239"/>
      <c r="J521" s="239"/>
      <c r="K521" s="61"/>
      <c r="L521" s="61"/>
      <c r="M521" s="61"/>
      <c r="N521" s="61"/>
      <c r="O521" s="61"/>
      <c r="P521" s="61"/>
      <c r="Q521" s="61"/>
      <c r="R521" s="61"/>
    </row>
    <row r="522" spans="2:18" x14ac:dyDescent="0.25">
      <c r="B522" s="132"/>
      <c r="C522" s="61"/>
      <c r="D522" s="61"/>
      <c r="E522" s="239"/>
      <c r="F522" s="239"/>
      <c r="G522" s="239"/>
      <c r="H522" s="239"/>
      <c r="I522" s="239"/>
      <c r="J522" s="239"/>
      <c r="K522" s="61"/>
      <c r="L522" s="61"/>
      <c r="M522" s="61"/>
      <c r="N522" s="61"/>
      <c r="O522" s="61"/>
      <c r="P522" s="61"/>
      <c r="Q522" s="61"/>
      <c r="R522" s="61"/>
    </row>
    <row r="523" spans="2:18" x14ac:dyDescent="0.25">
      <c r="B523" s="617" t="s">
        <v>2356</v>
      </c>
      <c r="C523" s="61"/>
      <c r="D523" s="61"/>
      <c r="E523" s="239"/>
      <c r="F523" s="239"/>
      <c r="G523" s="239"/>
      <c r="H523" s="239"/>
      <c r="I523" s="239"/>
      <c r="J523" s="239"/>
      <c r="K523" s="61"/>
      <c r="L523" s="61"/>
      <c r="M523" s="61"/>
      <c r="N523" s="61"/>
      <c r="O523" s="61"/>
      <c r="P523" s="61"/>
      <c r="Q523" s="61"/>
      <c r="R523" s="61"/>
    </row>
    <row r="524" spans="2:18" x14ac:dyDescent="0.25">
      <c r="B524" s="179" t="s">
        <v>3000</v>
      </c>
      <c r="C524" s="61"/>
      <c r="D524" s="61"/>
      <c r="E524" s="239"/>
      <c r="F524" s="239"/>
      <c r="G524" s="239"/>
      <c r="H524" s="239"/>
      <c r="I524" s="239"/>
      <c r="J524" s="239"/>
      <c r="K524" s="61"/>
      <c r="L524" s="61"/>
      <c r="M524" s="61"/>
      <c r="N524" s="61"/>
      <c r="O524" s="61"/>
      <c r="P524" s="61"/>
      <c r="Q524" s="61"/>
      <c r="R524" s="61"/>
    </row>
    <row r="525" spans="2:18" x14ac:dyDescent="0.25">
      <c r="B525" s="54" t="s">
        <v>3380</v>
      </c>
      <c r="C525" s="61"/>
      <c r="D525" s="61"/>
      <c r="E525" s="239"/>
      <c r="F525" s="239"/>
      <c r="G525" s="239"/>
      <c r="H525" s="239"/>
      <c r="I525" s="239"/>
      <c r="J525" s="239"/>
      <c r="K525" s="61"/>
      <c r="L525" s="61"/>
      <c r="M525" s="61"/>
      <c r="N525" s="61"/>
      <c r="O525" s="61"/>
      <c r="P525" s="61"/>
      <c r="Q525" s="61"/>
      <c r="R525" s="61"/>
    </row>
    <row r="526" spans="2:18" x14ac:dyDescent="0.25">
      <c r="B526" s="179" t="s">
        <v>3097</v>
      </c>
      <c r="C526" s="61"/>
      <c r="D526" s="61"/>
      <c r="E526" s="239"/>
      <c r="F526" s="239"/>
      <c r="G526" s="239"/>
      <c r="H526" s="239"/>
      <c r="I526" s="239"/>
      <c r="J526" s="239"/>
      <c r="K526" s="61"/>
      <c r="L526" s="61"/>
      <c r="M526" s="61"/>
      <c r="N526" s="61"/>
      <c r="O526" s="61"/>
      <c r="P526" s="61"/>
      <c r="Q526" s="61"/>
      <c r="R526" s="61"/>
    </row>
    <row r="527" spans="2:18" x14ac:dyDescent="0.25">
      <c r="B527" s="81" t="s">
        <v>5407</v>
      </c>
      <c r="C527" s="61"/>
      <c r="D527" s="61"/>
      <c r="E527" s="239"/>
      <c r="F527" s="239"/>
      <c r="G527" s="239"/>
      <c r="H527" s="239"/>
      <c r="I527" s="239"/>
      <c r="J527" s="239"/>
      <c r="K527" s="61"/>
      <c r="L527" s="61"/>
      <c r="M527" s="61"/>
      <c r="N527" s="61"/>
      <c r="O527" s="61"/>
      <c r="P527" s="61"/>
      <c r="Q527" s="61"/>
      <c r="R527" s="61"/>
    </row>
    <row r="528" spans="2:18" x14ac:dyDescent="0.25">
      <c r="B528" s="89" t="s">
        <v>5345</v>
      </c>
      <c r="C528" s="61"/>
      <c r="D528" s="61"/>
      <c r="E528" s="239"/>
      <c r="F528" s="239"/>
      <c r="G528" s="239"/>
      <c r="H528" s="239"/>
      <c r="I528" s="239"/>
      <c r="J528" s="239"/>
      <c r="K528" s="61"/>
      <c r="L528" s="61"/>
      <c r="M528" s="61"/>
      <c r="N528" s="61"/>
      <c r="O528" s="61"/>
      <c r="P528" s="61"/>
      <c r="Q528" s="61"/>
      <c r="R528" s="61"/>
    </row>
    <row r="529" spans="1:18" x14ac:dyDescent="0.25">
      <c r="B529" s="921" t="s">
        <v>3285</v>
      </c>
      <c r="C529" s="61"/>
      <c r="D529" s="61"/>
      <c r="E529" s="239"/>
      <c r="F529" s="239"/>
      <c r="G529" s="239"/>
      <c r="H529" s="239"/>
      <c r="I529" s="239"/>
      <c r="J529" s="239"/>
      <c r="K529" s="61"/>
      <c r="L529" s="61"/>
      <c r="M529" s="61"/>
      <c r="N529" s="61"/>
      <c r="O529" s="61"/>
      <c r="P529" s="61"/>
      <c r="Q529" s="61"/>
      <c r="R529" s="61"/>
    </row>
    <row r="530" spans="1:18" x14ac:dyDescent="0.25">
      <c r="B530" s="5" t="s">
        <v>3753</v>
      </c>
      <c r="C530" s="61"/>
      <c r="D530" s="61"/>
      <c r="E530" s="239"/>
      <c r="F530" s="239"/>
      <c r="G530" s="239"/>
      <c r="H530" s="239"/>
      <c r="I530" s="239"/>
      <c r="J530" s="239"/>
      <c r="K530" s="61"/>
      <c r="L530" s="61"/>
      <c r="M530" s="61"/>
      <c r="N530" s="61"/>
      <c r="O530" s="61"/>
      <c r="P530" s="61"/>
      <c r="Q530" s="61"/>
      <c r="R530" s="61"/>
    </row>
    <row r="531" spans="1:18" x14ac:dyDescent="0.25">
      <c r="B531" s="61"/>
      <c r="C531" s="61"/>
      <c r="D531" s="61"/>
      <c r="E531" s="239"/>
      <c r="F531" s="239"/>
      <c r="G531" s="239"/>
      <c r="H531" s="239"/>
      <c r="I531" s="239"/>
      <c r="J531" s="239"/>
      <c r="K531" s="61"/>
      <c r="L531" s="61"/>
      <c r="M531" s="61"/>
      <c r="N531" s="61"/>
      <c r="O531" s="61"/>
      <c r="P531" s="61"/>
      <c r="Q531" s="61"/>
      <c r="R531" s="61"/>
    </row>
    <row r="532" spans="1:18" x14ac:dyDescent="0.25">
      <c r="B532" s="61"/>
      <c r="C532" s="1057" t="s">
        <v>852</v>
      </c>
      <c r="D532" s="1057"/>
      <c r="E532" s="1057"/>
      <c r="F532" s="1057"/>
      <c r="G532" s="61"/>
      <c r="H532" s="61"/>
      <c r="I532" s="61"/>
      <c r="J532" s="61"/>
      <c r="K532" s="61"/>
    </row>
    <row r="533" spans="1:18" ht="45" x14ac:dyDescent="0.25">
      <c r="A533" s="408"/>
      <c r="B533" s="61"/>
      <c r="C533" s="440"/>
      <c r="D533" s="440" t="s">
        <v>850</v>
      </c>
      <c r="E533" s="440" t="s">
        <v>843</v>
      </c>
      <c r="F533" s="440" t="s">
        <v>851</v>
      </c>
      <c r="G533" s="61"/>
      <c r="H533" s="61"/>
      <c r="J533" s="61"/>
    </row>
    <row r="534" spans="1:18" ht="30" x14ac:dyDescent="0.25">
      <c r="B534" s="61"/>
      <c r="C534" s="432" t="s">
        <v>826</v>
      </c>
      <c r="D534" s="212" t="s">
        <v>2325</v>
      </c>
      <c r="E534" s="212" t="s">
        <v>2322</v>
      </c>
      <c r="F534" s="212" t="s">
        <v>2320</v>
      </c>
      <c r="G534" s="61" t="s">
        <v>3294</v>
      </c>
      <c r="H534" s="97"/>
      <c r="J534" s="61"/>
    </row>
    <row r="535" spans="1:18" ht="45" x14ac:dyDescent="0.25">
      <c r="B535" s="61"/>
      <c r="C535" s="432" t="s">
        <v>849</v>
      </c>
      <c r="D535" s="212" t="s">
        <v>2326</v>
      </c>
      <c r="E535" s="212" t="s">
        <v>2323</v>
      </c>
      <c r="F535" s="212" t="s">
        <v>2321</v>
      </c>
      <c r="G535" s="61" t="s">
        <v>3291</v>
      </c>
      <c r="H535" s="97"/>
      <c r="J535" s="61"/>
    </row>
    <row r="536" spans="1:18" ht="30" x14ac:dyDescent="0.25">
      <c r="C536" s="432" t="s">
        <v>822</v>
      </c>
      <c r="D536" s="212" t="s">
        <v>847</v>
      </c>
      <c r="E536" s="212" t="s">
        <v>2324</v>
      </c>
      <c r="F536" s="212" t="s">
        <v>848</v>
      </c>
      <c r="G536" s="61" t="s">
        <v>3370</v>
      </c>
      <c r="H536" s="97"/>
      <c r="J536" s="61"/>
    </row>
    <row r="537" spans="1:18" x14ac:dyDescent="0.25">
      <c r="B537" s="54" t="s">
        <v>2355</v>
      </c>
      <c r="C537" s="239"/>
      <c r="D537" s="114" t="s">
        <v>2092</v>
      </c>
      <c r="E537" s="114" t="s">
        <v>2092</v>
      </c>
      <c r="F537" s="114" t="s">
        <v>2092</v>
      </c>
      <c r="H537" s="61"/>
      <c r="J537" s="61"/>
    </row>
    <row r="538" spans="1:18" x14ac:dyDescent="0.25">
      <c r="B538" s="179" t="s">
        <v>3000</v>
      </c>
      <c r="C538" s="239"/>
      <c r="D538" s="23" t="s">
        <v>5346</v>
      </c>
      <c r="E538" s="23" t="s">
        <v>5346</v>
      </c>
      <c r="F538" s="23" t="s">
        <v>5346</v>
      </c>
      <c r="G538" s="61"/>
      <c r="H538" s="61"/>
      <c r="I538" s="61"/>
      <c r="J538" s="61"/>
    </row>
    <row r="539" spans="1:18" x14ac:dyDescent="0.25">
      <c r="B539" s="54" t="s">
        <v>3358</v>
      </c>
      <c r="C539" s="239"/>
      <c r="D539" s="596" t="s">
        <v>2906</v>
      </c>
      <c r="E539" s="596" t="s">
        <v>2906</v>
      </c>
      <c r="F539" s="596" t="s">
        <v>2906</v>
      </c>
      <c r="G539" s="61"/>
      <c r="H539" s="61"/>
      <c r="I539" s="61"/>
      <c r="J539" s="61"/>
    </row>
    <row r="540" spans="1:18" x14ac:dyDescent="0.25">
      <c r="B540" s="54" t="s">
        <v>3049</v>
      </c>
      <c r="C540" s="239"/>
      <c r="D540" s="90"/>
      <c r="E540" s="90" t="s">
        <v>3066</v>
      </c>
      <c r="F540" s="90" t="s">
        <v>3065</v>
      </c>
      <c r="G540" s="61"/>
      <c r="H540" s="61"/>
      <c r="I540" s="61"/>
      <c r="J540" s="61"/>
    </row>
    <row r="541" spans="1:18" x14ac:dyDescent="0.25">
      <c r="B541" s="179" t="s">
        <v>3166</v>
      </c>
      <c r="I541" s="239"/>
      <c r="J541" s="239"/>
      <c r="L541" s="61"/>
      <c r="M541" s="61"/>
      <c r="N541" s="61"/>
      <c r="O541" s="61"/>
      <c r="P541" s="61"/>
      <c r="Q541" s="61"/>
      <c r="R541" s="61"/>
    </row>
    <row r="542" spans="1:18" x14ac:dyDescent="0.25">
      <c r="B542" s="89" t="s">
        <v>5345</v>
      </c>
      <c r="D542" s="239"/>
      <c r="E542" s="239"/>
      <c r="F542" s="61"/>
      <c r="I542" s="239"/>
      <c r="J542" s="239"/>
      <c r="L542" s="61"/>
      <c r="M542" s="61"/>
      <c r="N542" s="61"/>
      <c r="O542" s="61"/>
      <c r="P542" s="61"/>
      <c r="Q542" s="61"/>
      <c r="R542" s="61"/>
    </row>
    <row r="543" spans="1:18" x14ac:dyDescent="0.25">
      <c r="B543" s="921" t="s">
        <v>3285</v>
      </c>
      <c r="C543" s="61"/>
      <c r="D543" s="239"/>
      <c r="E543" s="239"/>
      <c r="F543" s="61"/>
      <c r="G543" s="239"/>
      <c r="H543" s="239"/>
      <c r="I543" s="239"/>
      <c r="J543" s="239"/>
      <c r="L543" s="61"/>
      <c r="M543" s="61"/>
      <c r="N543" s="61"/>
      <c r="O543" s="61"/>
      <c r="P543" s="61"/>
      <c r="Q543" s="61"/>
      <c r="R543" s="61"/>
    </row>
    <row r="544" spans="1:18" x14ac:dyDescent="0.25">
      <c r="B544" s="5" t="s">
        <v>3740</v>
      </c>
      <c r="C544" s="61"/>
      <c r="D544" s="239"/>
      <c r="E544" s="239"/>
      <c r="G544" s="239"/>
      <c r="H544" s="239"/>
      <c r="I544" s="239"/>
      <c r="J544" s="239"/>
      <c r="K544" s="61"/>
      <c r="L544" s="61"/>
      <c r="M544" s="61"/>
      <c r="N544" s="61"/>
      <c r="O544" s="61"/>
      <c r="P544" s="61"/>
      <c r="Q544" s="61"/>
      <c r="R544" s="61"/>
    </row>
    <row r="545" spans="2:18" x14ac:dyDescent="0.25">
      <c r="I545" s="239"/>
      <c r="J545" s="239"/>
      <c r="K545" s="61"/>
      <c r="L545" s="61"/>
      <c r="M545" s="61"/>
      <c r="N545" s="61"/>
      <c r="O545" s="61"/>
      <c r="P545" s="61"/>
      <c r="Q545" s="61"/>
      <c r="R545" s="61"/>
    </row>
    <row r="546" spans="2:18" x14ac:dyDescent="0.25">
      <c r="B546" s="617" t="s">
        <v>2356</v>
      </c>
      <c r="I546" s="239"/>
      <c r="J546" s="239"/>
      <c r="K546" s="61"/>
      <c r="L546" s="61"/>
      <c r="M546" s="61"/>
      <c r="N546" s="61"/>
      <c r="O546" s="61"/>
      <c r="P546" s="61"/>
      <c r="Q546" s="61"/>
      <c r="R546" s="61"/>
    </row>
    <row r="547" spans="2:18" x14ac:dyDescent="0.25">
      <c r="B547" s="179" t="s">
        <v>3000</v>
      </c>
      <c r="I547" s="239"/>
      <c r="J547" s="239"/>
      <c r="K547" s="61"/>
      <c r="L547" s="61"/>
      <c r="M547" s="61"/>
      <c r="N547" s="61"/>
      <c r="O547" s="61"/>
      <c r="P547" s="61"/>
      <c r="Q547" s="61"/>
      <c r="R547" s="61"/>
    </row>
    <row r="548" spans="2:18" x14ac:dyDescent="0.25">
      <c r="B548" s="54" t="s">
        <v>3358</v>
      </c>
      <c r="I548" s="239"/>
      <c r="J548" s="239"/>
      <c r="K548" s="61"/>
      <c r="L548" s="61"/>
      <c r="M548" s="61"/>
      <c r="N548" s="61"/>
      <c r="O548" s="61"/>
      <c r="P548" s="61"/>
      <c r="Q548" s="61"/>
      <c r="R548" s="61"/>
    </row>
    <row r="549" spans="2:18" x14ac:dyDescent="0.25">
      <c r="B549" s="54" t="s">
        <v>3049</v>
      </c>
      <c r="I549" s="239"/>
      <c r="J549" s="239"/>
      <c r="K549" s="61"/>
      <c r="L549" s="61"/>
      <c r="M549" s="61"/>
      <c r="N549" s="61"/>
      <c r="O549" s="61"/>
      <c r="P549" s="61"/>
      <c r="Q549" s="61"/>
      <c r="R549" s="61"/>
    </row>
    <row r="550" spans="2:18" x14ac:dyDescent="0.25">
      <c r="B550" s="179" t="s">
        <v>3097</v>
      </c>
      <c r="I550" s="239"/>
      <c r="J550" s="239"/>
      <c r="K550" s="61"/>
      <c r="L550" s="61"/>
      <c r="M550" s="61"/>
      <c r="N550" s="61"/>
      <c r="O550" s="61"/>
      <c r="P550" s="61"/>
      <c r="Q550" s="61"/>
      <c r="R550" s="61"/>
    </row>
    <row r="551" spans="2:18" x14ac:dyDescent="0.25">
      <c r="B551" s="81" t="s">
        <v>5407</v>
      </c>
      <c r="I551" s="239"/>
      <c r="J551" s="239"/>
      <c r="K551" s="61"/>
      <c r="L551" s="61"/>
      <c r="M551" s="61"/>
      <c r="N551" s="61"/>
      <c r="O551" s="61"/>
      <c r="P551" s="61"/>
      <c r="Q551" s="61"/>
      <c r="R551" s="61"/>
    </row>
    <row r="552" spans="2:18" x14ac:dyDescent="0.25">
      <c r="B552" s="89" t="s">
        <v>5345</v>
      </c>
      <c r="C552" s="61"/>
      <c r="D552" s="61"/>
      <c r="E552" s="239"/>
      <c r="F552" s="239"/>
      <c r="G552" s="239"/>
      <c r="H552" s="239"/>
      <c r="I552" s="239"/>
      <c r="J552" s="239"/>
      <c r="K552" s="61"/>
      <c r="L552" s="61"/>
      <c r="M552" s="61"/>
      <c r="N552" s="61"/>
      <c r="O552" s="61"/>
      <c r="P552" s="61"/>
      <c r="Q552" s="61"/>
      <c r="R552" s="61"/>
    </row>
    <row r="553" spans="2:18" x14ac:dyDescent="0.25">
      <c r="B553" s="921" t="s">
        <v>3285</v>
      </c>
      <c r="C553" s="61"/>
      <c r="D553" s="61"/>
      <c r="E553" s="239"/>
      <c r="F553" s="239"/>
      <c r="G553" s="239"/>
      <c r="H553" s="239"/>
      <c r="I553" s="239"/>
      <c r="J553" s="239"/>
      <c r="K553" s="61"/>
      <c r="L553" s="61"/>
      <c r="M553" s="61"/>
      <c r="N553" s="61"/>
      <c r="O553" s="61"/>
      <c r="P553" s="61"/>
      <c r="Q553" s="61"/>
      <c r="R553" s="61"/>
    </row>
    <row r="554" spans="2:18" x14ac:dyDescent="0.25">
      <c r="B554" s="5" t="s">
        <v>3754</v>
      </c>
      <c r="I554" s="239"/>
      <c r="J554" s="239"/>
      <c r="K554" s="61"/>
      <c r="L554" s="61"/>
      <c r="M554" s="61"/>
      <c r="N554" s="61"/>
      <c r="O554" s="61"/>
      <c r="P554" s="61"/>
      <c r="Q554" s="61"/>
      <c r="R554" s="61"/>
    </row>
    <row r="555" spans="2:18" x14ac:dyDescent="0.25">
      <c r="C555" s="61"/>
      <c r="D555" s="61"/>
      <c r="E555" s="239"/>
      <c r="F555" s="239"/>
      <c r="G555" s="239"/>
      <c r="H555" s="239"/>
      <c r="I555" s="239"/>
      <c r="M555" s="61"/>
      <c r="N555" s="61"/>
      <c r="O555" s="61"/>
      <c r="P555" s="61"/>
      <c r="Q555" s="61"/>
      <c r="R555" s="61"/>
    </row>
    <row r="556" spans="2:18" x14ac:dyDescent="0.25">
      <c r="C556" s="1043" t="s">
        <v>846</v>
      </c>
      <c r="D556" s="1043"/>
      <c r="E556" s="1043"/>
      <c r="F556" s="1043"/>
      <c r="G556" s="1043"/>
      <c r="H556" s="61"/>
      <c r="I556" s="61"/>
      <c r="J556" s="239"/>
      <c r="K556" s="239"/>
      <c r="L556" s="239"/>
      <c r="M556" s="61"/>
      <c r="N556" s="61"/>
      <c r="O556" s="61"/>
      <c r="P556" s="61"/>
      <c r="Q556" s="61"/>
      <c r="R556" s="61"/>
    </row>
    <row r="557" spans="2:18" ht="75" x14ac:dyDescent="0.25">
      <c r="C557" s="443"/>
      <c r="D557" s="444" t="s">
        <v>845</v>
      </c>
      <c r="E557" s="444" t="s">
        <v>842</v>
      </c>
      <c r="F557" s="444" t="s">
        <v>843</v>
      </c>
      <c r="G557" s="444" t="s">
        <v>844</v>
      </c>
      <c r="H557" s="61"/>
      <c r="I557" s="61"/>
      <c r="J557" s="239"/>
      <c r="L557" s="239"/>
      <c r="N557" s="61"/>
      <c r="O557" s="61"/>
      <c r="P557" s="61"/>
      <c r="Q557" s="61"/>
      <c r="R557" s="61"/>
    </row>
    <row r="558" spans="2:18" ht="45" x14ac:dyDescent="0.25">
      <c r="B558" s="132"/>
      <c r="C558" s="319" t="s">
        <v>841</v>
      </c>
      <c r="D558" s="412" t="s">
        <v>840</v>
      </c>
      <c r="E558" s="412" t="s">
        <v>839</v>
      </c>
      <c r="F558" s="438"/>
      <c r="G558" s="438"/>
      <c r="H558" s="291" t="s">
        <v>3381</v>
      </c>
      <c r="I558" s="239"/>
      <c r="J558" s="239"/>
      <c r="L558" s="239"/>
      <c r="N558" s="61"/>
      <c r="O558" s="61"/>
      <c r="P558" s="61"/>
      <c r="Q558" s="61"/>
      <c r="R558" s="61"/>
    </row>
    <row r="559" spans="2:18" ht="90" x14ac:dyDescent="0.25">
      <c r="B559" s="132"/>
      <c r="C559" s="432" t="s">
        <v>838</v>
      </c>
      <c r="D559" s="412" t="s">
        <v>837</v>
      </c>
      <c r="E559" s="412" t="s">
        <v>836</v>
      </c>
      <c r="F559" s="438"/>
      <c r="G559" s="438"/>
      <c r="H559" s="291" t="s">
        <v>3382</v>
      </c>
      <c r="I559" s="239"/>
      <c r="J559" s="239"/>
      <c r="L559" s="239"/>
      <c r="N559" s="61"/>
      <c r="O559" s="61"/>
      <c r="P559" s="61"/>
      <c r="Q559" s="61"/>
      <c r="R559" s="61"/>
    </row>
    <row r="560" spans="2:18" ht="30" x14ac:dyDescent="0.25">
      <c r="B560" s="132"/>
      <c r="C560" s="432" t="s">
        <v>835</v>
      </c>
      <c r="D560" s="412" t="s">
        <v>834</v>
      </c>
      <c r="E560" s="412" t="s">
        <v>833</v>
      </c>
      <c r="F560" s="438"/>
      <c r="G560" s="438"/>
      <c r="H560" s="291" t="s">
        <v>3383</v>
      </c>
      <c r="I560" s="239"/>
      <c r="J560" s="239"/>
      <c r="L560" s="239"/>
      <c r="N560" s="61"/>
      <c r="O560" s="61"/>
      <c r="P560" s="61"/>
      <c r="Q560" s="61"/>
      <c r="R560" s="61"/>
    </row>
    <row r="561" spans="1:18" ht="90" x14ac:dyDescent="0.25">
      <c r="A561" s="408"/>
      <c r="B561" s="132"/>
      <c r="C561" s="432" t="s">
        <v>832</v>
      </c>
      <c r="D561" s="412" t="s">
        <v>831</v>
      </c>
      <c r="E561" s="412" t="s">
        <v>830</v>
      </c>
      <c r="F561" s="438"/>
      <c r="G561" s="438"/>
      <c r="H561" s="291" t="s">
        <v>3384</v>
      </c>
      <c r="I561" s="239"/>
      <c r="J561" s="239"/>
      <c r="L561" s="239"/>
      <c r="N561" s="61"/>
      <c r="O561" s="61"/>
      <c r="P561" s="61"/>
      <c r="Q561" s="61"/>
      <c r="R561" s="61"/>
    </row>
    <row r="562" spans="1:18" ht="60" x14ac:dyDescent="0.25">
      <c r="B562" s="132"/>
      <c r="C562" s="432" t="s">
        <v>829</v>
      </c>
      <c r="D562" s="412" t="s">
        <v>828</v>
      </c>
      <c r="E562" s="412" t="s">
        <v>827</v>
      </c>
      <c r="F562" s="438"/>
      <c r="G562" s="438"/>
      <c r="H562" s="291" t="s">
        <v>3385</v>
      </c>
      <c r="I562" s="239"/>
      <c r="J562" s="239"/>
      <c r="L562" s="239"/>
      <c r="N562" s="61"/>
      <c r="O562" s="61"/>
      <c r="P562" s="61"/>
      <c r="Q562" s="61"/>
      <c r="R562" s="61"/>
    </row>
    <row r="563" spans="1:18" ht="30" x14ac:dyDescent="0.25">
      <c r="B563" s="132"/>
      <c r="C563" s="432" t="s">
        <v>826</v>
      </c>
      <c r="D563" s="422"/>
      <c r="E563" s="212" t="s">
        <v>2327</v>
      </c>
      <c r="F563" s="212" t="s">
        <v>824</v>
      </c>
      <c r="G563" s="212" t="s">
        <v>825</v>
      </c>
      <c r="H563" s="10" t="s">
        <v>3359</v>
      </c>
      <c r="I563" s="291" t="s">
        <v>3294</v>
      </c>
      <c r="J563" s="239"/>
      <c r="L563" s="239"/>
      <c r="N563" s="61"/>
      <c r="O563" s="61"/>
      <c r="P563" s="61"/>
      <c r="Q563" s="61"/>
      <c r="R563" s="61"/>
    </row>
    <row r="564" spans="1:18" ht="45" x14ac:dyDescent="0.25">
      <c r="B564" s="132"/>
      <c r="C564" s="432" t="s">
        <v>823</v>
      </c>
      <c r="D564" s="438"/>
      <c r="E564" s="212" t="s">
        <v>2328</v>
      </c>
      <c r="F564" s="212" t="s">
        <v>2330</v>
      </c>
      <c r="G564" s="212" t="s">
        <v>2329</v>
      </c>
      <c r="H564" s="10" t="s">
        <v>3359</v>
      </c>
      <c r="I564" s="291" t="s">
        <v>3291</v>
      </c>
      <c r="J564" s="239"/>
      <c r="L564" s="239"/>
      <c r="N564" s="61"/>
      <c r="O564" s="61"/>
      <c r="P564" s="61"/>
      <c r="Q564" s="61"/>
      <c r="R564" s="61"/>
    </row>
    <row r="565" spans="1:18" ht="30" x14ac:dyDescent="0.25">
      <c r="B565" s="132"/>
      <c r="C565" s="432" t="s">
        <v>822</v>
      </c>
      <c r="D565" s="445"/>
      <c r="E565" s="212" t="s">
        <v>820</v>
      </c>
      <c r="F565" s="212" t="s">
        <v>2331</v>
      </c>
      <c r="G565" s="212" t="s">
        <v>821</v>
      </c>
      <c r="H565" s="10" t="s">
        <v>3359</v>
      </c>
      <c r="I565" s="291" t="s">
        <v>3370</v>
      </c>
      <c r="J565" s="239"/>
      <c r="L565" s="239"/>
      <c r="N565" s="61"/>
      <c r="O565" s="61"/>
      <c r="P565" s="61"/>
      <c r="Q565" s="61"/>
      <c r="R565" s="61"/>
    </row>
    <row r="566" spans="1:18" x14ac:dyDescent="0.25">
      <c r="B566" s="132"/>
      <c r="C566" s="61"/>
      <c r="D566" s="66" t="s">
        <v>3283</v>
      </c>
      <c r="E566" s="7" t="s">
        <v>3049</v>
      </c>
      <c r="F566" s="7" t="s">
        <v>3049</v>
      </c>
      <c r="G566" s="7" t="s">
        <v>3049</v>
      </c>
      <c r="I566" s="61"/>
      <c r="J566" s="239"/>
      <c r="L566" s="239"/>
      <c r="N566" s="61"/>
      <c r="O566" s="61"/>
      <c r="P566" s="61"/>
      <c r="Q566" s="61"/>
      <c r="R566" s="61"/>
    </row>
    <row r="567" spans="1:18" x14ac:dyDescent="0.25">
      <c r="B567" s="132"/>
      <c r="C567" s="61"/>
      <c r="D567" s="114" t="s">
        <v>2092</v>
      </c>
      <c r="E567" s="114" t="s">
        <v>2092</v>
      </c>
      <c r="F567" s="114" t="s">
        <v>2092</v>
      </c>
      <c r="G567" s="114" t="s">
        <v>2092</v>
      </c>
      <c r="I567" s="61"/>
      <c r="J567" s="239"/>
      <c r="L567" s="239"/>
      <c r="N567" s="61"/>
      <c r="O567" s="61"/>
      <c r="P567" s="61"/>
      <c r="Q567" s="61"/>
      <c r="R567" s="61"/>
    </row>
    <row r="568" spans="1:18" x14ac:dyDescent="0.25">
      <c r="B568" s="54" t="s">
        <v>2355</v>
      </c>
      <c r="C568" s="61"/>
      <c r="D568" s="23" t="s">
        <v>5346</v>
      </c>
      <c r="E568" s="23" t="s">
        <v>5346</v>
      </c>
      <c r="F568" s="23" t="s">
        <v>5346</v>
      </c>
      <c r="G568" s="23" t="s">
        <v>5346</v>
      </c>
      <c r="I568" s="61"/>
      <c r="J568" s="239"/>
      <c r="L568" s="239"/>
      <c r="N568" s="61"/>
      <c r="O568" s="61"/>
      <c r="P568" s="61"/>
      <c r="Q568" s="61"/>
      <c r="R568" s="61"/>
    </row>
    <row r="569" spans="1:18" x14ac:dyDescent="0.25">
      <c r="B569" s="179" t="s">
        <v>3000</v>
      </c>
      <c r="C569" s="61"/>
      <c r="D569" s="1" t="s">
        <v>2903</v>
      </c>
      <c r="E569" s="42" t="s">
        <v>2906</v>
      </c>
      <c r="F569" s="42" t="s">
        <v>2906</v>
      </c>
      <c r="G569" s="42" t="s">
        <v>2906</v>
      </c>
      <c r="I569" s="61"/>
      <c r="J569" s="239"/>
      <c r="K569" s="239"/>
      <c r="L569" s="239"/>
      <c r="N569" s="61"/>
      <c r="O569" s="61"/>
      <c r="P569" s="61"/>
      <c r="Q569" s="61"/>
      <c r="R569" s="61"/>
    </row>
    <row r="570" spans="1:18" x14ac:dyDescent="0.25">
      <c r="B570" s="179" t="s">
        <v>3166</v>
      </c>
      <c r="C570" s="61"/>
      <c r="D570" s="23"/>
      <c r="E570" s="42"/>
      <c r="F570" s="42" t="s">
        <v>3066</v>
      </c>
      <c r="G570" s="42" t="s">
        <v>3065</v>
      </c>
      <c r="H570" s="61"/>
      <c r="I570" s="61"/>
      <c r="J570" s="239"/>
      <c r="K570" s="239"/>
      <c r="L570" s="239"/>
      <c r="N570" s="61"/>
      <c r="O570" s="61"/>
      <c r="P570" s="61"/>
      <c r="Q570" s="61"/>
      <c r="R570" s="61"/>
    </row>
    <row r="571" spans="1:18" x14ac:dyDescent="0.25">
      <c r="B571" s="89" t="s">
        <v>5345</v>
      </c>
      <c r="C571" s="61"/>
      <c r="D571" s="101"/>
      <c r="H571" s="61"/>
      <c r="I571" s="61"/>
      <c r="J571" s="239"/>
      <c r="K571" s="239"/>
      <c r="L571" s="239"/>
      <c r="N571" s="61"/>
      <c r="O571" s="61"/>
      <c r="P571" s="61"/>
      <c r="Q571" s="61"/>
      <c r="R571" s="61"/>
    </row>
    <row r="572" spans="1:18" x14ac:dyDescent="0.25">
      <c r="B572" s="921" t="s">
        <v>3285</v>
      </c>
      <c r="C572" s="61"/>
      <c r="D572" s="61"/>
      <c r="E572" s="239"/>
      <c r="F572" s="239"/>
      <c r="G572" s="239"/>
      <c r="H572" s="61"/>
      <c r="I572" s="61"/>
      <c r="J572" s="239"/>
      <c r="K572" s="239"/>
      <c r="L572" s="239"/>
      <c r="N572" s="61"/>
      <c r="O572" s="61"/>
      <c r="P572" s="61"/>
      <c r="Q572" s="61"/>
      <c r="R572" s="61"/>
    </row>
    <row r="573" spans="1:18" x14ac:dyDescent="0.25">
      <c r="B573" s="5" t="s">
        <v>3741</v>
      </c>
      <c r="C573" s="61"/>
      <c r="H573" s="239"/>
      <c r="I573" s="239"/>
      <c r="J573" s="239"/>
      <c r="K573" s="239"/>
      <c r="L573" s="239"/>
      <c r="N573" s="61"/>
      <c r="O573" s="61"/>
      <c r="P573" s="61"/>
      <c r="Q573" s="61"/>
      <c r="R573" s="61"/>
    </row>
    <row r="574" spans="1:18" x14ac:dyDescent="0.25">
      <c r="C574" s="61"/>
      <c r="D574" s="61"/>
      <c r="E574" s="239"/>
      <c r="F574" s="239"/>
      <c r="G574" s="239"/>
      <c r="H574" s="239"/>
      <c r="I574" s="239"/>
      <c r="J574" s="239"/>
      <c r="K574" s="239"/>
      <c r="L574" s="239"/>
      <c r="N574" s="61"/>
      <c r="O574" s="61"/>
      <c r="P574" s="61"/>
      <c r="Q574" s="61"/>
      <c r="R574" s="61"/>
    </row>
    <row r="575" spans="1:18" x14ac:dyDescent="0.25">
      <c r="B575" s="617" t="s">
        <v>2356</v>
      </c>
      <c r="C575" s="61"/>
      <c r="D575" s="61"/>
      <c r="E575" s="239"/>
      <c r="F575" s="239"/>
      <c r="G575" s="239"/>
      <c r="H575" s="239"/>
      <c r="I575" s="239"/>
      <c r="J575" s="239"/>
      <c r="K575" s="239"/>
      <c r="L575" s="239"/>
      <c r="M575" s="61"/>
      <c r="N575" s="61"/>
      <c r="O575" s="61"/>
      <c r="P575" s="61"/>
      <c r="Q575" s="61"/>
      <c r="R575" s="61"/>
    </row>
    <row r="576" spans="1:18" x14ac:dyDescent="0.25">
      <c r="B576" s="179" t="s">
        <v>3000</v>
      </c>
      <c r="C576" s="61"/>
      <c r="D576" s="61"/>
      <c r="E576" s="239"/>
      <c r="F576" s="239"/>
      <c r="G576" s="239"/>
      <c r="H576" s="239"/>
      <c r="I576" s="239"/>
      <c r="J576" s="239"/>
      <c r="K576" s="239"/>
      <c r="L576" s="239"/>
      <c r="M576" s="61"/>
      <c r="N576" s="61"/>
      <c r="O576" s="61"/>
      <c r="P576" s="61"/>
      <c r="Q576" s="61"/>
      <c r="R576" s="61"/>
    </row>
    <row r="577" spans="2:19" x14ac:dyDescent="0.25">
      <c r="B577" s="179" t="s">
        <v>3097</v>
      </c>
      <c r="C577" s="61"/>
      <c r="D577" s="61"/>
      <c r="E577" s="239"/>
      <c r="F577" s="239"/>
      <c r="G577" s="239"/>
      <c r="H577" s="239"/>
      <c r="I577" s="239"/>
      <c r="J577" s="239"/>
      <c r="K577" s="61"/>
      <c r="L577" s="61"/>
      <c r="M577" s="61"/>
      <c r="N577" s="61"/>
      <c r="O577" s="61"/>
      <c r="P577" s="61"/>
      <c r="Q577" s="61"/>
      <c r="R577" s="61"/>
    </row>
    <row r="578" spans="2:19" x14ac:dyDescent="0.25">
      <c r="B578" s="81" t="s">
        <v>5407</v>
      </c>
      <c r="C578" s="61"/>
      <c r="D578" s="61"/>
      <c r="E578" s="239"/>
      <c r="F578" s="239"/>
      <c r="G578" s="239"/>
      <c r="H578" s="239"/>
      <c r="I578" s="239"/>
      <c r="J578" s="239"/>
      <c r="K578" s="61"/>
      <c r="L578" s="61"/>
      <c r="M578" s="61"/>
      <c r="N578" s="61"/>
      <c r="O578" s="61"/>
      <c r="P578" s="61"/>
      <c r="Q578" s="61"/>
      <c r="R578" s="61"/>
    </row>
    <row r="579" spans="2:19" x14ac:dyDescent="0.25">
      <c r="B579" s="89" t="s">
        <v>5345</v>
      </c>
      <c r="C579" s="61"/>
      <c r="D579" s="61"/>
      <c r="E579" s="239"/>
      <c r="F579" s="239"/>
      <c r="G579" s="239"/>
      <c r="H579" s="239"/>
      <c r="I579" s="239"/>
      <c r="J579" s="239"/>
      <c r="K579" s="239"/>
      <c r="L579" s="239"/>
      <c r="M579" s="61"/>
      <c r="N579" s="61"/>
      <c r="O579" s="61"/>
      <c r="P579" s="61"/>
      <c r="Q579" s="61"/>
      <c r="R579" s="61"/>
    </row>
    <row r="580" spans="2:19" x14ac:dyDescent="0.25">
      <c r="B580" s="921" t="s">
        <v>3285</v>
      </c>
      <c r="C580" s="61"/>
      <c r="D580" s="61"/>
      <c r="E580" s="239"/>
      <c r="F580" s="239"/>
      <c r="G580" s="239"/>
      <c r="H580" s="239"/>
      <c r="I580" s="239"/>
      <c r="J580" s="239"/>
      <c r="K580" s="239"/>
      <c r="L580" s="239"/>
      <c r="M580" s="61"/>
      <c r="N580" s="61"/>
      <c r="O580" s="61"/>
      <c r="P580" s="61"/>
      <c r="Q580" s="61"/>
      <c r="R580" s="61"/>
    </row>
    <row r="581" spans="2:19" x14ac:dyDescent="0.25">
      <c r="B581" s="5" t="s">
        <v>3755</v>
      </c>
      <c r="C581" s="61"/>
      <c r="D581" s="61"/>
      <c r="E581" s="239"/>
      <c r="F581" s="239"/>
      <c r="G581" s="239"/>
      <c r="H581" s="239"/>
      <c r="I581" s="239"/>
      <c r="J581" s="239"/>
      <c r="K581" s="239"/>
      <c r="L581" s="239"/>
      <c r="M581" s="61"/>
      <c r="N581" s="61"/>
      <c r="O581" s="61"/>
      <c r="P581" s="61"/>
      <c r="Q581" s="61"/>
      <c r="R581" s="61"/>
    </row>
    <row r="582" spans="2:19" x14ac:dyDescent="0.25">
      <c r="B582" s="132"/>
      <c r="C582" s="61"/>
      <c r="D582" s="61"/>
      <c r="E582" s="239"/>
      <c r="F582" s="239"/>
      <c r="G582" s="239"/>
      <c r="H582" s="239"/>
      <c r="I582" s="239"/>
      <c r="J582" s="239"/>
      <c r="K582" s="239"/>
      <c r="L582" s="239"/>
      <c r="M582" s="61"/>
      <c r="N582" s="61"/>
      <c r="O582" s="61"/>
      <c r="P582" s="61"/>
      <c r="Q582" s="61"/>
      <c r="R582" s="61"/>
    </row>
    <row r="583" spans="2:19" x14ac:dyDescent="0.25">
      <c r="B583" s="61"/>
      <c r="C583" s="1039" t="s">
        <v>819</v>
      </c>
      <c r="D583" s="1040"/>
      <c r="E583" s="1030" t="s">
        <v>757</v>
      </c>
      <c r="F583" s="1031"/>
      <c r="G583" s="1030" t="s">
        <v>756</v>
      </c>
      <c r="H583" s="1031"/>
      <c r="I583" s="1030" t="s">
        <v>755</v>
      </c>
      <c r="J583" s="1031"/>
      <c r="K583" s="1030" t="s">
        <v>754</v>
      </c>
      <c r="L583" s="1031"/>
      <c r="M583" s="1030" t="s">
        <v>753</v>
      </c>
      <c r="N583" s="1031"/>
      <c r="O583" s="1028" t="s">
        <v>706</v>
      </c>
      <c r="P583" s="1028" t="s">
        <v>708</v>
      </c>
      <c r="Q583" s="1028" t="s">
        <v>707</v>
      </c>
      <c r="R583" s="1028" t="s">
        <v>709</v>
      </c>
      <c r="S583" s="11"/>
    </row>
    <row r="584" spans="2:19" ht="45" x14ac:dyDescent="0.25">
      <c r="B584" s="61"/>
      <c r="C584" s="1041"/>
      <c r="D584" s="1042"/>
      <c r="E584" s="446" t="s">
        <v>818</v>
      </c>
      <c r="F584" s="447" t="s">
        <v>817</v>
      </c>
      <c r="G584" s="446" t="s">
        <v>818</v>
      </c>
      <c r="H584" s="447" t="s">
        <v>817</v>
      </c>
      <c r="I584" s="446" t="s">
        <v>818</v>
      </c>
      <c r="J584" s="447" t="s">
        <v>817</v>
      </c>
      <c r="K584" s="446" t="s">
        <v>818</v>
      </c>
      <c r="L584" s="447" t="s">
        <v>817</v>
      </c>
      <c r="M584" s="446" t="s">
        <v>818</v>
      </c>
      <c r="N584" s="447" t="s">
        <v>817</v>
      </c>
      <c r="O584" s="1028"/>
      <c r="P584" s="1028"/>
      <c r="Q584" s="1028"/>
      <c r="R584" s="1028"/>
      <c r="S584" s="11"/>
    </row>
    <row r="585" spans="2:19" x14ac:dyDescent="0.25">
      <c r="B585" s="61"/>
      <c r="C585" s="275"/>
      <c r="D585" s="268" t="s">
        <v>270</v>
      </c>
      <c r="E585" s="412" t="s">
        <v>816</v>
      </c>
      <c r="F585" s="412" t="s">
        <v>815</v>
      </c>
      <c r="G585" s="412" t="s">
        <v>814</v>
      </c>
      <c r="H585" s="412" t="s">
        <v>813</v>
      </c>
      <c r="I585" s="412" t="s">
        <v>812</v>
      </c>
      <c r="J585" s="412" t="s">
        <v>811</v>
      </c>
      <c r="K585" s="412" t="s">
        <v>810</v>
      </c>
      <c r="L585" s="412" t="s">
        <v>809</v>
      </c>
      <c r="M585" s="412" t="s">
        <v>808</v>
      </c>
      <c r="N585" s="412" t="s">
        <v>807</v>
      </c>
      <c r="O585" s="413" t="s">
        <v>804</v>
      </c>
      <c r="P585" s="412" t="s">
        <v>806</v>
      </c>
      <c r="Q585" s="412" t="s">
        <v>805</v>
      </c>
      <c r="R585" s="414" t="s">
        <v>2332</v>
      </c>
      <c r="S585" s="11" t="s">
        <v>3180</v>
      </c>
    </row>
    <row r="586" spans="2:19" x14ac:dyDescent="0.25">
      <c r="B586" s="61"/>
      <c r="C586" s="275"/>
      <c r="D586" s="419" t="s">
        <v>269</v>
      </c>
      <c r="E586" s="412" t="s">
        <v>803</v>
      </c>
      <c r="F586" s="412" t="s">
        <v>802</v>
      </c>
      <c r="G586" s="412" t="s">
        <v>801</v>
      </c>
      <c r="H586" s="412" t="s">
        <v>800</v>
      </c>
      <c r="I586" s="412" t="s">
        <v>799</v>
      </c>
      <c r="J586" s="412" t="s">
        <v>798</v>
      </c>
      <c r="K586" s="412" t="s">
        <v>797</v>
      </c>
      <c r="L586" s="412" t="s">
        <v>796</v>
      </c>
      <c r="M586" s="412" t="s">
        <v>795</v>
      </c>
      <c r="N586" s="412" t="s">
        <v>794</v>
      </c>
      <c r="O586" s="413" t="s">
        <v>791</v>
      </c>
      <c r="P586" s="412" t="s">
        <v>793</v>
      </c>
      <c r="Q586" s="412" t="s">
        <v>792</v>
      </c>
      <c r="R586" s="414" t="s">
        <v>2333</v>
      </c>
      <c r="S586" s="11" t="s">
        <v>3181</v>
      </c>
    </row>
    <row r="587" spans="2:19" x14ac:dyDescent="0.25">
      <c r="B587" s="61"/>
      <c r="C587" s="275"/>
      <c r="D587" s="419" t="s">
        <v>268</v>
      </c>
      <c r="E587" s="412" t="s">
        <v>790</v>
      </c>
      <c r="F587" s="412" t="s">
        <v>789</v>
      </c>
      <c r="G587" s="412" t="s">
        <v>788</v>
      </c>
      <c r="H587" s="412" t="s">
        <v>787</v>
      </c>
      <c r="I587" s="412" t="s">
        <v>786</v>
      </c>
      <c r="J587" s="412" t="s">
        <v>785</v>
      </c>
      <c r="K587" s="412" t="s">
        <v>784</v>
      </c>
      <c r="L587" s="412" t="s">
        <v>783</v>
      </c>
      <c r="M587" s="412" t="s">
        <v>782</v>
      </c>
      <c r="N587" s="412" t="s">
        <v>781</v>
      </c>
      <c r="O587" s="413" t="s">
        <v>778</v>
      </c>
      <c r="P587" s="412" t="s">
        <v>780</v>
      </c>
      <c r="Q587" s="412" t="s">
        <v>779</v>
      </c>
      <c r="R587" s="414" t="s">
        <v>2334</v>
      </c>
      <c r="S587" s="11" t="s">
        <v>3216</v>
      </c>
    </row>
    <row r="588" spans="2:19" x14ac:dyDescent="0.25">
      <c r="B588" s="61"/>
      <c r="C588" s="275"/>
      <c r="D588" s="419" t="s">
        <v>267</v>
      </c>
      <c r="E588" s="412" t="s">
        <v>4103</v>
      </c>
      <c r="F588" s="412" t="s">
        <v>4104</v>
      </c>
      <c r="G588" s="412" t="s">
        <v>4105</v>
      </c>
      <c r="H588" s="412" t="s">
        <v>4106</v>
      </c>
      <c r="I588" s="412" t="s">
        <v>4107</v>
      </c>
      <c r="J588" s="412" t="s">
        <v>4108</v>
      </c>
      <c r="K588" s="412" t="s">
        <v>4109</v>
      </c>
      <c r="L588" s="412" t="s">
        <v>4110</v>
      </c>
      <c r="M588" s="412" t="s">
        <v>4111</v>
      </c>
      <c r="N588" s="412" t="s">
        <v>4112</v>
      </c>
      <c r="O588" s="413" t="s">
        <v>4116</v>
      </c>
      <c r="P588" s="412" t="s">
        <v>4114</v>
      </c>
      <c r="Q588" s="412" t="s">
        <v>4115</v>
      </c>
      <c r="R588" s="414" t="s">
        <v>4113</v>
      </c>
      <c r="S588" s="11" t="s">
        <v>3217</v>
      </c>
    </row>
    <row r="589" spans="2:19" x14ac:dyDescent="0.25">
      <c r="B589" s="61"/>
      <c r="C589" s="275"/>
      <c r="D589" s="419" t="s">
        <v>266</v>
      </c>
      <c r="E589" s="412" t="s">
        <v>4117</v>
      </c>
      <c r="F589" s="412" t="s">
        <v>4118</v>
      </c>
      <c r="G589" s="412" t="s">
        <v>4119</v>
      </c>
      <c r="H589" s="412" t="s">
        <v>4120</v>
      </c>
      <c r="I589" s="412" t="s">
        <v>4121</v>
      </c>
      <c r="J589" s="412" t="s">
        <v>4122</v>
      </c>
      <c r="K589" s="412" t="s">
        <v>4123</v>
      </c>
      <c r="L589" s="412" t="s">
        <v>4124</v>
      </c>
      <c r="M589" s="412" t="s">
        <v>4125</v>
      </c>
      <c r="N589" s="412" t="s">
        <v>4126</v>
      </c>
      <c r="O589" s="413" t="s">
        <v>4130</v>
      </c>
      <c r="P589" s="412" t="s">
        <v>4128</v>
      </c>
      <c r="Q589" s="412" t="s">
        <v>4129</v>
      </c>
      <c r="R589" s="414" t="s">
        <v>4127</v>
      </c>
      <c r="S589" s="11" t="s">
        <v>3218</v>
      </c>
    </row>
    <row r="590" spans="2:19" x14ac:dyDescent="0.25">
      <c r="B590" s="61"/>
      <c r="C590" s="275"/>
      <c r="D590" s="419" t="s">
        <v>672</v>
      </c>
      <c r="E590" s="412" t="s">
        <v>4131</v>
      </c>
      <c r="F590" s="412" t="s">
        <v>4132</v>
      </c>
      <c r="G590" s="412" t="s">
        <v>4133</v>
      </c>
      <c r="H590" s="412" t="s">
        <v>4134</v>
      </c>
      <c r="I590" s="412" t="s">
        <v>4135</v>
      </c>
      <c r="J590" s="412" t="s">
        <v>4136</v>
      </c>
      <c r="K590" s="412" t="s">
        <v>4137</v>
      </c>
      <c r="L590" s="412" t="s">
        <v>4138</v>
      </c>
      <c r="M590" s="412" t="s">
        <v>4139</v>
      </c>
      <c r="N590" s="412" t="s">
        <v>4140</v>
      </c>
      <c r="O590" s="413" t="s">
        <v>4144</v>
      </c>
      <c r="P590" s="412" t="s">
        <v>4142</v>
      </c>
      <c r="Q590" s="412" t="s">
        <v>4143</v>
      </c>
      <c r="R590" s="414" t="s">
        <v>4141</v>
      </c>
      <c r="S590" s="11" t="s">
        <v>3182</v>
      </c>
    </row>
    <row r="591" spans="2:19" x14ac:dyDescent="0.25">
      <c r="B591" s="61"/>
      <c r="C591" s="275"/>
      <c r="D591" s="419" t="s">
        <v>671</v>
      </c>
      <c r="E591" s="412" t="s">
        <v>4145</v>
      </c>
      <c r="F591" s="412" t="s">
        <v>4146</v>
      </c>
      <c r="G591" s="412" t="s">
        <v>4147</v>
      </c>
      <c r="H591" s="412" t="s">
        <v>4148</v>
      </c>
      <c r="I591" s="412" t="s">
        <v>4149</v>
      </c>
      <c r="J591" s="412" t="s">
        <v>4150</v>
      </c>
      <c r="K591" s="412" t="s">
        <v>4151</v>
      </c>
      <c r="L591" s="412" t="s">
        <v>4152</v>
      </c>
      <c r="M591" s="412" t="s">
        <v>4153</v>
      </c>
      <c r="N591" s="412" t="s">
        <v>4154</v>
      </c>
      <c r="O591" s="413" t="s">
        <v>4158</v>
      </c>
      <c r="P591" s="412" t="s">
        <v>4156</v>
      </c>
      <c r="Q591" s="412" t="s">
        <v>4157</v>
      </c>
      <c r="R591" s="414" t="s">
        <v>4155</v>
      </c>
      <c r="S591" s="10" t="s">
        <v>3184</v>
      </c>
    </row>
    <row r="592" spans="2:19" x14ac:dyDescent="0.25">
      <c r="B592" s="61"/>
      <c r="C592" s="275"/>
      <c r="D592" s="419" t="s">
        <v>670</v>
      </c>
      <c r="E592" s="412" t="s">
        <v>4159</v>
      </c>
      <c r="F592" s="412" t="s">
        <v>4160</v>
      </c>
      <c r="G592" s="412" t="s">
        <v>4161</v>
      </c>
      <c r="H592" s="412" t="s">
        <v>4162</v>
      </c>
      <c r="I592" s="412" t="s">
        <v>4163</v>
      </c>
      <c r="J592" s="412" t="s">
        <v>4164</v>
      </c>
      <c r="K592" s="412" t="s">
        <v>4165</v>
      </c>
      <c r="L592" s="412" t="s">
        <v>4166</v>
      </c>
      <c r="M592" s="412" t="s">
        <v>4167</v>
      </c>
      <c r="N592" s="412" t="s">
        <v>4168</v>
      </c>
      <c r="O592" s="413" t="s">
        <v>4172</v>
      </c>
      <c r="P592" s="412" t="s">
        <v>4170</v>
      </c>
      <c r="Q592" s="412" t="s">
        <v>4171</v>
      </c>
      <c r="R592" s="414" t="s">
        <v>4169</v>
      </c>
      <c r="S592" s="10" t="s">
        <v>3230</v>
      </c>
    </row>
    <row r="593" spans="2:19" x14ac:dyDescent="0.25">
      <c r="B593" s="61"/>
      <c r="C593" s="275"/>
      <c r="D593" s="419" t="s">
        <v>669</v>
      </c>
      <c r="E593" s="412" t="s">
        <v>4173</v>
      </c>
      <c r="F593" s="412" t="s">
        <v>4174</v>
      </c>
      <c r="G593" s="412" t="s">
        <v>4175</v>
      </c>
      <c r="H593" s="412" t="s">
        <v>4176</v>
      </c>
      <c r="I593" s="412" t="s">
        <v>4177</v>
      </c>
      <c r="J593" s="412" t="s">
        <v>4178</v>
      </c>
      <c r="K593" s="412" t="s">
        <v>4179</v>
      </c>
      <c r="L593" s="412" t="s">
        <v>4180</v>
      </c>
      <c r="M593" s="412" t="s">
        <v>4181</v>
      </c>
      <c r="N593" s="412" t="s">
        <v>4182</v>
      </c>
      <c r="O593" s="413" t="s">
        <v>4186</v>
      </c>
      <c r="P593" s="412" t="s">
        <v>4184</v>
      </c>
      <c r="Q593" s="412" t="s">
        <v>4185</v>
      </c>
      <c r="R593" s="414" t="s">
        <v>4183</v>
      </c>
      <c r="S593" s="10" t="s">
        <v>3231</v>
      </c>
    </row>
    <row r="594" spans="2:19" x14ac:dyDescent="0.25">
      <c r="B594" s="61"/>
      <c r="C594" s="275"/>
      <c r="D594" s="419" t="s">
        <v>668</v>
      </c>
      <c r="E594" s="412" t="s">
        <v>4187</v>
      </c>
      <c r="F594" s="412" t="s">
        <v>4188</v>
      </c>
      <c r="G594" s="412" t="s">
        <v>4189</v>
      </c>
      <c r="H594" s="412" t="s">
        <v>4190</v>
      </c>
      <c r="I594" s="412" t="s">
        <v>4191</v>
      </c>
      <c r="J594" s="412" t="s">
        <v>4192</v>
      </c>
      <c r="K594" s="412" t="s">
        <v>4193</v>
      </c>
      <c r="L594" s="412" t="s">
        <v>4194</v>
      </c>
      <c r="M594" s="412" t="s">
        <v>4195</v>
      </c>
      <c r="N594" s="412" t="s">
        <v>4196</v>
      </c>
      <c r="O594" s="413" t="s">
        <v>4200</v>
      </c>
      <c r="P594" s="412" t="s">
        <v>4198</v>
      </c>
      <c r="Q594" s="412" t="s">
        <v>4199</v>
      </c>
      <c r="R594" s="414" t="s">
        <v>4197</v>
      </c>
      <c r="S594" s="10" t="s">
        <v>3232</v>
      </c>
    </row>
    <row r="595" spans="2:19" x14ac:dyDescent="0.25">
      <c r="B595" s="61"/>
      <c r="C595" s="275"/>
      <c r="D595" s="419" t="s">
        <v>667</v>
      </c>
      <c r="E595" s="412" t="s">
        <v>4201</v>
      </c>
      <c r="F595" s="412" t="s">
        <v>4202</v>
      </c>
      <c r="G595" s="412" t="s">
        <v>4203</v>
      </c>
      <c r="H595" s="412" t="s">
        <v>4204</v>
      </c>
      <c r="I595" s="412" t="s">
        <v>4205</v>
      </c>
      <c r="J595" s="412" t="s">
        <v>4206</v>
      </c>
      <c r="K595" s="412" t="s">
        <v>4207</v>
      </c>
      <c r="L595" s="412" t="s">
        <v>4208</v>
      </c>
      <c r="M595" s="412" t="s">
        <v>4209</v>
      </c>
      <c r="N595" s="412" t="s">
        <v>4210</v>
      </c>
      <c r="O595" s="413" t="s">
        <v>4214</v>
      </c>
      <c r="P595" s="412" t="s">
        <v>4212</v>
      </c>
      <c r="Q595" s="412" t="s">
        <v>4213</v>
      </c>
      <c r="R595" s="414" t="s">
        <v>4211</v>
      </c>
      <c r="S595" s="10" t="s">
        <v>3220</v>
      </c>
    </row>
    <row r="596" spans="2:19" x14ac:dyDescent="0.25">
      <c r="B596" s="61"/>
      <c r="C596" s="275"/>
      <c r="D596" s="419" t="s">
        <v>666</v>
      </c>
      <c r="E596" s="412" t="s">
        <v>4215</v>
      </c>
      <c r="F596" s="412" t="s">
        <v>4216</v>
      </c>
      <c r="G596" s="412" t="s">
        <v>4217</v>
      </c>
      <c r="H596" s="412" t="s">
        <v>4218</v>
      </c>
      <c r="I596" s="412" t="s">
        <v>4219</v>
      </c>
      <c r="J596" s="412" t="s">
        <v>4220</v>
      </c>
      <c r="K596" s="412" t="s">
        <v>4221</v>
      </c>
      <c r="L596" s="412" t="s">
        <v>4222</v>
      </c>
      <c r="M596" s="412" t="s">
        <v>4223</v>
      </c>
      <c r="N596" s="412" t="s">
        <v>4224</v>
      </c>
      <c r="O596" s="413" t="s">
        <v>4228</v>
      </c>
      <c r="P596" s="412" t="s">
        <v>4226</v>
      </c>
      <c r="Q596" s="412" t="s">
        <v>4227</v>
      </c>
      <c r="R596" s="414" t="s">
        <v>4225</v>
      </c>
      <c r="S596" s="10" t="s">
        <v>3186</v>
      </c>
    </row>
    <row r="597" spans="2:19" x14ac:dyDescent="0.25">
      <c r="B597" s="61"/>
      <c r="C597" s="275"/>
      <c r="D597" s="419" t="s">
        <v>665</v>
      </c>
      <c r="E597" s="412" t="s">
        <v>4229</v>
      </c>
      <c r="F597" s="412" t="s">
        <v>4230</v>
      </c>
      <c r="G597" s="412" t="s">
        <v>4231</v>
      </c>
      <c r="H597" s="412" t="s">
        <v>4232</v>
      </c>
      <c r="I597" s="412" t="s">
        <v>4233</v>
      </c>
      <c r="J597" s="412" t="s">
        <v>4234</v>
      </c>
      <c r="K597" s="412" t="s">
        <v>4235</v>
      </c>
      <c r="L597" s="412" t="s">
        <v>4236</v>
      </c>
      <c r="M597" s="412" t="s">
        <v>4237</v>
      </c>
      <c r="N597" s="412" t="s">
        <v>4238</v>
      </c>
      <c r="O597" s="413" t="s">
        <v>4242</v>
      </c>
      <c r="P597" s="412" t="s">
        <v>4240</v>
      </c>
      <c r="Q597" s="412" t="s">
        <v>4241</v>
      </c>
      <c r="R597" s="414" t="s">
        <v>4239</v>
      </c>
      <c r="S597" s="10" t="s">
        <v>3221</v>
      </c>
    </row>
    <row r="598" spans="2:19" x14ac:dyDescent="0.25">
      <c r="B598" s="61"/>
      <c r="C598" s="275"/>
      <c r="D598" s="419" t="s">
        <v>664</v>
      </c>
      <c r="E598" s="412" t="s">
        <v>4243</v>
      </c>
      <c r="F598" s="412" t="s">
        <v>4244</v>
      </c>
      <c r="G598" s="412" t="s">
        <v>4245</v>
      </c>
      <c r="H598" s="412" t="s">
        <v>4246</v>
      </c>
      <c r="I598" s="412" t="s">
        <v>4247</v>
      </c>
      <c r="J598" s="412" t="s">
        <v>4248</v>
      </c>
      <c r="K598" s="412" t="s">
        <v>4249</v>
      </c>
      <c r="L598" s="412" t="s">
        <v>4250</v>
      </c>
      <c r="M598" s="412" t="s">
        <v>4251</v>
      </c>
      <c r="N598" s="412" t="s">
        <v>4252</v>
      </c>
      <c r="O598" s="413" t="s">
        <v>4256</v>
      </c>
      <c r="P598" s="412" t="s">
        <v>4254</v>
      </c>
      <c r="Q598" s="412" t="s">
        <v>4255</v>
      </c>
      <c r="R598" s="414" t="s">
        <v>4253</v>
      </c>
      <c r="S598" s="10" t="s">
        <v>3187</v>
      </c>
    </row>
    <row r="599" spans="2:19" x14ac:dyDescent="0.25">
      <c r="B599" s="61"/>
      <c r="C599" s="275"/>
      <c r="D599" s="419" t="s">
        <v>663</v>
      </c>
      <c r="E599" s="412" t="s">
        <v>4257</v>
      </c>
      <c r="F599" s="412" t="s">
        <v>4258</v>
      </c>
      <c r="G599" s="412" t="s">
        <v>4259</v>
      </c>
      <c r="H599" s="412" t="s">
        <v>4260</v>
      </c>
      <c r="I599" s="412" t="s">
        <v>4261</v>
      </c>
      <c r="J599" s="412" t="s">
        <v>4262</v>
      </c>
      <c r="K599" s="412" t="s">
        <v>4263</v>
      </c>
      <c r="L599" s="412" t="s">
        <v>4264</v>
      </c>
      <c r="M599" s="412" t="s">
        <v>4265</v>
      </c>
      <c r="N599" s="412" t="s">
        <v>4266</v>
      </c>
      <c r="O599" s="413" t="s">
        <v>4270</v>
      </c>
      <c r="P599" s="412" t="s">
        <v>4268</v>
      </c>
      <c r="Q599" s="412" t="s">
        <v>4269</v>
      </c>
      <c r="R599" s="414" t="s">
        <v>4267</v>
      </c>
      <c r="S599" s="10" t="s">
        <v>3188</v>
      </c>
    </row>
    <row r="600" spans="2:19" x14ac:dyDescent="0.25">
      <c r="B600" s="61"/>
      <c r="C600" s="275"/>
      <c r="D600" s="419" t="s">
        <v>662</v>
      </c>
      <c r="E600" s="412" t="s">
        <v>4271</v>
      </c>
      <c r="F600" s="412" t="s">
        <v>4272</v>
      </c>
      <c r="G600" s="412" t="s">
        <v>4273</v>
      </c>
      <c r="H600" s="412" t="s">
        <v>4274</v>
      </c>
      <c r="I600" s="412" t="s">
        <v>4275</v>
      </c>
      <c r="J600" s="412" t="s">
        <v>4276</v>
      </c>
      <c r="K600" s="412" t="s">
        <v>4277</v>
      </c>
      <c r="L600" s="412" t="s">
        <v>4278</v>
      </c>
      <c r="M600" s="412" t="s">
        <v>4279</v>
      </c>
      <c r="N600" s="412" t="s">
        <v>4280</v>
      </c>
      <c r="O600" s="413" t="s">
        <v>4284</v>
      </c>
      <c r="P600" s="412" t="s">
        <v>4282</v>
      </c>
      <c r="Q600" s="412" t="s">
        <v>4283</v>
      </c>
      <c r="R600" s="414" t="s">
        <v>4281</v>
      </c>
      <c r="S600" s="10" t="s">
        <v>3233</v>
      </c>
    </row>
    <row r="601" spans="2:19" x14ac:dyDescent="0.25">
      <c r="B601" s="61"/>
      <c r="C601" s="275"/>
      <c r="D601" s="419" t="s">
        <v>661</v>
      </c>
      <c r="E601" s="412" t="s">
        <v>4285</v>
      </c>
      <c r="F601" s="412" t="s">
        <v>4286</v>
      </c>
      <c r="G601" s="412" t="s">
        <v>4287</v>
      </c>
      <c r="H601" s="412" t="s">
        <v>4288</v>
      </c>
      <c r="I601" s="412" t="s">
        <v>4289</v>
      </c>
      <c r="J601" s="412" t="s">
        <v>4290</v>
      </c>
      <c r="K601" s="412" t="s">
        <v>4291</v>
      </c>
      <c r="L601" s="412" t="s">
        <v>4292</v>
      </c>
      <c r="M601" s="412" t="s">
        <v>4293</v>
      </c>
      <c r="N601" s="412" t="s">
        <v>4294</v>
      </c>
      <c r="O601" s="413" t="s">
        <v>4298</v>
      </c>
      <c r="P601" s="412" t="s">
        <v>4296</v>
      </c>
      <c r="Q601" s="412" t="s">
        <v>4297</v>
      </c>
      <c r="R601" s="414" t="s">
        <v>4295</v>
      </c>
      <c r="S601" s="10" t="s">
        <v>3234</v>
      </c>
    </row>
    <row r="602" spans="2:19" x14ac:dyDescent="0.25">
      <c r="B602" s="61"/>
      <c r="C602" s="275"/>
      <c r="D602" s="419" t="s">
        <v>660</v>
      </c>
      <c r="E602" s="412" t="s">
        <v>4299</v>
      </c>
      <c r="F602" s="412" t="s">
        <v>4300</v>
      </c>
      <c r="G602" s="412" t="s">
        <v>4301</v>
      </c>
      <c r="H602" s="412" t="s">
        <v>4302</v>
      </c>
      <c r="I602" s="412" t="s">
        <v>4303</v>
      </c>
      <c r="J602" s="412" t="s">
        <v>4304</v>
      </c>
      <c r="K602" s="412" t="s">
        <v>4305</v>
      </c>
      <c r="L602" s="412" t="s">
        <v>4306</v>
      </c>
      <c r="M602" s="412" t="s">
        <v>4307</v>
      </c>
      <c r="N602" s="412" t="s">
        <v>4308</v>
      </c>
      <c r="O602" s="413" t="s">
        <v>4312</v>
      </c>
      <c r="P602" s="412" t="s">
        <v>4310</v>
      </c>
      <c r="Q602" s="412" t="s">
        <v>4311</v>
      </c>
      <c r="R602" s="414" t="s">
        <v>4309</v>
      </c>
      <c r="S602" s="10" t="s">
        <v>3235</v>
      </c>
    </row>
    <row r="603" spans="2:19" x14ac:dyDescent="0.25">
      <c r="B603" s="61"/>
      <c r="C603" s="275"/>
      <c r="D603" s="419" t="s">
        <v>659</v>
      </c>
      <c r="E603" s="412" t="s">
        <v>4313</v>
      </c>
      <c r="F603" s="412" t="s">
        <v>4314</v>
      </c>
      <c r="G603" s="412" t="s">
        <v>4315</v>
      </c>
      <c r="H603" s="412" t="s">
        <v>4316</v>
      </c>
      <c r="I603" s="412" t="s">
        <v>4317</v>
      </c>
      <c r="J603" s="412" t="s">
        <v>4318</v>
      </c>
      <c r="K603" s="412" t="s">
        <v>4319</v>
      </c>
      <c r="L603" s="412" t="s">
        <v>4320</v>
      </c>
      <c r="M603" s="412" t="s">
        <v>4321</v>
      </c>
      <c r="N603" s="412" t="s">
        <v>4322</v>
      </c>
      <c r="O603" s="413" t="s">
        <v>4326</v>
      </c>
      <c r="P603" s="412" t="s">
        <v>4324</v>
      </c>
      <c r="Q603" s="412" t="s">
        <v>4325</v>
      </c>
      <c r="R603" s="414" t="s">
        <v>4323</v>
      </c>
      <c r="S603" s="10" t="s">
        <v>3189</v>
      </c>
    </row>
    <row r="604" spans="2:19" x14ac:dyDescent="0.25">
      <c r="B604" s="61"/>
      <c r="C604" s="275"/>
      <c r="D604" s="419" t="s">
        <v>658</v>
      </c>
      <c r="E604" s="412" t="s">
        <v>4327</v>
      </c>
      <c r="F604" s="412" t="s">
        <v>4328</v>
      </c>
      <c r="G604" s="412" t="s">
        <v>4329</v>
      </c>
      <c r="H604" s="412" t="s">
        <v>4330</v>
      </c>
      <c r="I604" s="412" t="s">
        <v>4331</v>
      </c>
      <c r="J604" s="412" t="s">
        <v>4332</v>
      </c>
      <c r="K604" s="412" t="s">
        <v>4333</v>
      </c>
      <c r="L604" s="412" t="s">
        <v>4334</v>
      </c>
      <c r="M604" s="412" t="s">
        <v>4335</v>
      </c>
      <c r="N604" s="412" t="s">
        <v>4336</v>
      </c>
      <c r="O604" s="413" t="s">
        <v>4340</v>
      </c>
      <c r="P604" s="412" t="s">
        <v>4338</v>
      </c>
      <c r="Q604" s="412" t="s">
        <v>4339</v>
      </c>
      <c r="R604" s="414" t="s">
        <v>4337</v>
      </c>
      <c r="S604" s="10" t="s">
        <v>3223</v>
      </c>
    </row>
    <row r="605" spans="2:19" x14ac:dyDescent="0.25">
      <c r="B605" s="61"/>
      <c r="C605" s="275"/>
      <c r="D605" s="419" t="s">
        <v>657</v>
      </c>
      <c r="E605" s="412" t="s">
        <v>4341</v>
      </c>
      <c r="F605" s="412" t="s">
        <v>4342</v>
      </c>
      <c r="G605" s="412" t="s">
        <v>4343</v>
      </c>
      <c r="H605" s="412" t="s">
        <v>4344</v>
      </c>
      <c r="I605" s="412" t="s">
        <v>4345</v>
      </c>
      <c r="J605" s="412" t="s">
        <v>4346</v>
      </c>
      <c r="K605" s="412" t="s">
        <v>4347</v>
      </c>
      <c r="L605" s="412" t="s">
        <v>4348</v>
      </c>
      <c r="M605" s="412" t="s">
        <v>4349</v>
      </c>
      <c r="N605" s="412" t="s">
        <v>4350</v>
      </c>
      <c r="O605" s="413" t="s">
        <v>4354</v>
      </c>
      <c r="P605" s="412" t="s">
        <v>4352</v>
      </c>
      <c r="Q605" s="412" t="s">
        <v>4353</v>
      </c>
      <c r="R605" s="414" t="s">
        <v>4351</v>
      </c>
      <c r="S605" s="10" t="s">
        <v>3190</v>
      </c>
    </row>
    <row r="606" spans="2:19" x14ac:dyDescent="0.25">
      <c r="B606" s="61"/>
      <c r="C606" s="275"/>
      <c r="D606" s="419" t="s">
        <v>656</v>
      </c>
      <c r="E606" s="412" t="s">
        <v>4355</v>
      </c>
      <c r="F606" s="412" t="s">
        <v>4356</v>
      </c>
      <c r="G606" s="412" t="s">
        <v>4357</v>
      </c>
      <c r="H606" s="412" t="s">
        <v>4358</v>
      </c>
      <c r="I606" s="412" t="s">
        <v>4359</v>
      </c>
      <c r="J606" s="412" t="s">
        <v>4360</v>
      </c>
      <c r="K606" s="412" t="s">
        <v>4361</v>
      </c>
      <c r="L606" s="412" t="s">
        <v>4362</v>
      </c>
      <c r="M606" s="412" t="s">
        <v>4363</v>
      </c>
      <c r="N606" s="412" t="s">
        <v>4364</v>
      </c>
      <c r="O606" s="413" t="s">
        <v>4368</v>
      </c>
      <c r="P606" s="412" t="s">
        <v>4366</v>
      </c>
      <c r="Q606" s="412" t="s">
        <v>4367</v>
      </c>
      <c r="R606" s="414" t="s">
        <v>4365</v>
      </c>
      <c r="S606" s="10" t="s">
        <v>3191</v>
      </c>
    </row>
    <row r="607" spans="2:19" x14ac:dyDescent="0.25">
      <c r="B607" s="61"/>
      <c r="C607" s="275"/>
      <c r="D607" s="419" t="s">
        <v>655</v>
      </c>
      <c r="E607" s="412" t="s">
        <v>4369</v>
      </c>
      <c r="F607" s="412" t="s">
        <v>4370</v>
      </c>
      <c r="G607" s="412" t="s">
        <v>4371</v>
      </c>
      <c r="H607" s="412" t="s">
        <v>4372</v>
      </c>
      <c r="I607" s="412" t="s">
        <v>4373</v>
      </c>
      <c r="J607" s="412" t="s">
        <v>4374</v>
      </c>
      <c r="K607" s="412" t="s">
        <v>4375</v>
      </c>
      <c r="L607" s="412" t="s">
        <v>4376</v>
      </c>
      <c r="M607" s="412" t="s">
        <v>4377</v>
      </c>
      <c r="N607" s="412" t="s">
        <v>4378</v>
      </c>
      <c r="O607" s="413" t="s">
        <v>4382</v>
      </c>
      <c r="P607" s="412" t="s">
        <v>4380</v>
      </c>
      <c r="Q607" s="412" t="s">
        <v>4381</v>
      </c>
      <c r="R607" s="414" t="s">
        <v>4379</v>
      </c>
      <c r="S607" s="10" t="s">
        <v>3192</v>
      </c>
    </row>
    <row r="608" spans="2:19" x14ac:dyDescent="0.25">
      <c r="B608" s="61"/>
      <c r="C608" s="275"/>
      <c r="D608" s="419" t="s">
        <v>654</v>
      </c>
      <c r="E608" s="412" t="s">
        <v>4383</v>
      </c>
      <c r="F608" s="412" t="s">
        <v>4384</v>
      </c>
      <c r="G608" s="412" t="s">
        <v>4385</v>
      </c>
      <c r="H608" s="412" t="s">
        <v>4386</v>
      </c>
      <c r="I608" s="412" t="s">
        <v>4387</v>
      </c>
      <c r="J608" s="412" t="s">
        <v>4388</v>
      </c>
      <c r="K608" s="412" t="s">
        <v>4389</v>
      </c>
      <c r="L608" s="412" t="s">
        <v>4390</v>
      </c>
      <c r="M608" s="412" t="s">
        <v>4391</v>
      </c>
      <c r="N608" s="412" t="s">
        <v>4392</v>
      </c>
      <c r="O608" s="413" t="s">
        <v>4396</v>
      </c>
      <c r="P608" s="412" t="s">
        <v>4394</v>
      </c>
      <c r="Q608" s="412" t="s">
        <v>4395</v>
      </c>
      <c r="R608" s="414" t="s">
        <v>4393</v>
      </c>
      <c r="S608" s="10" t="s">
        <v>3224</v>
      </c>
    </row>
    <row r="609" spans="2:20" x14ac:dyDescent="0.25">
      <c r="B609" s="61"/>
      <c r="C609" s="275"/>
      <c r="D609" s="419" t="s">
        <v>653</v>
      </c>
      <c r="E609" s="412" t="s">
        <v>4397</v>
      </c>
      <c r="F609" s="412" t="s">
        <v>4398</v>
      </c>
      <c r="G609" s="412" t="s">
        <v>4399</v>
      </c>
      <c r="H609" s="412" t="s">
        <v>4400</v>
      </c>
      <c r="I609" s="412" t="s">
        <v>4401</v>
      </c>
      <c r="J609" s="412" t="s">
        <v>4402</v>
      </c>
      <c r="K609" s="412" t="s">
        <v>4403</v>
      </c>
      <c r="L609" s="412" t="s">
        <v>4404</v>
      </c>
      <c r="M609" s="412" t="s">
        <v>4405</v>
      </c>
      <c r="N609" s="412" t="s">
        <v>4406</v>
      </c>
      <c r="O609" s="413" t="s">
        <v>4410</v>
      </c>
      <c r="P609" s="412" t="s">
        <v>4408</v>
      </c>
      <c r="Q609" s="412" t="s">
        <v>4409</v>
      </c>
      <c r="R609" s="414" t="s">
        <v>4407</v>
      </c>
      <c r="S609" s="10" t="s">
        <v>3225</v>
      </c>
    </row>
    <row r="610" spans="2:20" x14ac:dyDescent="0.25">
      <c r="B610" s="61"/>
      <c r="C610" s="275"/>
      <c r="D610" s="419" t="s">
        <v>652</v>
      </c>
      <c r="E610" s="412" t="s">
        <v>4411</v>
      </c>
      <c r="F610" s="412" t="s">
        <v>4412</v>
      </c>
      <c r="G610" s="412" t="s">
        <v>4413</v>
      </c>
      <c r="H610" s="412" t="s">
        <v>4414</v>
      </c>
      <c r="I610" s="412" t="s">
        <v>4415</v>
      </c>
      <c r="J610" s="412" t="s">
        <v>4416</v>
      </c>
      <c r="K610" s="412" t="s">
        <v>4417</v>
      </c>
      <c r="L610" s="412" t="s">
        <v>4418</v>
      </c>
      <c r="M610" s="412" t="s">
        <v>4419</v>
      </c>
      <c r="N610" s="412" t="s">
        <v>4420</v>
      </c>
      <c r="O610" s="413" t="s">
        <v>4424</v>
      </c>
      <c r="P610" s="412" t="s">
        <v>4422</v>
      </c>
      <c r="Q610" s="412" t="s">
        <v>4423</v>
      </c>
      <c r="R610" s="414" t="s">
        <v>4421</v>
      </c>
      <c r="S610" s="10" t="s">
        <v>3226</v>
      </c>
    </row>
    <row r="611" spans="2:20" x14ac:dyDescent="0.25">
      <c r="B611" s="61"/>
      <c r="C611" s="275"/>
      <c r="D611" s="419" t="s">
        <v>651</v>
      </c>
      <c r="E611" s="412" t="s">
        <v>4425</v>
      </c>
      <c r="F611" s="412" t="s">
        <v>4426</v>
      </c>
      <c r="G611" s="412" t="s">
        <v>4427</v>
      </c>
      <c r="H611" s="412" t="s">
        <v>4428</v>
      </c>
      <c r="I611" s="412" t="s">
        <v>4429</v>
      </c>
      <c r="J611" s="412" t="s">
        <v>4430</v>
      </c>
      <c r="K611" s="412" t="s">
        <v>4431</v>
      </c>
      <c r="L611" s="412" t="s">
        <v>4432</v>
      </c>
      <c r="M611" s="412" t="s">
        <v>4433</v>
      </c>
      <c r="N611" s="412" t="s">
        <v>4434</v>
      </c>
      <c r="O611" s="413" t="s">
        <v>4438</v>
      </c>
      <c r="P611" s="412" t="s">
        <v>4436</v>
      </c>
      <c r="Q611" s="412" t="s">
        <v>4437</v>
      </c>
      <c r="R611" s="414" t="s">
        <v>4435</v>
      </c>
      <c r="S611" s="10" t="s">
        <v>3227</v>
      </c>
    </row>
    <row r="612" spans="2:20" x14ac:dyDescent="0.25">
      <c r="B612" s="61"/>
      <c r="C612" s="275"/>
      <c r="D612" s="419" t="s">
        <v>650</v>
      </c>
      <c r="E612" s="412" t="s">
        <v>4439</v>
      </c>
      <c r="F612" s="412" t="s">
        <v>4440</v>
      </c>
      <c r="G612" s="412" t="s">
        <v>4441</v>
      </c>
      <c r="H612" s="412" t="s">
        <v>4442</v>
      </c>
      <c r="I612" s="412" t="s">
        <v>4443</v>
      </c>
      <c r="J612" s="412" t="s">
        <v>4444</v>
      </c>
      <c r="K612" s="412" t="s">
        <v>4445</v>
      </c>
      <c r="L612" s="412" t="s">
        <v>4446</v>
      </c>
      <c r="M612" s="412" t="s">
        <v>4447</v>
      </c>
      <c r="N612" s="412" t="s">
        <v>4448</v>
      </c>
      <c r="O612" s="413" t="s">
        <v>4452</v>
      </c>
      <c r="P612" s="412" t="s">
        <v>4450</v>
      </c>
      <c r="Q612" s="412" t="s">
        <v>4451</v>
      </c>
      <c r="R612" s="414" t="s">
        <v>4449</v>
      </c>
      <c r="S612" s="10" t="s">
        <v>3236</v>
      </c>
    </row>
    <row r="613" spans="2:20" x14ac:dyDescent="0.25">
      <c r="B613" s="61"/>
      <c r="C613" s="275"/>
      <c r="D613" s="419" t="s">
        <v>649</v>
      </c>
      <c r="E613" s="412" t="s">
        <v>4453</v>
      </c>
      <c r="F613" s="412" t="s">
        <v>4454</v>
      </c>
      <c r="G613" s="412" t="s">
        <v>4455</v>
      </c>
      <c r="H613" s="412" t="s">
        <v>4456</v>
      </c>
      <c r="I613" s="412" t="s">
        <v>4457</v>
      </c>
      <c r="J613" s="412" t="s">
        <v>4458</v>
      </c>
      <c r="K613" s="412" t="s">
        <v>4459</v>
      </c>
      <c r="L613" s="412" t="s">
        <v>4460</v>
      </c>
      <c r="M613" s="412" t="s">
        <v>4461</v>
      </c>
      <c r="N613" s="412" t="s">
        <v>4462</v>
      </c>
      <c r="O613" s="413" t="s">
        <v>4466</v>
      </c>
      <c r="P613" s="412" t="s">
        <v>4464</v>
      </c>
      <c r="Q613" s="412" t="s">
        <v>4465</v>
      </c>
      <c r="R613" s="414" t="s">
        <v>4463</v>
      </c>
      <c r="S613" s="10" t="s">
        <v>3194</v>
      </c>
    </row>
    <row r="614" spans="2:20" x14ac:dyDescent="0.25">
      <c r="B614" s="61"/>
      <c r="C614" s="275"/>
      <c r="D614" s="419" t="s">
        <v>648</v>
      </c>
      <c r="E614" s="412" t="s">
        <v>4467</v>
      </c>
      <c r="F614" s="412" t="s">
        <v>4468</v>
      </c>
      <c r="G614" s="412" t="s">
        <v>4469</v>
      </c>
      <c r="H614" s="412" t="s">
        <v>4470</v>
      </c>
      <c r="I614" s="412" t="s">
        <v>4471</v>
      </c>
      <c r="J614" s="412" t="s">
        <v>4472</v>
      </c>
      <c r="K614" s="412" t="s">
        <v>4473</v>
      </c>
      <c r="L614" s="412" t="s">
        <v>4474</v>
      </c>
      <c r="M614" s="412" t="s">
        <v>4475</v>
      </c>
      <c r="N614" s="412" t="s">
        <v>4476</v>
      </c>
      <c r="O614" s="413" t="s">
        <v>4480</v>
      </c>
      <c r="P614" s="412" t="s">
        <v>4478</v>
      </c>
      <c r="Q614" s="412" t="s">
        <v>4479</v>
      </c>
      <c r="R614" s="414" t="s">
        <v>4477</v>
      </c>
      <c r="S614" s="10" t="s">
        <v>3237</v>
      </c>
    </row>
    <row r="615" spans="2:20" x14ac:dyDescent="0.25">
      <c r="B615" s="61"/>
      <c r="C615" s="275"/>
      <c r="D615" s="419" t="s">
        <v>647</v>
      </c>
      <c r="E615" s="412" t="s">
        <v>777</v>
      </c>
      <c r="F615" s="412" t="s">
        <v>776</v>
      </c>
      <c r="G615" s="412" t="s">
        <v>775</v>
      </c>
      <c r="H615" s="412" t="s">
        <v>774</v>
      </c>
      <c r="I615" s="412" t="s">
        <v>773</v>
      </c>
      <c r="J615" s="412" t="s">
        <v>772</v>
      </c>
      <c r="K615" s="412" t="s">
        <v>771</v>
      </c>
      <c r="L615" s="412" t="s">
        <v>770</v>
      </c>
      <c r="M615" s="412" t="s">
        <v>769</v>
      </c>
      <c r="N615" s="412" t="s">
        <v>768</v>
      </c>
      <c r="O615" s="413" t="s">
        <v>765</v>
      </c>
      <c r="P615" s="412" t="s">
        <v>767</v>
      </c>
      <c r="Q615" s="412" t="s">
        <v>766</v>
      </c>
      <c r="R615" s="414" t="s">
        <v>2335</v>
      </c>
      <c r="S615" s="10" t="s">
        <v>3195</v>
      </c>
    </row>
    <row r="616" spans="2:20" x14ac:dyDescent="0.25">
      <c r="B616" s="61"/>
      <c r="C616" s="273"/>
      <c r="D616" s="448" t="s">
        <v>764</v>
      </c>
      <c r="E616" s="438"/>
      <c r="F616" s="438"/>
      <c r="G616" s="438"/>
      <c r="H616" s="438"/>
      <c r="I616" s="438"/>
      <c r="J616" s="438"/>
      <c r="K616" s="438"/>
      <c r="L616" s="445"/>
      <c r="M616" s="445"/>
      <c r="N616" s="445"/>
      <c r="O616" s="212" t="s">
        <v>2340</v>
      </c>
      <c r="P616" s="212" t="s">
        <v>2338</v>
      </c>
      <c r="Q616" s="212" t="s">
        <v>2339</v>
      </c>
      <c r="R616" s="212" t="s">
        <v>2336</v>
      </c>
      <c r="S616" s="61" t="s">
        <v>3486</v>
      </c>
      <c r="T616" s="291" t="s">
        <v>3294</v>
      </c>
    </row>
    <row r="617" spans="2:20" x14ac:dyDescent="0.25">
      <c r="B617" s="61"/>
      <c r="C617" s="273"/>
      <c r="D617" s="267" t="s">
        <v>715</v>
      </c>
      <c r="E617" s="438"/>
      <c r="F617" s="438"/>
      <c r="G617" s="438"/>
      <c r="H617" s="438"/>
      <c r="I617" s="438"/>
      <c r="J617" s="438"/>
      <c r="K617" s="438"/>
      <c r="L617" s="445"/>
      <c r="M617" s="445"/>
      <c r="N617" s="445"/>
      <c r="O617" s="212" t="s">
        <v>2341</v>
      </c>
      <c r="P617" s="438"/>
      <c r="Q617" s="438"/>
      <c r="R617" s="212" t="s">
        <v>2337</v>
      </c>
      <c r="S617" s="61" t="s">
        <v>3486</v>
      </c>
      <c r="T617" s="291" t="s">
        <v>3291</v>
      </c>
    </row>
    <row r="618" spans="2:20" x14ac:dyDescent="0.25">
      <c r="B618" s="61"/>
      <c r="C618" s="273"/>
      <c r="D618" s="448" t="s">
        <v>763</v>
      </c>
      <c r="E618" s="438"/>
      <c r="F618" s="438"/>
      <c r="G618" s="438"/>
      <c r="H618" s="438"/>
      <c r="I618" s="438"/>
      <c r="J618" s="438"/>
      <c r="K618" s="438"/>
      <c r="L618" s="445"/>
      <c r="M618" s="445"/>
      <c r="N618" s="445"/>
      <c r="O618" s="207" t="s">
        <v>761</v>
      </c>
      <c r="P618" s="438"/>
      <c r="Q618" s="438"/>
      <c r="R618" s="207" t="s">
        <v>762</v>
      </c>
      <c r="S618" s="61" t="s">
        <v>3486</v>
      </c>
      <c r="T618" s="291" t="s">
        <v>3370</v>
      </c>
    </row>
    <row r="619" spans="2:20" x14ac:dyDescent="0.25">
      <c r="B619" s="61"/>
      <c r="C619" s="61"/>
      <c r="D619" s="61"/>
      <c r="O619" s="7" t="s">
        <v>3049</v>
      </c>
      <c r="P619" s="7" t="s">
        <v>3049</v>
      </c>
      <c r="Q619" s="7" t="s">
        <v>3049</v>
      </c>
      <c r="R619" s="7" t="s">
        <v>3049</v>
      </c>
    </row>
    <row r="620" spans="2:20" x14ac:dyDescent="0.25">
      <c r="B620" s="61"/>
      <c r="E620" s="24" t="s">
        <v>3386</v>
      </c>
      <c r="F620" s="24" t="s">
        <v>3386</v>
      </c>
      <c r="G620" s="24" t="s">
        <v>3387</v>
      </c>
      <c r="H620" s="24" t="s">
        <v>3387</v>
      </c>
      <c r="I620" s="24" t="s">
        <v>3388</v>
      </c>
      <c r="J620" s="24" t="s">
        <v>3388</v>
      </c>
      <c r="K620" s="24" t="s">
        <v>3389</v>
      </c>
      <c r="L620" s="24" t="s">
        <v>3389</v>
      </c>
      <c r="M620" s="24" t="s">
        <v>3390</v>
      </c>
      <c r="N620" s="24" t="s">
        <v>3390</v>
      </c>
      <c r="O620" s="24" t="s">
        <v>3338</v>
      </c>
      <c r="P620" s="24" t="s">
        <v>3338</v>
      </c>
      <c r="Q620" s="24" t="s">
        <v>3338</v>
      </c>
      <c r="R620" s="24" t="s">
        <v>3338</v>
      </c>
    </row>
    <row r="621" spans="2:20" x14ac:dyDescent="0.25">
      <c r="B621" s="54" t="s">
        <v>2355</v>
      </c>
      <c r="E621" s="1" t="s">
        <v>2096</v>
      </c>
      <c r="F621" s="73" t="s">
        <v>2092</v>
      </c>
      <c r="G621" s="1" t="s">
        <v>2096</v>
      </c>
      <c r="H621" s="73" t="s">
        <v>2092</v>
      </c>
      <c r="I621" s="1" t="s">
        <v>2096</v>
      </c>
      <c r="J621" s="73" t="s">
        <v>2092</v>
      </c>
      <c r="K621" s="1" t="s">
        <v>2096</v>
      </c>
      <c r="L621" s="73" t="s">
        <v>2092</v>
      </c>
      <c r="M621" s="1" t="s">
        <v>2096</v>
      </c>
      <c r="N621" s="73" t="s">
        <v>2092</v>
      </c>
      <c r="O621" s="73" t="s">
        <v>2092</v>
      </c>
      <c r="P621" s="73" t="s">
        <v>2092</v>
      </c>
      <c r="Q621" s="73" t="s">
        <v>2092</v>
      </c>
      <c r="R621" s="73" t="s">
        <v>2092</v>
      </c>
      <c r="S621" s="11"/>
      <c r="T621" s="11"/>
    </row>
    <row r="622" spans="2:20" x14ac:dyDescent="0.25">
      <c r="B622" s="179" t="s">
        <v>3000</v>
      </c>
      <c r="E622" s="23" t="s">
        <v>5346</v>
      </c>
      <c r="F622" s="23" t="s">
        <v>5346</v>
      </c>
      <c r="G622" s="23" t="s">
        <v>5346</v>
      </c>
      <c r="H622" s="23" t="s">
        <v>5346</v>
      </c>
      <c r="I622" s="23" t="s">
        <v>5346</v>
      </c>
      <c r="J622" s="23" t="s">
        <v>5346</v>
      </c>
      <c r="K622" s="23" t="s">
        <v>5346</v>
      </c>
      <c r="L622" s="23" t="s">
        <v>5346</v>
      </c>
      <c r="M622" s="23" t="s">
        <v>5346</v>
      </c>
      <c r="N622" s="23" t="s">
        <v>5346</v>
      </c>
      <c r="O622" s="23" t="s">
        <v>5346</v>
      </c>
      <c r="P622" s="23" t="s">
        <v>5346</v>
      </c>
      <c r="Q622" s="23" t="s">
        <v>5346</v>
      </c>
      <c r="R622" s="23" t="s">
        <v>5346</v>
      </c>
    </row>
    <row r="623" spans="2:20" x14ac:dyDescent="0.25">
      <c r="B623" s="179" t="s">
        <v>3166</v>
      </c>
      <c r="E623" s="6" t="s">
        <v>3258</v>
      </c>
      <c r="F623" s="6" t="s">
        <v>2910</v>
      </c>
      <c r="G623" s="6" t="s">
        <v>3258</v>
      </c>
      <c r="H623" s="6" t="s">
        <v>2910</v>
      </c>
      <c r="I623" s="6" t="s">
        <v>3258</v>
      </c>
      <c r="J623" s="6" t="s">
        <v>2910</v>
      </c>
      <c r="K623" s="6" t="s">
        <v>3258</v>
      </c>
      <c r="L623" s="6" t="s">
        <v>2910</v>
      </c>
      <c r="M623" s="6" t="s">
        <v>3258</v>
      </c>
      <c r="N623" s="6" t="s">
        <v>2910</v>
      </c>
      <c r="O623" s="43" t="s">
        <v>2906</v>
      </c>
      <c r="P623" s="43" t="s">
        <v>2906</v>
      </c>
      <c r="Q623" s="43" t="s">
        <v>2906</v>
      </c>
      <c r="R623" s="43" t="s">
        <v>2906</v>
      </c>
    </row>
    <row r="624" spans="2:20" x14ac:dyDescent="0.25">
      <c r="B624" s="89" t="s">
        <v>5345</v>
      </c>
      <c r="E624" s="1"/>
      <c r="F624" s="1"/>
      <c r="G624" s="1"/>
      <c r="H624" s="1"/>
      <c r="I624" s="1"/>
      <c r="J624" s="1"/>
      <c r="K624" s="1"/>
      <c r="L624" s="1"/>
      <c r="M624" s="1"/>
      <c r="N624" s="1"/>
      <c r="O624" s="42"/>
      <c r="P624" s="42" t="s">
        <v>3067</v>
      </c>
      <c r="Q624" s="42" t="s">
        <v>3068</v>
      </c>
      <c r="R624" s="42" t="s">
        <v>3065</v>
      </c>
    </row>
    <row r="625" spans="2:18" x14ac:dyDescent="0.25">
      <c r="B625" s="921" t="s">
        <v>3285</v>
      </c>
    </row>
    <row r="626" spans="2:18" x14ac:dyDescent="0.25">
      <c r="B626" s="5" t="s">
        <v>3742</v>
      </c>
    </row>
    <row r="628" spans="2:18" x14ac:dyDescent="0.25">
      <c r="B628" s="617" t="s">
        <v>2356</v>
      </c>
    </row>
    <row r="629" spans="2:18" x14ac:dyDescent="0.25">
      <c r="B629" s="179" t="s">
        <v>3000</v>
      </c>
    </row>
    <row r="630" spans="2:18" x14ac:dyDescent="0.25">
      <c r="B630" s="179" t="s">
        <v>3097</v>
      </c>
      <c r="C630" s="61"/>
      <c r="D630" s="61"/>
      <c r="E630" s="239"/>
      <c r="F630" s="239"/>
      <c r="G630" s="239"/>
      <c r="H630" s="239"/>
      <c r="I630" s="239"/>
      <c r="J630" s="239"/>
      <c r="K630" s="239"/>
      <c r="L630" s="239"/>
      <c r="M630" s="61"/>
      <c r="N630" s="61"/>
      <c r="O630" s="61"/>
      <c r="P630" s="61"/>
      <c r="Q630" s="61"/>
      <c r="R630" s="61"/>
    </row>
    <row r="631" spans="2:18" x14ac:dyDescent="0.25">
      <c r="B631" s="81" t="s">
        <v>5407</v>
      </c>
      <c r="C631" s="61"/>
      <c r="D631" s="61"/>
      <c r="E631" s="239"/>
      <c r="F631" s="239"/>
      <c r="G631" s="239"/>
      <c r="H631" s="239"/>
      <c r="I631" s="239"/>
      <c r="J631" s="239"/>
      <c r="K631" s="239"/>
      <c r="L631" s="239"/>
      <c r="M631" s="61"/>
      <c r="N631" s="61"/>
      <c r="O631" s="61"/>
      <c r="P631" s="61"/>
      <c r="Q631" s="61"/>
      <c r="R631" s="61"/>
    </row>
    <row r="632" spans="2:18" x14ac:dyDescent="0.25">
      <c r="B632" s="89" t="s">
        <v>5345</v>
      </c>
      <c r="C632" s="61"/>
      <c r="D632" s="61"/>
      <c r="E632" s="239"/>
      <c r="F632" s="239"/>
      <c r="G632" s="239"/>
      <c r="H632" s="239"/>
      <c r="I632" s="239"/>
      <c r="J632" s="239"/>
      <c r="K632" s="239"/>
      <c r="L632" s="61"/>
      <c r="M632" s="61"/>
      <c r="N632" s="239"/>
      <c r="O632" s="239"/>
      <c r="P632" s="239"/>
      <c r="Q632" s="239"/>
      <c r="R632" s="239"/>
    </row>
    <row r="633" spans="2:18" x14ac:dyDescent="0.25">
      <c r="B633" s="921" t="s">
        <v>3285</v>
      </c>
      <c r="C633" s="61"/>
      <c r="D633" s="61"/>
      <c r="E633" s="239"/>
      <c r="F633" s="239"/>
      <c r="G633" s="239"/>
      <c r="H633" s="239"/>
      <c r="I633" s="239"/>
      <c r="J633" s="239"/>
      <c r="K633" s="239"/>
      <c r="L633" s="61"/>
      <c r="M633" s="61"/>
      <c r="N633" s="239"/>
      <c r="O633" s="239"/>
      <c r="P633" s="239"/>
      <c r="Q633" s="239"/>
      <c r="R633" s="239"/>
    </row>
    <row r="634" spans="2:18" x14ac:dyDescent="0.25">
      <c r="B634" s="5" t="s">
        <v>3756</v>
      </c>
      <c r="C634" s="61"/>
      <c r="D634" s="61"/>
      <c r="E634" s="239"/>
      <c r="F634" s="239"/>
      <c r="G634" s="239"/>
      <c r="H634" s="239"/>
      <c r="I634" s="239"/>
      <c r="J634" s="239"/>
      <c r="K634" s="239"/>
      <c r="L634" s="61"/>
      <c r="M634" s="61"/>
      <c r="N634" s="239"/>
      <c r="O634" s="239"/>
      <c r="P634" s="239"/>
      <c r="Q634" s="239"/>
      <c r="R634" s="239"/>
    </row>
    <row r="635" spans="2:18" x14ac:dyDescent="0.25">
      <c r="B635" s="61"/>
      <c r="C635" s="61"/>
      <c r="D635" s="61"/>
      <c r="E635" s="239"/>
      <c r="G635" s="239"/>
      <c r="H635" s="239"/>
      <c r="I635" s="239"/>
      <c r="J635" s="239"/>
      <c r="K635" s="239"/>
      <c r="L635" s="61"/>
      <c r="M635" s="61"/>
      <c r="N635" s="61"/>
      <c r="O635" s="61"/>
      <c r="P635" s="61"/>
      <c r="Q635" s="61"/>
      <c r="R635" s="61"/>
    </row>
    <row r="636" spans="2:18" x14ac:dyDescent="0.25">
      <c r="B636" s="61"/>
      <c r="C636" s="1033" t="s">
        <v>760</v>
      </c>
      <c r="D636" s="1034"/>
      <c r="E636" s="1037" t="s">
        <v>759</v>
      </c>
      <c r="F636" s="1028" t="s">
        <v>758</v>
      </c>
      <c r="G636" s="1028"/>
      <c r="H636" s="1028"/>
      <c r="I636" s="1028"/>
      <c r="J636" s="1028"/>
      <c r="K636" s="1028" t="s">
        <v>706</v>
      </c>
      <c r="L636" s="1028" t="s">
        <v>708</v>
      </c>
      <c r="M636" s="1028" t="s">
        <v>707</v>
      </c>
      <c r="N636" s="1028" t="s">
        <v>709</v>
      </c>
      <c r="O636" s="61"/>
      <c r="P636" s="61"/>
      <c r="Q636" s="61"/>
      <c r="R636" s="61"/>
    </row>
    <row r="637" spans="2:18" ht="30" x14ac:dyDescent="0.25">
      <c r="B637" s="61"/>
      <c r="C637" s="1035"/>
      <c r="D637" s="1036"/>
      <c r="E637" s="1038"/>
      <c r="F637" s="447" t="s">
        <v>757</v>
      </c>
      <c r="G637" s="447" t="s">
        <v>756</v>
      </c>
      <c r="H637" s="447" t="s">
        <v>755</v>
      </c>
      <c r="I637" s="447" t="s">
        <v>754</v>
      </c>
      <c r="J637" s="447" t="s">
        <v>753</v>
      </c>
      <c r="K637" s="1028"/>
      <c r="L637" s="1028"/>
      <c r="M637" s="1028"/>
      <c r="N637" s="1028"/>
      <c r="O637" s="61"/>
      <c r="P637" s="61"/>
      <c r="Q637" s="61"/>
      <c r="R637" s="61"/>
    </row>
    <row r="638" spans="2:18" x14ac:dyDescent="0.25">
      <c r="B638" s="61"/>
      <c r="C638" s="275"/>
      <c r="D638" s="268" t="s">
        <v>270</v>
      </c>
      <c r="E638" s="412" t="s">
        <v>752</v>
      </c>
      <c r="F638" s="412" t="s">
        <v>751</v>
      </c>
      <c r="G638" s="412" t="s">
        <v>750</v>
      </c>
      <c r="H638" s="412" t="s">
        <v>749</v>
      </c>
      <c r="I638" s="412" t="s">
        <v>748</v>
      </c>
      <c r="J638" s="412" t="s">
        <v>747</v>
      </c>
      <c r="K638" s="413" t="s">
        <v>744</v>
      </c>
      <c r="L638" s="412" t="s">
        <v>746</v>
      </c>
      <c r="M638" s="412" t="s">
        <v>745</v>
      </c>
      <c r="N638" s="414" t="s">
        <v>2342</v>
      </c>
      <c r="O638" s="11" t="s">
        <v>3180</v>
      </c>
      <c r="R638" s="61"/>
    </row>
    <row r="639" spans="2:18" x14ac:dyDescent="0.25">
      <c r="B639" s="61"/>
      <c r="C639" s="275"/>
      <c r="D639" s="419" t="s">
        <v>269</v>
      </c>
      <c r="E639" s="412" t="s">
        <v>743</v>
      </c>
      <c r="F639" s="412" t="s">
        <v>742</v>
      </c>
      <c r="G639" s="412" t="s">
        <v>741</v>
      </c>
      <c r="H639" s="412" t="s">
        <v>740</v>
      </c>
      <c r="I639" s="412" t="s">
        <v>739</v>
      </c>
      <c r="J639" s="412" t="s">
        <v>738</v>
      </c>
      <c r="K639" s="413" t="s">
        <v>735</v>
      </c>
      <c r="L639" s="412" t="s">
        <v>737</v>
      </c>
      <c r="M639" s="412" t="s">
        <v>736</v>
      </c>
      <c r="N639" s="414" t="s">
        <v>2343</v>
      </c>
      <c r="O639" s="11" t="s">
        <v>3181</v>
      </c>
      <c r="R639" s="61"/>
    </row>
    <row r="640" spans="2:18" x14ac:dyDescent="0.25">
      <c r="B640" s="61"/>
      <c r="C640" s="275"/>
      <c r="D640" s="419" t="s">
        <v>268</v>
      </c>
      <c r="E640" s="412" t="s">
        <v>734</v>
      </c>
      <c r="F640" s="412" t="s">
        <v>733</v>
      </c>
      <c r="G640" s="412" t="s">
        <v>732</v>
      </c>
      <c r="H640" s="412" t="s">
        <v>731</v>
      </c>
      <c r="I640" s="412" t="s">
        <v>730</v>
      </c>
      <c r="J640" s="412" t="s">
        <v>729</v>
      </c>
      <c r="K640" s="413" t="s">
        <v>726</v>
      </c>
      <c r="L640" s="412" t="s">
        <v>728</v>
      </c>
      <c r="M640" s="412" t="s">
        <v>727</v>
      </c>
      <c r="N640" s="414" t="s">
        <v>2344</v>
      </c>
      <c r="O640" s="11" t="s">
        <v>3216</v>
      </c>
      <c r="R640" s="61"/>
    </row>
    <row r="641" spans="2:18" x14ac:dyDescent="0.25">
      <c r="B641" s="61"/>
      <c r="C641" s="275"/>
      <c r="D641" s="419" t="s">
        <v>267</v>
      </c>
      <c r="E641" s="412" t="s">
        <v>4481</v>
      </c>
      <c r="F641" s="412" t="s">
        <v>4482</v>
      </c>
      <c r="G641" s="412" t="s">
        <v>4483</v>
      </c>
      <c r="H641" s="412" t="s">
        <v>4484</v>
      </c>
      <c r="I641" s="412" t="s">
        <v>4485</v>
      </c>
      <c r="J641" s="412" t="s">
        <v>4486</v>
      </c>
      <c r="K641" s="413" t="s">
        <v>4490</v>
      </c>
      <c r="L641" s="412" t="s">
        <v>4488</v>
      </c>
      <c r="M641" s="412" t="s">
        <v>4489</v>
      </c>
      <c r="N641" s="414" t="s">
        <v>4487</v>
      </c>
      <c r="O641" s="11" t="s">
        <v>3217</v>
      </c>
      <c r="R641" s="61"/>
    </row>
    <row r="642" spans="2:18" x14ac:dyDescent="0.25">
      <c r="B642" s="61"/>
      <c r="C642" s="275"/>
      <c r="D642" s="419" t="s">
        <v>266</v>
      </c>
      <c r="E642" s="412" t="s">
        <v>4491</v>
      </c>
      <c r="F642" s="412" t="s">
        <v>4492</v>
      </c>
      <c r="G642" s="412" t="s">
        <v>4493</v>
      </c>
      <c r="H642" s="412" t="s">
        <v>4494</v>
      </c>
      <c r="I642" s="412" t="s">
        <v>4495</v>
      </c>
      <c r="J642" s="412" t="s">
        <v>4496</v>
      </c>
      <c r="K642" s="413" t="s">
        <v>4500</v>
      </c>
      <c r="L642" s="412" t="s">
        <v>4498</v>
      </c>
      <c r="M642" s="412" t="s">
        <v>4499</v>
      </c>
      <c r="N642" s="414" t="s">
        <v>4497</v>
      </c>
      <c r="O642" s="11" t="s">
        <v>3218</v>
      </c>
      <c r="R642" s="61"/>
    </row>
    <row r="643" spans="2:18" x14ac:dyDescent="0.25">
      <c r="B643" s="61"/>
      <c r="C643" s="275"/>
      <c r="D643" s="419" t="s">
        <v>672</v>
      </c>
      <c r="E643" s="412" t="s">
        <v>4501</v>
      </c>
      <c r="F643" s="412" t="s">
        <v>4502</v>
      </c>
      <c r="G643" s="412" t="s">
        <v>4503</v>
      </c>
      <c r="H643" s="412" t="s">
        <v>4504</v>
      </c>
      <c r="I643" s="412" t="s">
        <v>4505</v>
      </c>
      <c r="J643" s="412" t="s">
        <v>4506</v>
      </c>
      <c r="K643" s="413" t="s">
        <v>4510</v>
      </c>
      <c r="L643" s="412" t="s">
        <v>4508</v>
      </c>
      <c r="M643" s="412" t="s">
        <v>4509</v>
      </c>
      <c r="N643" s="414" t="s">
        <v>4507</v>
      </c>
      <c r="O643" s="11" t="s">
        <v>3182</v>
      </c>
      <c r="R643" s="61"/>
    </row>
    <row r="644" spans="2:18" x14ac:dyDescent="0.25">
      <c r="B644" s="61"/>
      <c r="C644" s="275"/>
      <c r="D644" s="419" t="s">
        <v>671</v>
      </c>
      <c r="E644" s="412" t="s">
        <v>4511</v>
      </c>
      <c r="F644" s="412" t="s">
        <v>4512</v>
      </c>
      <c r="G644" s="412" t="s">
        <v>4513</v>
      </c>
      <c r="H644" s="412" t="s">
        <v>4514</v>
      </c>
      <c r="I644" s="412" t="s">
        <v>4515</v>
      </c>
      <c r="J644" s="412" t="s">
        <v>4516</v>
      </c>
      <c r="K644" s="413" t="s">
        <v>4520</v>
      </c>
      <c r="L644" s="412" t="s">
        <v>4518</v>
      </c>
      <c r="M644" s="412" t="s">
        <v>4519</v>
      </c>
      <c r="N644" s="414" t="s">
        <v>4517</v>
      </c>
      <c r="O644" s="10" t="s">
        <v>3184</v>
      </c>
      <c r="R644" s="61"/>
    </row>
    <row r="645" spans="2:18" x14ac:dyDescent="0.25">
      <c r="B645" s="61"/>
      <c r="C645" s="275"/>
      <c r="D645" s="419" t="s">
        <v>670</v>
      </c>
      <c r="E645" s="412" t="s">
        <v>4521</v>
      </c>
      <c r="F645" s="412" t="s">
        <v>4522</v>
      </c>
      <c r="G645" s="412" t="s">
        <v>4523</v>
      </c>
      <c r="H645" s="412" t="s">
        <v>4524</v>
      </c>
      <c r="I645" s="412" t="s">
        <v>4525</v>
      </c>
      <c r="J645" s="412" t="s">
        <v>4526</v>
      </c>
      <c r="K645" s="413" t="s">
        <v>4530</v>
      </c>
      <c r="L645" s="412" t="s">
        <v>4528</v>
      </c>
      <c r="M645" s="412" t="s">
        <v>4529</v>
      </c>
      <c r="N645" s="414" t="s">
        <v>4527</v>
      </c>
      <c r="O645" s="10" t="s">
        <v>3230</v>
      </c>
      <c r="R645" s="61"/>
    </row>
    <row r="646" spans="2:18" x14ac:dyDescent="0.25">
      <c r="B646" s="61"/>
      <c r="C646" s="275"/>
      <c r="D646" s="419" t="s">
        <v>669</v>
      </c>
      <c r="E646" s="412" t="s">
        <v>4531</v>
      </c>
      <c r="F646" s="412" t="s">
        <v>4532</v>
      </c>
      <c r="G646" s="412" t="s">
        <v>4533</v>
      </c>
      <c r="H646" s="412" t="s">
        <v>4534</v>
      </c>
      <c r="I646" s="412" t="s">
        <v>4535</v>
      </c>
      <c r="J646" s="412" t="s">
        <v>4536</v>
      </c>
      <c r="K646" s="413" t="s">
        <v>4540</v>
      </c>
      <c r="L646" s="412" t="s">
        <v>4538</v>
      </c>
      <c r="M646" s="412" t="s">
        <v>4539</v>
      </c>
      <c r="N646" s="414" t="s">
        <v>4537</v>
      </c>
      <c r="O646" s="10" t="s">
        <v>3231</v>
      </c>
      <c r="R646" s="61"/>
    </row>
    <row r="647" spans="2:18" x14ac:dyDescent="0.25">
      <c r="B647" s="61"/>
      <c r="C647" s="275"/>
      <c r="D647" s="419" t="s">
        <v>668</v>
      </c>
      <c r="E647" s="412" t="s">
        <v>4541</v>
      </c>
      <c r="F647" s="412" t="s">
        <v>4542</v>
      </c>
      <c r="G647" s="412" t="s">
        <v>4543</v>
      </c>
      <c r="H647" s="412" t="s">
        <v>4544</v>
      </c>
      <c r="I647" s="412" t="s">
        <v>4545</v>
      </c>
      <c r="J647" s="412" t="s">
        <v>4546</v>
      </c>
      <c r="K647" s="413" t="s">
        <v>4550</v>
      </c>
      <c r="L647" s="412" t="s">
        <v>4548</v>
      </c>
      <c r="M647" s="412" t="s">
        <v>4549</v>
      </c>
      <c r="N647" s="414" t="s">
        <v>4547</v>
      </c>
      <c r="O647" s="10" t="s">
        <v>3232</v>
      </c>
      <c r="R647" s="61"/>
    </row>
    <row r="648" spans="2:18" x14ac:dyDescent="0.25">
      <c r="B648" s="61"/>
      <c r="C648" s="275"/>
      <c r="D648" s="419" t="s">
        <v>667</v>
      </c>
      <c r="E648" s="412" t="s">
        <v>4551</v>
      </c>
      <c r="F648" s="412" t="s">
        <v>4552</v>
      </c>
      <c r="G648" s="412" t="s">
        <v>4553</v>
      </c>
      <c r="H648" s="412" t="s">
        <v>4554</v>
      </c>
      <c r="I648" s="412" t="s">
        <v>4555</v>
      </c>
      <c r="J648" s="412" t="s">
        <v>4556</v>
      </c>
      <c r="K648" s="413" t="s">
        <v>4560</v>
      </c>
      <c r="L648" s="412" t="s">
        <v>4558</v>
      </c>
      <c r="M648" s="412" t="s">
        <v>4559</v>
      </c>
      <c r="N648" s="414" t="s">
        <v>4557</v>
      </c>
      <c r="O648" s="10" t="s">
        <v>3220</v>
      </c>
      <c r="R648" s="61"/>
    </row>
    <row r="649" spans="2:18" x14ac:dyDescent="0.25">
      <c r="B649" s="61"/>
      <c r="C649" s="275"/>
      <c r="D649" s="419" t="s">
        <v>666</v>
      </c>
      <c r="E649" s="412" t="s">
        <v>4561</v>
      </c>
      <c r="F649" s="412" t="s">
        <v>4562</v>
      </c>
      <c r="G649" s="412" t="s">
        <v>4563</v>
      </c>
      <c r="H649" s="412" t="s">
        <v>4564</v>
      </c>
      <c r="I649" s="412" t="s">
        <v>4565</v>
      </c>
      <c r="J649" s="412" t="s">
        <v>4566</v>
      </c>
      <c r="K649" s="413" t="s">
        <v>4570</v>
      </c>
      <c r="L649" s="412" t="s">
        <v>4568</v>
      </c>
      <c r="M649" s="412" t="s">
        <v>4569</v>
      </c>
      <c r="N649" s="414" t="s">
        <v>4567</v>
      </c>
      <c r="O649" s="10" t="s">
        <v>3186</v>
      </c>
      <c r="R649" s="61"/>
    </row>
    <row r="650" spans="2:18" x14ac:dyDescent="0.25">
      <c r="B650" s="61"/>
      <c r="C650" s="275"/>
      <c r="D650" s="419" t="s">
        <v>665</v>
      </c>
      <c r="E650" s="412" t="s">
        <v>4571</v>
      </c>
      <c r="F650" s="412" t="s">
        <v>4572</v>
      </c>
      <c r="G650" s="412" t="s">
        <v>4573</v>
      </c>
      <c r="H650" s="412" t="s">
        <v>4574</v>
      </c>
      <c r="I650" s="412" t="s">
        <v>4575</v>
      </c>
      <c r="J650" s="412" t="s">
        <v>4576</v>
      </c>
      <c r="K650" s="413" t="s">
        <v>4580</v>
      </c>
      <c r="L650" s="412" t="s">
        <v>4578</v>
      </c>
      <c r="M650" s="412" t="s">
        <v>4579</v>
      </c>
      <c r="N650" s="414" t="s">
        <v>4577</v>
      </c>
      <c r="O650" s="10" t="s">
        <v>3221</v>
      </c>
      <c r="R650" s="61"/>
    </row>
    <row r="651" spans="2:18" x14ac:dyDescent="0.25">
      <c r="B651" s="61"/>
      <c r="C651" s="275"/>
      <c r="D651" s="419" t="s">
        <v>664</v>
      </c>
      <c r="E651" s="412" t="s">
        <v>4581</v>
      </c>
      <c r="F651" s="412" t="s">
        <v>4582</v>
      </c>
      <c r="G651" s="412" t="s">
        <v>4583</v>
      </c>
      <c r="H651" s="412" t="s">
        <v>4584</v>
      </c>
      <c r="I651" s="412" t="s">
        <v>4585</v>
      </c>
      <c r="J651" s="412" t="s">
        <v>4586</v>
      </c>
      <c r="K651" s="413" t="s">
        <v>4590</v>
      </c>
      <c r="L651" s="412" t="s">
        <v>4588</v>
      </c>
      <c r="M651" s="412" t="s">
        <v>4589</v>
      </c>
      <c r="N651" s="414" t="s">
        <v>4587</v>
      </c>
      <c r="O651" s="10" t="s">
        <v>3187</v>
      </c>
      <c r="R651" s="61"/>
    </row>
    <row r="652" spans="2:18" x14ac:dyDescent="0.25">
      <c r="B652" s="61"/>
      <c r="C652" s="275"/>
      <c r="D652" s="419" t="s">
        <v>663</v>
      </c>
      <c r="E652" s="412" t="s">
        <v>4591</v>
      </c>
      <c r="F652" s="412" t="s">
        <v>4592</v>
      </c>
      <c r="G652" s="412" t="s">
        <v>4593</v>
      </c>
      <c r="H652" s="412" t="s">
        <v>4594</v>
      </c>
      <c r="I652" s="412" t="s">
        <v>4595</v>
      </c>
      <c r="J652" s="412" t="s">
        <v>4596</v>
      </c>
      <c r="K652" s="413" t="s">
        <v>4600</v>
      </c>
      <c r="L652" s="412" t="s">
        <v>4598</v>
      </c>
      <c r="M652" s="412" t="s">
        <v>4599</v>
      </c>
      <c r="N652" s="414" t="s">
        <v>4597</v>
      </c>
      <c r="O652" s="10" t="s">
        <v>3188</v>
      </c>
      <c r="R652" s="61"/>
    </row>
    <row r="653" spans="2:18" x14ac:dyDescent="0.25">
      <c r="B653" s="61"/>
      <c r="C653" s="275"/>
      <c r="D653" s="419" t="s">
        <v>662</v>
      </c>
      <c r="E653" s="412" t="s">
        <v>4601</v>
      </c>
      <c r="F653" s="412" t="s">
        <v>4602</v>
      </c>
      <c r="G653" s="412" t="s">
        <v>4603</v>
      </c>
      <c r="H653" s="412" t="s">
        <v>4604</v>
      </c>
      <c r="I653" s="412" t="s">
        <v>4605</v>
      </c>
      <c r="J653" s="412" t="s">
        <v>4606</v>
      </c>
      <c r="K653" s="413" t="s">
        <v>4610</v>
      </c>
      <c r="L653" s="412" t="s">
        <v>4608</v>
      </c>
      <c r="M653" s="412" t="s">
        <v>4609</v>
      </c>
      <c r="N653" s="414" t="s">
        <v>4607</v>
      </c>
      <c r="O653" s="10" t="s">
        <v>3233</v>
      </c>
      <c r="R653" s="61"/>
    </row>
    <row r="654" spans="2:18" x14ac:dyDescent="0.25">
      <c r="B654" s="61"/>
      <c r="C654" s="275"/>
      <c r="D654" s="419" t="s">
        <v>661</v>
      </c>
      <c r="E654" s="412" t="s">
        <v>4611</v>
      </c>
      <c r="F654" s="412" t="s">
        <v>4612</v>
      </c>
      <c r="G654" s="412" t="s">
        <v>4613</v>
      </c>
      <c r="H654" s="412" t="s">
        <v>4614</v>
      </c>
      <c r="I654" s="412" t="s">
        <v>4615</v>
      </c>
      <c r="J654" s="412" t="s">
        <v>4616</v>
      </c>
      <c r="K654" s="413" t="s">
        <v>4620</v>
      </c>
      <c r="L654" s="412" t="s">
        <v>4618</v>
      </c>
      <c r="M654" s="412" t="s">
        <v>4619</v>
      </c>
      <c r="N654" s="414" t="s">
        <v>4617</v>
      </c>
      <c r="O654" s="10" t="s">
        <v>3234</v>
      </c>
      <c r="R654" s="61"/>
    </row>
    <row r="655" spans="2:18" x14ac:dyDescent="0.25">
      <c r="B655" s="61"/>
      <c r="C655" s="275"/>
      <c r="D655" s="419" t="s">
        <v>660</v>
      </c>
      <c r="E655" s="412" t="s">
        <v>4621</v>
      </c>
      <c r="F655" s="412" t="s">
        <v>4622</v>
      </c>
      <c r="G655" s="412" t="s">
        <v>4623</v>
      </c>
      <c r="H655" s="412" t="s">
        <v>4624</v>
      </c>
      <c r="I655" s="412" t="s">
        <v>4625</v>
      </c>
      <c r="J655" s="412" t="s">
        <v>4626</v>
      </c>
      <c r="K655" s="413" t="s">
        <v>712</v>
      </c>
      <c r="L655" s="412" t="s">
        <v>4627</v>
      </c>
      <c r="M655" s="412" t="s">
        <v>4628</v>
      </c>
      <c r="N655" s="414" t="s">
        <v>713</v>
      </c>
      <c r="O655" s="10" t="s">
        <v>3235</v>
      </c>
      <c r="R655" s="61"/>
    </row>
    <row r="656" spans="2:18" x14ac:dyDescent="0.25">
      <c r="B656" s="61"/>
      <c r="C656" s="275"/>
      <c r="D656" s="419" t="s">
        <v>659</v>
      </c>
      <c r="E656" s="412" t="s">
        <v>4629</v>
      </c>
      <c r="F656" s="412" t="s">
        <v>4630</v>
      </c>
      <c r="G656" s="412" t="s">
        <v>4631</v>
      </c>
      <c r="H656" s="412" t="s">
        <v>4632</v>
      </c>
      <c r="I656" s="412" t="s">
        <v>4633</v>
      </c>
      <c r="J656" s="412" t="s">
        <v>4634</v>
      </c>
      <c r="K656" s="413" t="s">
        <v>4638</v>
      </c>
      <c r="L656" s="412" t="s">
        <v>4636</v>
      </c>
      <c r="M656" s="412" t="s">
        <v>4637</v>
      </c>
      <c r="N656" s="414" t="s">
        <v>4635</v>
      </c>
      <c r="O656" s="10" t="s">
        <v>3189</v>
      </c>
      <c r="R656" s="61"/>
    </row>
    <row r="657" spans="2:18" x14ac:dyDescent="0.25">
      <c r="B657" s="61"/>
      <c r="C657" s="275"/>
      <c r="D657" s="419" t="s">
        <v>658</v>
      </c>
      <c r="E657" s="412" t="s">
        <v>725</v>
      </c>
      <c r="F657" s="412" t="s">
        <v>724</v>
      </c>
      <c r="G657" s="412" t="s">
        <v>723</v>
      </c>
      <c r="H657" s="412" t="s">
        <v>722</v>
      </c>
      <c r="I657" s="412" t="s">
        <v>721</v>
      </c>
      <c r="J657" s="412" t="s">
        <v>720</v>
      </c>
      <c r="K657" s="413" t="s">
        <v>717</v>
      </c>
      <c r="L657" s="412" t="s">
        <v>719</v>
      </c>
      <c r="M657" s="412" t="s">
        <v>718</v>
      </c>
      <c r="N657" s="414" t="s">
        <v>2345</v>
      </c>
      <c r="O657" s="10" t="s">
        <v>3223</v>
      </c>
      <c r="R657" s="61"/>
    </row>
    <row r="658" spans="2:18" x14ac:dyDescent="0.25">
      <c r="B658" s="61"/>
      <c r="C658" s="275"/>
      <c r="D658" s="419" t="s">
        <v>657</v>
      </c>
      <c r="E658" s="412" t="s">
        <v>4639</v>
      </c>
      <c r="F658" s="412" t="s">
        <v>4640</v>
      </c>
      <c r="G658" s="412" t="s">
        <v>4641</v>
      </c>
      <c r="H658" s="412" t="s">
        <v>4642</v>
      </c>
      <c r="I658" s="412" t="s">
        <v>4643</v>
      </c>
      <c r="J658" s="412" t="s">
        <v>4644</v>
      </c>
      <c r="K658" s="413" t="s">
        <v>2350</v>
      </c>
      <c r="L658" s="412" t="s">
        <v>2348</v>
      </c>
      <c r="M658" s="412" t="s">
        <v>2349</v>
      </c>
      <c r="N658" s="414" t="s">
        <v>2346</v>
      </c>
      <c r="O658" s="10" t="s">
        <v>3190</v>
      </c>
      <c r="R658" s="61"/>
    </row>
    <row r="659" spans="2:18" x14ac:dyDescent="0.25">
      <c r="B659" s="61"/>
      <c r="C659" s="275"/>
      <c r="D659" s="419" t="s">
        <v>656</v>
      </c>
      <c r="E659" s="412" t="s">
        <v>4645</v>
      </c>
      <c r="F659" s="412" t="s">
        <v>4646</v>
      </c>
      <c r="G659" s="412" t="s">
        <v>4647</v>
      </c>
      <c r="H659" s="412" t="s">
        <v>4648</v>
      </c>
      <c r="I659" s="412" t="s">
        <v>4649</v>
      </c>
      <c r="J659" s="412" t="s">
        <v>4650</v>
      </c>
      <c r="K659" s="413" t="s">
        <v>2351</v>
      </c>
      <c r="L659" s="412" t="s">
        <v>4651</v>
      </c>
      <c r="M659" s="412" t="s">
        <v>4652</v>
      </c>
      <c r="N659" s="414" t="s">
        <v>2347</v>
      </c>
      <c r="O659" s="10" t="s">
        <v>3191</v>
      </c>
      <c r="R659" s="61"/>
    </row>
    <row r="660" spans="2:18" x14ac:dyDescent="0.25">
      <c r="B660" s="61"/>
      <c r="C660" s="275"/>
      <c r="D660" s="419" t="s">
        <v>655</v>
      </c>
      <c r="E660" s="412" t="s">
        <v>4653</v>
      </c>
      <c r="F660" s="412" t="s">
        <v>4654</v>
      </c>
      <c r="G660" s="412" t="s">
        <v>4655</v>
      </c>
      <c r="H660" s="412" t="s">
        <v>4656</v>
      </c>
      <c r="I660" s="412" t="s">
        <v>4657</v>
      </c>
      <c r="J660" s="412" t="s">
        <v>4658</v>
      </c>
      <c r="K660" s="413" t="s">
        <v>4662</v>
      </c>
      <c r="L660" s="412" t="s">
        <v>4660</v>
      </c>
      <c r="M660" s="412" t="s">
        <v>4661</v>
      </c>
      <c r="N660" s="414" t="s">
        <v>4659</v>
      </c>
      <c r="O660" s="10" t="s">
        <v>3192</v>
      </c>
      <c r="R660" s="61"/>
    </row>
    <row r="661" spans="2:18" x14ac:dyDescent="0.25">
      <c r="B661" s="61"/>
      <c r="C661" s="275"/>
      <c r="D661" s="419" t="s">
        <v>654</v>
      </c>
      <c r="E661" s="412" t="s">
        <v>4663</v>
      </c>
      <c r="F661" s="412" t="s">
        <v>4664</v>
      </c>
      <c r="G661" s="412" t="s">
        <v>4665</v>
      </c>
      <c r="H661" s="412" t="s">
        <v>4666</v>
      </c>
      <c r="I661" s="412" t="s">
        <v>4667</v>
      </c>
      <c r="J661" s="412" t="s">
        <v>4668</v>
      </c>
      <c r="K661" s="413" t="s">
        <v>4672</v>
      </c>
      <c r="L661" s="412" t="s">
        <v>4670</v>
      </c>
      <c r="M661" s="412" t="s">
        <v>4671</v>
      </c>
      <c r="N661" s="414" t="s">
        <v>4669</v>
      </c>
      <c r="O661" s="10" t="s">
        <v>3224</v>
      </c>
      <c r="R661" s="61"/>
    </row>
    <row r="662" spans="2:18" x14ac:dyDescent="0.25">
      <c r="B662" s="61"/>
      <c r="C662" s="275"/>
      <c r="D662" s="419" t="s">
        <v>653</v>
      </c>
      <c r="E662" s="412" t="s">
        <v>4673</v>
      </c>
      <c r="F662" s="412" t="s">
        <v>4674</v>
      </c>
      <c r="G662" s="412" t="s">
        <v>4675</v>
      </c>
      <c r="H662" s="412" t="s">
        <v>4676</v>
      </c>
      <c r="I662" s="412" t="s">
        <v>4677</v>
      </c>
      <c r="J662" s="412" t="s">
        <v>4678</v>
      </c>
      <c r="K662" s="413" t="s">
        <v>4682</v>
      </c>
      <c r="L662" s="412" t="s">
        <v>4680</v>
      </c>
      <c r="M662" s="412" t="s">
        <v>4681</v>
      </c>
      <c r="N662" s="414" t="s">
        <v>4679</v>
      </c>
      <c r="O662" s="10" t="s">
        <v>3225</v>
      </c>
      <c r="R662" s="61"/>
    </row>
    <row r="663" spans="2:18" x14ac:dyDescent="0.25">
      <c r="B663" s="61"/>
      <c r="C663" s="275"/>
      <c r="D663" s="419" t="s">
        <v>652</v>
      </c>
      <c r="E663" s="412" t="s">
        <v>4683</v>
      </c>
      <c r="F663" s="412" t="s">
        <v>4684</v>
      </c>
      <c r="G663" s="412" t="s">
        <v>4685</v>
      </c>
      <c r="H663" s="412" t="s">
        <v>4686</v>
      </c>
      <c r="I663" s="412" t="s">
        <v>4687</v>
      </c>
      <c r="J663" s="412" t="s">
        <v>4688</v>
      </c>
      <c r="K663" s="413" t="s">
        <v>4692</v>
      </c>
      <c r="L663" s="412" t="s">
        <v>4690</v>
      </c>
      <c r="M663" s="412" t="s">
        <v>4691</v>
      </c>
      <c r="N663" s="414" t="s">
        <v>4689</v>
      </c>
      <c r="O663" s="10" t="s">
        <v>3226</v>
      </c>
      <c r="R663" s="61"/>
    </row>
    <row r="664" spans="2:18" x14ac:dyDescent="0.25">
      <c r="B664" s="61"/>
      <c r="C664" s="275"/>
      <c r="D664" s="419" t="s">
        <v>651</v>
      </c>
      <c r="E664" s="412" t="s">
        <v>4693</v>
      </c>
      <c r="F664" s="412" t="s">
        <v>4694</v>
      </c>
      <c r="G664" s="412" t="s">
        <v>4695</v>
      </c>
      <c r="H664" s="412" t="s">
        <v>4696</v>
      </c>
      <c r="I664" s="412" t="s">
        <v>4697</v>
      </c>
      <c r="J664" s="412" t="s">
        <v>4698</v>
      </c>
      <c r="K664" s="413" t="s">
        <v>4702</v>
      </c>
      <c r="L664" s="412" t="s">
        <v>4700</v>
      </c>
      <c r="M664" s="412" t="s">
        <v>4701</v>
      </c>
      <c r="N664" s="414" t="s">
        <v>4699</v>
      </c>
      <c r="O664" s="10" t="s">
        <v>3227</v>
      </c>
      <c r="R664" s="61"/>
    </row>
    <row r="665" spans="2:18" x14ac:dyDescent="0.25">
      <c r="B665" s="61"/>
      <c r="C665" s="275"/>
      <c r="D665" s="419" t="s">
        <v>650</v>
      </c>
      <c r="E665" s="412" t="s">
        <v>4703</v>
      </c>
      <c r="F665" s="412" t="s">
        <v>4704</v>
      </c>
      <c r="G665" s="412" t="s">
        <v>4705</v>
      </c>
      <c r="H665" s="412" t="s">
        <v>4706</v>
      </c>
      <c r="I665" s="412" t="s">
        <v>4707</v>
      </c>
      <c r="J665" s="412" t="s">
        <v>4708</v>
      </c>
      <c r="K665" s="413" t="s">
        <v>4712</v>
      </c>
      <c r="L665" s="412" t="s">
        <v>4710</v>
      </c>
      <c r="M665" s="412" t="s">
        <v>4711</v>
      </c>
      <c r="N665" s="414" t="s">
        <v>4709</v>
      </c>
      <c r="O665" s="10" t="s">
        <v>3236</v>
      </c>
      <c r="R665" s="61"/>
    </row>
    <row r="666" spans="2:18" x14ac:dyDescent="0.25">
      <c r="B666" s="61"/>
      <c r="C666" s="275"/>
      <c r="D666" s="419" t="s">
        <v>649</v>
      </c>
      <c r="E666" s="412" t="s">
        <v>4713</v>
      </c>
      <c r="F666" s="412" t="s">
        <v>4714</v>
      </c>
      <c r="G666" s="412" t="s">
        <v>4715</v>
      </c>
      <c r="H666" s="412" t="s">
        <v>4716</v>
      </c>
      <c r="I666" s="412" t="s">
        <v>4717</v>
      </c>
      <c r="J666" s="412" t="s">
        <v>4718</v>
      </c>
      <c r="K666" s="413" t="s">
        <v>4722</v>
      </c>
      <c r="L666" s="412" t="s">
        <v>4720</v>
      </c>
      <c r="M666" s="412" t="s">
        <v>4721</v>
      </c>
      <c r="N666" s="414" t="s">
        <v>4719</v>
      </c>
      <c r="O666" s="10" t="s">
        <v>3194</v>
      </c>
      <c r="R666" s="61"/>
    </row>
    <row r="667" spans="2:18" x14ac:dyDescent="0.25">
      <c r="B667" s="61"/>
      <c r="C667" s="275"/>
      <c r="D667" s="419" t="s">
        <v>648</v>
      </c>
      <c r="E667" s="412" t="s">
        <v>4723</v>
      </c>
      <c r="F667" s="412" t="s">
        <v>4724</v>
      </c>
      <c r="G667" s="412" t="s">
        <v>4725</v>
      </c>
      <c r="H667" s="412" t="s">
        <v>4726</v>
      </c>
      <c r="I667" s="412" t="s">
        <v>4727</v>
      </c>
      <c r="J667" s="412" t="s">
        <v>4728</v>
      </c>
      <c r="K667" s="413" t="s">
        <v>4732</v>
      </c>
      <c r="L667" s="412" t="s">
        <v>4730</v>
      </c>
      <c r="M667" s="412" t="s">
        <v>4731</v>
      </c>
      <c r="N667" s="414" t="s">
        <v>4729</v>
      </c>
      <c r="O667" s="10" t="s">
        <v>3237</v>
      </c>
      <c r="R667" s="61"/>
    </row>
    <row r="668" spans="2:18" x14ac:dyDescent="0.25">
      <c r="B668" s="61"/>
      <c r="C668" s="275"/>
      <c r="D668" s="268" t="s">
        <v>647</v>
      </c>
      <c r="E668" s="412" t="s">
        <v>4733</v>
      </c>
      <c r="F668" s="412" t="s">
        <v>4734</v>
      </c>
      <c r="G668" s="412" t="s">
        <v>4735</v>
      </c>
      <c r="H668" s="412" t="s">
        <v>4736</v>
      </c>
      <c r="I668" s="412" t="s">
        <v>4737</v>
      </c>
      <c r="J668" s="412" t="s">
        <v>4738</v>
      </c>
      <c r="K668" s="413" t="s">
        <v>4742</v>
      </c>
      <c r="L668" s="412" t="s">
        <v>4740</v>
      </c>
      <c r="M668" s="412" t="s">
        <v>4741</v>
      </c>
      <c r="N668" s="414" t="s">
        <v>4739</v>
      </c>
      <c r="O668" s="10" t="s">
        <v>3195</v>
      </c>
      <c r="R668" s="61"/>
    </row>
    <row r="669" spans="2:18" x14ac:dyDescent="0.25">
      <c r="B669" s="61"/>
      <c r="C669" s="273"/>
      <c r="D669" s="448" t="s">
        <v>716</v>
      </c>
      <c r="E669" s="438"/>
      <c r="F669" s="438"/>
      <c r="G669" s="438"/>
      <c r="H669" s="438"/>
      <c r="I669" s="438"/>
      <c r="J669" s="438"/>
      <c r="K669" s="413" t="s">
        <v>4746</v>
      </c>
      <c r="L669" s="412" t="s">
        <v>4749</v>
      </c>
      <c r="M669" s="412" t="s">
        <v>4750</v>
      </c>
      <c r="N669" s="414" t="s">
        <v>4743</v>
      </c>
      <c r="O669" s="61" t="s">
        <v>3486</v>
      </c>
      <c r="P669" s="291" t="s">
        <v>3294</v>
      </c>
      <c r="R669" s="61"/>
    </row>
    <row r="670" spans="2:18" x14ac:dyDescent="0.25">
      <c r="B670" s="61"/>
      <c r="C670" s="273"/>
      <c r="D670" s="267" t="s">
        <v>715</v>
      </c>
      <c r="E670" s="438"/>
      <c r="F670" s="438"/>
      <c r="G670" s="438"/>
      <c r="H670" s="438"/>
      <c r="I670" s="438"/>
      <c r="J670" s="438"/>
      <c r="K670" s="413" t="s">
        <v>4747</v>
      </c>
      <c r="L670" s="438"/>
      <c r="M670" s="438"/>
      <c r="N670" s="414" t="s">
        <v>4744</v>
      </c>
      <c r="O670" s="61" t="s">
        <v>3486</v>
      </c>
      <c r="P670" s="291" t="s">
        <v>3291</v>
      </c>
      <c r="R670" s="61"/>
    </row>
    <row r="671" spans="2:18" x14ac:dyDescent="0.25">
      <c r="B671" s="61"/>
      <c r="C671" s="273"/>
      <c r="D671" s="448" t="s">
        <v>714</v>
      </c>
      <c r="E671" s="438"/>
      <c r="F671" s="438"/>
      <c r="G671" s="438"/>
      <c r="H671" s="438"/>
      <c r="I671" s="438"/>
      <c r="J671" s="438"/>
      <c r="K671" s="413" t="s">
        <v>4748</v>
      </c>
      <c r="L671" s="438"/>
      <c r="M671" s="438"/>
      <c r="N671" s="414" t="s">
        <v>4745</v>
      </c>
      <c r="O671" s="61" t="s">
        <v>3486</v>
      </c>
      <c r="P671" s="291" t="s">
        <v>3370</v>
      </c>
      <c r="R671" s="61"/>
    </row>
    <row r="672" spans="2:18" x14ac:dyDescent="0.25">
      <c r="B672" s="61"/>
      <c r="C672" s="61"/>
      <c r="D672" s="61"/>
      <c r="K672" s="49" t="s">
        <v>3049</v>
      </c>
      <c r="L672" s="49" t="s">
        <v>3049</v>
      </c>
      <c r="M672" s="49" t="s">
        <v>3049</v>
      </c>
      <c r="N672" s="49" t="s">
        <v>3049</v>
      </c>
      <c r="O672" s="61"/>
      <c r="P672" s="61"/>
      <c r="Q672" s="61"/>
      <c r="R672" s="61"/>
    </row>
    <row r="673" spans="2:20" x14ac:dyDescent="0.25">
      <c r="B673" s="54" t="s">
        <v>2355</v>
      </c>
      <c r="C673" s="61"/>
      <c r="D673" s="61"/>
      <c r="E673" s="7" t="s">
        <v>3339</v>
      </c>
      <c r="F673" s="7" t="s">
        <v>3391</v>
      </c>
      <c r="G673" s="7" t="s">
        <v>3392</v>
      </c>
      <c r="H673" s="7" t="s">
        <v>3393</v>
      </c>
      <c r="I673" s="7" t="s">
        <v>3394</v>
      </c>
      <c r="J673" s="7" t="s">
        <v>3395</v>
      </c>
      <c r="K673" s="7" t="s">
        <v>3339</v>
      </c>
      <c r="L673" s="7" t="s">
        <v>3339</v>
      </c>
      <c r="M673" s="7" t="s">
        <v>3339</v>
      </c>
      <c r="N673" s="7" t="s">
        <v>3339</v>
      </c>
      <c r="O673" s="61"/>
      <c r="P673" s="61"/>
      <c r="Q673" s="61"/>
      <c r="R673" s="61"/>
    </row>
    <row r="674" spans="2:20" x14ac:dyDescent="0.25">
      <c r="B674" s="179" t="s">
        <v>3000</v>
      </c>
      <c r="C674" s="61"/>
      <c r="D674" s="61"/>
      <c r="E674" s="114" t="s">
        <v>2092</v>
      </c>
      <c r="F674" s="114" t="s">
        <v>2092</v>
      </c>
      <c r="G674" s="114" t="s">
        <v>2092</v>
      </c>
      <c r="H674" s="114" t="s">
        <v>2092</v>
      </c>
      <c r="I674" s="114" t="s">
        <v>2092</v>
      </c>
      <c r="J674" s="114" t="s">
        <v>2092</v>
      </c>
      <c r="K674" s="114" t="s">
        <v>2092</v>
      </c>
      <c r="L674" s="114" t="s">
        <v>2092</v>
      </c>
      <c r="M674" s="114" t="s">
        <v>2092</v>
      </c>
      <c r="N674" s="114" t="s">
        <v>2092</v>
      </c>
      <c r="O674" s="61"/>
      <c r="P674" s="61"/>
      <c r="Q674" s="61"/>
      <c r="R674" s="61"/>
    </row>
    <row r="675" spans="2:20" x14ac:dyDescent="0.25">
      <c r="B675" s="179" t="s">
        <v>3166</v>
      </c>
      <c r="C675" s="61"/>
      <c r="D675" s="61"/>
      <c r="E675" s="23" t="s">
        <v>5346</v>
      </c>
      <c r="F675" s="23" t="s">
        <v>5346</v>
      </c>
      <c r="G675" s="23" t="s">
        <v>5346</v>
      </c>
      <c r="H675" s="23" t="s">
        <v>5346</v>
      </c>
      <c r="I675" s="23" t="s">
        <v>5346</v>
      </c>
      <c r="J675" s="23" t="s">
        <v>5346</v>
      </c>
      <c r="K675" s="23" t="s">
        <v>5346</v>
      </c>
      <c r="L675" s="23" t="s">
        <v>5346</v>
      </c>
      <c r="M675" s="23" t="s">
        <v>5346</v>
      </c>
      <c r="N675" s="23" t="s">
        <v>5346</v>
      </c>
      <c r="O675" s="61"/>
      <c r="P675" s="61"/>
      <c r="Q675" s="61"/>
      <c r="R675" s="61"/>
    </row>
    <row r="676" spans="2:20" x14ac:dyDescent="0.25">
      <c r="B676" s="89" t="s">
        <v>5345</v>
      </c>
      <c r="C676" s="61"/>
      <c r="D676" s="61"/>
      <c r="E676" s="6" t="s">
        <v>2913</v>
      </c>
      <c r="F676" s="48" t="s">
        <v>2910</v>
      </c>
      <c r="G676" s="48" t="s">
        <v>2910</v>
      </c>
      <c r="H676" s="48" t="s">
        <v>2910</v>
      </c>
      <c r="I676" s="48" t="s">
        <v>2910</v>
      </c>
      <c r="J676" s="48" t="s">
        <v>2910</v>
      </c>
      <c r="K676" s="43" t="s">
        <v>2906</v>
      </c>
      <c r="L676" s="43" t="s">
        <v>2906</v>
      </c>
      <c r="M676" s="43" t="s">
        <v>2906</v>
      </c>
      <c r="N676" s="43" t="s">
        <v>2906</v>
      </c>
      <c r="O676" s="61"/>
      <c r="P676" s="61"/>
      <c r="Q676" s="61"/>
      <c r="R676" s="61"/>
    </row>
    <row r="677" spans="2:20" x14ac:dyDescent="0.25">
      <c r="B677" s="921" t="s">
        <v>3285</v>
      </c>
      <c r="C677" s="61"/>
      <c r="D677" s="61"/>
      <c r="E677" s="601"/>
      <c r="F677" s="601"/>
      <c r="G677" s="601"/>
      <c r="H677" s="601"/>
      <c r="I677" s="601"/>
      <c r="J677" s="601"/>
      <c r="K677" s="43"/>
      <c r="L677" s="43" t="s">
        <v>3067</v>
      </c>
      <c r="M677" s="43" t="s">
        <v>3068</v>
      </c>
      <c r="N677" s="43" t="s">
        <v>3065</v>
      </c>
      <c r="O677" s="61"/>
      <c r="P677" s="61"/>
      <c r="Q677" s="61"/>
      <c r="R677" s="61"/>
    </row>
    <row r="678" spans="2:20" x14ac:dyDescent="0.25">
      <c r="B678" s="5" t="s">
        <v>3743</v>
      </c>
      <c r="C678" s="61"/>
      <c r="D678" s="61"/>
      <c r="O678" s="61"/>
      <c r="P678" s="61"/>
      <c r="Q678" s="61"/>
      <c r="R678" s="61"/>
    </row>
    <row r="679" spans="2:20" x14ac:dyDescent="0.25">
      <c r="C679" s="61"/>
      <c r="D679" s="61"/>
      <c r="O679" s="61"/>
      <c r="P679" s="61"/>
      <c r="Q679" s="61"/>
      <c r="R679" s="61"/>
    </row>
    <row r="680" spans="2:20" x14ac:dyDescent="0.25">
      <c r="B680" s="617" t="s">
        <v>2356</v>
      </c>
      <c r="C680" s="61"/>
      <c r="D680" s="61"/>
      <c r="E680" s="239"/>
      <c r="F680" s="239"/>
      <c r="G680" s="239"/>
      <c r="H680" s="239"/>
      <c r="I680" s="239"/>
      <c r="J680" s="239"/>
      <c r="O680" s="61"/>
      <c r="P680" s="61"/>
      <c r="Q680" s="61"/>
      <c r="R680" s="61"/>
    </row>
    <row r="681" spans="2:20" x14ac:dyDescent="0.25">
      <c r="B681" s="179" t="s">
        <v>3000</v>
      </c>
      <c r="C681" s="61"/>
      <c r="D681" s="61"/>
      <c r="E681" s="239"/>
      <c r="F681" s="239"/>
      <c r="G681" s="239"/>
      <c r="H681" s="239"/>
      <c r="I681" s="239"/>
      <c r="J681" s="239"/>
      <c r="K681" s="239"/>
      <c r="L681" s="61"/>
      <c r="M681" s="61"/>
      <c r="N681" s="239"/>
      <c r="O681" s="61"/>
      <c r="P681" s="61"/>
      <c r="Q681" s="61"/>
      <c r="R681" s="61"/>
    </row>
    <row r="682" spans="2:20" x14ac:dyDescent="0.25">
      <c r="B682" s="179" t="s">
        <v>3097</v>
      </c>
      <c r="C682" s="61"/>
      <c r="D682" s="61"/>
      <c r="E682" s="239"/>
      <c r="F682" s="239"/>
      <c r="G682" s="239"/>
      <c r="H682" s="239"/>
      <c r="I682" s="239"/>
      <c r="J682" s="239"/>
      <c r="K682" s="239"/>
      <c r="L682" s="61"/>
      <c r="M682" s="61"/>
      <c r="N682" s="239"/>
      <c r="O682" s="239"/>
      <c r="P682" s="239"/>
      <c r="Q682" s="239"/>
      <c r="R682" s="239"/>
    </row>
    <row r="683" spans="2:20" x14ac:dyDescent="0.25">
      <c r="B683" s="81" t="s">
        <v>5407</v>
      </c>
      <c r="C683" s="61"/>
      <c r="D683" s="61"/>
      <c r="E683" s="239"/>
      <c r="F683" s="239"/>
      <c r="G683" s="239"/>
      <c r="H683" s="239"/>
      <c r="I683" s="239"/>
      <c r="J683" s="239"/>
      <c r="K683" s="239"/>
      <c r="L683" s="61"/>
      <c r="M683" s="61"/>
      <c r="N683" s="239"/>
      <c r="O683" s="239"/>
      <c r="P683" s="239"/>
      <c r="Q683" s="239"/>
      <c r="R683" s="239"/>
    </row>
    <row r="684" spans="2:20" x14ac:dyDescent="0.25">
      <c r="B684" s="89" t="s">
        <v>5345</v>
      </c>
      <c r="C684" s="61"/>
      <c r="D684" s="61"/>
      <c r="E684" s="239"/>
      <c r="F684" s="239"/>
      <c r="G684" s="239"/>
      <c r="H684" s="239"/>
      <c r="I684" s="239"/>
      <c r="J684" s="239"/>
      <c r="K684" s="239"/>
      <c r="L684" s="61"/>
      <c r="M684" s="61"/>
      <c r="N684" s="61"/>
      <c r="O684" s="61"/>
      <c r="P684" s="61"/>
      <c r="Q684" s="61"/>
      <c r="R684" s="61"/>
    </row>
    <row r="685" spans="2:20" x14ac:dyDescent="0.25">
      <c r="B685" s="921" t="s">
        <v>3285</v>
      </c>
      <c r="C685" s="61"/>
      <c r="D685" s="61"/>
      <c r="E685" s="239"/>
      <c r="F685" s="239"/>
      <c r="G685" s="239"/>
      <c r="H685" s="239"/>
      <c r="I685" s="239"/>
      <c r="J685" s="239"/>
      <c r="K685" s="239"/>
      <c r="L685" s="61"/>
      <c r="M685" s="61"/>
      <c r="O685" s="61"/>
      <c r="P685" s="61"/>
      <c r="Q685" s="61"/>
      <c r="R685" s="61"/>
      <c r="S685" s="61"/>
    </row>
    <row r="686" spans="2:20" x14ac:dyDescent="0.25">
      <c r="B686" s="5" t="s">
        <v>3757</v>
      </c>
      <c r="C686" s="61"/>
      <c r="D686" s="61"/>
      <c r="E686" s="239"/>
      <c r="F686" s="239"/>
      <c r="G686" s="239"/>
      <c r="H686" s="239"/>
      <c r="I686" s="239"/>
      <c r="J686" s="239"/>
      <c r="K686" s="239"/>
      <c r="L686" s="61"/>
      <c r="M686" s="61"/>
      <c r="O686" s="61"/>
      <c r="P686" s="61"/>
      <c r="Q686" s="61"/>
      <c r="R686" s="61"/>
      <c r="S686" s="61"/>
    </row>
    <row r="687" spans="2:20" x14ac:dyDescent="0.25">
      <c r="B687" s="61"/>
      <c r="C687" s="61"/>
      <c r="D687" s="61"/>
      <c r="E687" s="239"/>
      <c r="F687" s="239"/>
      <c r="G687" s="239"/>
      <c r="H687" s="239"/>
      <c r="I687" s="239"/>
      <c r="J687" s="239"/>
      <c r="K687" s="239"/>
      <c r="L687" s="61"/>
      <c r="M687" s="61"/>
      <c r="O687" s="61"/>
      <c r="P687" s="61"/>
      <c r="Q687" s="61"/>
      <c r="R687" s="61"/>
      <c r="S687" s="61"/>
    </row>
    <row r="688" spans="2:20" ht="15" customHeight="1" x14ac:dyDescent="0.25">
      <c r="B688" s="61"/>
      <c r="C688" s="1029"/>
      <c r="D688" s="1029"/>
      <c r="E688" s="1030" t="s">
        <v>711</v>
      </c>
      <c r="F688" s="1031"/>
      <c r="G688" s="1030" t="s">
        <v>710</v>
      </c>
      <c r="H688" s="1032"/>
      <c r="I688" s="1032"/>
      <c r="J688" s="1032"/>
      <c r="K688" s="1032"/>
      <c r="L688" s="1032"/>
      <c r="M688" s="1031"/>
      <c r="N688" s="1028" t="s">
        <v>5819</v>
      </c>
      <c r="O688" s="1028" t="s">
        <v>5321</v>
      </c>
      <c r="P688" s="1025" t="s">
        <v>706</v>
      </c>
      <c r="Q688" s="1025" t="s">
        <v>708</v>
      </c>
      <c r="R688" s="1025" t="s">
        <v>707</v>
      </c>
      <c r="S688" s="1025" t="s">
        <v>709</v>
      </c>
      <c r="T688" s="61"/>
    </row>
    <row r="689" spans="2:20" ht="75" x14ac:dyDescent="0.25">
      <c r="B689" s="61"/>
      <c r="C689" s="1027" t="s">
        <v>705</v>
      </c>
      <c r="D689" s="1027"/>
      <c r="E689" s="447" t="s">
        <v>703</v>
      </c>
      <c r="F689" s="447" t="s">
        <v>704</v>
      </c>
      <c r="G689" s="447" t="s">
        <v>703</v>
      </c>
      <c r="H689" s="447" t="s">
        <v>702</v>
      </c>
      <c r="I689" s="447" t="s">
        <v>701</v>
      </c>
      <c r="J689" s="447" t="s">
        <v>700</v>
      </c>
      <c r="K689" s="447" t="s">
        <v>699</v>
      </c>
      <c r="L689" s="447" t="s">
        <v>698</v>
      </c>
      <c r="M689" s="447" t="s">
        <v>697</v>
      </c>
      <c r="N689" s="1028"/>
      <c r="O689" s="1028"/>
      <c r="P689" s="1026"/>
      <c r="Q689" s="1026"/>
      <c r="R689" s="1026"/>
      <c r="S689" s="1026"/>
      <c r="T689" s="61"/>
    </row>
    <row r="690" spans="2:20" x14ac:dyDescent="0.25">
      <c r="B690" s="61"/>
      <c r="C690" s="275"/>
      <c r="D690" s="419" t="s">
        <v>270</v>
      </c>
      <c r="E690" s="422"/>
      <c r="F690" s="422"/>
      <c r="G690" s="412" t="s">
        <v>696</v>
      </c>
      <c r="H690" s="412" t="s">
        <v>695</v>
      </c>
      <c r="I690" s="412" t="s">
        <v>694</v>
      </c>
      <c r="J690" s="412" t="s">
        <v>693</v>
      </c>
      <c r="K690" s="412" t="s">
        <v>692</v>
      </c>
      <c r="L690" s="412" t="s">
        <v>691</v>
      </c>
      <c r="M690" s="412" t="s">
        <v>690</v>
      </c>
      <c r="N690" s="412" t="s">
        <v>689</v>
      </c>
      <c r="O690" s="422"/>
      <c r="P690" s="422"/>
      <c r="Q690" s="422"/>
      <c r="R690" s="422"/>
      <c r="S690" s="422"/>
      <c r="T690" s="11" t="s">
        <v>3180</v>
      </c>
    </row>
    <row r="691" spans="2:20" x14ac:dyDescent="0.25">
      <c r="B691" s="61"/>
      <c r="C691" s="275"/>
      <c r="D691" s="419" t="s">
        <v>269</v>
      </c>
      <c r="E691" s="422"/>
      <c r="F691" s="422"/>
      <c r="G691" s="412" t="s">
        <v>688</v>
      </c>
      <c r="H691" s="412" t="s">
        <v>687</v>
      </c>
      <c r="I691" s="412" t="s">
        <v>686</v>
      </c>
      <c r="J691" s="412" t="s">
        <v>685</v>
      </c>
      <c r="K691" s="412" t="s">
        <v>684</v>
      </c>
      <c r="L691" s="412" t="s">
        <v>683</v>
      </c>
      <c r="M691" s="412" t="s">
        <v>682</v>
      </c>
      <c r="N691" s="412" t="s">
        <v>681</v>
      </c>
      <c r="O691" s="422"/>
      <c r="P691" s="422"/>
      <c r="Q691" s="422"/>
      <c r="R691" s="422"/>
      <c r="S691" s="422"/>
      <c r="T691" s="11" t="s">
        <v>3181</v>
      </c>
    </row>
    <row r="692" spans="2:20" x14ac:dyDescent="0.25">
      <c r="B692" s="61"/>
      <c r="C692" s="275"/>
      <c r="D692" s="419" t="s">
        <v>268</v>
      </c>
      <c r="E692" s="422"/>
      <c r="F692" s="422"/>
      <c r="G692" s="412" t="s">
        <v>680</v>
      </c>
      <c r="H692" s="412" t="s">
        <v>679</v>
      </c>
      <c r="I692" s="412" t="s">
        <v>678</v>
      </c>
      <c r="J692" s="412" t="s">
        <v>677</v>
      </c>
      <c r="K692" s="412" t="s">
        <v>676</v>
      </c>
      <c r="L692" s="412" t="s">
        <v>675</v>
      </c>
      <c r="M692" s="412" t="s">
        <v>674</v>
      </c>
      <c r="N692" s="412" t="s">
        <v>673</v>
      </c>
      <c r="O692" s="422"/>
      <c r="P692" s="422"/>
      <c r="Q692" s="422"/>
      <c r="R692" s="422"/>
      <c r="S692" s="422"/>
      <c r="T692" s="11" t="s">
        <v>3216</v>
      </c>
    </row>
    <row r="693" spans="2:20" x14ac:dyDescent="0.25">
      <c r="B693" s="61"/>
      <c r="C693" s="275"/>
      <c r="D693" s="419" t="s">
        <v>267</v>
      </c>
      <c r="E693" s="422"/>
      <c r="F693" s="422"/>
      <c r="G693" s="412" t="s">
        <v>4754</v>
      </c>
      <c r="H693" s="412" t="s">
        <v>4755</v>
      </c>
      <c r="I693" s="412" t="s">
        <v>4756</v>
      </c>
      <c r="J693" s="412" t="s">
        <v>4757</v>
      </c>
      <c r="K693" s="412" t="s">
        <v>4758</v>
      </c>
      <c r="L693" s="412" t="s">
        <v>4759</v>
      </c>
      <c r="M693" s="412" t="s">
        <v>4760</v>
      </c>
      <c r="N693" s="412" t="s">
        <v>4943</v>
      </c>
      <c r="O693" s="422"/>
      <c r="P693" s="422"/>
      <c r="Q693" s="422"/>
      <c r="R693" s="422"/>
      <c r="S693" s="422"/>
      <c r="T693" s="11" t="s">
        <v>3217</v>
      </c>
    </row>
    <row r="694" spans="2:20" x14ac:dyDescent="0.25">
      <c r="B694" s="61"/>
      <c r="C694" s="275"/>
      <c r="D694" s="419" t="s">
        <v>266</v>
      </c>
      <c r="E694" s="422"/>
      <c r="F694" s="422"/>
      <c r="G694" s="412" t="s">
        <v>4761</v>
      </c>
      <c r="H694" s="412" t="s">
        <v>4762</v>
      </c>
      <c r="I694" s="412" t="s">
        <v>4763</v>
      </c>
      <c r="J694" s="412" t="s">
        <v>4764</v>
      </c>
      <c r="K694" s="412" t="s">
        <v>4765</v>
      </c>
      <c r="L694" s="412" t="s">
        <v>4766</v>
      </c>
      <c r="M694" s="412" t="s">
        <v>4767</v>
      </c>
      <c r="N694" s="412" t="s">
        <v>4944</v>
      </c>
      <c r="O694" s="422"/>
      <c r="P694" s="422"/>
      <c r="Q694" s="422"/>
      <c r="R694" s="422"/>
      <c r="S694" s="422"/>
      <c r="T694" s="11" t="s">
        <v>3218</v>
      </c>
    </row>
    <row r="695" spans="2:20" x14ac:dyDescent="0.25">
      <c r="B695" s="61"/>
      <c r="C695" s="275"/>
      <c r="D695" s="419" t="s">
        <v>672</v>
      </c>
      <c r="E695" s="422"/>
      <c r="F695" s="422"/>
      <c r="G695" s="412" t="s">
        <v>4768</v>
      </c>
      <c r="H695" s="412" t="s">
        <v>4769</v>
      </c>
      <c r="I695" s="412" t="s">
        <v>4770</v>
      </c>
      <c r="J695" s="412" t="s">
        <v>4771</v>
      </c>
      <c r="K695" s="412" t="s">
        <v>4772</v>
      </c>
      <c r="L695" s="412" t="s">
        <v>4773</v>
      </c>
      <c r="M695" s="412" t="s">
        <v>4774</v>
      </c>
      <c r="N695" s="412" t="s">
        <v>4945</v>
      </c>
      <c r="O695" s="422"/>
      <c r="P695" s="422"/>
      <c r="Q695" s="422"/>
      <c r="R695" s="422"/>
      <c r="S695" s="422"/>
      <c r="T695" s="11" t="s">
        <v>3182</v>
      </c>
    </row>
    <row r="696" spans="2:20" x14ac:dyDescent="0.25">
      <c r="B696" s="61"/>
      <c r="C696" s="275"/>
      <c r="D696" s="419" t="s">
        <v>671</v>
      </c>
      <c r="E696" s="422"/>
      <c r="F696" s="422"/>
      <c r="G696" s="412" t="s">
        <v>4775</v>
      </c>
      <c r="H696" s="412" t="s">
        <v>4776</v>
      </c>
      <c r="I696" s="412" t="s">
        <v>4777</v>
      </c>
      <c r="J696" s="412" t="s">
        <v>4778</v>
      </c>
      <c r="K696" s="412" t="s">
        <v>4779</v>
      </c>
      <c r="L696" s="412" t="s">
        <v>4780</v>
      </c>
      <c r="M696" s="412" t="s">
        <v>4781</v>
      </c>
      <c r="N696" s="412" t="s">
        <v>4946</v>
      </c>
      <c r="O696" s="422"/>
      <c r="P696" s="422"/>
      <c r="Q696" s="422"/>
      <c r="R696" s="422"/>
      <c r="S696" s="422"/>
      <c r="T696" s="10" t="s">
        <v>3184</v>
      </c>
    </row>
    <row r="697" spans="2:20" x14ac:dyDescent="0.25">
      <c r="B697" s="61"/>
      <c r="C697" s="275"/>
      <c r="D697" s="419" t="s">
        <v>670</v>
      </c>
      <c r="E697" s="422"/>
      <c r="F697" s="422"/>
      <c r="G697" s="412" t="s">
        <v>4782</v>
      </c>
      <c r="H697" s="412" t="s">
        <v>4783</v>
      </c>
      <c r="I697" s="412" t="s">
        <v>4784</v>
      </c>
      <c r="J697" s="412" t="s">
        <v>4785</v>
      </c>
      <c r="K697" s="412" t="s">
        <v>4786</v>
      </c>
      <c r="L697" s="412" t="s">
        <v>4787</v>
      </c>
      <c r="M697" s="412" t="s">
        <v>4788</v>
      </c>
      <c r="N697" s="412" t="s">
        <v>4947</v>
      </c>
      <c r="O697" s="422"/>
      <c r="P697" s="422"/>
      <c r="Q697" s="422"/>
      <c r="R697" s="422"/>
      <c r="S697" s="422"/>
      <c r="T697" s="10" t="s">
        <v>3230</v>
      </c>
    </row>
    <row r="698" spans="2:20" x14ac:dyDescent="0.25">
      <c r="B698" s="61"/>
      <c r="C698" s="275"/>
      <c r="D698" s="419" t="s">
        <v>669</v>
      </c>
      <c r="E698" s="422"/>
      <c r="F698" s="422"/>
      <c r="G698" s="412" t="s">
        <v>4789</v>
      </c>
      <c r="H698" s="412" t="s">
        <v>4790</v>
      </c>
      <c r="I698" s="412" t="s">
        <v>4791</v>
      </c>
      <c r="J698" s="412" t="s">
        <v>4792</v>
      </c>
      <c r="K698" s="412" t="s">
        <v>4793</v>
      </c>
      <c r="L698" s="412" t="s">
        <v>4794</v>
      </c>
      <c r="M698" s="412" t="s">
        <v>4795</v>
      </c>
      <c r="N698" s="412" t="s">
        <v>4948</v>
      </c>
      <c r="O698" s="422"/>
      <c r="P698" s="422"/>
      <c r="Q698" s="422"/>
      <c r="R698" s="422"/>
      <c r="S698" s="422"/>
      <c r="T698" s="10" t="s">
        <v>3231</v>
      </c>
    </row>
    <row r="699" spans="2:20" x14ac:dyDescent="0.25">
      <c r="B699" s="61"/>
      <c r="C699" s="275"/>
      <c r="D699" s="419" t="s">
        <v>668</v>
      </c>
      <c r="E699" s="422"/>
      <c r="F699" s="422"/>
      <c r="G699" s="412" t="s">
        <v>4796</v>
      </c>
      <c r="H699" s="412" t="s">
        <v>4797</v>
      </c>
      <c r="I699" s="412" t="s">
        <v>4798</v>
      </c>
      <c r="J699" s="412" t="s">
        <v>4799</v>
      </c>
      <c r="K699" s="412" t="s">
        <v>4800</v>
      </c>
      <c r="L699" s="412" t="s">
        <v>4801</v>
      </c>
      <c r="M699" s="412" t="s">
        <v>4802</v>
      </c>
      <c r="N699" s="412" t="s">
        <v>4949</v>
      </c>
      <c r="O699" s="422"/>
      <c r="P699" s="422"/>
      <c r="Q699" s="422"/>
      <c r="R699" s="422"/>
      <c r="S699" s="422"/>
      <c r="T699" s="10" t="s">
        <v>3232</v>
      </c>
    </row>
    <row r="700" spans="2:20" x14ac:dyDescent="0.25">
      <c r="B700" s="61"/>
      <c r="C700" s="275"/>
      <c r="D700" s="419" t="s">
        <v>667</v>
      </c>
      <c r="E700" s="422"/>
      <c r="F700" s="422"/>
      <c r="G700" s="412" t="s">
        <v>4803</v>
      </c>
      <c r="H700" s="412" t="s">
        <v>4804</v>
      </c>
      <c r="I700" s="412" t="s">
        <v>4805</v>
      </c>
      <c r="J700" s="412" t="s">
        <v>4806</v>
      </c>
      <c r="K700" s="412" t="s">
        <v>4807</v>
      </c>
      <c r="L700" s="412" t="s">
        <v>4808</v>
      </c>
      <c r="M700" s="412" t="s">
        <v>4809</v>
      </c>
      <c r="N700" s="412" t="s">
        <v>4950</v>
      </c>
      <c r="O700" s="422"/>
      <c r="P700" s="422"/>
      <c r="Q700" s="422"/>
      <c r="R700" s="422"/>
      <c r="S700" s="422"/>
      <c r="T700" s="10" t="s">
        <v>3220</v>
      </c>
    </row>
    <row r="701" spans="2:20" x14ac:dyDescent="0.25">
      <c r="B701" s="61"/>
      <c r="C701" s="275"/>
      <c r="D701" s="419" t="s">
        <v>666</v>
      </c>
      <c r="E701" s="422"/>
      <c r="F701" s="422"/>
      <c r="G701" s="412" t="s">
        <v>4810</v>
      </c>
      <c r="H701" s="412" t="s">
        <v>4811</v>
      </c>
      <c r="I701" s="412" t="s">
        <v>4812</v>
      </c>
      <c r="J701" s="412" t="s">
        <v>4813</v>
      </c>
      <c r="K701" s="412" t="s">
        <v>4814</v>
      </c>
      <c r="L701" s="412" t="s">
        <v>4815</v>
      </c>
      <c r="M701" s="412" t="s">
        <v>4816</v>
      </c>
      <c r="N701" s="412" t="s">
        <v>4951</v>
      </c>
      <c r="O701" s="422"/>
      <c r="P701" s="422"/>
      <c r="Q701" s="422"/>
      <c r="R701" s="422"/>
      <c r="S701" s="422"/>
      <c r="T701" s="10" t="s">
        <v>3186</v>
      </c>
    </row>
    <row r="702" spans="2:20" x14ac:dyDescent="0.25">
      <c r="B702" s="61"/>
      <c r="C702" s="275"/>
      <c r="D702" s="419" t="s">
        <v>665</v>
      </c>
      <c r="E702" s="422"/>
      <c r="F702" s="422"/>
      <c r="G702" s="412" t="s">
        <v>4817</v>
      </c>
      <c r="H702" s="412" t="s">
        <v>4818</v>
      </c>
      <c r="I702" s="412" t="s">
        <v>4819</v>
      </c>
      <c r="J702" s="412" t="s">
        <v>4820</v>
      </c>
      <c r="K702" s="412" t="s">
        <v>4821</v>
      </c>
      <c r="L702" s="412" t="s">
        <v>4822</v>
      </c>
      <c r="M702" s="412" t="s">
        <v>4823</v>
      </c>
      <c r="N702" s="412" t="s">
        <v>4952</v>
      </c>
      <c r="O702" s="422"/>
      <c r="P702" s="422"/>
      <c r="Q702" s="422"/>
      <c r="R702" s="422"/>
      <c r="S702" s="422"/>
      <c r="T702" s="10" t="s">
        <v>3221</v>
      </c>
    </row>
    <row r="703" spans="2:20" x14ac:dyDescent="0.25">
      <c r="B703" s="61"/>
      <c r="C703" s="275"/>
      <c r="D703" s="419" t="s">
        <v>664</v>
      </c>
      <c r="E703" s="422"/>
      <c r="F703" s="422"/>
      <c r="G703" s="412" t="s">
        <v>4824</v>
      </c>
      <c r="H703" s="412" t="s">
        <v>4825</v>
      </c>
      <c r="I703" s="412" t="s">
        <v>4826</v>
      </c>
      <c r="J703" s="412" t="s">
        <v>4827</v>
      </c>
      <c r="K703" s="412" t="s">
        <v>4828</v>
      </c>
      <c r="L703" s="412" t="s">
        <v>4829</v>
      </c>
      <c r="M703" s="412" t="s">
        <v>4830</v>
      </c>
      <c r="N703" s="412" t="s">
        <v>4953</v>
      </c>
      <c r="O703" s="422"/>
      <c r="P703" s="422"/>
      <c r="Q703" s="422"/>
      <c r="R703" s="422"/>
      <c r="S703" s="422"/>
      <c r="T703" s="10" t="s">
        <v>3187</v>
      </c>
    </row>
    <row r="704" spans="2:20" x14ac:dyDescent="0.25">
      <c r="B704" s="61"/>
      <c r="C704" s="275"/>
      <c r="D704" s="419" t="s">
        <v>663</v>
      </c>
      <c r="E704" s="422"/>
      <c r="F704" s="422"/>
      <c r="G704" s="412" t="s">
        <v>4831</v>
      </c>
      <c r="H704" s="412" t="s">
        <v>4832</v>
      </c>
      <c r="I704" s="412" t="s">
        <v>4833</v>
      </c>
      <c r="J704" s="412" t="s">
        <v>4834</v>
      </c>
      <c r="K704" s="412" t="s">
        <v>4835</v>
      </c>
      <c r="L704" s="412" t="s">
        <v>4836</v>
      </c>
      <c r="M704" s="412" t="s">
        <v>4837</v>
      </c>
      <c r="N704" s="412" t="s">
        <v>4954</v>
      </c>
      <c r="O704" s="422"/>
      <c r="P704" s="422"/>
      <c r="Q704" s="422"/>
      <c r="R704" s="422"/>
      <c r="S704" s="422"/>
      <c r="T704" s="10" t="s">
        <v>3188</v>
      </c>
    </row>
    <row r="705" spans="2:20" x14ac:dyDescent="0.25">
      <c r="B705" s="61"/>
      <c r="C705" s="275"/>
      <c r="D705" s="419" t="s">
        <v>662</v>
      </c>
      <c r="E705" s="422"/>
      <c r="F705" s="422"/>
      <c r="G705" s="412" t="s">
        <v>4838</v>
      </c>
      <c r="H705" s="412" t="s">
        <v>4839</v>
      </c>
      <c r="I705" s="412" t="s">
        <v>4840</v>
      </c>
      <c r="J705" s="412" t="s">
        <v>4841</v>
      </c>
      <c r="K705" s="412" t="s">
        <v>4842</v>
      </c>
      <c r="L705" s="412" t="s">
        <v>4843</v>
      </c>
      <c r="M705" s="412" t="s">
        <v>4844</v>
      </c>
      <c r="N705" s="412" t="s">
        <v>4955</v>
      </c>
      <c r="O705" s="422"/>
      <c r="P705" s="422"/>
      <c r="Q705" s="422"/>
      <c r="R705" s="422"/>
      <c r="S705" s="422"/>
      <c r="T705" s="10" t="s">
        <v>3233</v>
      </c>
    </row>
    <row r="706" spans="2:20" x14ac:dyDescent="0.25">
      <c r="B706" s="61"/>
      <c r="C706" s="275"/>
      <c r="D706" s="419" t="s">
        <v>661</v>
      </c>
      <c r="E706" s="422"/>
      <c r="F706" s="422"/>
      <c r="G706" s="412" t="s">
        <v>4845</v>
      </c>
      <c r="H706" s="412" t="s">
        <v>4846</v>
      </c>
      <c r="I706" s="412" t="s">
        <v>4847</v>
      </c>
      <c r="J706" s="412" t="s">
        <v>4848</v>
      </c>
      <c r="K706" s="412" t="s">
        <v>4849</v>
      </c>
      <c r="L706" s="412" t="s">
        <v>4850</v>
      </c>
      <c r="M706" s="412" t="s">
        <v>4851</v>
      </c>
      <c r="N706" s="412" t="s">
        <v>4956</v>
      </c>
      <c r="O706" s="422"/>
      <c r="P706" s="422"/>
      <c r="Q706" s="422"/>
      <c r="R706" s="422"/>
      <c r="S706" s="422"/>
      <c r="T706" s="10" t="s">
        <v>3234</v>
      </c>
    </row>
    <row r="707" spans="2:20" x14ac:dyDescent="0.25">
      <c r="B707" s="61"/>
      <c r="C707" s="275"/>
      <c r="D707" s="419" t="s">
        <v>660</v>
      </c>
      <c r="E707" s="422"/>
      <c r="F707" s="422"/>
      <c r="G707" s="412" t="s">
        <v>4852</v>
      </c>
      <c r="H707" s="412" t="s">
        <v>4853</v>
      </c>
      <c r="I707" s="412" t="s">
        <v>4854</v>
      </c>
      <c r="J707" s="412" t="s">
        <v>4855</v>
      </c>
      <c r="K707" s="412" t="s">
        <v>4856</v>
      </c>
      <c r="L707" s="412" t="s">
        <v>4857</v>
      </c>
      <c r="M707" s="412" t="s">
        <v>4858</v>
      </c>
      <c r="N707" s="412" t="s">
        <v>4957</v>
      </c>
      <c r="O707" s="422"/>
      <c r="P707" s="422"/>
      <c r="Q707" s="422"/>
      <c r="R707" s="422"/>
      <c r="S707" s="422"/>
      <c r="T707" s="10" t="s">
        <v>3235</v>
      </c>
    </row>
    <row r="708" spans="2:20" x14ac:dyDescent="0.25">
      <c r="B708" s="61"/>
      <c r="C708" s="275"/>
      <c r="D708" s="419" t="s">
        <v>659</v>
      </c>
      <c r="E708" s="422"/>
      <c r="F708" s="422"/>
      <c r="G708" s="412" t="s">
        <v>4859</v>
      </c>
      <c r="H708" s="412" t="s">
        <v>4860</v>
      </c>
      <c r="I708" s="412" t="s">
        <v>4861</v>
      </c>
      <c r="J708" s="412" t="s">
        <v>4862</v>
      </c>
      <c r="K708" s="412" t="s">
        <v>4863</v>
      </c>
      <c r="L708" s="412" t="s">
        <v>4864</v>
      </c>
      <c r="M708" s="412" t="s">
        <v>4865</v>
      </c>
      <c r="N708" s="412" t="s">
        <v>4958</v>
      </c>
      <c r="O708" s="422"/>
      <c r="P708" s="422"/>
      <c r="Q708" s="422"/>
      <c r="R708" s="422"/>
      <c r="S708" s="422"/>
      <c r="T708" s="10" t="s">
        <v>3189</v>
      </c>
    </row>
    <row r="709" spans="2:20" x14ac:dyDescent="0.25">
      <c r="B709" s="61"/>
      <c r="C709" s="275"/>
      <c r="D709" s="268" t="s">
        <v>658</v>
      </c>
      <c r="E709" s="422"/>
      <c r="F709" s="422"/>
      <c r="G709" s="412" t="s">
        <v>646</v>
      </c>
      <c r="H709" s="412" t="s">
        <v>645</v>
      </c>
      <c r="I709" s="412" t="s">
        <v>644</v>
      </c>
      <c r="J709" s="412" t="s">
        <v>643</v>
      </c>
      <c r="K709" s="412" t="s">
        <v>642</v>
      </c>
      <c r="L709" s="412" t="s">
        <v>641</v>
      </c>
      <c r="M709" s="412" t="s">
        <v>640</v>
      </c>
      <c r="N709" s="412" t="s">
        <v>639</v>
      </c>
      <c r="O709" s="422"/>
      <c r="P709" s="422"/>
      <c r="Q709" s="422"/>
      <c r="R709" s="422"/>
      <c r="S709" s="422"/>
      <c r="T709" s="10" t="s">
        <v>3223</v>
      </c>
    </row>
    <row r="710" spans="2:20" x14ac:dyDescent="0.25">
      <c r="B710" s="61"/>
      <c r="C710" s="275"/>
      <c r="D710" s="419" t="s">
        <v>657</v>
      </c>
      <c r="E710" s="422"/>
      <c r="F710" s="422"/>
      <c r="G710" s="412" t="s">
        <v>4866</v>
      </c>
      <c r="H710" s="412" t="s">
        <v>4867</v>
      </c>
      <c r="I710" s="412" t="s">
        <v>4868</v>
      </c>
      <c r="J710" s="412" t="s">
        <v>4869</v>
      </c>
      <c r="K710" s="412" t="s">
        <v>4870</v>
      </c>
      <c r="L710" s="412" t="s">
        <v>4871</v>
      </c>
      <c r="M710" s="412" t="s">
        <v>4872</v>
      </c>
      <c r="N710" s="412" t="s">
        <v>2352</v>
      </c>
      <c r="O710" s="422"/>
      <c r="P710" s="422"/>
      <c r="Q710" s="422"/>
      <c r="R710" s="422"/>
      <c r="S710" s="422"/>
      <c r="T710" s="10" t="s">
        <v>3190</v>
      </c>
    </row>
    <row r="711" spans="2:20" x14ac:dyDescent="0.25">
      <c r="B711" s="61"/>
      <c r="C711" s="275"/>
      <c r="D711" s="419" t="s">
        <v>656</v>
      </c>
      <c r="E711" s="422"/>
      <c r="F711" s="422"/>
      <c r="G711" s="412" t="s">
        <v>4873</v>
      </c>
      <c r="H711" s="412" t="s">
        <v>4874</v>
      </c>
      <c r="I711" s="412" t="s">
        <v>4875</v>
      </c>
      <c r="J711" s="412" t="s">
        <v>4876</v>
      </c>
      <c r="K711" s="412" t="s">
        <v>4877</v>
      </c>
      <c r="L711" s="412" t="s">
        <v>4878</v>
      </c>
      <c r="M711" s="412" t="s">
        <v>4879</v>
      </c>
      <c r="N711" s="412" t="s">
        <v>4959</v>
      </c>
      <c r="O711" s="422"/>
      <c r="P711" s="422"/>
      <c r="Q711" s="422"/>
      <c r="R711" s="422"/>
      <c r="S711" s="422"/>
      <c r="T711" s="10" t="s">
        <v>3191</v>
      </c>
    </row>
    <row r="712" spans="2:20" x14ac:dyDescent="0.25">
      <c r="B712" s="61"/>
      <c r="C712" s="275"/>
      <c r="D712" s="419" t="s">
        <v>655</v>
      </c>
      <c r="E712" s="422"/>
      <c r="F712" s="422"/>
      <c r="G712" s="412" t="s">
        <v>4880</v>
      </c>
      <c r="H712" s="412" t="s">
        <v>4881</v>
      </c>
      <c r="I712" s="412" t="s">
        <v>4882</v>
      </c>
      <c r="J712" s="412" t="s">
        <v>4883</v>
      </c>
      <c r="K712" s="412" t="s">
        <v>4884</v>
      </c>
      <c r="L712" s="412" t="s">
        <v>4885</v>
      </c>
      <c r="M712" s="412" t="s">
        <v>4886</v>
      </c>
      <c r="N712" s="412" t="s">
        <v>4960</v>
      </c>
      <c r="O712" s="422"/>
      <c r="P712" s="422"/>
      <c r="Q712" s="422"/>
      <c r="R712" s="422"/>
      <c r="S712" s="422"/>
      <c r="T712" s="10" t="s">
        <v>3192</v>
      </c>
    </row>
    <row r="713" spans="2:20" x14ac:dyDescent="0.25">
      <c r="B713" s="61"/>
      <c r="C713" s="275"/>
      <c r="D713" s="419" t="s">
        <v>654</v>
      </c>
      <c r="E713" s="422"/>
      <c r="F713" s="422"/>
      <c r="G713" s="412" t="s">
        <v>4887</v>
      </c>
      <c r="H713" s="412" t="s">
        <v>4888</v>
      </c>
      <c r="I713" s="412" t="s">
        <v>4889</v>
      </c>
      <c r="J713" s="412" t="s">
        <v>4890</v>
      </c>
      <c r="K713" s="412" t="s">
        <v>4891</v>
      </c>
      <c r="L713" s="412" t="s">
        <v>4892</v>
      </c>
      <c r="M713" s="412" t="s">
        <v>4893</v>
      </c>
      <c r="N713" s="412" t="s">
        <v>4961</v>
      </c>
      <c r="O713" s="422"/>
      <c r="P713" s="422"/>
      <c r="Q713" s="422"/>
      <c r="R713" s="422"/>
      <c r="S713" s="422"/>
      <c r="T713" s="10" t="s">
        <v>3224</v>
      </c>
    </row>
    <row r="714" spans="2:20" x14ac:dyDescent="0.25">
      <c r="B714" s="61"/>
      <c r="C714" s="275"/>
      <c r="D714" s="419" t="s">
        <v>653</v>
      </c>
      <c r="E714" s="422"/>
      <c r="F714" s="422"/>
      <c r="G714" s="412" t="s">
        <v>4894</v>
      </c>
      <c r="H714" s="412" t="s">
        <v>4895</v>
      </c>
      <c r="I714" s="412" t="s">
        <v>4896</v>
      </c>
      <c r="J714" s="412" t="s">
        <v>4897</v>
      </c>
      <c r="K714" s="412" t="s">
        <v>4898</v>
      </c>
      <c r="L714" s="412" t="s">
        <v>4899</v>
      </c>
      <c r="M714" s="412" t="s">
        <v>4900</v>
      </c>
      <c r="N714" s="412" t="s">
        <v>4962</v>
      </c>
      <c r="O714" s="422"/>
      <c r="P714" s="422"/>
      <c r="Q714" s="422"/>
      <c r="R714" s="422"/>
      <c r="S714" s="422"/>
      <c r="T714" s="10" t="s">
        <v>3225</v>
      </c>
    </row>
    <row r="715" spans="2:20" x14ac:dyDescent="0.25">
      <c r="B715" s="61"/>
      <c r="C715" s="275"/>
      <c r="D715" s="419" t="s">
        <v>652</v>
      </c>
      <c r="E715" s="422"/>
      <c r="F715" s="422"/>
      <c r="G715" s="412" t="s">
        <v>4901</v>
      </c>
      <c r="H715" s="412" t="s">
        <v>4902</v>
      </c>
      <c r="I715" s="412" t="s">
        <v>4903</v>
      </c>
      <c r="J715" s="412" t="s">
        <v>4904</v>
      </c>
      <c r="K715" s="412" t="s">
        <v>4905</v>
      </c>
      <c r="L715" s="412" t="s">
        <v>4906</v>
      </c>
      <c r="M715" s="412" t="s">
        <v>4907</v>
      </c>
      <c r="N715" s="412" t="s">
        <v>4963</v>
      </c>
      <c r="O715" s="422"/>
      <c r="P715" s="422"/>
      <c r="Q715" s="422"/>
      <c r="R715" s="422"/>
      <c r="S715" s="422"/>
      <c r="T715" s="10" t="s">
        <v>3226</v>
      </c>
    </row>
    <row r="716" spans="2:20" x14ac:dyDescent="0.25">
      <c r="B716" s="61"/>
      <c r="C716" s="275"/>
      <c r="D716" s="419" t="s">
        <v>651</v>
      </c>
      <c r="E716" s="422"/>
      <c r="F716" s="422"/>
      <c r="G716" s="412" t="s">
        <v>4908</v>
      </c>
      <c r="H716" s="412" t="s">
        <v>4909</v>
      </c>
      <c r="I716" s="412" t="s">
        <v>4910</v>
      </c>
      <c r="J716" s="412" t="s">
        <v>4911</v>
      </c>
      <c r="K716" s="412" t="s">
        <v>4912</v>
      </c>
      <c r="L716" s="412" t="s">
        <v>4913</v>
      </c>
      <c r="M716" s="412" t="s">
        <v>4914</v>
      </c>
      <c r="N716" s="412" t="s">
        <v>4964</v>
      </c>
      <c r="O716" s="422"/>
      <c r="P716" s="422"/>
      <c r="Q716" s="422"/>
      <c r="R716" s="422"/>
      <c r="S716" s="422"/>
      <c r="T716" s="10" t="s">
        <v>3227</v>
      </c>
    </row>
    <row r="717" spans="2:20" x14ac:dyDescent="0.25">
      <c r="B717" s="61"/>
      <c r="C717" s="275"/>
      <c r="D717" s="419" t="s">
        <v>650</v>
      </c>
      <c r="E717" s="422"/>
      <c r="F717" s="422"/>
      <c r="G717" s="412" t="s">
        <v>4915</v>
      </c>
      <c r="H717" s="412" t="s">
        <v>4916</v>
      </c>
      <c r="I717" s="412" t="s">
        <v>4917</v>
      </c>
      <c r="J717" s="412" t="s">
        <v>4918</v>
      </c>
      <c r="K717" s="412" t="s">
        <v>4919</v>
      </c>
      <c r="L717" s="412" t="s">
        <v>4920</v>
      </c>
      <c r="M717" s="412" t="s">
        <v>4921</v>
      </c>
      <c r="N717" s="412" t="s">
        <v>4965</v>
      </c>
      <c r="O717" s="422"/>
      <c r="P717" s="422"/>
      <c r="Q717" s="422"/>
      <c r="R717" s="422"/>
      <c r="S717" s="422"/>
      <c r="T717" s="10" t="s">
        <v>3236</v>
      </c>
    </row>
    <row r="718" spans="2:20" x14ac:dyDescent="0.25">
      <c r="B718" s="61"/>
      <c r="C718" s="275"/>
      <c r="D718" s="419" t="s">
        <v>649</v>
      </c>
      <c r="E718" s="422"/>
      <c r="F718" s="422"/>
      <c r="G718" s="412" t="s">
        <v>4922</v>
      </c>
      <c r="H718" s="412" t="s">
        <v>4923</v>
      </c>
      <c r="I718" s="412" t="s">
        <v>4924</v>
      </c>
      <c r="J718" s="412" t="s">
        <v>4925</v>
      </c>
      <c r="K718" s="412" t="s">
        <v>4926</v>
      </c>
      <c r="L718" s="412" t="s">
        <v>4927</v>
      </c>
      <c r="M718" s="412" t="s">
        <v>4928</v>
      </c>
      <c r="N718" s="412" t="s">
        <v>4966</v>
      </c>
      <c r="O718" s="422"/>
      <c r="P718" s="422"/>
      <c r="Q718" s="422"/>
      <c r="R718" s="422"/>
      <c r="S718" s="422"/>
      <c r="T718" s="10" t="s">
        <v>3194</v>
      </c>
    </row>
    <row r="719" spans="2:20" x14ac:dyDescent="0.25">
      <c r="B719" s="61"/>
      <c r="C719" s="275"/>
      <c r="D719" s="419" t="s">
        <v>648</v>
      </c>
      <c r="E719" s="422"/>
      <c r="F719" s="422"/>
      <c r="G719" s="412" t="s">
        <v>4929</v>
      </c>
      <c r="H719" s="412" t="s">
        <v>4930</v>
      </c>
      <c r="I719" s="412" t="s">
        <v>4931</v>
      </c>
      <c r="J719" s="412" t="s">
        <v>4932</v>
      </c>
      <c r="K719" s="412" t="s">
        <v>4933</v>
      </c>
      <c r="L719" s="412" t="s">
        <v>4934</v>
      </c>
      <c r="M719" s="412" t="s">
        <v>4935</v>
      </c>
      <c r="N719" s="412" t="s">
        <v>4967</v>
      </c>
      <c r="O719" s="422"/>
      <c r="P719" s="422"/>
      <c r="Q719" s="422"/>
      <c r="R719" s="422"/>
      <c r="S719" s="422"/>
      <c r="T719" s="10" t="s">
        <v>3237</v>
      </c>
    </row>
    <row r="720" spans="2:20" x14ac:dyDescent="0.25">
      <c r="B720" s="61"/>
      <c r="C720" s="275"/>
      <c r="D720" s="419" t="s">
        <v>647</v>
      </c>
      <c r="E720" s="422"/>
      <c r="F720" s="422"/>
      <c r="G720" s="412" t="s">
        <v>4936</v>
      </c>
      <c r="H720" s="412" t="s">
        <v>4937</v>
      </c>
      <c r="I720" s="412" t="s">
        <v>4938</v>
      </c>
      <c r="J720" s="412" t="s">
        <v>4939</v>
      </c>
      <c r="K720" s="412" t="s">
        <v>4940</v>
      </c>
      <c r="L720" s="412" t="s">
        <v>4941</v>
      </c>
      <c r="M720" s="412" t="s">
        <v>4942</v>
      </c>
      <c r="N720" s="412" t="s">
        <v>4968</v>
      </c>
      <c r="O720" s="422"/>
      <c r="P720" s="422"/>
      <c r="Q720" s="422"/>
      <c r="R720" s="422"/>
      <c r="S720" s="422"/>
      <c r="T720" s="10" t="s">
        <v>3195</v>
      </c>
    </row>
    <row r="721" spans="2:21" x14ac:dyDescent="0.25">
      <c r="B721" s="61"/>
      <c r="C721" s="275"/>
      <c r="D721" s="419" t="s">
        <v>5316</v>
      </c>
      <c r="E721" s="414" t="s">
        <v>5318</v>
      </c>
      <c r="F721" s="414" t="s">
        <v>5319</v>
      </c>
      <c r="G721" s="422"/>
      <c r="H721" s="422"/>
      <c r="I721" s="422"/>
      <c r="J721" s="422"/>
      <c r="K721" s="422"/>
      <c r="L721" s="422"/>
      <c r="M721" s="422"/>
      <c r="N721" s="422"/>
      <c r="O721" s="412" t="s">
        <v>5317</v>
      </c>
      <c r="P721" s="925"/>
      <c r="Q721" s="422"/>
      <c r="R721" s="422"/>
      <c r="S721" s="422"/>
      <c r="T721" s="61" t="s">
        <v>3486</v>
      </c>
      <c r="U721" s="24"/>
    </row>
    <row r="722" spans="2:21" x14ac:dyDescent="0.25">
      <c r="B722" s="61"/>
      <c r="C722" s="273"/>
      <c r="D722" s="449" t="s">
        <v>638</v>
      </c>
      <c r="E722" s="422"/>
      <c r="F722" s="422"/>
      <c r="G722" s="422"/>
      <c r="H722" s="422"/>
      <c r="I722" s="422"/>
      <c r="J722" s="422"/>
      <c r="K722" s="422"/>
      <c r="L722" s="422"/>
      <c r="M722" s="422"/>
      <c r="N722" s="422"/>
      <c r="O722" s="422"/>
      <c r="P722" s="412" t="s">
        <v>4969</v>
      </c>
      <c r="Q722" s="212" t="s">
        <v>4752</v>
      </c>
      <c r="R722" s="212" t="s">
        <v>4753</v>
      </c>
      <c r="S722" s="212" t="s">
        <v>4751</v>
      </c>
      <c r="T722" s="61" t="s">
        <v>3486</v>
      </c>
      <c r="U722" s="291"/>
    </row>
    <row r="723" spans="2:21" x14ac:dyDescent="0.25">
      <c r="H723" s="24" t="s">
        <v>3002</v>
      </c>
      <c r="I723" s="24" t="s">
        <v>3018</v>
      </c>
      <c r="J723" s="24" t="s">
        <v>3002</v>
      </c>
      <c r="K723" s="24" t="s">
        <v>3018</v>
      </c>
      <c r="L723" s="24" t="s">
        <v>3002</v>
      </c>
      <c r="M723" s="24" t="s">
        <v>3018</v>
      </c>
      <c r="N723" s="7" t="s">
        <v>3049</v>
      </c>
      <c r="O723" s="7" t="s">
        <v>3049</v>
      </c>
      <c r="P723" s="7" t="s">
        <v>3049</v>
      </c>
      <c r="Q723" s="7" t="s">
        <v>3049</v>
      </c>
      <c r="R723" s="7" t="s">
        <v>3049</v>
      </c>
      <c r="S723" s="7" t="s">
        <v>3049</v>
      </c>
      <c r="T723" s="35"/>
      <c r="U723" s="98"/>
    </row>
    <row r="724" spans="2:21" x14ac:dyDescent="0.25">
      <c r="B724" s="54" t="s">
        <v>2355</v>
      </c>
      <c r="E724" s="24" t="s">
        <v>3396</v>
      </c>
      <c r="F724" s="24" t="s">
        <v>3396</v>
      </c>
      <c r="G724" s="24" t="s">
        <v>3397</v>
      </c>
      <c r="H724" s="24" t="s">
        <v>3398</v>
      </c>
      <c r="I724" s="24" t="s">
        <v>3398</v>
      </c>
      <c r="J724" s="24" t="s">
        <v>3399</v>
      </c>
      <c r="K724" s="24" t="s">
        <v>3399</v>
      </c>
      <c r="L724" s="24" t="s">
        <v>3400</v>
      </c>
      <c r="M724" s="24" t="s">
        <v>3400</v>
      </c>
      <c r="N724" s="24" t="s">
        <v>3397</v>
      </c>
      <c r="O724" s="24" t="s">
        <v>3396</v>
      </c>
      <c r="P724" s="24" t="s">
        <v>3340</v>
      </c>
      <c r="Q724" s="24" t="s">
        <v>3340</v>
      </c>
      <c r="R724" s="24" t="s">
        <v>3340</v>
      </c>
      <c r="S724" s="24" t="s">
        <v>3340</v>
      </c>
      <c r="T724" s="35"/>
      <c r="U724" s="98"/>
    </row>
    <row r="725" spans="2:21" x14ac:dyDescent="0.25">
      <c r="B725" s="179" t="s">
        <v>3000</v>
      </c>
      <c r="E725" s="6" t="s">
        <v>2096</v>
      </c>
      <c r="F725" s="6" t="s">
        <v>2092</v>
      </c>
      <c r="G725" s="6" t="s">
        <v>2096</v>
      </c>
      <c r="H725" s="6" t="s">
        <v>2092</v>
      </c>
      <c r="I725" s="6" t="s">
        <v>2096</v>
      </c>
      <c r="J725" s="6" t="s">
        <v>2092</v>
      </c>
      <c r="K725" s="6" t="s">
        <v>2096</v>
      </c>
      <c r="L725" s="6" t="s">
        <v>2092</v>
      </c>
      <c r="M725" s="6" t="s">
        <v>2096</v>
      </c>
      <c r="N725" s="6" t="s">
        <v>2092</v>
      </c>
      <c r="O725" s="6" t="s">
        <v>2092</v>
      </c>
      <c r="P725" s="6" t="s">
        <v>2092</v>
      </c>
      <c r="Q725" s="6" t="s">
        <v>2092</v>
      </c>
      <c r="R725" s="6" t="s">
        <v>2092</v>
      </c>
      <c r="S725" s="6" t="s">
        <v>2092</v>
      </c>
      <c r="T725" s="11"/>
    </row>
    <row r="726" spans="2:21" x14ac:dyDescent="0.25">
      <c r="B726" s="179" t="s">
        <v>3166</v>
      </c>
      <c r="E726" s="23" t="s">
        <v>5346</v>
      </c>
      <c r="F726" s="23" t="s">
        <v>5346</v>
      </c>
      <c r="G726" s="23" t="s">
        <v>5346</v>
      </c>
      <c r="H726" s="23" t="s">
        <v>5346</v>
      </c>
      <c r="I726" s="23" t="s">
        <v>5346</v>
      </c>
      <c r="J726" s="23" t="s">
        <v>5346</v>
      </c>
      <c r="K726" s="23" t="s">
        <v>5346</v>
      </c>
      <c r="L726" s="23" t="s">
        <v>5346</v>
      </c>
      <c r="M726" s="23" t="s">
        <v>5346</v>
      </c>
      <c r="N726" s="23" t="s">
        <v>5346</v>
      </c>
      <c r="O726" s="23" t="s">
        <v>5346</v>
      </c>
      <c r="P726" s="23" t="s">
        <v>5346</v>
      </c>
      <c r="Q726" s="23" t="s">
        <v>5346</v>
      </c>
      <c r="R726" s="23" t="s">
        <v>5346</v>
      </c>
      <c r="S726" s="23" t="s">
        <v>5346</v>
      </c>
    </row>
    <row r="727" spans="2:21" x14ac:dyDescent="0.25">
      <c r="B727" s="89" t="s">
        <v>5345</v>
      </c>
      <c r="E727" s="6" t="s">
        <v>3506</v>
      </c>
      <c r="F727" s="6" t="s">
        <v>2910</v>
      </c>
      <c r="G727" s="6" t="s">
        <v>3506</v>
      </c>
      <c r="H727" s="6" t="s">
        <v>2914</v>
      </c>
      <c r="I727" s="6" t="s">
        <v>3506</v>
      </c>
      <c r="J727" s="6" t="s">
        <v>2914</v>
      </c>
      <c r="K727" s="6" t="s">
        <v>3506</v>
      </c>
      <c r="L727" s="6" t="s">
        <v>2914</v>
      </c>
      <c r="M727" s="6" t="s">
        <v>3258</v>
      </c>
      <c r="N727" s="43" t="s">
        <v>2906</v>
      </c>
      <c r="O727" s="43" t="s">
        <v>2906</v>
      </c>
      <c r="P727" s="43" t="s">
        <v>2906</v>
      </c>
      <c r="Q727" s="43" t="s">
        <v>2906</v>
      </c>
      <c r="R727" s="43" t="s">
        <v>2906</v>
      </c>
      <c r="S727" s="43" t="s">
        <v>2906</v>
      </c>
    </row>
    <row r="728" spans="2:21" x14ac:dyDescent="0.25">
      <c r="B728" s="921" t="s">
        <v>3285</v>
      </c>
      <c r="E728" s="6"/>
      <c r="F728" s="6"/>
      <c r="G728" s="6"/>
      <c r="H728" s="6"/>
      <c r="I728" s="6"/>
      <c r="J728" s="6"/>
      <c r="K728" s="6"/>
      <c r="L728" s="6"/>
      <c r="M728" s="6"/>
      <c r="O728" s="43"/>
      <c r="P728" s="43"/>
      <c r="Q728" s="43" t="s">
        <v>3067</v>
      </c>
      <c r="R728" s="43" t="s">
        <v>3068</v>
      </c>
      <c r="S728" s="43" t="s">
        <v>3065</v>
      </c>
    </row>
    <row r="729" spans="2:21" x14ac:dyDescent="0.25">
      <c r="B729" s="5" t="s">
        <v>3744</v>
      </c>
      <c r="E729" s="194"/>
      <c r="F729" s="194"/>
      <c r="G729" s="194"/>
      <c r="H729" s="194"/>
      <c r="I729" s="194"/>
      <c r="J729" s="194"/>
      <c r="K729" s="194"/>
    </row>
    <row r="731" spans="2:21" x14ac:dyDescent="0.25">
      <c r="B731" s="617" t="s">
        <v>2356</v>
      </c>
      <c r="E731" s="194"/>
      <c r="F731" s="194"/>
      <c r="G731" s="194"/>
      <c r="H731" s="194"/>
      <c r="I731" s="194"/>
      <c r="J731" s="194"/>
      <c r="K731" s="194"/>
    </row>
    <row r="732" spans="2:21" x14ac:dyDescent="0.25">
      <c r="B732" s="179" t="s">
        <v>3000</v>
      </c>
      <c r="E732" s="23"/>
      <c r="F732" s="239"/>
      <c r="G732" s="239"/>
      <c r="H732" s="239"/>
      <c r="I732" s="239"/>
      <c r="J732" s="239"/>
      <c r="K732" s="239"/>
      <c r="L732" s="61"/>
      <c r="M732" s="61"/>
      <c r="N732" s="61"/>
      <c r="O732" s="61"/>
      <c r="P732" s="61"/>
      <c r="Q732" s="61"/>
    </row>
    <row r="733" spans="2:21" x14ac:dyDescent="0.25">
      <c r="B733" s="179" t="s">
        <v>3097</v>
      </c>
      <c r="C733" s="61"/>
      <c r="D733" s="61"/>
      <c r="E733" s="239"/>
      <c r="F733" s="239"/>
      <c r="G733" s="239"/>
      <c r="H733" s="239"/>
      <c r="I733" s="239"/>
      <c r="J733" s="239"/>
      <c r="K733" s="239"/>
      <c r="L733" s="61"/>
      <c r="M733" s="61"/>
      <c r="N733" s="61"/>
      <c r="O733" s="61"/>
      <c r="P733" s="61"/>
      <c r="Q733" s="61"/>
      <c r="R733" s="61"/>
    </row>
    <row r="734" spans="2:21" x14ac:dyDescent="0.25">
      <c r="B734" s="81" t="s">
        <v>5407</v>
      </c>
      <c r="C734" s="61"/>
      <c r="D734" s="61"/>
      <c r="E734" s="239"/>
      <c r="F734" s="239"/>
      <c r="G734" s="239"/>
      <c r="H734" s="239"/>
      <c r="I734" s="239"/>
      <c r="J734" s="239"/>
      <c r="K734" s="239"/>
      <c r="L734" s="61"/>
      <c r="M734" s="61"/>
      <c r="N734" s="61"/>
      <c r="O734" s="61"/>
      <c r="P734" s="61"/>
      <c r="Q734" s="61"/>
      <c r="R734" s="61"/>
    </row>
    <row r="735" spans="2:21" x14ac:dyDescent="0.25">
      <c r="B735" s="89" t="s">
        <v>5345</v>
      </c>
    </row>
    <row r="736" spans="2:21" x14ac:dyDescent="0.25">
      <c r="B736" s="921" t="s">
        <v>3285</v>
      </c>
    </row>
    <row r="737" spans="2:2" x14ac:dyDescent="0.25">
      <c r="B737" s="5" t="s">
        <v>3758</v>
      </c>
    </row>
  </sheetData>
  <mergeCells count="45">
    <mergeCell ref="S688:S689"/>
    <mergeCell ref="N688:N689"/>
    <mergeCell ref="I56:L56"/>
    <mergeCell ref="M56:P56"/>
    <mergeCell ref="I176:L176"/>
    <mergeCell ref="M176:P176"/>
    <mergeCell ref="I229:L229"/>
    <mergeCell ref="M229:P229"/>
    <mergeCell ref="R583:R584"/>
    <mergeCell ref="P583:P584"/>
    <mergeCell ref="Q583:Q584"/>
    <mergeCell ref="O583:O584"/>
    <mergeCell ref="M583:N583"/>
    <mergeCell ref="R688:R689"/>
    <mergeCell ref="P688:P689"/>
    <mergeCell ref="O688:O689"/>
    <mergeCell ref="C556:G556"/>
    <mergeCell ref="C298:G298"/>
    <mergeCell ref="C318:H318"/>
    <mergeCell ref="C338:J338"/>
    <mergeCell ref="C357:L357"/>
    <mergeCell ref="C376:F376"/>
    <mergeCell ref="C400:H400"/>
    <mergeCell ref="C418:F418"/>
    <mergeCell ref="C462:F462"/>
    <mergeCell ref="C486:I486"/>
    <mergeCell ref="C508:H508"/>
    <mergeCell ref="C532:F532"/>
    <mergeCell ref="C583:D584"/>
    <mergeCell ref="E583:F583"/>
    <mergeCell ref="G583:H583"/>
    <mergeCell ref="I583:J583"/>
    <mergeCell ref="K583:L583"/>
    <mergeCell ref="Q688:Q689"/>
    <mergeCell ref="C689:D689"/>
    <mergeCell ref="K636:K637"/>
    <mergeCell ref="C688:D688"/>
    <mergeCell ref="E688:F688"/>
    <mergeCell ref="G688:M688"/>
    <mergeCell ref="C636:D637"/>
    <mergeCell ref="E636:E637"/>
    <mergeCell ref="F636:J636"/>
    <mergeCell ref="N636:N637"/>
    <mergeCell ref="L636:L637"/>
    <mergeCell ref="M636:M637"/>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B798"/>
  <sheetViews>
    <sheetView showGridLines="0" zoomScale="85" zoomScaleNormal="85" workbookViewId="0"/>
  </sheetViews>
  <sheetFormatPr defaultColWidth="9.140625" defaultRowHeight="15" x14ac:dyDescent="0.25"/>
  <cols>
    <col min="1" max="1" width="12.85546875" style="10" customWidth="1"/>
    <col min="2" max="2" width="37" style="10" customWidth="1"/>
    <col min="3" max="3" width="16.28515625" style="10" customWidth="1"/>
    <col min="4" max="4" width="39.140625" style="10" customWidth="1"/>
    <col min="5" max="11" width="13.42578125" style="10" customWidth="1"/>
    <col min="12" max="12" width="17" style="10" customWidth="1"/>
    <col min="13" max="13" width="13.140625" style="10" customWidth="1"/>
    <col min="14" max="14" width="18.7109375" style="10" customWidth="1"/>
    <col min="15" max="15" width="12.28515625" style="10" customWidth="1"/>
    <col min="16" max="16" width="11" style="10" customWidth="1"/>
    <col min="17" max="17" width="10.5703125" style="10" customWidth="1"/>
    <col min="18" max="18" width="11.7109375" style="10" customWidth="1"/>
    <col min="19" max="236" width="9.140625" style="10"/>
    <col min="237" max="237" width="2.42578125" style="10" customWidth="1"/>
    <col min="238" max="238" width="3" style="10" customWidth="1"/>
    <col min="239" max="239" width="55" style="10" customWidth="1"/>
    <col min="240" max="245" width="18.7109375" style="10" customWidth="1"/>
    <col min="246" max="246" width="19.7109375" style="10" customWidth="1"/>
    <col min="247" max="249" width="18.7109375" style="10" customWidth="1"/>
    <col min="250" max="251" width="17.7109375" style="10" customWidth="1"/>
    <col min="252" max="253" width="20.7109375" style="10" customWidth="1"/>
    <col min="254" max="254" width="21.85546875" style="10" customWidth="1"/>
    <col min="255" max="256" width="17.7109375" style="10" customWidth="1"/>
    <col min="257" max="257" width="18.85546875" style="10" bestFit="1" customWidth="1"/>
    <col min="258" max="258" width="17.7109375" style="10" customWidth="1"/>
    <col min="259" max="492" width="9.140625" style="10"/>
    <col min="493" max="493" width="2.42578125" style="10" customWidth="1"/>
    <col min="494" max="494" width="3" style="10" customWidth="1"/>
    <col min="495" max="495" width="55" style="10" customWidth="1"/>
    <col min="496" max="501" width="18.7109375" style="10" customWidth="1"/>
    <col min="502" max="502" width="19.7109375" style="10" customWidth="1"/>
    <col min="503" max="505" width="18.7109375" style="10" customWidth="1"/>
    <col min="506" max="507" width="17.7109375" style="10" customWidth="1"/>
    <col min="508" max="509" width="20.7109375" style="10" customWidth="1"/>
    <col min="510" max="510" width="21.85546875" style="10" customWidth="1"/>
    <col min="511" max="512" width="17.7109375" style="10" customWidth="1"/>
    <col min="513" max="513" width="18.85546875" style="10" bestFit="1" customWidth="1"/>
    <col min="514" max="514" width="17.7109375" style="10" customWidth="1"/>
    <col min="515" max="748" width="9.140625" style="10"/>
    <col min="749" max="749" width="2.42578125" style="10" customWidth="1"/>
    <col min="750" max="750" width="3" style="10" customWidth="1"/>
    <col min="751" max="751" width="55" style="10" customWidth="1"/>
    <col min="752" max="757" width="18.7109375" style="10" customWidth="1"/>
    <col min="758" max="758" width="19.7109375" style="10" customWidth="1"/>
    <col min="759" max="761" width="18.7109375" style="10" customWidth="1"/>
    <col min="762" max="763" width="17.7109375" style="10" customWidth="1"/>
    <col min="764" max="765" width="20.7109375" style="10" customWidth="1"/>
    <col min="766" max="766" width="21.85546875" style="10" customWidth="1"/>
    <col min="767" max="768" width="17.7109375" style="10" customWidth="1"/>
    <col min="769" max="769" width="18.85546875" style="10" bestFit="1" customWidth="1"/>
    <col min="770" max="770" width="17.7109375" style="10" customWidth="1"/>
    <col min="771" max="1004" width="9.140625" style="10"/>
    <col min="1005" max="1005" width="2.42578125" style="10" customWidth="1"/>
    <col min="1006" max="1006" width="3" style="10" customWidth="1"/>
    <col min="1007" max="1007" width="55" style="10" customWidth="1"/>
    <col min="1008" max="1013" width="18.7109375" style="10" customWidth="1"/>
    <col min="1014" max="1014" width="19.7109375" style="10" customWidth="1"/>
    <col min="1015" max="1017" width="18.7109375" style="10" customWidth="1"/>
    <col min="1018" max="1019" width="17.7109375" style="10" customWidth="1"/>
    <col min="1020" max="1021" width="20.7109375" style="10" customWidth="1"/>
    <col min="1022" max="1022" width="21.85546875" style="10" customWidth="1"/>
    <col min="1023" max="1024" width="17.7109375" style="10" customWidth="1"/>
    <col min="1025" max="1025" width="18.85546875" style="10" bestFit="1" customWidth="1"/>
    <col min="1026" max="1026" width="17.7109375" style="10" customWidth="1"/>
    <col min="1027" max="1260" width="9.140625" style="10"/>
    <col min="1261" max="1261" width="2.42578125" style="10" customWidth="1"/>
    <col min="1262" max="1262" width="3" style="10" customWidth="1"/>
    <col min="1263" max="1263" width="55" style="10" customWidth="1"/>
    <col min="1264" max="1269" width="18.7109375" style="10" customWidth="1"/>
    <col min="1270" max="1270" width="19.7109375" style="10" customWidth="1"/>
    <col min="1271" max="1273" width="18.7109375" style="10" customWidth="1"/>
    <col min="1274" max="1275" width="17.7109375" style="10" customWidth="1"/>
    <col min="1276" max="1277" width="20.7109375" style="10" customWidth="1"/>
    <col min="1278" max="1278" width="21.85546875" style="10" customWidth="1"/>
    <col min="1279" max="1280" width="17.7109375" style="10" customWidth="1"/>
    <col min="1281" max="1281" width="18.85546875" style="10" bestFit="1" customWidth="1"/>
    <col min="1282" max="1282" width="17.7109375" style="10" customWidth="1"/>
    <col min="1283" max="1516" width="9.140625" style="10"/>
    <col min="1517" max="1517" width="2.42578125" style="10" customWidth="1"/>
    <col min="1518" max="1518" width="3" style="10" customWidth="1"/>
    <col min="1519" max="1519" width="55" style="10" customWidth="1"/>
    <col min="1520" max="1525" width="18.7109375" style="10" customWidth="1"/>
    <col min="1526" max="1526" width="19.7109375" style="10" customWidth="1"/>
    <col min="1527" max="1529" width="18.7109375" style="10" customWidth="1"/>
    <col min="1530" max="1531" width="17.7109375" style="10" customWidth="1"/>
    <col min="1532" max="1533" width="20.7109375" style="10" customWidth="1"/>
    <col min="1534" max="1534" width="21.85546875" style="10" customWidth="1"/>
    <col min="1535" max="1536" width="17.7109375" style="10" customWidth="1"/>
    <col min="1537" max="1537" width="18.85546875" style="10" bestFit="1" customWidth="1"/>
    <col min="1538" max="1538" width="17.7109375" style="10" customWidth="1"/>
    <col min="1539" max="1772" width="9.140625" style="10"/>
    <col min="1773" max="1773" width="2.42578125" style="10" customWidth="1"/>
    <col min="1774" max="1774" width="3" style="10" customWidth="1"/>
    <col min="1775" max="1775" width="55" style="10" customWidth="1"/>
    <col min="1776" max="1781" width="18.7109375" style="10" customWidth="1"/>
    <col min="1782" max="1782" width="19.7109375" style="10" customWidth="1"/>
    <col min="1783" max="1785" width="18.7109375" style="10" customWidth="1"/>
    <col min="1786" max="1787" width="17.7109375" style="10" customWidth="1"/>
    <col min="1788" max="1789" width="20.7109375" style="10" customWidth="1"/>
    <col min="1790" max="1790" width="21.85546875" style="10" customWidth="1"/>
    <col min="1791" max="1792" width="17.7109375" style="10" customWidth="1"/>
    <col min="1793" max="1793" width="18.85546875" style="10" bestFit="1" customWidth="1"/>
    <col min="1794" max="1794" width="17.7109375" style="10" customWidth="1"/>
    <col min="1795" max="2028" width="9.140625" style="10"/>
    <col min="2029" max="2029" width="2.42578125" style="10" customWidth="1"/>
    <col min="2030" max="2030" width="3" style="10" customWidth="1"/>
    <col min="2031" max="2031" width="55" style="10" customWidth="1"/>
    <col min="2032" max="2037" width="18.7109375" style="10" customWidth="1"/>
    <col min="2038" max="2038" width="19.7109375" style="10" customWidth="1"/>
    <col min="2039" max="2041" width="18.7109375" style="10" customWidth="1"/>
    <col min="2042" max="2043" width="17.7109375" style="10" customWidth="1"/>
    <col min="2044" max="2045" width="20.7109375" style="10" customWidth="1"/>
    <col min="2046" max="2046" width="21.85546875" style="10" customWidth="1"/>
    <col min="2047" max="2048" width="17.7109375" style="10" customWidth="1"/>
    <col min="2049" max="2049" width="18.85546875" style="10" bestFit="1" customWidth="1"/>
    <col min="2050" max="2050" width="17.7109375" style="10" customWidth="1"/>
    <col min="2051" max="2284" width="9.140625" style="10"/>
    <col min="2285" max="2285" width="2.42578125" style="10" customWidth="1"/>
    <col min="2286" max="2286" width="3" style="10" customWidth="1"/>
    <col min="2287" max="2287" width="55" style="10" customWidth="1"/>
    <col min="2288" max="2293" width="18.7109375" style="10" customWidth="1"/>
    <col min="2294" max="2294" width="19.7109375" style="10" customWidth="1"/>
    <col min="2295" max="2297" width="18.7109375" style="10" customWidth="1"/>
    <col min="2298" max="2299" width="17.7109375" style="10" customWidth="1"/>
    <col min="2300" max="2301" width="20.7109375" style="10" customWidth="1"/>
    <col min="2302" max="2302" width="21.85546875" style="10" customWidth="1"/>
    <col min="2303" max="2304" width="17.7109375" style="10" customWidth="1"/>
    <col min="2305" max="2305" width="18.85546875" style="10" bestFit="1" customWidth="1"/>
    <col min="2306" max="2306" width="17.7109375" style="10" customWidth="1"/>
    <col min="2307" max="2540" width="9.140625" style="10"/>
    <col min="2541" max="2541" width="2.42578125" style="10" customWidth="1"/>
    <col min="2542" max="2542" width="3" style="10" customWidth="1"/>
    <col min="2543" max="2543" width="55" style="10" customWidth="1"/>
    <col min="2544" max="2549" width="18.7109375" style="10" customWidth="1"/>
    <col min="2550" max="2550" width="19.7109375" style="10" customWidth="1"/>
    <col min="2551" max="2553" width="18.7109375" style="10" customWidth="1"/>
    <col min="2554" max="2555" width="17.7109375" style="10" customWidth="1"/>
    <col min="2556" max="2557" width="20.7109375" style="10" customWidth="1"/>
    <col min="2558" max="2558" width="21.85546875" style="10" customWidth="1"/>
    <col min="2559" max="2560" width="17.7109375" style="10" customWidth="1"/>
    <col min="2561" max="2561" width="18.85546875" style="10" bestFit="1" customWidth="1"/>
    <col min="2562" max="2562" width="17.7109375" style="10" customWidth="1"/>
    <col min="2563" max="2796" width="9.140625" style="10"/>
    <col min="2797" max="2797" width="2.42578125" style="10" customWidth="1"/>
    <col min="2798" max="2798" width="3" style="10" customWidth="1"/>
    <col min="2799" max="2799" width="55" style="10" customWidth="1"/>
    <col min="2800" max="2805" width="18.7109375" style="10" customWidth="1"/>
    <col min="2806" max="2806" width="19.7109375" style="10" customWidth="1"/>
    <col min="2807" max="2809" width="18.7109375" style="10" customWidth="1"/>
    <col min="2810" max="2811" width="17.7109375" style="10" customWidth="1"/>
    <col min="2812" max="2813" width="20.7109375" style="10" customWidth="1"/>
    <col min="2814" max="2814" width="21.85546875" style="10" customWidth="1"/>
    <col min="2815" max="2816" width="17.7109375" style="10" customWidth="1"/>
    <col min="2817" max="2817" width="18.85546875" style="10" bestFit="1" customWidth="1"/>
    <col min="2818" max="2818" width="17.7109375" style="10" customWidth="1"/>
    <col min="2819" max="3052" width="9.140625" style="10"/>
    <col min="3053" max="3053" width="2.42578125" style="10" customWidth="1"/>
    <col min="3054" max="3054" width="3" style="10" customWidth="1"/>
    <col min="3055" max="3055" width="55" style="10" customWidth="1"/>
    <col min="3056" max="3061" width="18.7109375" style="10" customWidth="1"/>
    <col min="3062" max="3062" width="19.7109375" style="10" customWidth="1"/>
    <col min="3063" max="3065" width="18.7109375" style="10" customWidth="1"/>
    <col min="3066" max="3067" width="17.7109375" style="10" customWidth="1"/>
    <col min="3068" max="3069" width="20.7109375" style="10" customWidth="1"/>
    <col min="3070" max="3070" width="21.85546875" style="10" customWidth="1"/>
    <col min="3071" max="3072" width="17.7109375" style="10" customWidth="1"/>
    <col min="3073" max="3073" width="18.85546875" style="10" bestFit="1" customWidth="1"/>
    <col min="3074" max="3074" width="17.7109375" style="10" customWidth="1"/>
    <col min="3075" max="3308" width="9.140625" style="10"/>
    <col min="3309" max="3309" width="2.42578125" style="10" customWidth="1"/>
    <col min="3310" max="3310" width="3" style="10" customWidth="1"/>
    <col min="3311" max="3311" width="55" style="10" customWidth="1"/>
    <col min="3312" max="3317" width="18.7109375" style="10" customWidth="1"/>
    <col min="3318" max="3318" width="19.7109375" style="10" customWidth="1"/>
    <col min="3319" max="3321" width="18.7109375" style="10" customWidth="1"/>
    <col min="3322" max="3323" width="17.7109375" style="10" customWidth="1"/>
    <col min="3324" max="3325" width="20.7109375" style="10" customWidth="1"/>
    <col min="3326" max="3326" width="21.85546875" style="10" customWidth="1"/>
    <col min="3327" max="3328" width="17.7109375" style="10" customWidth="1"/>
    <col min="3329" max="3329" width="18.85546875" style="10" bestFit="1" customWidth="1"/>
    <col min="3330" max="3330" width="17.7109375" style="10" customWidth="1"/>
    <col min="3331" max="3564" width="9.140625" style="10"/>
    <col min="3565" max="3565" width="2.42578125" style="10" customWidth="1"/>
    <col min="3566" max="3566" width="3" style="10" customWidth="1"/>
    <col min="3567" max="3567" width="55" style="10" customWidth="1"/>
    <col min="3568" max="3573" width="18.7109375" style="10" customWidth="1"/>
    <col min="3574" max="3574" width="19.7109375" style="10" customWidth="1"/>
    <col min="3575" max="3577" width="18.7109375" style="10" customWidth="1"/>
    <col min="3578" max="3579" width="17.7109375" style="10" customWidth="1"/>
    <col min="3580" max="3581" width="20.7109375" style="10" customWidth="1"/>
    <col min="3582" max="3582" width="21.85546875" style="10" customWidth="1"/>
    <col min="3583" max="3584" width="17.7109375" style="10" customWidth="1"/>
    <col min="3585" max="3585" width="18.85546875" style="10" bestFit="1" customWidth="1"/>
    <col min="3586" max="3586" width="17.7109375" style="10" customWidth="1"/>
    <col min="3587" max="3820" width="9.140625" style="10"/>
    <col min="3821" max="3821" width="2.42578125" style="10" customWidth="1"/>
    <col min="3822" max="3822" width="3" style="10" customWidth="1"/>
    <col min="3823" max="3823" width="55" style="10" customWidth="1"/>
    <col min="3824" max="3829" width="18.7109375" style="10" customWidth="1"/>
    <col min="3830" max="3830" width="19.7109375" style="10" customWidth="1"/>
    <col min="3831" max="3833" width="18.7109375" style="10" customWidth="1"/>
    <col min="3834" max="3835" width="17.7109375" style="10" customWidth="1"/>
    <col min="3836" max="3837" width="20.7109375" style="10" customWidth="1"/>
    <col min="3838" max="3838" width="21.85546875" style="10" customWidth="1"/>
    <col min="3839" max="3840" width="17.7109375" style="10" customWidth="1"/>
    <col min="3841" max="3841" width="18.85546875" style="10" bestFit="1" customWidth="1"/>
    <col min="3842" max="3842" width="17.7109375" style="10" customWidth="1"/>
    <col min="3843" max="4076" width="9.140625" style="10"/>
    <col min="4077" max="4077" width="2.42578125" style="10" customWidth="1"/>
    <col min="4078" max="4078" width="3" style="10" customWidth="1"/>
    <col min="4079" max="4079" width="55" style="10" customWidth="1"/>
    <col min="4080" max="4085" width="18.7109375" style="10" customWidth="1"/>
    <col min="4086" max="4086" width="19.7109375" style="10" customWidth="1"/>
    <col min="4087" max="4089" width="18.7109375" style="10" customWidth="1"/>
    <col min="4090" max="4091" width="17.7109375" style="10" customWidth="1"/>
    <col min="4092" max="4093" width="20.7109375" style="10" customWidth="1"/>
    <col min="4094" max="4094" width="21.85546875" style="10" customWidth="1"/>
    <col min="4095" max="4096" width="17.7109375" style="10" customWidth="1"/>
    <col min="4097" max="4097" width="18.85546875" style="10" bestFit="1" customWidth="1"/>
    <col min="4098" max="4098" width="17.7109375" style="10" customWidth="1"/>
    <col min="4099" max="4332" width="9.140625" style="10"/>
    <col min="4333" max="4333" width="2.42578125" style="10" customWidth="1"/>
    <col min="4334" max="4334" width="3" style="10" customWidth="1"/>
    <col min="4335" max="4335" width="55" style="10" customWidth="1"/>
    <col min="4336" max="4341" width="18.7109375" style="10" customWidth="1"/>
    <col min="4342" max="4342" width="19.7109375" style="10" customWidth="1"/>
    <col min="4343" max="4345" width="18.7109375" style="10" customWidth="1"/>
    <col min="4346" max="4347" width="17.7109375" style="10" customWidth="1"/>
    <col min="4348" max="4349" width="20.7109375" style="10" customWidth="1"/>
    <col min="4350" max="4350" width="21.85546875" style="10" customWidth="1"/>
    <col min="4351" max="4352" width="17.7109375" style="10" customWidth="1"/>
    <col min="4353" max="4353" width="18.85546875" style="10" bestFit="1" customWidth="1"/>
    <col min="4354" max="4354" width="17.7109375" style="10" customWidth="1"/>
    <col min="4355" max="4588" width="9.140625" style="10"/>
    <col min="4589" max="4589" width="2.42578125" style="10" customWidth="1"/>
    <col min="4590" max="4590" width="3" style="10" customWidth="1"/>
    <col min="4591" max="4591" width="55" style="10" customWidth="1"/>
    <col min="4592" max="4597" width="18.7109375" style="10" customWidth="1"/>
    <col min="4598" max="4598" width="19.7109375" style="10" customWidth="1"/>
    <col min="4599" max="4601" width="18.7109375" style="10" customWidth="1"/>
    <col min="4602" max="4603" width="17.7109375" style="10" customWidth="1"/>
    <col min="4604" max="4605" width="20.7109375" style="10" customWidth="1"/>
    <col min="4606" max="4606" width="21.85546875" style="10" customWidth="1"/>
    <col min="4607" max="4608" width="17.7109375" style="10" customWidth="1"/>
    <col min="4609" max="4609" width="18.85546875" style="10" bestFit="1" customWidth="1"/>
    <col min="4610" max="4610" width="17.7109375" style="10" customWidth="1"/>
    <col min="4611" max="4844" width="9.140625" style="10"/>
    <col min="4845" max="4845" width="2.42578125" style="10" customWidth="1"/>
    <col min="4846" max="4846" width="3" style="10" customWidth="1"/>
    <col min="4847" max="4847" width="55" style="10" customWidth="1"/>
    <col min="4848" max="4853" width="18.7109375" style="10" customWidth="1"/>
    <col min="4854" max="4854" width="19.7109375" style="10" customWidth="1"/>
    <col min="4855" max="4857" width="18.7109375" style="10" customWidth="1"/>
    <col min="4858" max="4859" width="17.7109375" style="10" customWidth="1"/>
    <col min="4860" max="4861" width="20.7109375" style="10" customWidth="1"/>
    <col min="4862" max="4862" width="21.85546875" style="10" customWidth="1"/>
    <col min="4863" max="4864" width="17.7109375" style="10" customWidth="1"/>
    <col min="4865" max="4865" width="18.85546875" style="10" bestFit="1" customWidth="1"/>
    <col min="4866" max="4866" width="17.7109375" style="10" customWidth="1"/>
    <col min="4867" max="5100" width="9.140625" style="10"/>
    <col min="5101" max="5101" width="2.42578125" style="10" customWidth="1"/>
    <col min="5102" max="5102" width="3" style="10" customWidth="1"/>
    <col min="5103" max="5103" width="55" style="10" customWidth="1"/>
    <col min="5104" max="5109" width="18.7109375" style="10" customWidth="1"/>
    <col min="5110" max="5110" width="19.7109375" style="10" customWidth="1"/>
    <col min="5111" max="5113" width="18.7109375" style="10" customWidth="1"/>
    <col min="5114" max="5115" width="17.7109375" style="10" customWidth="1"/>
    <col min="5116" max="5117" width="20.7109375" style="10" customWidth="1"/>
    <col min="5118" max="5118" width="21.85546875" style="10" customWidth="1"/>
    <col min="5119" max="5120" width="17.7109375" style="10" customWidth="1"/>
    <col min="5121" max="5121" width="18.85546875" style="10" bestFit="1" customWidth="1"/>
    <col min="5122" max="5122" width="17.7109375" style="10" customWidth="1"/>
    <col min="5123" max="5356" width="9.140625" style="10"/>
    <col min="5357" max="5357" width="2.42578125" style="10" customWidth="1"/>
    <col min="5358" max="5358" width="3" style="10" customWidth="1"/>
    <col min="5359" max="5359" width="55" style="10" customWidth="1"/>
    <col min="5360" max="5365" width="18.7109375" style="10" customWidth="1"/>
    <col min="5366" max="5366" width="19.7109375" style="10" customWidth="1"/>
    <col min="5367" max="5369" width="18.7109375" style="10" customWidth="1"/>
    <col min="5370" max="5371" width="17.7109375" style="10" customWidth="1"/>
    <col min="5372" max="5373" width="20.7109375" style="10" customWidth="1"/>
    <col min="5374" max="5374" width="21.85546875" style="10" customWidth="1"/>
    <col min="5375" max="5376" width="17.7109375" style="10" customWidth="1"/>
    <col min="5377" max="5377" width="18.85546875" style="10" bestFit="1" customWidth="1"/>
    <col min="5378" max="5378" width="17.7109375" style="10" customWidth="1"/>
    <col min="5379" max="5612" width="9.140625" style="10"/>
    <col min="5613" max="5613" width="2.42578125" style="10" customWidth="1"/>
    <col min="5614" max="5614" width="3" style="10" customWidth="1"/>
    <col min="5615" max="5615" width="55" style="10" customWidth="1"/>
    <col min="5616" max="5621" width="18.7109375" style="10" customWidth="1"/>
    <col min="5622" max="5622" width="19.7109375" style="10" customWidth="1"/>
    <col min="5623" max="5625" width="18.7109375" style="10" customWidth="1"/>
    <col min="5626" max="5627" width="17.7109375" style="10" customWidth="1"/>
    <col min="5628" max="5629" width="20.7109375" style="10" customWidth="1"/>
    <col min="5630" max="5630" width="21.85546875" style="10" customWidth="1"/>
    <col min="5631" max="5632" width="17.7109375" style="10" customWidth="1"/>
    <col min="5633" max="5633" width="18.85546875" style="10" bestFit="1" customWidth="1"/>
    <col min="5634" max="5634" width="17.7109375" style="10" customWidth="1"/>
    <col min="5635" max="5868" width="9.140625" style="10"/>
    <col min="5869" max="5869" width="2.42578125" style="10" customWidth="1"/>
    <col min="5870" max="5870" width="3" style="10" customWidth="1"/>
    <col min="5871" max="5871" width="55" style="10" customWidth="1"/>
    <col min="5872" max="5877" width="18.7109375" style="10" customWidth="1"/>
    <col min="5878" max="5878" width="19.7109375" style="10" customWidth="1"/>
    <col min="5879" max="5881" width="18.7109375" style="10" customWidth="1"/>
    <col min="5882" max="5883" width="17.7109375" style="10" customWidth="1"/>
    <col min="5884" max="5885" width="20.7109375" style="10" customWidth="1"/>
    <col min="5886" max="5886" width="21.85546875" style="10" customWidth="1"/>
    <col min="5887" max="5888" width="17.7109375" style="10" customWidth="1"/>
    <col min="5889" max="5889" width="18.85546875" style="10" bestFit="1" customWidth="1"/>
    <col min="5890" max="5890" width="17.7109375" style="10" customWidth="1"/>
    <col min="5891" max="6124" width="9.140625" style="10"/>
    <col min="6125" max="6125" width="2.42578125" style="10" customWidth="1"/>
    <col min="6126" max="6126" width="3" style="10" customWidth="1"/>
    <col min="6127" max="6127" width="55" style="10" customWidth="1"/>
    <col min="6128" max="6133" width="18.7109375" style="10" customWidth="1"/>
    <col min="6134" max="6134" width="19.7109375" style="10" customWidth="1"/>
    <col min="6135" max="6137" width="18.7109375" style="10" customWidth="1"/>
    <col min="6138" max="6139" width="17.7109375" style="10" customWidth="1"/>
    <col min="6140" max="6141" width="20.7109375" style="10" customWidth="1"/>
    <col min="6142" max="6142" width="21.85546875" style="10" customWidth="1"/>
    <col min="6143" max="6144" width="17.7109375" style="10" customWidth="1"/>
    <col min="6145" max="6145" width="18.85546875" style="10" bestFit="1" customWidth="1"/>
    <col min="6146" max="6146" width="17.7109375" style="10" customWidth="1"/>
    <col min="6147" max="6380" width="9.140625" style="10"/>
    <col min="6381" max="6381" width="2.42578125" style="10" customWidth="1"/>
    <col min="6382" max="6382" width="3" style="10" customWidth="1"/>
    <col min="6383" max="6383" width="55" style="10" customWidth="1"/>
    <col min="6384" max="6389" width="18.7109375" style="10" customWidth="1"/>
    <col min="6390" max="6390" width="19.7109375" style="10" customWidth="1"/>
    <col min="6391" max="6393" width="18.7109375" style="10" customWidth="1"/>
    <col min="6394" max="6395" width="17.7109375" style="10" customWidth="1"/>
    <col min="6396" max="6397" width="20.7109375" style="10" customWidth="1"/>
    <col min="6398" max="6398" width="21.85546875" style="10" customWidth="1"/>
    <col min="6399" max="6400" width="17.7109375" style="10" customWidth="1"/>
    <col min="6401" max="6401" width="18.85546875" style="10" bestFit="1" customWidth="1"/>
    <col min="6402" max="6402" width="17.7109375" style="10" customWidth="1"/>
    <col min="6403" max="6636" width="9.140625" style="10"/>
    <col min="6637" max="6637" width="2.42578125" style="10" customWidth="1"/>
    <col min="6638" max="6638" width="3" style="10" customWidth="1"/>
    <col min="6639" max="6639" width="55" style="10" customWidth="1"/>
    <col min="6640" max="6645" width="18.7109375" style="10" customWidth="1"/>
    <col min="6646" max="6646" width="19.7109375" style="10" customWidth="1"/>
    <col min="6647" max="6649" width="18.7109375" style="10" customWidth="1"/>
    <col min="6650" max="6651" width="17.7109375" style="10" customWidth="1"/>
    <col min="6652" max="6653" width="20.7109375" style="10" customWidth="1"/>
    <col min="6654" max="6654" width="21.85546875" style="10" customWidth="1"/>
    <col min="6655" max="6656" width="17.7109375" style="10" customWidth="1"/>
    <col min="6657" max="6657" width="18.85546875" style="10" bestFit="1" customWidth="1"/>
    <col min="6658" max="6658" width="17.7109375" style="10" customWidth="1"/>
    <col min="6659" max="6892" width="9.140625" style="10"/>
    <col min="6893" max="6893" width="2.42578125" style="10" customWidth="1"/>
    <col min="6894" max="6894" width="3" style="10" customWidth="1"/>
    <col min="6895" max="6895" width="55" style="10" customWidth="1"/>
    <col min="6896" max="6901" width="18.7109375" style="10" customWidth="1"/>
    <col min="6902" max="6902" width="19.7109375" style="10" customWidth="1"/>
    <col min="6903" max="6905" width="18.7109375" style="10" customWidth="1"/>
    <col min="6906" max="6907" width="17.7109375" style="10" customWidth="1"/>
    <col min="6908" max="6909" width="20.7109375" style="10" customWidth="1"/>
    <col min="6910" max="6910" width="21.85546875" style="10" customWidth="1"/>
    <col min="6911" max="6912" width="17.7109375" style="10" customWidth="1"/>
    <col min="6913" max="6913" width="18.85546875" style="10" bestFit="1" customWidth="1"/>
    <col min="6914" max="6914" width="17.7109375" style="10" customWidth="1"/>
    <col min="6915" max="7148" width="9.140625" style="10"/>
    <col min="7149" max="7149" width="2.42578125" style="10" customWidth="1"/>
    <col min="7150" max="7150" width="3" style="10" customWidth="1"/>
    <col min="7151" max="7151" width="55" style="10" customWidth="1"/>
    <col min="7152" max="7157" width="18.7109375" style="10" customWidth="1"/>
    <col min="7158" max="7158" width="19.7109375" style="10" customWidth="1"/>
    <col min="7159" max="7161" width="18.7109375" style="10" customWidth="1"/>
    <col min="7162" max="7163" width="17.7109375" style="10" customWidth="1"/>
    <col min="7164" max="7165" width="20.7109375" style="10" customWidth="1"/>
    <col min="7166" max="7166" width="21.85546875" style="10" customWidth="1"/>
    <col min="7167" max="7168" width="17.7109375" style="10" customWidth="1"/>
    <col min="7169" max="7169" width="18.85546875" style="10" bestFit="1" customWidth="1"/>
    <col min="7170" max="7170" width="17.7109375" style="10" customWidth="1"/>
    <col min="7171" max="7404" width="9.140625" style="10"/>
    <col min="7405" max="7405" width="2.42578125" style="10" customWidth="1"/>
    <col min="7406" max="7406" width="3" style="10" customWidth="1"/>
    <col min="7407" max="7407" width="55" style="10" customWidth="1"/>
    <col min="7408" max="7413" width="18.7109375" style="10" customWidth="1"/>
    <col min="7414" max="7414" width="19.7109375" style="10" customWidth="1"/>
    <col min="7415" max="7417" width="18.7109375" style="10" customWidth="1"/>
    <col min="7418" max="7419" width="17.7109375" style="10" customWidth="1"/>
    <col min="7420" max="7421" width="20.7109375" style="10" customWidth="1"/>
    <col min="7422" max="7422" width="21.85546875" style="10" customWidth="1"/>
    <col min="7423" max="7424" width="17.7109375" style="10" customWidth="1"/>
    <col min="7425" max="7425" width="18.85546875" style="10" bestFit="1" customWidth="1"/>
    <col min="7426" max="7426" width="17.7109375" style="10" customWidth="1"/>
    <col min="7427" max="7660" width="9.140625" style="10"/>
    <col min="7661" max="7661" width="2.42578125" style="10" customWidth="1"/>
    <col min="7662" max="7662" width="3" style="10" customWidth="1"/>
    <col min="7663" max="7663" width="55" style="10" customWidth="1"/>
    <col min="7664" max="7669" width="18.7109375" style="10" customWidth="1"/>
    <col min="7670" max="7670" width="19.7109375" style="10" customWidth="1"/>
    <col min="7671" max="7673" width="18.7109375" style="10" customWidth="1"/>
    <col min="7674" max="7675" width="17.7109375" style="10" customWidth="1"/>
    <col min="7676" max="7677" width="20.7109375" style="10" customWidth="1"/>
    <col min="7678" max="7678" width="21.85546875" style="10" customWidth="1"/>
    <col min="7679" max="7680" width="17.7109375" style="10" customWidth="1"/>
    <col min="7681" max="7681" width="18.85546875" style="10" bestFit="1" customWidth="1"/>
    <col min="7682" max="7682" width="17.7109375" style="10" customWidth="1"/>
    <col min="7683" max="7916" width="9.140625" style="10"/>
    <col min="7917" max="7917" width="2.42578125" style="10" customWidth="1"/>
    <col min="7918" max="7918" width="3" style="10" customWidth="1"/>
    <col min="7919" max="7919" width="55" style="10" customWidth="1"/>
    <col min="7920" max="7925" width="18.7109375" style="10" customWidth="1"/>
    <col min="7926" max="7926" width="19.7109375" style="10" customWidth="1"/>
    <col min="7927" max="7929" width="18.7109375" style="10" customWidth="1"/>
    <col min="7930" max="7931" width="17.7109375" style="10" customWidth="1"/>
    <col min="7932" max="7933" width="20.7109375" style="10" customWidth="1"/>
    <col min="7934" max="7934" width="21.85546875" style="10" customWidth="1"/>
    <col min="7935" max="7936" width="17.7109375" style="10" customWidth="1"/>
    <col min="7937" max="7937" width="18.85546875" style="10" bestFit="1" customWidth="1"/>
    <col min="7938" max="7938" width="17.7109375" style="10" customWidth="1"/>
    <col min="7939" max="8172" width="9.140625" style="10"/>
    <col min="8173" max="8173" width="2.42578125" style="10" customWidth="1"/>
    <col min="8174" max="8174" width="3" style="10" customWidth="1"/>
    <col min="8175" max="8175" width="55" style="10" customWidth="1"/>
    <col min="8176" max="8181" width="18.7109375" style="10" customWidth="1"/>
    <col min="8182" max="8182" width="19.7109375" style="10" customWidth="1"/>
    <col min="8183" max="8185" width="18.7109375" style="10" customWidth="1"/>
    <col min="8186" max="8187" width="17.7109375" style="10" customWidth="1"/>
    <col min="8188" max="8189" width="20.7109375" style="10" customWidth="1"/>
    <col min="8190" max="8190" width="21.85546875" style="10" customWidth="1"/>
    <col min="8191" max="8192" width="17.7109375" style="10" customWidth="1"/>
    <col min="8193" max="8193" width="18.85546875" style="10" bestFit="1" customWidth="1"/>
    <col min="8194" max="8194" width="17.7109375" style="10" customWidth="1"/>
    <col min="8195" max="8428" width="9.140625" style="10"/>
    <col min="8429" max="8429" width="2.42578125" style="10" customWidth="1"/>
    <col min="8430" max="8430" width="3" style="10" customWidth="1"/>
    <col min="8431" max="8431" width="55" style="10" customWidth="1"/>
    <col min="8432" max="8437" width="18.7109375" style="10" customWidth="1"/>
    <col min="8438" max="8438" width="19.7109375" style="10" customWidth="1"/>
    <col min="8439" max="8441" width="18.7109375" style="10" customWidth="1"/>
    <col min="8442" max="8443" width="17.7109375" style="10" customWidth="1"/>
    <col min="8444" max="8445" width="20.7109375" style="10" customWidth="1"/>
    <col min="8446" max="8446" width="21.85546875" style="10" customWidth="1"/>
    <col min="8447" max="8448" width="17.7109375" style="10" customWidth="1"/>
    <col min="8449" max="8449" width="18.85546875" style="10" bestFit="1" customWidth="1"/>
    <col min="8450" max="8450" width="17.7109375" style="10" customWidth="1"/>
    <col min="8451" max="8684" width="9.140625" style="10"/>
    <col min="8685" max="8685" width="2.42578125" style="10" customWidth="1"/>
    <col min="8686" max="8686" width="3" style="10" customWidth="1"/>
    <col min="8687" max="8687" width="55" style="10" customWidth="1"/>
    <col min="8688" max="8693" width="18.7109375" style="10" customWidth="1"/>
    <col min="8694" max="8694" width="19.7109375" style="10" customWidth="1"/>
    <col min="8695" max="8697" width="18.7109375" style="10" customWidth="1"/>
    <col min="8698" max="8699" width="17.7109375" style="10" customWidth="1"/>
    <col min="8700" max="8701" width="20.7109375" style="10" customWidth="1"/>
    <col min="8702" max="8702" width="21.85546875" style="10" customWidth="1"/>
    <col min="8703" max="8704" width="17.7109375" style="10" customWidth="1"/>
    <col min="8705" max="8705" width="18.85546875" style="10" bestFit="1" customWidth="1"/>
    <col min="8706" max="8706" width="17.7109375" style="10" customWidth="1"/>
    <col min="8707" max="8940" width="9.140625" style="10"/>
    <col min="8941" max="8941" width="2.42578125" style="10" customWidth="1"/>
    <col min="8942" max="8942" width="3" style="10" customWidth="1"/>
    <col min="8943" max="8943" width="55" style="10" customWidth="1"/>
    <col min="8944" max="8949" width="18.7109375" style="10" customWidth="1"/>
    <col min="8950" max="8950" width="19.7109375" style="10" customWidth="1"/>
    <col min="8951" max="8953" width="18.7109375" style="10" customWidth="1"/>
    <col min="8954" max="8955" width="17.7109375" style="10" customWidth="1"/>
    <col min="8956" max="8957" width="20.7109375" style="10" customWidth="1"/>
    <col min="8958" max="8958" width="21.85546875" style="10" customWidth="1"/>
    <col min="8959" max="8960" width="17.7109375" style="10" customWidth="1"/>
    <col min="8961" max="8961" width="18.85546875" style="10" bestFit="1" customWidth="1"/>
    <col min="8962" max="8962" width="17.7109375" style="10" customWidth="1"/>
    <col min="8963" max="9196" width="9.140625" style="10"/>
    <col min="9197" max="9197" width="2.42578125" style="10" customWidth="1"/>
    <col min="9198" max="9198" width="3" style="10" customWidth="1"/>
    <col min="9199" max="9199" width="55" style="10" customWidth="1"/>
    <col min="9200" max="9205" width="18.7109375" style="10" customWidth="1"/>
    <col min="9206" max="9206" width="19.7109375" style="10" customWidth="1"/>
    <col min="9207" max="9209" width="18.7109375" style="10" customWidth="1"/>
    <col min="9210" max="9211" width="17.7109375" style="10" customWidth="1"/>
    <col min="9212" max="9213" width="20.7109375" style="10" customWidth="1"/>
    <col min="9214" max="9214" width="21.85546875" style="10" customWidth="1"/>
    <col min="9215" max="9216" width="17.7109375" style="10" customWidth="1"/>
    <col min="9217" max="9217" width="18.85546875" style="10" bestFit="1" customWidth="1"/>
    <col min="9218" max="9218" width="17.7109375" style="10" customWidth="1"/>
    <col min="9219" max="9452" width="9.140625" style="10"/>
    <col min="9453" max="9453" width="2.42578125" style="10" customWidth="1"/>
    <col min="9454" max="9454" width="3" style="10" customWidth="1"/>
    <col min="9455" max="9455" width="55" style="10" customWidth="1"/>
    <col min="9456" max="9461" width="18.7109375" style="10" customWidth="1"/>
    <col min="9462" max="9462" width="19.7109375" style="10" customWidth="1"/>
    <col min="9463" max="9465" width="18.7109375" style="10" customWidth="1"/>
    <col min="9466" max="9467" width="17.7109375" style="10" customWidth="1"/>
    <col min="9468" max="9469" width="20.7109375" style="10" customWidth="1"/>
    <col min="9470" max="9470" width="21.85546875" style="10" customWidth="1"/>
    <col min="9471" max="9472" width="17.7109375" style="10" customWidth="1"/>
    <col min="9473" max="9473" width="18.85546875" style="10" bestFit="1" customWidth="1"/>
    <col min="9474" max="9474" width="17.7109375" style="10" customWidth="1"/>
    <col min="9475" max="9708" width="9.140625" style="10"/>
    <col min="9709" max="9709" width="2.42578125" style="10" customWidth="1"/>
    <col min="9710" max="9710" width="3" style="10" customWidth="1"/>
    <col min="9711" max="9711" width="55" style="10" customWidth="1"/>
    <col min="9712" max="9717" width="18.7109375" style="10" customWidth="1"/>
    <col min="9718" max="9718" width="19.7109375" style="10" customWidth="1"/>
    <col min="9719" max="9721" width="18.7109375" style="10" customWidth="1"/>
    <col min="9722" max="9723" width="17.7109375" style="10" customWidth="1"/>
    <col min="9724" max="9725" width="20.7109375" style="10" customWidth="1"/>
    <col min="9726" max="9726" width="21.85546875" style="10" customWidth="1"/>
    <col min="9727" max="9728" width="17.7109375" style="10" customWidth="1"/>
    <col min="9729" max="9729" width="18.85546875" style="10" bestFit="1" customWidth="1"/>
    <col min="9730" max="9730" width="17.7109375" style="10" customWidth="1"/>
    <col min="9731" max="9964" width="9.140625" style="10"/>
    <col min="9965" max="9965" width="2.42578125" style="10" customWidth="1"/>
    <col min="9966" max="9966" width="3" style="10" customWidth="1"/>
    <col min="9967" max="9967" width="55" style="10" customWidth="1"/>
    <col min="9968" max="9973" width="18.7109375" style="10" customWidth="1"/>
    <col min="9974" max="9974" width="19.7109375" style="10" customWidth="1"/>
    <col min="9975" max="9977" width="18.7109375" style="10" customWidth="1"/>
    <col min="9978" max="9979" width="17.7109375" style="10" customWidth="1"/>
    <col min="9980" max="9981" width="20.7109375" style="10" customWidth="1"/>
    <col min="9982" max="9982" width="21.85546875" style="10" customWidth="1"/>
    <col min="9983" max="9984" width="17.7109375" style="10" customWidth="1"/>
    <col min="9985" max="9985" width="18.85546875" style="10" bestFit="1" customWidth="1"/>
    <col min="9986" max="9986" width="17.7109375" style="10" customWidth="1"/>
    <col min="9987" max="10220" width="9.140625" style="10"/>
    <col min="10221" max="10221" width="2.42578125" style="10" customWidth="1"/>
    <col min="10222" max="10222" width="3" style="10" customWidth="1"/>
    <col min="10223" max="10223" width="55" style="10" customWidth="1"/>
    <col min="10224" max="10229" width="18.7109375" style="10" customWidth="1"/>
    <col min="10230" max="10230" width="19.7109375" style="10" customWidth="1"/>
    <col min="10231" max="10233" width="18.7109375" style="10" customWidth="1"/>
    <col min="10234" max="10235" width="17.7109375" style="10" customWidth="1"/>
    <col min="10236" max="10237" width="20.7109375" style="10" customWidth="1"/>
    <col min="10238" max="10238" width="21.85546875" style="10" customWidth="1"/>
    <col min="10239" max="10240" width="17.7109375" style="10" customWidth="1"/>
    <col min="10241" max="10241" width="18.85546875" style="10" bestFit="1" customWidth="1"/>
    <col min="10242" max="10242" width="17.7109375" style="10" customWidth="1"/>
    <col min="10243" max="10476" width="9.140625" style="10"/>
    <col min="10477" max="10477" width="2.42578125" style="10" customWidth="1"/>
    <col min="10478" max="10478" width="3" style="10" customWidth="1"/>
    <col min="10479" max="10479" width="55" style="10" customWidth="1"/>
    <col min="10480" max="10485" width="18.7109375" style="10" customWidth="1"/>
    <col min="10486" max="10486" width="19.7109375" style="10" customWidth="1"/>
    <col min="10487" max="10489" width="18.7109375" style="10" customWidth="1"/>
    <col min="10490" max="10491" width="17.7109375" style="10" customWidth="1"/>
    <col min="10492" max="10493" width="20.7109375" style="10" customWidth="1"/>
    <col min="10494" max="10494" width="21.85546875" style="10" customWidth="1"/>
    <col min="10495" max="10496" width="17.7109375" style="10" customWidth="1"/>
    <col min="10497" max="10497" width="18.85546875" style="10" bestFit="1" customWidth="1"/>
    <col min="10498" max="10498" width="17.7109375" style="10" customWidth="1"/>
    <col min="10499" max="10732" width="9.140625" style="10"/>
    <col min="10733" max="10733" width="2.42578125" style="10" customWidth="1"/>
    <col min="10734" max="10734" width="3" style="10" customWidth="1"/>
    <col min="10735" max="10735" width="55" style="10" customWidth="1"/>
    <col min="10736" max="10741" width="18.7109375" style="10" customWidth="1"/>
    <col min="10742" max="10742" width="19.7109375" style="10" customWidth="1"/>
    <col min="10743" max="10745" width="18.7109375" style="10" customWidth="1"/>
    <col min="10746" max="10747" width="17.7109375" style="10" customWidth="1"/>
    <col min="10748" max="10749" width="20.7109375" style="10" customWidth="1"/>
    <col min="10750" max="10750" width="21.85546875" style="10" customWidth="1"/>
    <col min="10751" max="10752" width="17.7109375" style="10" customWidth="1"/>
    <col min="10753" max="10753" width="18.85546875" style="10" bestFit="1" customWidth="1"/>
    <col min="10754" max="10754" width="17.7109375" style="10" customWidth="1"/>
    <col min="10755" max="10988" width="9.140625" style="10"/>
    <col min="10989" max="10989" width="2.42578125" style="10" customWidth="1"/>
    <col min="10990" max="10990" width="3" style="10" customWidth="1"/>
    <col min="10991" max="10991" width="55" style="10" customWidth="1"/>
    <col min="10992" max="10997" width="18.7109375" style="10" customWidth="1"/>
    <col min="10998" max="10998" width="19.7109375" style="10" customWidth="1"/>
    <col min="10999" max="11001" width="18.7109375" style="10" customWidth="1"/>
    <col min="11002" max="11003" width="17.7109375" style="10" customWidth="1"/>
    <col min="11004" max="11005" width="20.7109375" style="10" customWidth="1"/>
    <col min="11006" max="11006" width="21.85546875" style="10" customWidth="1"/>
    <col min="11007" max="11008" width="17.7109375" style="10" customWidth="1"/>
    <col min="11009" max="11009" width="18.85546875" style="10" bestFit="1" customWidth="1"/>
    <col min="11010" max="11010" width="17.7109375" style="10" customWidth="1"/>
    <col min="11011" max="11244" width="9.140625" style="10"/>
    <col min="11245" max="11245" width="2.42578125" style="10" customWidth="1"/>
    <col min="11246" max="11246" width="3" style="10" customWidth="1"/>
    <col min="11247" max="11247" width="55" style="10" customWidth="1"/>
    <col min="11248" max="11253" width="18.7109375" style="10" customWidth="1"/>
    <col min="11254" max="11254" width="19.7109375" style="10" customWidth="1"/>
    <col min="11255" max="11257" width="18.7109375" style="10" customWidth="1"/>
    <col min="11258" max="11259" width="17.7109375" style="10" customWidth="1"/>
    <col min="11260" max="11261" width="20.7109375" style="10" customWidth="1"/>
    <col min="11262" max="11262" width="21.85546875" style="10" customWidth="1"/>
    <col min="11263" max="11264" width="17.7109375" style="10" customWidth="1"/>
    <col min="11265" max="11265" width="18.85546875" style="10" bestFit="1" customWidth="1"/>
    <col min="11266" max="11266" width="17.7109375" style="10" customWidth="1"/>
    <col min="11267" max="11500" width="9.140625" style="10"/>
    <col min="11501" max="11501" width="2.42578125" style="10" customWidth="1"/>
    <col min="11502" max="11502" width="3" style="10" customWidth="1"/>
    <col min="11503" max="11503" width="55" style="10" customWidth="1"/>
    <col min="11504" max="11509" width="18.7109375" style="10" customWidth="1"/>
    <col min="11510" max="11510" width="19.7109375" style="10" customWidth="1"/>
    <col min="11511" max="11513" width="18.7109375" style="10" customWidth="1"/>
    <col min="11514" max="11515" width="17.7109375" style="10" customWidth="1"/>
    <col min="11516" max="11517" width="20.7109375" style="10" customWidth="1"/>
    <col min="11518" max="11518" width="21.85546875" style="10" customWidth="1"/>
    <col min="11519" max="11520" width="17.7109375" style="10" customWidth="1"/>
    <col min="11521" max="11521" width="18.85546875" style="10" bestFit="1" customWidth="1"/>
    <col min="11522" max="11522" width="17.7109375" style="10" customWidth="1"/>
    <col min="11523" max="11756" width="9.140625" style="10"/>
    <col min="11757" max="11757" width="2.42578125" style="10" customWidth="1"/>
    <col min="11758" max="11758" width="3" style="10" customWidth="1"/>
    <col min="11759" max="11759" width="55" style="10" customWidth="1"/>
    <col min="11760" max="11765" width="18.7109375" style="10" customWidth="1"/>
    <col min="11766" max="11766" width="19.7109375" style="10" customWidth="1"/>
    <col min="11767" max="11769" width="18.7109375" style="10" customWidth="1"/>
    <col min="11770" max="11771" width="17.7109375" style="10" customWidth="1"/>
    <col min="11772" max="11773" width="20.7109375" style="10" customWidth="1"/>
    <col min="11774" max="11774" width="21.85546875" style="10" customWidth="1"/>
    <col min="11775" max="11776" width="17.7109375" style="10" customWidth="1"/>
    <col min="11777" max="11777" width="18.85546875" style="10" bestFit="1" customWidth="1"/>
    <col min="11778" max="11778" width="17.7109375" style="10" customWidth="1"/>
    <col min="11779" max="12012" width="9.140625" style="10"/>
    <col min="12013" max="12013" width="2.42578125" style="10" customWidth="1"/>
    <col min="12014" max="12014" width="3" style="10" customWidth="1"/>
    <col min="12015" max="12015" width="55" style="10" customWidth="1"/>
    <col min="12016" max="12021" width="18.7109375" style="10" customWidth="1"/>
    <col min="12022" max="12022" width="19.7109375" style="10" customWidth="1"/>
    <col min="12023" max="12025" width="18.7109375" style="10" customWidth="1"/>
    <col min="12026" max="12027" width="17.7109375" style="10" customWidth="1"/>
    <col min="12028" max="12029" width="20.7109375" style="10" customWidth="1"/>
    <col min="12030" max="12030" width="21.85546875" style="10" customWidth="1"/>
    <col min="12031" max="12032" width="17.7109375" style="10" customWidth="1"/>
    <col min="12033" max="12033" width="18.85546875" style="10" bestFit="1" customWidth="1"/>
    <col min="12034" max="12034" width="17.7109375" style="10" customWidth="1"/>
    <col min="12035" max="12268" width="9.140625" style="10"/>
    <col min="12269" max="12269" width="2.42578125" style="10" customWidth="1"/>
    <col min="12270" max="12270" width="3" style="10" customWidth="1"/>
    <col min="12271" max="12271" width="55" style="10" customWidth="1"/>
    <col min="12272" max="12277" width="18.7109375" style="10" customWidth="1"/>
    <col min="12278" max="12278" width="19.7109375" style="10" customWidth="1"/>
    <col min="12279" max="12281" width="18.7109375" style="10" customWidth="1"/>
    <col min="12282" max="12283" width="17.7109375" style="10" customWidth="1"/>
    <col min="12284" max="12285" width="20.7109375" style="10" customWidth="1"/>
    <col min="12286" max="12286" width="21.85546875" style="10" customWidth="1"/>
    <col min="12287" max="12288" width="17.7109375" style="10" customWidth="1"/>
    <col min="12289" max="12289" width="18.85546875" style="10" bestFit="1" customWidth="1"/>
    <col min="12290" max="12290" width="17.7109375" style="10" customWidth="1"/>
    <col min="12291" max="12524" width="9.140625" style="10"/>
    <col min="12525" max="12525" width="2.42578125" style="10" customWidth="1"/>
    <col min="12526" max="12526" width="3" style="10" customWidth="1"/>
    <col min="12527" max="12527" width="55" style="10" customWidth="1"/>
    <col min="12528" max="12533" width="18.7109375" style="10" customWidth="1"/>
    <col min="12534" max="12534" width="19.7109375" style="10" customWidth="1"/>
    <col min="12535" max="12537" width="18.7109375" style="10" customWidth="1"/>
    <col min="12538" max="12539" width="17.7109375" style="10" customWidth="1"/>
    <col min="12540" max="12541" width="20.7109375" style="10" customWidth="1"/>
    <col min="12542" max="12542" width="21.85546875" style="10" customWidth="1"/>
    <col min="12543" max="12544" width="17.7109375" style="10" customWidth="1"/>
    <col min="12545" max="12545" width="18.85546875" style="10" bestFit="1" customWidth="1"/>
    <col min="12546" max="12546" width="17.7109375" style="10" customWidth="1"/>
    <col min="12547" max="12780" width="9.140625" style="10"/>
    <col min="12781" max="12781" width="2.42578125" style="10" customWidth="1"/>
    <col min="12782" max="12782" width="3" style="10" customWidth="1"/>
    <col min="12783" max="12783" width="55" style="10" customWidth="1"/>
    <col min="12784" max="12789" width="18.7109375" style="10" customWidth="1"/>
    <col min="12790" max="12790" width="19.7109375" style="10" customWidth="1"/>
    <col min="12791" max="12793" width="18.7109375" style="10" customWidth="1"/>
    <col min="12794" max="12795" width="17.7109375" style="10" customWidth="1"/>
    <col min="12796" max="12797" width="20.7109375" style="10" customWidth="1"/>
    <col min="12798" max="12798" width="21.85546875" style="10" customWidth="1"/>
    <col min="12799" max="12800" width="17.7109375" style="10" customWidth="1"/>
    <col min="12801" max="12801" width="18.85546875" style="10" bestFit="1" customWidth="1"/>
    <col min="12802" max="12802" width="17.7109375" style="10" customWidth="1"/>
    <col min="12803" max="13036" width="9.140625" style="10"/>
    <col min="13037" max="13037" width="2.42578125" style="10" customWidth="1"/>
    <col min="13038" max="13038" width="3" style="10" customWidth="1"/>
    <col min="13039" max="13039" width="55" style="10" customWidth="1"/>
    <col min="13040" max="13045" width="18.7109375" style="10" customWidth="1"/>
    <col min="13046" max="13046" width="19.7109375" style="10" customWidth="1"/>
    <col min="13047" max="13049" width="18.7109375" style="10" customWidth="1"/>
    <col min="13050" max="13051" width="17.7109375" style="10" customWidth="1"/>
    <col min="13052" max="13053" width="20.7109375" style="10" customWidth="1"/>
    <col min="13054" max="13054" width="21.85546875" style="10" customWidth="1"/>
    <col min="13055" max="13056" width="17.7109375" style="10" customWidth="1"/>
    <col min="13057" max="13057" width="18.85546875" style="10" bestFit="1" customWidth="1"/>
    <col min="13058" max="13058" width="17.7109375" style="10" customWidth="1"/>
    <col min="13059" max="13292" width="9.140625" style="10"/>
    <col min="13293" max="13293" width="2.42578125" style="10" customWidth="1"/>
    <col min="13294" max="13294" width="3" style="10" customWidth="1"/>
    <col min="13295" max="13295" width="55" style="10" customWidth="1"/>
    <col min="13296" max="13301" width="18.7109375" style="10" customWidth="1"/>
    <col min="13302" max="13302" width="19.7109375" style="10" customWidth="1"/>
    <col min="13303" max="13305" width="18.7109375" style="10" customWidth="1"/>
    <col min="13306" max="13307" width="17.7109375" style="10" customWidth="1"/>
    <col min="13308" max="13309" width="20.7109375" style="10" customWidth="1"/>
    <col min="13310" max="13310" width="21.85546875" style="10" customWidth="1"/>
    <col min="13311" max="13312" width="17.7109375" style="10" customWidth="1"/>
    <col min="13313" max="13313" width="18.85546875" style="10" bestFit="1" customWidth="1"/>
    <col min="13314" max="13314" width="17.7109375" style="10" customWidth="1"/>
    <col min="13315" max="13548" width="9.140625" style="10"/>
    <col min="13549" max="13549" width="2.42578125" style="10" customWidth="1"/>
    <col min="13550" max="13550" width="3" style="10" customWidth="1"/>
    <col min="13551" max="13551" width="55" style="10" customWidth="1"/>
    <col min="13552" max="13557" width="18.7109375" style="10" customWidth="1"/>
    <col min="13558" max="13558" width="19.7109375" style="10" customWidth="1"/>
    <col min="13559" max="13561" width="18.7109375" style="10" customWidth="1"/>
    <col min="13562" max="13563" width="17.7109375" style="10" customWidth="1"/>
    <col min="13564" max="13565" width="20.7109375" style="10" customWidth="1"/>
    <col min="13566" max="13566" width="21.85546875" style="10" customWidth="1"/>
    <col min="13567" max="13568" width="17.7109375" style="10" customWidth="1"/>
    <col min="13569" max="13569" width="18.85546875" style="10" bestFit="1" customWidth="1"/>
    <col min="13570" max="13570" width="17.7109375" style="10" customWidth="1"/>
    <col min="13571" max="13804" width="9.140625" style="10"/>
    <col min="13805" max="13805" width="2.42578125" style="10" customWidth="1"/>
    <col min="13806" max="13806" width="3" style="10" customWidth="1"/>
    <col min="13807" max="13807" width="55" style="10" customWidth="1"/>
    <col min="13808" max="13813" width="18.7109375" style="10" customWidth="1"/>
    <col min="13814" max="13814" width="19.7109375" style="10" customWidth="1"/>
    <col min="13815" max="13817" width="18.7109375" style="10" customWidth="1"/>
    <col min="13818" max="13819" width="17.7109375" style="10" customWidth="1"/>
    <col min="13820" max="13821" width="20.7109375" style="10" customWidth="1"/>
    <col min="13822" max="13822" width="21.85546875" style="10" customWidth="1"/>
    <col min="13823" max="13824" width="17.7109375" style="10" customWidth="1"/>
    <col min="13825" max="13825" width="18.85546875" style="10" bestFit="1" customWidth="1"/>
    <col min="13826" max="13826" width="17.7109375" style="10" customWidth="1"/>
    <col min="13827" max="14060" width="9.140625" style="10"/>
    <col min="14061" max="14061" width="2.42578125" style="10" customWidth="1"/>
    <col min="14062" max="14062" width="3" style="10" customWidth="1"/>
    <col min="14063" max="14063" width="55" style="10" customWidth="1"/>
    <col min="14064" max="14069" width="18.7109375" style="10" customWidth="1"/>
    <col min="14070" max="14070" width="19.7109375" style="10" customWidth="1"/>
    <col min="14071" max="14073" width="18.7109375" style="10" customWidth="1"/>
    <col min="14074" max="14075" width="17.7109375" style="10" customWidth="1"/>
    <col min="14076" max="14077" width="20.7109375" style="10" customWidth="1"/>
    <col min="14078" max="14078" width="21.85546875" style="10" customWidth="1"/>
    <col min="14079" max="14080" width="17.7109375" style="10" customWidth="1"/>
    <col min="14081" max="14081" width="18.85546875" style="10" bestFit="1" customWidth="1"/>
    <col min="14082" max="14082" width="17.7109375" style="10" customWidth="1"/>
    <col min="14083" max="14316" width="9.140625" style="10"/>
    <col min="14317" max="14317" width="2.42578125" style="10" customWidth="1"/>
    <col min="14318" max="14318" width="3" style="10" customWidth="1"/>
    <col min="14319" max="14319" width="55" style="10" customWidth="1"/>
    <col min="14320" max="14325" width="18.7109375" style="10" customWidth="1"/>
    <col min="14326" max="14326" width="19.7109375" style="10" customWidth="1"/>
    <col min="14327" max="14329" width="18.7109375" style="10" customWidth="1"/>
    <col min="14330" max="14331" width="17.7109375" style="10" customWidth="1"/>
    <col min="14332" max="14333" width="20.7109375" style="10" customWidth="1"/>
    <col min="14334" max="14334" width="21.85546875" style="10" customWidth="1"/>
    <col min="14335" max="14336" width="17.7109375" style="10" customWidth="1"/>
    <col min="14337" max="14337" width="18.85546875" style="10" bestFit="1" customWidth="1"/>
    <col min="14338" max="14338" width="17.7109375" style="10" customWidth="1"/>
    <col min="14339" max="14572" width="9.140625" style="10"/>
    <col min="14573" max="14573" width="2.42578125" style="10" customWidth="1"/>
    <col min="14574" max="14574" width="3" style="10" customWidth="1"/>
    <col min="14575" max="14575" width="55" style="10" customWidth="1"/>
    <col min="14576" max="14581" width="18.7109375" style="10" customWidth="1"/>
    <col min="14582" max="14582" width="19.7109375" style="10" customWidth="1"/>
    <col min="14583" max="14585" width="18.7109375" style="10" customWidth="1"/>
    <col min="14586" max="14587" width="17.7109375" style="10" customWidth="1"/>
    <col min="14588" max="14589" width="20.7109375" style="10" customWidth="1"/>
    <col min="14590" max="14590" width="21.85546875" style="10" customWidth="1"/>
    <col min="14591" max="14592" width="17.7109375" style="10" customWidth="1"/>
    <col min="14593" max="14593" width="18.85546875" style="10" bestFit="1" customWidth="1"/>
    <col min="14594" max="14594" width="17.7109375" style="10" customWidth="1"/>
    <col min="14595" max="14828" width="9.140625" style="10"/>
    <col min="14829" max="14829" width="2.42578125" style="10" customWidth="1"/>
    <col min="14830" max="14830" width="3" style="10" customWidth="1"/>
    <col min="14831" max="14831" width="55" style="10" customWidth="1"/>
    <col min="14832" max="14837" width="18.7109375" style="10" customWidth="1"/>
    <col min="14838" max="14838" width="19.7109375" style="10" customWidth="1"/>
    <col min="14839" max="14841" width="18.7109375" style="10" customWidth="1"/>
    <col min="14842" max="14843" width="17.7109375" style="10" customWidth="1"/>
    <col min="14844" max="14845" width="20.7109375" style="10" customWidth="1"/>
    <col min="14846" max="14846" width="21.85546875" style="10" customWidth="1"/>
    <col min="14847" max="14848" width="17.7109375" style="10" customWidth="1"/>
    <col min="14849" max="14849" width="18.85546875" style="10" bestFit="1" customWidth="1"/>
    <col min="14850" max="14850" width="17.7109375" style="10" customWidth="1"/>
    <col min="14851" max="15084" width="9.140625" style="10"/>
    <col min="15085" max="15085" width="2.42578125" style="10" customWidth="1"/>
    <col min="15086" max="15086" width="3" style="10" customWidth="1"/>
    <col min="15087" max="15087" width="55" style="10" customWidth="1"/>
    <col min="15088" max="15093" width="18.7109375" style="10" customWidth="1"/>
    <col min="15094" max="15094" width="19.7109375" style="10" customWidth="1"/>
    <col min="15095" max="15097" width="18.7109375" style="10" customWidth="1"/>
    <col min="15098" max="15099" width="17.7109375" style="10" customWidth="1"/>
    <col min="15100" max="15101" width="20.7109375" style="10" customWidth="1"/>
    <col min="15102" max="15102" width="21.85546875" style="10" customWidth="1"/>
    <col min="15103" max="15104" width="17.7109375" style="10" customWidth="1"/>
    <col min="15105" max="15105" width="18.85546875" style="10" bestFit="1" customWidth="1"/>
    <col min="15106" max="15106" width="17.7109375" style="10" customWidth="1"/>
    <col min="15107" max="15340" width="9.140625" style="10"/>
    <col min="15341" max="15341" width="2.42578125" style="10" customWidth="1"/>
    <col min="15342" max="15342" width="3" style="10" customWidth="1"/>
    <col min="15343" max="15343" width="55" style="10" customWidth="1"/>
    <col min="15344" max="15349" width="18.7109375" style="10" customWidth="1"/>
    <col min="15350" max="15350" width="19.7109375" style="10" customWidth="1"/>
    <col min="15351" max="15353" width="18.7109375" style="10" customWidth="1"/>
    <col min="15354" max="15355" width="17.7109375" style="10" customWidth="1"/>
    <col min="15356" max="15357" width="20.7109375" style="10" customWidth="1"/>
    <col min="15358" max="15358" width="21.85546875" style="10" customWidth="1"/>
    <col min="15359" max="15360" width="17.7109375" style="10" customWidth="1"/>
    <col min="15361" max="15361" width="18.85546875" style="10" bestFit="1" customWidth="1"/>
    <col min="15362" max="15362" width="17.7109375" style="10" customWidth="1"/>
    <col min="15363" max="15596" width="9.140625" style="10"/>
    <col min="15597" max="15597" width="2.42578125" style="10" customWidth="1"/>
    <col min="15598" max="15598" width="3" style="10" customWidth="1"/>
    <col min="15599" max="15599" width="55" style="10" customWidth="1"/>
    <col min="15600" max="15605" width="18.7109375" style="10" customWidth="1"/>
    <col min="15606" max="15606" width="19.7109375" style="10" customWidth="1"/>
    <col min="15607" max="15609" width="18.7109375" style="10" customWidth="1"/>
    <col min="15610" max="15611" width="17.7109375" style="10" customWidth="1"/>
    <col min="15612" max="15613" width="20.7109375" style="10" customWidth="1"/>
    <col min="15614" max="15614" width="21.85546875" style="10" customWidth="1"/>
    <col min="15615" max="15616" width="17.7109375" style="10" customWidth="1"/>
    <col min="15617" max="15617" width="18.85546875" style="10" bestFit="1" customWidth="1"/>
    <col min="15618" max="15618" width="17.7109375" style="10" customWidth="1"/>
    <col min="15619" max="15852" width="9.140625" style="10"/>
    <col min="15853" max="15853" width="2.42578125" style="10" customWidth="1"/>
    <col min="15854" max="15854" width="3" style="10" customWidth="1"/>
    <col min="15855" max="15855" width="55" style="10" customWidth="1"/>
    <col min="15856" max="15861" width="18.7109375" style="10" customWidth="1"/>
    <col min="15862" max="15862" width="19.7109375" style="10" customWidth="1"/>
    <col min="15863" max="15865" width="18.7109375" style="10" customWidth="1"/>
    <col min="15866" max="15867" width="17.7109375" style="10" customWidth="1"/>
    <col min="15868" max="15869" width="20.7109375" style="10" customWidth="1"/>
    <col min="15870" max="15870" width="21.85546875" style="10" customWidth="1"/>
    <col min="15871" max="15872" width="17.7109375" style="10" customWidth="1"/>
    <col min="15873" max="15873" width="18.85546875" style="10" bestFit="1" customWidth="1"/>
    <col min="15874" max="15874" width="17.7109375" style="10" customWidth="1"/>
    <col min="15875" max="16108" width="9.140625" style="10"/>
    <col min="16109" max="16109" width="2.42578125" style="10" customWidth="1"/>
    <col min="16110" max="16110" width="3" style="10" customWidth="1"/>
    <col min="16111" max="16111" width="55" style="10" customWidth="1"/>
    <col min="16112" max="16117" width="18.7109375" style="10" customWidth="1"/>
    <col min="16118" max="16118" width="19.7109375" style="10" customWidth="1"/>
    <col min="16119" max="16121" width="18.7109375" style="10" customWidth="1"/>
    <col min="16122" max="16123" width="17.7109375" style="10" customWidth="1"/>
    <col min="16124" max="16125" width="20.7109375" style="10" customWidth="1"/>
    <col min="16126" max="16126" width="21.85546875" style="10" customWidth="1"/>
    <col min="16127" max="16128" width="17.7109375" style="10" customWidth="1"/>
    <col min="16129" max="16129" width="18.85546875" style="10" bestFit="1" customWidth="1"/>
    <col min="16130" max="16130" width="17.7109375" style="10" customWidth="1"/>
    <col min="16131" max="16384" width="9.140625" style="10"/>
  </cols>
  <sheetData>
    <row r="1" spans="1:18" x14ac:dyDescent="0.25">
      <c r="A1" s="321" t="s">
        <v>5262</v>
      </c>
    </row>
    <row r="2" spans="1:18" x14ac:dyDescent="0.25">
      <c r="A2" s="321" t="s">
        <v>5263</v>
      </c>
    </row>
    <row r="3" spans="1:18" ht="18.75" x14ac:dyDescent="0.3">
      <c r="A3" s="450" t="s">
        <v>1220</v>
      </c>
      <c r="B3" s="61"/>
      <c r="D3" s="165"/>
      <c r="E3" s="286"/>
      <c r="F3" s="41"/>
      <c r="G3" s="409"/>
      <c r="H3" s="41"/>
      <c r="I3" s="41"/>
      <c r="J3" s="41"/>
      <c r="K3" s="41"/>
      <c r="L3" s="61"/>
      <c r="M3" s="61"/>
      <c r="N3" s="61"/>
      <c r="O3" s="61"/>
      <c r="P3" s="61"/>
      <c r="Q3" s="61"/>
      <c r="R3" s="61"/>
    </row>
    <row r="4" spans="1:18" ht="18.75" x14ac:dyDescent="0.3">
      <c r="A4" s="450" t="s">
        <v>2524</v>
      </c>
      <c r="B4" s="61"/>
      <c r="D4" s="40"/>
      <c r="E4" s="166"/>
      <c r="F4" s="166"/>
      <c r="G4" s="166"/>
      <c r="H4" s="166"/>
      <c r="I4" s="41"/>
      <c r="J4" s="41"/>
      <c r="K4" s="41"/>
      <c r="L4" s="61"/>
      <c r="M4" s="61"/>
      <c r="N4" s="61"/>
      <c r="O4" s="61"/>
      <c r="P4" s="61"/>
      <c r="Q4" s="61"/>
      <c r="R4" s="61"/>
    </row>
    <row r="5" spans="1:18" x14ac:dyDescent="0.25">
      <c r="F5" s="41"/>
      <c r="G5" s="410"/>
      <c r="H5" s="41"/>
      <c r="I5" s="41"/>
      <c r="J5" s="41"/>
      <c r="K5" s="41"/>
      <c r="L5" s="61"/>
      <c r="M5" s="61"/>
      <c r="N5" s="61"/>
      <c r="O5" s="61"/>
      <c r="P5" s="61"/>
      <c r="Q5" s="61"/>
      <c r="R5" s="61"/>
    </row>
    <row r="6" spans="1:18" ht="30" x14ac:dyDescent="0.25">
      <c r="E6" s="319" t="s">
        <v>1197</v>
      </c>
      <c r="F6" s="319" t="s">
        <v>1198</v>
      </c>
      <c r="G6" s="319" t="s">
        <v>1199</v>
      </c>
      <c r="H6" s="896"/>
      <c r="I6" s="41"/>
      <c r="J6" s="41"/>
      <c r="K6" s="41"/>
      <c r="L6" s="61"/>
      <c r="M6" s="61"/>
      <c r="N6" s="61"/>
      <c r="O6" s="61"/>
      <c r="P6" s="61"/>
      <c r="Q6" s="61"/>
      <c r="R6" s="61"/>
    </row>
    <row r="7" spans="1:18" x14ac:dyDescent="0.25">
      <c r="C7" s="411" t="s">
        <v>1219</v>
      </c>
      <c r="D7" s="248"/>
      <c r="E7" s="898"/>
      <c r="F7" s="898"/>
      <c r="G7" s="898"/>
      <c r="H7" s="194"/>
      <c r="I7" s="41"/>
      <c r="J7" s="41"/>
      <c r="K7" s="61"/>
      <c r="L7" s="61"/>
      <c r="N7" s="61"/>
      <c r="O7" s="61"/>
      <c r="P7" s="61"/>
      <c r="Q7" s="61"/>
    </row>
    <row r="8" spans="1:18" x14ac:dyDescent="0.25">
      <c r="C8" s="271"/>
      <c r="D8" s="270" t="s">
        <v>1218</v>
      </c>
      <c r="E8" s="420" t="s">
        <v>23</v>
      </c>
      <c r="F8" s="420" t="s">
        <v>235</v>
      </c>
      <c r="G8" s="414" t="s">
        <v>208</v>
      </c>
      <c r="H8" s="286" t="s">
        <v>3345</v>
      </c>
      <c r="I8" s="41"/>
      <c r="J8" s="41"/>
      <c r="K8" s="61"/>
      <c r="L8" s="61"/>
      <c r="N8" s="61"/>
      <c r="O8" s="61"/>
      <c r="P8" s="61"/>
      <c r="Q8" s="61"/>
    </row>
    <row r="9" spans="1:18" x14ac:dyDescent="0.25">
      <c r="C9" s="271"/>
      <c r="D9" s="580" t="s">
        <v>1217</v>
      </c>
      <c r="E9" s="414" t="s">
        <v>24</v>
      </c>
      <c r="F9" s="420" t="s">
        <v>282</v>
      </c>
      <c r="G9" s="420" t="s">
        <v>249</v>
      </c>
      <c r="H9" s="286" t="s">
        <v>3346</v>
      </c>
      <c r="I9" s="41"/>
      <c r="J9" s="41"/>
      <c r="K9" s="61"/>
      <c r="L9" s="61"/>
      <c r="N9" s="61"/>
      <c r="O9" s="61"/>
      <c r="P9" s="61"/>
      <c r="Q9" s="61"/>
    </row>
    <row r="10" spans="1:18" x14ac:dyDescent="0.25">
      <c r="C10" s="271"/>
      <c r="D10" s="580" t="s">
        <v>1216</v>
      </c>
      <c r="E10" s="414" t="s">
        <v>25</v>
      </c>
      <c r="F10" s="420" t="s">
        <v>426</v>
      </c>
      <c r="G10" s="420" t="s">
        <v>248</v>
      </c>
      <c r="H10" s="286" t="s">
        <v>3347</v>
      </c>
      <c r="I10" s="41"/>
      <c r="J10" s="41"/>
      <c r="K10" s="61"/>
      <c r="L10" s="61"/>
      <c r="N10" s="61"/>
      <c r="O10" s="61"/>
      <c r="P10" s="61"/>
      <c r="Q10" s="61"/>
    </row>
    <row r="11" spans="1:18" x14ac:dyDescent="0.25">
      <c r="C11" s="271"/>
      <c r="D11" s="580" t="s">
        <v>1215</v>
      </c>
      <c r="E11" s="414" t="s">
        <v>26</v>
      </c>
      <c r="F11" s="420" t="s">
        <v>556</v>
      </c>
      <c r="G11" s="420" t="s">
        <v>247</v>
      </c>
      <c r="H11" s="286" t="s">
        <v>3348</v>
      </c>
      <c r="I11" s="41"/>
      <c r="J11" s="41"/>
      <c r="K11" s="61"/>
      <c r="L11" s="61"/>
      <c r="N11" s="61"/>
      <c r="O11" s="61"/>
      <c r="P11" s="61"/>
      <c r="Q11" s="61"/>
    </row>
    <row r="12" spans="1:18" x14ac:dyDescent="0.25">
      <c r="C12" s="271"/>
      <c r="D12" s="580" t="s">
        <v>1214</v>
      </c>
      <c r="E12" s="414" t="s">
        <v>27</v>
      </c>
      <c r="F12" s="420" t="s">
        <v>436</v>
      </c>
      <c r="G12" s="420" t="s">
        <v>397</v>
      </c>
      <c r="H12" s="286" t="s">
        <v>3349</v>
      </c>
      <c r="I12" s="41"/>
      <c r="J12" s="41"/>
      <c r="K12" s="61"/>
      <c r="L12" s="61"/>
      <c r="N12" s="61"/>
      <c r="O12" s="61"/>
      <c r="P12" s="61"/>
      <c r="Q12" s="61"/>
    </row>
    <row r="13" spans="1:18" x14ac:dyDescent="0.25">
      <c r="C13" s="271"/>
      <c r="D13" s="580" t="s">
        <v>1213</v>
      </c>
      <c r="E13" s="414" t="s">
        <v>28</v>
      </c>
      <c r="F13" s="420" t="s">
        <v>422</v>
      </c>
      <c r="G13" s="420" t="s">
        <v>396</v>
      </c>
      <c r="H13" s="286" t="s">
        <v>3350</v>
      </c>
      <c r="I13" s="41"/>
      <c r="J13" s="41"/>
      <c r="K13" s="61"/>
      <c r="L13" s="61"/>
      <c r="N13" s="61"/>
      <c r="O13" s="61"/>
      <c r="P13" s="61"/>
      <c r="Q13" s="61"/>
    </row>
    <row r="14" spans="1:18" x14ac:dyDescent="0.25">
      <c r="C14" s="271"/>
      <c r="D14" s="580" t="s">
        <v>1203</v>
      </c>
      <c r="E14" s="414" t="s">
        <v>29</v>
      </c>
      <c r="F14" s="420" t="s">
        <v>494</v>
      </c>
      <c r="G14" s="420" t="s">
        <v>395</v>
      </c>
      <c r="H14" s="286" t="s">
        <v>3345</v>
      </c>
      <c r="I14" s="286" t="s">
        <v>3291</v>
      </c>
      <c r="J14" s="41"/>
      <c r="K14" s="61"/>
      <c r="L14" s="61"/>
      <c r="N14" s="61"/>
      <c r="O14" s="61"/>
      <c r="P14" s="61"/>
      <c r="Q14" s="61"/>
    </row>
    <row r="15" spans="1:18" x14ac:dyDescent="0.25">
      <c r="C15" s="271"/>
      <c r="D15" s="271"/>
      <c r="E15" s="899"/>
      <c r="F15" s="899"/>
      <c r="G15" s="899"/>
      <c r="H15" s="41"/>
      <c r="I15" s="41"/>
      <c r="J15" s="41"/>
      <c r="K15" s="61"/>
      <c r="L15" s="61"/>
      <c r="N15" s="61"/>
      <c r="O15" s="61"/>
      <c r="P15" s="61"/>
      <c r="Q15" s="61"/>
    </row>
    <row r="16" spans="1:18" x14ac:dyDescent="0.25">
      <c r="C16" s="271"/>
      <c r="D16" s="274" t="s">
        <v>1212</v>
      </c>
      <c r="E16" s="414" t="s">
        <v>30</v>
      </c>
      <c r="F16" s="414" t="s">
        <v>420</v>
      </c>
      <c r="G16" s="414" t="s">
        <v>394</v>
      </c>
      <c r="H16" s="286" t="s">
        <v>3351</v>
      </c>
      <c r="I16" s="41"/>
      <c r="J16" s="41"/>
      <c r="K16" s="61"/>
      <c r="L16" s="61"/>
      <c r="N16" s="61"/>
      <c r="O16" s="61"/>
      <c r="P16" s="61"/>
      <c r="Q16" s="61"/>
    </row>
    <row r="17" spans="3:17" x14ac:dyDescent="0.25">
      <c r="C17" s="271"/>
      <c r="D17" s="271"/>
      <c r="E17" s="899"/>
      <c r="F17" s="899"/>
      <c r="G17" s="899"/>
      <c r="H17" s="41"/>
      <c r="I17" s="41"/>
      <c r="J17" s="41"/>
      <c r="K17" s="61"/>
      <c r="L17" s="61"/>
      <c r="N17" s="61"/>
      <c r="O17" s="61"/>
      <c r="P17" s="61"/>
      <c r="Q17" s="61"/>
    </row>
    <row r="18" spans="3:17" x14ac:dyDescent="0.25">
      <c r="C18" s="271"/>
      <c r="D18" s="270" t="s">
        <v>1211</v>
      </c>
      <c r="E18" s="414" t="s">
        <v>31</v>
      </c>
      <c r="F18" s="414" t="s">
        <v>418</v>
      </c>
      <c r="G18" s="414" t="s">
        <v>393</v>
      </c>
      <c r="H18" s="286" t="s">
        <v>3352</v>
      </c>
      <c r="I18" s="41"/>
      <c r="J18" s="41"/>
      <c r="K18" s="61"/>
      <c r="L18" s="61"/>
      <c r="N18" s="61"/>
      <c r="O18" s="61"/>
      <c r="P18" s="61"/>
      <c r="Q18" s="61"/>
    </row>
    <row r="19" spans="3:17" x14ac:dyDescent="0.25">
      <c r="C19" s="271"/>
      <c r="D19" s="580" t="s">
        <v>633</v>
      </c>
      <c r="E19" s="414" t="s">
        <v>32</v>
      </c>
      <c r="F19" s="414" t="s">
        <v>490</v>
      </c>
      <c r="G19" s="414" t="s">
        <v>392</v>
      </c>
      <c r="H19" s="286" t="s">
        <v>3353</v>
      </c>
      <c r="I19" s="41"/>
      <c r="J19" s="41"/>
      <c r="K19" s="61"/>
      <c r="L19" s="61"/>
      <c r="N19" s="61"/>
      <c r="O19" s="61"/>
      <c r="P19" s="61"/>
      <c r="Q19" s="61"/>
    </row>
    <row r="20" spans="3:17" x14ac:dyDescent="0.25">
      <c r="C20" s="271"/>
      <c r="D20" s="580" t="s">
        <v>1210</v>
      </c>
      <c r="E20" s="414" t="s">
        <v>33</v>
      </c>
      <c r="F20" s="414" t="s">
        <v>445</v>
      </c>
      <c r="G20" s="414" t="s">
        <v>544</v>
      </c>
      <c r="H20" s="286" t="s">
        <v>3354</v>
      </c>
      <c r="I20" s="41"/>
      <c r="J20" s="41"/>
      <c r="K20" s="61"/>
      <c r="L20" s="61"/>
      <c r="N20" s="61"/>
      <c r="O20" s="61"/>
      <c r="P20" s="61"/>
      <c r="Q20" s="61"/>
    </row>
    <row r="21" spans="3:17" x14ac:dyDescent="0.25">
      <c r="C21" s="271"/>
      <c r="D21" s="580" t="s">
        <v>1209</v>
      </c>
      <c r="E21" s="414" t="s">
        <v>34</v>
      </c>
      <c r="F21" s="414" t="s">
        <v>486</v>
      </c>
      <c r="G21" s="414" t="s">
        <v>587</v>
      </c>
      <c r="H21" s="286" t="s">
        <v>3355</v>
      </c>
      <c r="I21" s="41"/>
      <c r="J21" s="41"/>
      <c r="K21" s="61"/>
      <c r="L21" s="61"/>
      <c r="N21" s="61"/>
      <c r="O21" s="61"/>
      <c r="P21" s="61"/>
      <c r="Q21" s="61"/>
    </row>
    <row r="22" spans="3:17" x14ac:dyDescent="0.25">
      <c r="C22" s="271"/>
      <c r="D22" s="580" t="s">
        <v>1208</v>
      </c>
      <c r="E22" s="414" t="s">
        <v>35</v>
      </c>
      <c r="F22" s="414" t="s">
        <v>280</v>
      </c>
      <c r="G22" s="414" t="s">
        <v>351</v>
      </c>
      <c r="H22" s="286" t="s">
        <v>3356</v>
      </c>
      <c r="I22" s="41"/>
      <c r="J22" s="41"/>
      <c r="K22" s="61"/>
      <c r="L22" s="61"/>
      <c r="N22" s="61"/>
      <c r="O22" s="61"/>
      <c r="P22" s="61"/>
      <c r="Q22" s="61"/>
    </row>
    <row r="23" spans="3:17" x14ac:dyDescent="0.25">
      <c r="C23" s="271"/>
      <c r="D23" s="580" t="s">
        <v>1207</v>
      </c>
      <c r="E23" s="414" t="s">
        <v>108</v>
      </c>
      <c r="F23" s="414" t="s">
        <v>212</v>
      </c>
      <c r="G23" s="414" t="s">
        <v>349</v>
      </c>
      <c r="H23" s="286" t="s">
        <v>3357</v>
      </c>
      <c r="I23" s="41"/>
      <c r="J23" s="41"/>
      <c r="K23" s="61"/>
      <c r="L23" s="61"/>
      <c r="N23" s="61"/>
      <c r="O23" s="61"/>
      <c r="P23" s="61"/>
      <c r="Q23" s="61"/>
    </row>
    <row r="24" spans="3:17" x14ac:dyDescent="0.25">
      <c r="C24" s="271"/>
      <c r="D24" s="580" t="s">
        <v>1206</v>
      </c>
      <c r="E24" s="414" t="s">
        <v>36</v>
      </c>
      <c r="F24" s="414" t="s">
        <v>279</v>
      </c>
      <c r="G24" s="414" t="s">
        <v>347</v>
      </c>
      <c r="H24" s="286" t="s">
        <v>3358</v>
      </c>
      <c r="I24" s="41"/>
      <c r="J24" s="41"/>
      <c r="K24" s="61"/>
      <c r="L24" s="61"/>
      <c r="N24" s="61"/>
      <c r="O24" s="61"/>
      <c r="P24" s="61"/>
      <c r="Q24" s="61"/>
    </row>
    <row r="25" spans="3:17" x14ac:dyDescent="0.25">
      <c r="C25" s="271"/>
      <c r="D25" s="580" t="s">
        <v>1203</v>
      </c>
      <c r="E25" s="414" t="s">
        <v>37</v>
      </c>
      <c r="F25" s="414" t="s">
        <v>278</v>
      </c>
      <c r="G25" s="414" t="s">
        <v>1239</v>
      </c>
      <c r="H25" s="286" t="s">
        <v>3352</v>
      </c>
      <c r="I25" s="286" t="s">
        <v>3291</v>
      </c>
      <c r="J25" s="41"/>
      <c r="K25" s="61"/>
      <c r="L25" s="61"/>
      <c r="N25" s="61"/>
      <c r="O25" s="61"/>
      <c r="P25" s="61"/>
      <c r="Q25" s="61"/>
    </row>
    <row r="26" spans="3:17" x14ac:dyDescent="0.25">
      <c r="C26" s="271"/>
      <c r="D26" s="271"/>
      <c r="E26" s="899"/>
      <c r="F26" s="899"/>
      <c r="G26" s="899"/>
      <c r="H26" s="41"/>
      <c r="I26" s="41"/>
      <c r="J26" s="41"/>
      <c r="K26" s="61"/>
      <c r="L26" s="61"/>
      <c r="N26" s="61"/>
      <c r="O26" s="61"/>
      <c r="P26" s="61"/>
      <c r="Q26" s="61"/>
    </row>
    <row r="27" spans="3:17" s="39" customFormat="1" x14ac:dyDescent="0.25">
      <c r="C27" s="270"/>
      <c r="D27" s="270" t="s">
        <v>1205</v>
      </c>
      <c r="E27" s="414" t="s">
        <v>38</v>
      </c>
      <c r="F27" s="414" t="s">
        <v>210</v>
      </c>
      <c r="G27" s="414" t="s">
        <v>1204</v>
      </c>
      <c r="H27" s="286" t="s">
        <v>3359</v>
      </c>
      <c r="I27" s="848"/>
      <c r="J27" s="848"/>
      <c r="K27" s="202"/>
      <c r="L27" s="202"/>
      <c r="N27" s="202"/>
      <c r="O27" s="202"/>
      <c r="P27" s="202"/>
      <c r="Q27" s="202"/>
    </row>
    <row r="28" spans="3:17" s="39" customFormat="1" x14ac:dyDescent="0.25">
      <c r="C28" s="270"/>
      <c r="D28" s="580" t="s">
        <v>1203</v>
      </c>
      <c r="E28" s="414" t="s">
        <v>39</v>
      </c>
      <c r="F28" s="414" t="s">
        <v>472</v>
      </c>
      <c r="G28" s="414" t="s">
        <v>1279</v>
      </c>
      <c r="H28" s="286" t="s">
        <v>3359</v>
      </c>
      <c r="I28" s="286" t="s">
        <v>3291</v>
      </c>
      <c r="J28" s="848"/>
      <c r="K28" s="202"/>
      <c r="L28" s="202"/>
      <c r="N28" s="202"/>
      <c r="O28" s="202"/>
      <c r="P28" s="202"/>
      <c r="Q28" s="202"/>
    </row>
    <row r="29" spans="3:17" s="39" customFormat="1" x14ac:dyDescent="0.25">
      <c r="C29" s="270"/>
      <c r="D29" s="271"/>
      <c r="E29" s="899"/>
      <c r="F29" s="899"/>
      <c r="G29" s="899"/>
      <c r="H29" s="848"/>
      <c r="I29" s="848"/>
      <c r="J29" s="848"/>
      <c r="K29" s="202"/>
      <c r="L29" s="202"/>
      <c r="N29" s="202"/>
      <c r="O29" s="202"/>
      <c r="P29" s="202"/>
      <c r="Q29" s="202"/>
    </row>
    <row r="30" spans="3:17" s="39" customFormat="1" x14ac:dyDescent="0.25">
      <c r="C30" s="270"/>
      <c r="D30" s="270" t="s">
        <v>1202</v>
      </c>
      <c r="E30" s="414" t="s">
        <v>93</v>
      </c>
      <c r="F30" s="414" t="s">
        <v>214</v>
      </c>
      <c r="G30" s="414" t="s">
        <v>469</v>
      </c>
      <c r="H30" s="286" t="s">
        <v>3344</v>
      </c>
      <c r="I30" s="286" t="s">
        <v>3294</v>
      </c>
      <c r="J30" s="848"/>
      <c r="K30" s="202"/>
      <c r="L30" s="202"/>
      <c r="N30" s="202"/>
      <c r="O30" s="202"/>
      <c r="P30" s="202"/>
      <c r="Q30" s="202"/>
    </row>
    <row r="31" spans="3:17" s="39" customFormat="1" x14ac:dyDescent="0.25">
      <c r="C31" s="270"/>
      <c r="D31" s="580" t="s">
        <v>1192</v>
      </c>
      <c r="E31" s="414" t="s">
        <v>40</v>
      </c>
      <c r="F31" s="414" t="s">
        <v>1234</v>
      </c>
      <c r="G31" s="414" t="s">
        <v>465</v>
      </c>
      <c r="H31" s="286" t="s">
        <v>3344</v>
      </c>
      <c r="I31" s="286" t="s">
        <v>3291</v>
      </c>
      <c r="J31" s="848"/>
      <c r="K31" s="202"/>
      <c r="L31" s="202"/>
      <c r="N31" s="202"/>
      <c r="O31" s="202"/>
      <c r="P31" s="202"/>
      <c r="Q31" s="202"/>
    </row>
    <row r="32" spans="3:17" s="39" customFormat="1" x14ac:dyDescent="0.25">
      <c r="C32" s="270"/>
      <c r="D32" s="270" t="s">
        <v>1201</v>
      </c>
      <c r="E32" s="414" t="s">
        <v>81</v>
      </c>
      <c r="F32" s="414" t="s">
        <v>461</v>
      </c>
      <c r="G32" s="414" t="s">
        <v>1566</v>
      </c>
      <c r="H32" s="286" t="s">
        <v>3344</v>
      </c>
      <c r="I32" s="848"/>
      <c r="J32" s="848"/>
      <c r="K32" s="202"/>
      <c r="L32" s="202"/>
      <c r="N32" s="202"/>
      <c r="O32" s="202"/>
      <c r="P32" s="202"/>
      <c r="Q32" s="202"/>
    </row>
    <row r="33" spans="2:18" s="39" customFormat="1" x14ac:dyDescent="0.25">
      <c r="C33" s="270"/>
      <c r="D33" s="271"/>
      <c r="E33" s="897"/>
      <c r="F33" s="897"/>
      <c r="G33" s="897"/>
      <c r="H33" s="848"/>
      <c r="I33" s="848"/>
      <c r="J33" s="848"/>
      <c r="K33" s="202"/>
      <c r="L33" s="202"/>
      <c r="N33" s="202"/>
      <c r="O33" s="202"/>
      <c r="P33" s="202"/>
      <c r="Q33" s="202"/>
    </row>
    <row r="34" spans="2:18" s="39" customFormat="1" x14ac:dyDescent="0.25">
      <c r="C34" s="411" t="s">
        <v>1200</v>
      </c>
      <c r="D34" s="248"/>
      <c r="E34" s="898"/>
      <c r="F34" s="898"/>
      <c r="G34" s="898"/>
      <c r="H34" s="848"/>
      <c r="I34" s="848"/>
      <c r="J34" s="848"/>
      <c r="K34" s="202"/>
      <c r="L34" s="202"/>
      <c r="N34" s="202"/>
      <c r="O34" s="202"/>
      <c r="P34" s="202"/>
      <c r="Q34" s="202"/>
    </row>
    <row r="35" spans="2:18" s="39" customFormat="1" x14ac:dyDescent="0.25">
      <c r="C35" s="270"/>
      <c r="D35" s="270" t="s">
        <v>1196</v>
      </c>
      <c r="E35" s="414" t="s">
        <v>41</v>
      </c>
      <c r="F35" s="414" t="s">
        <v>1233</v>
      </c>
      <c r="G35" s="414" t="s">
        <v>458</v>
      </c>
      <c r="H35" s="286" t="s">
        <v>3341</v>
      </c>
      <c r="I35" s="848"/>
      <c r="J35" s="848"/>
      <c r="K35" s="202"/>
      <c r="L35" s="202"/>
      <c r="N35" s="202"/>
      <c r="O35" s="202"/>
      <c r="P35" s="202"/>
      <c r="Q35" s="202"/>
    </row>
    <row r="36" spans="2:18" s="39" customFormat="1" x14ac:dyDescent="0.25">
      <c r="C36" s="270"/>
      <c r="D36" s="580" t="s">
        <v>1195</v>
      </c>
      <c r="E36" s="414" t="s">
        <v>42</v>
      </c>
      <c r="F36" s="414" t="s">
        <v>1936</v>
      </c>
      <c r="G36" s="414" t="s">
        <v>455</v>
      </c>
      <c r="H36" s="286" t="s">
        <v>3338</v>
      </c>
      <c r="I36" s="848"/>
      <c r="J36" s="848"/>
      <c r="K36" s="202"/>
      <c r="L36" s="202"/>
      <c r="N36" s="202"/>
      <c r="O36" s="202"/>
      <c r="P36" s="202"/>
      <c r="Q36" s="202"/>
    </row>
    <row r="37" spans="2:18" s="39" customFormat="1" x14ac:dyDescent="0.25">
      <c r="C37" s="270"/>
      <c r="D37" s="580" t="s">
        <v>1194</v>
      </c>
      <c r="E37" s="414" t="s">
        <v>43</v>
      </c>
      <c r="F37" s="414" t="s">
        <v>1934</v>
      </c>
      <c r="G37" s="414" t="s">
        <v>1539</v>
      </c>
      <c r="H37" s="286" t="s">
        <v>3339</v>
      </c>
      <c r="I37" s="848"/>
      <c r="J37" s="848"/>
      <c r="K37" s="202"/>
      <c r="L37" s="202"/>
      <c r="N37" s="202"/>
      <c r="O37" s="202"/>
      <c r="P37" s="202"/>
      <c r="Q37" s="202"/>
    </row>
    <row r="38" spans="2:18" s="39" customFormat="1" x14ac:dyDescent="0.25">
      <c r="C38" s="270"/>
      <c r="D38" s="580" t="s">
        <v>1193</v>
      </c>
      <c r="E38" s="414" t="s">
        <v>44</v>
      </c>
      <c r="F38" s="414" t="s">
        <v>298</v>
      </c>
      <c r="G38" s="414" t="s">
        <v>1527</v>
      </c>
      <c r="H38" s="286" t="s">
        <v>3340</v>
      </c>
      <c r="I38" s="848"/>
      <c r="J38" s="848"/>
      <c r="K38" s="202"/>
      <c r="L38" s="202"/>
      <c r="N38" s="202"/>
      <c r="O38" s="202"/>
      <c r="P38" s="202"/>
      <c r="Q38" s="202"/>
    </row>
    <row r="39" spans="2:18" s="39" customFormat="1" x14ac:dyDescent="0.25">
      <c r="C39" s="270"/>
      <c r="D39" s="580" t="s">
        <v>1192</v>
      </c>
      <c r="E39" s="414" t="s">
        <v>91</v>
      </c>
      <c r="F39" s="414" t="s">
        <v>1930</v>
      </c>
      <c r="G39" s="414" t="s">
        <v>1516</v>
      </c>
      <c r="H39" s="286" t="s">
        <v>3341</v>
      </c>
      <c r="I39" s="286" t="s">
        <v>3291</v>
      </c>
      <c r="J39" s="848"/>
      <c r="K39" s="202"/>
      <c r="L39" s="202"/>
      <c r="N39" s="202"/>
      <c r="O39" s="202"/>
      <c r="P39" s="202"/>
      <c r="Q39" s="202"/>
    </row>
    <row r="40" spans="2:18" x14ac:dyDescent="0.25">
      <c r="B40" s="61"/>
      <c r="D40" s="40"/>
      <c r="E40" s="11" t="s">
        <v>3049</v>
      </c>
      <c r="F40" s="11" t="s">
        <v>3049</v>
      </c>
      <c r="G40" s="11" t="s">
        <v>3049</v>
      </c>
      <c r="H40" s="41"/>
      <c r="I40" s="41"/>
      <c r="J40" s="41"/>
      <c r="K40" s="61"/>
      <c r="L40" s="61"/>
      <c r="N40" s="61"/>
      <c r="O40" s="61"/>
      <c r="P40" s="61"/>
      <c r="Q40" s="61"/>
    </row>
    <row r="41" spans="2:18" x14ac:dyDescent="0.25">
      <c r="B41" s="617" t="s">
        <v>2355</v>
      </c>
      <c r="D41" s="40"/>
      <c r="E41" s="23" t="s">
        <v>2092</v>
      </c>
      <c r="F41" s="23" t="s">
        <v>2092</v>
      </c>
      <c r="G41" s="23" t="s">
        <v>2092</v>
      </c>
      <c r="H41" s="41"/>
      <c r="I41" s="41"/>
      <c r="J41" s="41"/>
      <c r="K41" s="61"/>
      <c r="L41" s="61"/>
      <c r="N41" s="61"/>
      <c r="O41" s="61"/>
      <c r="P41" s="61"/>
      <c r="Q41" s="61"/>
    </row>
    <row r="42" spans="2:18" x14ac:dyDescent="0.25">
      <c r="B42" s="179" t="s">
        <v>3000</v>
      </c>
      <c r="D42" s="40"/>
      <c r="E42" s="45" t="s">
        <v>5346</v>
      </c>
      <c r="F42" s="45" t="s">
        <v>5346</v>
      </c>
      <c r="G42" s="45" t="s">
        <v>5346</v>
      </c>
      <c r="H42" s="41"/>
      <c r="I42" s="41"/>
      <c r="J42" s="41"/>
      <c r="K42" s="41"/>
      <c r="L42" s="61"/>
      <c r="N42" s="61"/>
      <c r="O42" s="61"/>
      <c r="P42" s="61"/>
      <c r="Q42" s="61"/>
      <c r="R42" s="61"/>
    </row>
    <row r="43" spans="2:18" x14ac:dyDescent="0.25">
      <c r="B43" s="179" t="s">
        <v>3166</v>
      </c>
      <c r="D43" s="40"/>
      <c r="E43" s="596" t="s">
        <v>2906</v>
      </c>
      <c r="F43" s="596" t="s">
        <v>2906</v>
      </c>
      <c r="G43" s="596" t="s">
        <v>2906</v>
      </c>
      <c r="H43" s="41"/>
      <c r="I43" s="41"/>
      <c r="J43" s="41"/>
      <c r="K43" s="41"/>
      <c r="L43" s="61"/>
      <c r="N43" s="61"/>
      <c r="O43" s="61"/>
      <c r="P43" s="61"/>
      <c r="Q43" s="61"/>
      <c r="R43" s="61"/>
    </row>
    <row r="44" spans="2:18" x14ac:dyDescent="0.25">
      <c r="B44" s="89" t="s">
        <v>3087</v>
      </c>
      <c r="D44" s="40"/>
      <c r="E44" s="596"/>
      <c r="F44" s="596" t="s">
        <v>3066</v>
      </c>
      <c r="G44" s="596" t="s">
        <v>3065</v>
      </c>
      <c r="H44" s="41"/>
      <c r="I44" s="41"/>
      <c r="J44" s="41"/>
      <c r="K44" s="41"/>
      <c r="L44" s="61"/>
      <c r="N44" s="61"/>
      <c r="O44" s="61"/>
      <c r="P44" s="61"/>
      <c r="Q44" s="61"/>
      <c r="R44" s="61"/>
    </row>
    <row r="45" spans="2:18" x14ac:dyDescent="0.25">
      <c r="B45" s="89" t="s">
        <v>5352</v>
      </c>
      <c r="D45" s="40"/>
      <c r="E45" s="633"/>
      <c r="F45" s="633"/>
      <c r="G45" s="633"/>
      <c r="H45" s="41"/>
      <c r="I45" s="41"/>
      <c r="J45" s="41"/>
      <c r="K45" s="41"/>
      <c r="L45" s="61"/>
      <c r="N45" s="61"/>
      <c r="O45" s="61"/>
      <c r="P45" s="61"/>
      <c r="Q45" s="61"/>
      <c r="R45" s="61"/>
    </row>
    <row r="46" spans="2:18" s="633" customFormat="1" x14ac:dyDescent="0.25">
      <c r="B46" s="89" t="s">
        <v>5345</v>
      </c>
      <c r="E46" s="10"/>
      <c r="F46" s="10"/>
      <c r="G46" s="10"/>
    </row>
    <row r="47" spans="2:18" x14ac:dyDescent="0.25">
      <c r="B47" s="5" t="s">
        <v>5735</v>
      </c>
      <c r="D47" s="40"/>
      <c r="H47" s="41"/>
      <c r="I47" s="41"/>
      <c r="J47" s="41"/>
      <c r="K47" s="41"/>
      <c r="L47" s="61"/>
      <c r="N47" s="61"/>
      <c r="O47" s="61"/>
      <c r="P47" s="61"/>
      <c r="Q47" s="61"/>
      <c r="R47" s="61"/>
    </row>
    <row r="48" spans="2:18" x14ac:dyDescent="0.25">
      <c r="D48" s="40"/>
      <c r="E48" s="41"/>
      <c r="F48" s="41"/>
      <c r="G48" s="41"/>
      <c r="H48" s="41"/>
      <c r="I48" s="41"/>
      <c r="J48" s="41"/>
      <c r="K48" s="41"/>
      <c r="L48" s="61"/>
      <c r="M48" s="61"/>
      <c r="N48" s="61"/>
      <c r="O48" s="61"/>
      <c r="P48" s="61"/>
      <c r="Q48" s="61"/>
      <c r="R48" s="61"/>
    </row>
    <row r="49" spans="2:24" x14ac:dyDescent="0.25">
      <c r="B49" s="617" t="s">
        <v>2356</v>
      </c>
      <c r="D49" s="40"/>
      <c r="E49" s="41"/>
      <c r="F49" s="41"/>
      <c r="G49" s="41"/>
      <c r="H49" s="41"/>
      <c r="I49" s="41"/>
      <c r="J49" s="41"/>
      <c r="K49" s="41"/>
      <c r="L49" s="61"/>
      <c r="M49" s="61"/>
      <c r="N49" s="61"/>
      <c r="O49" s="61"/>
      <c r="P49" s="61"/>
      <c r="Q49" s="61"/>
      <c r="R49" s="61"/>
    </row>
    <row r="50" spans="2:24" x14ac:dyDescent="0.25">
      <c r="B50" s="179" t="s">
        <v>3000</v>
      </c>
      <c r="D50" s="40"/>
      <c r="E50" s="41"/>
      <c r="F50" s="41"/>
      <c r="G50" s="41"/>
      <c r="H50" s="41"/>
      <c r="I50" s="41"/>
      <c r="J50" s="41"/>
      <c r="K50" s="41"/>
      <c r="L50" s="61"/>
      <c r="M50" s="61"/>
      <c r="N50" s="61"/>
      <c r="O50" s="61"/>
      <c r="P50" s="61"/>
      <c r="Q50" s="61"/>
      <c r="R50" s="61"/>
    </row>
    <row r="51" spans="2:24" s="633" customFormat="1" x14ac:dyDescent="0.25">
      <c r="B51" s="179" t="s">
        <v>3097</v>
      </c>
      <c r="D51" s="647"/>
      <c r="E51" s="647"/>
      <c r="F51" s="647"/>
    </row>
    <row r="52" spans="2:24" s="633" customFormat="1" x14ac:dyDescent="0.25">
      <c r="B52" s="81" t="s">
        <v>5407</v>
      </c>
      <c r="D52" s="647"/>
      <c r="E52" s="647"/>
      <c r="F52" s="647"/>
    </row>
    <row r="53" spans="2:24" s="633" customFormat="1" x14ac:dyDescent="0.25">
      <c r="B53" s="89" t="s">
        <v>3087</v>
      </c>
    </row>
    <row r="54" spans="2:24" s="132" customFormat="1" x14ac:dyDescent="0.25">
      <c r="B54" s="89" t="s">
        <v>5352</v>
      </c>
      <c r="C54" s="860"/>
      <c r="D54" s="861"/>
    </row>
    <row r="55" spans="2:24" x14ac:dyDescent="0.25">
      <c r="B55" s="89" t="s">
        <v>5345</v>
      </c>
      <c r="D55" s="40"/>
      <c r="E55" s="41"/>
      <c r="F55" s="41"/>
      <c r="G55" s="41"/>
      <c r="H55" s="41"/>
      <c r="I55" s="41"/>
      <c r="J55" s="41"/>
      <c r="K55" s="41"/>
      <c r="L55" s="61"/>
      <c r="M55" s="61"/>
      <c r="N55" s="61"/>
      <c r="O55" s="61"/>
      <c r="P55" s="61"/>
      <c r="Q55" s="61"/>
      <c r="R55" s="61"/>
    </row>
    <row r="56" spans="2:24" s="633" customFormat="1" x14ac:dyDescent="0.25">
      <c r="B56" s="5" t="s">
        <v>5734</v>
      </c>
    </row>
    <row r="57" spans="2:24" x14ac:dyDescent="0.25">
      <c r="B57" s="61"/>
      <c r="D57" s="40"/>
      <c r="E57" s="41"/>
      <c r="F57" s="41"/>
      <c r="G57" s="41"/>
      <c r="H57" s="41"/>
      <c r="I57" s="41"/>
      <c r="J57" s="41"/>
      <c r="K57" s="41"/>
      <c r="L57" s="61"/>
      <c r="M57" s="61"/>
      <c r="N57" s="61"/>
      <c r="O57" s="61"/>
      <c r="P57" s="61"/>
      <c r="Q57" s="61"/>
      <c r="R57" s="61"/>
    </row>
    <row r="58" spans="2:24" x14ac:dyDescent="0.25">
      <c r="B58" s="61"/>
      <c r="D58" s="40"/>
      <c r="E58" s="41"/>
      <c r="F58" s="41"/>
      <c r="G58" s="41"/>
      <c r="H58" s="41"/>
      <c r="I58" s="41"/>
      <c r="J58" s="41"/>
      <c r="K58" s="41"/>
      <c r="L58" s="61"/>
      <c r="M58" s="61"/>
      <c r="N58" s="61"/>
      <c r="O58" s="61"/>
      <c r="P58" s="61"/>
      <c r="Q58" s="61"/>
      <c r="R58" s="61"/>
    </row>
    <row r="59" spans="2:24" x14ac:dyDescent="0.25">
      <c r="B59" s="61"/>
      <c r="C59" s="40"/>
      <c r="D59" s="40"/>
      <c r="E59" s="41"/>
      <c r="F59" s="41"/>
      <c r="G59" s="41"/>
      <c r="H59" s="415"/>
      <c r="I59" s="1044" t="s">
        <v>2430</v>
      </c>
      <c r="J59" s="1045"/>
      <c r="K59" s="1045"/>
      <c r="L59" s="1046"/>
      <c r="M59" s="1044" t="s">
        <v>2431</v>
      </c>
      <c r="N59" s="1045"/>
      <c r="O59" s="1045"/>
      <c r="P59" s="1046"/>
    </row>
    <row r="60" spans="2:24" ht="60" x14ac:dyDescent="0.25">
      <c r="B60" s="61"/>
      <c r="C60" s="416" t="s">
        <v>1191</v>
      </c>
      <c r="D60" s="417"/>
      <c r="E60" s="874" t="s">
        <v>845</v>
      </c>
      <c r="F60" s="418" t="s">
        <v>995</v>
      </c>
      <c r="G60" s="418" t="s">
        <v>994</v>
      </c>
      <c r="H60" s="418" t="s">
        <v>993</v>
      </c>
      <c r="I60" s="418" t="s">
        <v>706</v>
      </c>
      <c r="J60" s="418" t="s">
        <v>708</v>
      </c>
      <c r="K60" s="418" t="s">
        <v>707</v>
      </c>
      <c r="L60" s="418" t="s">
        <v>709</v>
      </c>
      <c r="M60" s="418" t="s">
        <v>706</v>
      </c>
      <c r="N60" s="418" t="s">
        <v>708</v>
      </c>
      <c r="O60" s="418" t="s">
        <v>707</v>
      </c>
      <c r="P60" s="418" t="s">
        <v>709</v>
      </c>
      <c r="Q60" s="923"/>
      <c r="R60" s="61"/>
      <c r="S60" s="61"/>
      <c r="T60" s="61"/>
      <c r="W60" s="61"/>
      <c r="X60" s="61"/>
    </row>
    <row r="61" spans="2:24" x14ac:dyDescent="0.25">
      <c r="B61" s="61"/>
      <c r="C61" s="275"/>
      <c r="D61" s="419" t="s">
        <v>1061</v>
      </c>
      <c r="E61" s="414" t="s">
        <v>390</v>
      </c>
      <c r="F61" s="414" t="s">
        <v>1190</v>
      </c>
      <c r="G61" s="414" t="s">
        <v>1189</v>
      </c>
      <c r="H61" s="414" t="s">
        <v>1951</v>
      </c>
      <c r="I61" s="420" t="s">
        <v>1186</v>
      </c>
      <c r="J61" s="414" t="s">
        <v>1188</v>
      </c>
      <c r="K61" s="414" t="s">
        <v>1187</v>
      </c>
      <c r="L61" s="414" t="s">
        <v>1950</v>
      </c>
      <c r="M61" s="420" t="s">
        <v>1186</v>
      </c>
      <c r="N61" s="414" t="s">
        <v>1188</v>
      </c>
      <c r="O61" s="414" t="s">
        <v>1187</v>
      </c>
      <c r="P61" s="414" t="s">
        <v>1950</v>
      </c>
      <c r="Q61" s="11" t="s">
        <v>3180</v>
      </c>
      <c r="R61" s="61"/>
      <c r="S61" s="61"/>
      <c r="T61" s="61"/>
      <c r="W61" s="61"/>
      <c r="X61" s="61"/>
    </row>
    <row r="62" spans="2:24" x14ac:dyDescent="0.25">
      <c r="B62" s="61"/>
      <c r="C62" s="275"/>
      <c r="D62" s="419" t="s">
        <v>1054</v>
      </c>
      <c r="E62" s="414" t="s">
        <v>368</v>
      </c>
      <c r="F62" s="414" t="s">
        <v>1185</v>
      </c>
      <c r="G62" s="414" t="s">
        <v>1184</v>
      </c>
      <c r="H62" s="414" t="s">
        <v>2184</v>
      </c>
      <c r="I62" s="414" t="s">
        <v>1181</v>
      </c>
      <c r="J62" s="414" t="s">
        <v>1183</v>
      </c>
      <c r="K62" s="414" t="s">
        <v>1182</v>
      </c>
      <c r="L62" s="414" t="s">
        <v>1949</v>
      </c>
      <c r="M62" s="414" t="s">
        <v>1181</v>
      </c>
      <c r="N62" s="414" t="s">
        <v>1183</v>
      </c>
      <c r="O62" s="414" t="s">
        <v>1182</v>
      </c>
      <c r="P62" s="414" t="s">
        <v>1949</v>
      </c>
      <c r="Q62" s="61" t="s">
        <v>3181</v>
      </c>
      <c r="R62" s="61"/>
      <c r="S62" s="61"/>
      <c r="T62" s="61"/>
      <c r="W62" s="61"/>
      <c r="X62" s="61"/>
    </row>
    <row r="63" spans="2:24" x14ac:dyDescent="0.25">
      <c r="B63" s="61"/>
      <c r="C63" s="275"/>
      <c r="D63" s="419" t="s">
        <v>1047</v>
      </c>
      <c r="E63" s="414" t="s">
        <v>385</v>
      </c>
      <c r="F63" s="414" t="s">
        <v>1180</v>
      </c>
      <c r="G63" s="414" t="s">
        <v>1179</v>
      </c>
      <c r="H63" s="414" t="s">
        <v>2185</v>
      </c>
      <c r="I63" s="414" t="s">
        <v>1176</v>
      </c>
      <c r="J63" s="414" t="s">
        <v>1178</v>
      </c>
      <c r="K63" s="414" t="s">
        <v>1177</v>
      </c>
      <c r="L63" s="414" t="s">
        <v>1948</v>
      </c>
      <c r="M63" s="414" t="s">
        <v>1176</v>
      </c>
      <c r="N63" s="414" t="s">
        <v>1178</v>
      </c>
      <c r="O63" s="414" t="s">
        <v>1177</v>
      </c>
      <c r="P63" s="414" t="s">
        <v>1948</v>
      </c>
      <c r="Q63" s="61" t="s">
        <v>3182</v>
      </c>
      <c r="R63" s="61"/>
      <c r="S63" s="61"/>
      <c r="T63" s="61"/>
      <c r="W63" s="61"/>
      <c r="X63" s="61"/>
    </row>
    <row r="64" spans="2:24" x14ac:dyDescent="0.25">
      <c r="B64" s="61"/>
      <c r="C64" s="275"/>
      <c r="D64" s="419" t="s">
        <v>1040</v>
      </c>
      <c r="E64" s="414" t="s">
        <v>2780</v>
      </c>
      <c r="F64" s="414" t="s">
        <v>3810</v>
      </c>
      <c r="G64" s="414" t="s">
        <v>3834</v>
      </c>
      <c r="H64" s="414" t="s">
        <v>3848</v>
      </c>
      <c r="I64" s="420" t="s">
        <v>2808</v>
      </c>
      <c r="J64" s="414" t="s">
        <v>2809</v>
      </c>
      <c r="K64" s="414" t="s">
        <v>2810</v>
      </c>
      <c r="L64" s="414" t="s">
        <v>2811</v>
      </c>
      <c r="M64" s="420" t="s">
        <v>2808</v>
      </c>
      <c r="N64" s="414" t="s">
        <v>2809</v>
      </c>
      <c r="O64" s="414" t="s">
        <v>2810</v>
      </c>
      <c r="P64" s="414" t="s">
        <v>2811</v>
      </c>
      <c r="Q64" s="61" t="s">
        <v>3183</v>
      </c>
      <c r="R64" s="61"/>
      <c r="S64" s="61"/>
      <c r="T64" s="61"/>
      <c r="W64" s="61"/>
      <c r="X64" s="61"/>
    </row>
    <row r="65" spans="2:24" x14ac:dyDescent="0.25">
      <c r="B65" s="61"/>
      <c r="C65" s="275"/>
      <c r="D65" s="419" t="s">
        <v>1039</v>
      </c>
      <c r="E65" s="414" t="s">
        <v>2781</v>
      </c>
      <c r="F65" s="414" t="s">
        <v>3811</v>
      </c>
      <c r="G65" s="414" t="s">
        <v>3835</v>
      </c>
      <c r="H65" s="414" t="s">
        <v>3849</v>
      </c>
      <c r="I65" s="414" t="s">
        <v>2812</v>
      </c>
      <c r="J65" s="414" t="s">
        <v>2813</v>
      </c>
      <c r="K65" s="414" t="s">
        <v>2814</v>
      </c>
      <c r="L65" s="414" t="s">
        <v>2815</v>
      </c>
      <c r="M65" s="414" t="s">
        <v>2812</v>
      </c>
      <c r="N65" s="414" t="s">
        <v>2813</v>
      </c>
      <c r="O65" s="414" t="s">
        <v>2814</v>
      </c>
      <c r="P65" s="414" t="s">
        <v>2815</v>
      </c>
      <c r="Q65" s="61" t="s">
        <v>3184</v>
      </c>
      <c r="R65" s="61"/>
      <c r="S65" s="61"/>
      <c r="T65" s="61"/>
      <c r="W65" s="61"/>
      <c r="X65" s="61"/>
    </row>
    <row r="66" spans="2:24" x14ac:dyDescent="0.25">
      <c r="B66" s="61"/>
      <c r="C66" s="275"/>
      <c r="D66" s="419" t="s">
        <v>1038</v>
      </c>
      <c r="E66" s="414" t="s">
        <v>2782</v>
      </c>
      <c r="F66" s="414" t="s">
        <v>3812</v>
      </c>
      <c r="G66" s="414" t="s">
        <v>3836</v>
      </c>
      <c r="H66" s="414" t="s">
        <v>3850</v>
      </c>
      <c r="I66" s="414" t="s">
        <v>2816</v>
      </c>
      <c r="J66" s="414" t="s">
        <v>2817</v>
      </c>
      <c r="K66" s="414" t="s">
        <v>2818</v>
      </c>
      <c r="L66" s="414" t="s">
        <v>2819</v>
      </c>
      <c r="M66" s="414" t="s">
        <v>2816</v>
      </c>
      <c r="N66" s="414" t="s">
        <v>2817</v>
      </c>
      <c r="O66" s="414" t="s">
        <v>2818</v>
      </c>
      <c r="P66" s="414" t="s">
        <v>2819</v>
      </c>
      <c r="Q66" s="61" t="s">
        <v>3185</v>
      </c>
      <c r="R66" s="61"/>
      <c r="S66" s="61"/>
      <c r="T66" s="61"/>
      <c r="W66" s="61"/>
      <c r="X66" s="61"/>
    </row>
    <row r="67" spans="2:24" x14ac:dyDescent="0.25">
      <c r="B67" s="61"/>
      <c r="C67" s="275"/>
      <c r="D67" s="419" t="s">
        <v>1037</v>
      </c>
      <c r="E67" s="414" t="s">
        <v>2783</v>
      </c>
      <c r="F67" s="414" t="s">
        <v>3813</v>
      </c>
      <c r="G67" s="414" t="s">
        <v>3837</v>
      </c>
      <c r="H67" s="414" t="s">
        <v>3851</v>
      </c>
      <c r="I67" s="420" t="s">
        <v>2820</v>
      </c>
      <c r="J67" s="414" t="s">
        <v>2821</v>
      </c>
      <c r="K67" s="414" t="s">
        <v>2822</v>
      </c>
      <c r="L67" s="414" t="s">
        <v>2823</v>
      </c>
      <c r="M67" s="420" t="s">
        <v>2820</v>
      </c>
      <c r="N67" s="414" t="s">
        <v>2821</v>
      </c>
      <c r="O67" s="414" t="s">
        <v>2822</v>
      </c>
      <c r="P67" s="414" t="s">
        <v>2823</v>
      </c>
      <c r="Q67" s="61" t="s">
        <v>3186</v>
      </c>
      <c r="R67" s="61"/>
      <c r="S67" s="61"/>
      <c r="T67" s="61"/>
      <c r="W67" s="61"/>
      <c r="X67" s="61"/>
    </row>
    <row r="68" spans="2:24" x14ac:dyDescent="0.25">
      <c r="B68" s="61"/>
      <c r="C68" s="275"/>
      <c r="D68" s="419" t="s">
        <v>1036</v>
      </c>
      <c r="E68" s="414" t="s">
        <v>2784</v>
      </c>
      <c r="F68" s="414" t="s">
        <v>3814</v>
      </c>
      <c r="G68" s="414" t="s">
        <v>3838</v>
      </c>
      <c r="H68" s="414" t="s">
        <v>3852</v>
      </c>
      <c r="I68" s="414" t="s">
        <v>2824</v>
      </c>
      <c r="J68" s="414" t="s">
        <v>2825</v>
      </c>
      <c r="K68" s="414" t="s">
        <v>2826</v>
      </c>
      <c r="L68" s="414" t="s">
        <v>2827</v>
      </c>
      <c r="M68" s="414" t="s">
        <v>2824</v>
      </c>
      <c r="N68" s="414" t="s">
        <v>2825</v>
      </c>
      <c r="O68" s="414" t="s">
        <v>2826</v>
      </c>
      <c r="P68" s="414" t="s">
        <v>2827</v>
      </c>
      <c r="Q68" s="61" t="s">
        <v>3187</v>
      </c>
      <c r="R68" s="61"/>
      <c r="S68" s="61"/>
      <c r="T68" s="61"/>
      <c r="W68" s="61"/>
      <c r="X68" s="61"/>
    </row>
    <row r="69" spans="2:24" x14ac:dyDescent="0.25">
      <c r="B69" s="61"/>
      <c r="C69" s="275"/>
      <c r="D69" s="419" t="s">
        <v>1035</v>
      </c>
      <c r="E69" s="414" t="s">
        <v>2786</v>
      </c>
      <c r="F69" s="414" t="s">
        <v>3815</v>
      </c>
      <c r="G69" s="414" t="s">
        <v>3839</v>
      </c>
      <c r="H69" s="414" t="s">
        <v>3853</v>
      </c>
      <c r="I69" s="414" t="s">
        <v>2828</v>
      </c>
      <c r="J69" s="414" t="s">
        <v>2829</v>
      </c>
      <c r="K69" s="414" t="s">
        <v>2830</v>
      </c>
      <c r="L69" s="414" t="s">
        <v>2831</v>
      </c>
      <c r="M69" s="414" t="s">
        <v>2828</v>
      </c>
      <c r="N69" s="414" t="s">
        <v>2829</v>
      </c>
      <c r="O69" s="414" t="s">
        <v>2830</v>
      </c>
      <c r="P69" s="414" t="s">
        <v>2831</v>
      </c>
      <c r="Q69" s="61" t="s">
        <v>3188</v>
      </c>
      <c r="R69" s="61"/>
      <c r="S69" s="61"/>
      <c r="T69" s="61"/>
      <c r="W69" s="61"/>
      <c r="X69" s="61"/>
    </row>
    <row r="70" spans="2:24" x14ac:dyDescent="0.25">
      <c r="B70" s="61"/>
      <c r="C70" s="275"/>
      <c r="D70" s="419" t="s">
        <v>1090</v>
      </c>
      <c r="E70" s="414" t="s">
        <v>2787</v>
      </c>
      <c r="F70" s="414" t="s">
        <v>3816</v>
      </c>
      <c r="G70" s="414" t="s">
        <v>3840</v>
      </c>
      <c r="H70" s="414" t="s">
        <v>3854</v>
      </c>
      <c r="I70" s="420" t="s">
        <v>2832</v>
      </c>
      <c r="J70" s="414" t="s">
        <v>2833</v>
      </c>
      <c r="K70" s="414" t="s">
        <v>2834</v>
      </c>
      <c r="L70" s="414" t="s">
        <v>2835</v>
      </c>
      <c r="M70" s="420" t="s">
        <v>2832</v>
      </c>
      <c r="N70" s="414" t="s">
        <v>2833</v>
      </c>
      <c r="O70" s="414" t="s">
        <v>2834</v>
      </c>
      <c r="P70" s="414" t="s">
        <v>2835</v>
      </c>
      <c r="Q70" s="61" t="s">
        <v>3189</v>
      </c>
      <c r="R70" s="61"/>
      <c r="S70" s="61"/>
      <c r="T70" s="61"/>
      <c r="W70" s="61"/>
      <c r="X70" s="61"/>
    </row>
    <row r="71" spans="2:24" x14ac:dyDescent="0.25">
      <c r="B71" s="61"/>
      <c r="C71" s="275"/>
      <c r="D71" s="419" t="s">
        <v>1089</v>
      </c>
      <c r="E71" s="414" t="s">
        <v>2788</v>
      </c>
      <c r="F71" s="414" t="s">
        <v>3817</v>
      </c>
      <c r="G71" s="414" t="s">
        <v>3841</v>
      </c>
      <c r="H71" s="414" t="s">
        <v>3855</v>
      </c>
      <c r="I71" s="414" t="s">
        <v>2836</v>
      </c>
      <c r="J71" s="414" t="s">
        <v>2837</v>
      </c>
      <c r="K71" s="414" t="s">
        <v>2838</v>
      </c>
      <c r="L71" s="414" t="s">
        <v>2839</v>
      </c>
      <c r="M71" s="414" t="s">
        <v>2836</v>
      </c>
      <c r="N71" s="414" t="s">
        <v>2837</v>
      </c>
      <c r="O71" s="414" t="s">
        <v>2838</v>
      </c>
      <c r="P71" s="414" t="s">
        <v>2839</v>
      </c>
      <c r="Q71" s="61" t="s">
        <v>3190</v>
      </c>
      <c r="R71" s="61"/>
      <c r="S71" s="61"/>
      <c r="T71" s="61"/>
      <c r="W71" s="61"/>
      <c r="X71" s="61"/>
    </row>
    <row r="72" spans="2:24" x14ac:dyDescent="0.25">
      <c r="B72" s="61"/>
      <c r="C72" s="275"/>
      <c r="D72" s="419" t="s">
        <v>1088</v>
      </c>
      <c r="E72" s="414" t="s">
        <v>2789</v>
      </c>
      <c r="F72" s="414" t="s">
        <v>3818</v>
      </c>
      <c r="G72" s="414" t="s">
        <v>3842</v>
      </c>
      <c r="H72" s="414" t="s">
        <v>3856</v>
      </c>
      <c r="I72" s="414" t="s">
        <v>2840</v>
      </c>
      <c r="J72" s="414" t="s">
        <v>2841</v>
      </c>
      <c r="K72" s="414" t="s">
        <v>2842</v>
      </c>
      <c r="L72" s="414" t="s">
        <v>3863</v>
      </c>
      <c r="M72" s="414" t="s">
        <v>2840</v>
      </c>
      <c r="N72" s="414" t="s">
        <v>2841</v>
      </c>
      <c r="O72" s="414" t="s">
        <v>2842</v>
      </c>
      <c r="P72" s="414" t="s">
        <v>3863</v>
      </c>
      <c r="Q72" s="61" t="s">
        <v>3191</v>
      </c>
      <c r="R72" s="61"/>
      <c r="S72" s="61"/>
      <c r="T72" s="61"/>
      <c r="W72" s="61"/>
      <c r="X72" s="61"/>
    </row>
    <row r="73" spans="2:24" x14ac:dyDescent="0.25">
      <c r="B73" s="61"/>
      <c r="C73" s="275"/>
      <c r="D73" s="419" t="s">
        <v>1087</v>
      </c>
      <c r="E73" s="414" t="s">
        <v>3795</v>
      </c>
      <c r="F73" s="414" t="s">
        <v>3819</v>
      </c>
      <c r="G73" s="414" t="s">
        <v>3843</v>
      </c>
      <c r="H73" s="414" t="s">
        <v>3857</v>
      </c>
      <c r="I73" s="420" t="s">
        <v>2843</v>
      </c>
      <c r="J73" s="414" t="s">
        <v>2844</v>
      </c>
      <c r="K73" s="414" t="s">
        <v>3871</v>
      </c>
      <c r="L73" s="414" t="s">
        <v>3864</v>
      </c>
      <c r="M73" s="420" t="s">
        <v>2843</v>
      </c>
      <c r="N73" s="414" t="s">
        <v>2844</v>
      </c>
      <c r="O73" s="414" t="s">
        <v>3871</v>
      </c>
      <c r="P73" s="414" t="s">
        <v>3864</v>
      </c>
      <c r="Q73" s="61" t="s">
        <v>3192</v>
      </c>
      <c r="R73" s="61"/>
      <c r="S73" s="61"/>
      <c r="T73" s="61"/>
      <c r="W73" s="61"/>
      <c r="X73" s="61"/>
    </row>
    <row r="74" spans="2:24" x14ac:dyDescent="0.25">
      <c r="B74" s="61"/>
      <c r="C74" s="275"/>
      <c r="D74" s="419" t="s">
        <v>1086</v>
      </c>
      <c r="E74" s="414" t="s">
        <v>3796</v>
      </c>
      <c r="F74" s="414" t="s">
        <v>3820</v>
      </c>
      <c r="G74" s="414" t="s">
        <v>3844</v>
      </c>
      <c r="H74" s="414" t="s">
        <v>3858</v>
      </c>
      <c r="I74" s="414" t="s">
        <v>2845</v>
      </c>
      <c r="J74" s="414" t="s">
        <v>3868</v>
      </c>
      <c r="K74" s="414" t="s">
        <v>3872</v>
      </c>
      <c r="L74" s="414" t="s">
        <v>3865</v>
      </c>
      <c r="M74" s="414" t="s">
        <v>2845</v>
      </c>
      <c r="N74" s="414" t="s">
        <v>3868</v>
      </c>
      <c r="O74" s="414" t="s">
        <v>3872</v>
      </c>
      <c r="P74" s="414" t="s">
        <v>3865</v>
      </c>
      <c r="Q74" s="61" t="s">
        <v>3193</v>
      </c>
      <c r="R74" s="61"/>
      <c r="S74" s="61"/>
      <c r="T74" s="61"/>
      <c r="W74" s="61"/>
      <c r="X74" s="61"/>
    </row>
    <row r="75" spans="2:24" x14ac:dyDescent="0.25">
      <c r="B75" s="61"/>
      <c r="C75" s="275"/>
      <c r="D75" s="419" t="s">
        <v>1135</v>
      </c>
      <c r="E75" s="414" t="s">
        <v>3797</v>
      </c>
      <c r="F75" s="414" t="s">
        <v>3821</v>
      </c>
      <c r="G75" s="414" t="s">
        <v>3845</v>
      </c>
      <c r="H75" s="414" t="s">
        <v>3859</v>
      </c>
      <c r="I75" s="414" t="s">
        <v>3875</v>
      </c>
      <c r="J75" s="414" t="s">
        <v>3869</v>
      </c>
      <c r="K75" s="414" t="s">
        <v>3873</v>
      </c>
      <c r="L75" s="414" t="s">
        <v>3866</v>
      </c>
      <c r="M75" s="414" t="s">
        <v>3875</v>
      </c>
      <c r="N75" s="414" t="s">
        <v>3869</v>
      </c>
      <c r="O75" s="414" t="s">
        <v>3873</v>
      </c>
      <c r="P75" s="414" t="s">
        <v>3866</v>
      </c>
      <c r="Q75" s="61" t="s">
        <v>3194</v>
      </c>
      <c r="R75" s="61"/>
      <c r="S75" s="61"/>
      <c r="T75" s="61"/>
      <c r="W75" s="61"/>
      <c r="X75" s="61"/>
    </row>
    <row r="76" spans="2:24" x14ac:dyDescent="0.25">
      <c r="B76" s="61"/>
      <c r="C76" s="275"/>
      <c r="D76" s="419" t="s">
        <v>1134</v>
      </c>
      <c r="E76" s="414" t="s">
        <v>3798</v>
      </c>
      <c r="F76" s="414" t="s">
        <v>3822</v>
      </c>
      <c r="G76" s="414" t="s">
        <v>3846</v>
      </c>
      <c r="H76" s="414" t="s">
        <v>3860</v>
      </c>
      <c r="I76" s="420" t="s">
        <v>3876</v>
      </c>
      <c r="J76" s="414" t="s">
        <v>3870</v>
      </c>
      <c r="K76" s="414" t="s">
        <v>3874</v>
      </c>
      <c r="L76" s="414" t="s">
        <v>3867</v>
      </c>
      <c r="M76" s="420" t="s">
        <v>3876</v>
      </c>
      <c r="N76" s="414" t="s">
        <v>3870</v>
      </c>
      <c r="O76" s="414" t="s">
        <v>3874</v>
      </c>
      <c r="P76" s="414" t="s">
        <v>3867</v>
      </c>
      <c r="Q76" s="61" t="s">
        <v>3195</v>
      </c>
      <c r="R76" s="61"/>
      <c r="S76" s="61"/>
      <c r="T76" s="61"/>
      <c r="W76" s="61"/>
      <c r="X76" s="61"/>
    </row>
    <row r="77" spans="2:24" x14ac:dyDescent="0.25">
      <c r="B77" s="61"/>
      <c r="C77" s="275"/>
      <c r="D77" s="419" t="s">
        <v>1133</v>
      </c>
      <c r="E77" s="414" t="s">
        <v>2846</v>
      </c>
      <c r="F77" s="414" t="s">
        <v>2847</v>
      </c>
      <c r="G77" s="414" t="s">
        <v>2848</v>
      </c>
      <c r="H77" s="414" t="s">
        <v>2849</v>
      </c>
      <c r="I77" s="414" t="s">
        <v>2850</v>
      </c>
      <c r="J77" s="414" t="s">
        <v>2851</v>
      </c>
      <c r="K77" s="414" t="s">
        <v>2852</v>
      </c>
      <c r="L77" s="414" t="s">
        <v>2853</v>
      </c>
      <c r="M77" s="414" t="s">
        <v>2850</v>
      </c>
      <c r="N77" s="414" t="s">
        <v>2851</v>
      </c>
      <c r="O77" s="414" t="s">
        <v>2852</v>
      </c>
      <c r="P77" s="414" t="s">
        <v>2853</v>
      </c>
      <c r="Q77" s="61" t="s">
        <v>3196</v>
      </c>
      <c r="R77" s="61"/>
      <c r="S77" s="61"/>
      <c r="T77" s="61"/>
      <c r="W77" s="61"/>
      <c r="X77" s="61"/>
    </row>
    <row r="78" spans="2:24" x14ac:dyDescent="0.25">
      <c r="B78" s="61"/>
      <c r="C78" s="275"/>
      <c r="D78" s="419" t="s">
        <v>1132</v>
      </c>
      <c r="E78" s="414" t="s">
        <v>1166</v>
      </c>
      <c r="F78" s="414" t="s">
        <v>1165</v>
      </c>
      <c r="G78" s="414" t="s">
        <v>2854</v>
      </c>
      <c r="H78" s="414" t="s">
        <v>3861</v>
      </c>
      <c r="I78" s="414" t="s">
        <v>2855</v>
      </c>
      <c r="J78" s="414" t="s">
        <v>2856</v>
      </c>
      <c r="K78" s="414" t="s">
        <v>2857</v>
      </c>
      <c r="L78" s="414" t="s">
        <v>2858</v>
      </c>
      <c r="M78" s="414" t="s">
        <v>2855</v>
      </c>
      <c r="N78" s="414" t="s">
        <v>2856</v>
      </c>
      <c r="O78" s="414" t="s">
        <v>2857</v>
      </c>
      <c r="P78" s="414" t="s">
        <v>2858</v>
      </c>
      <c r="Q78" s="61" t="s">
        <v>3197</v>
      </c>
      <c r="R78" s="61"/>
      <c r="S78" s="61"/>
      <c r="T78" s="61"/>
      <c r="W78" s="61"/>
      <c r="X78" s="61"/>
    </row>
    <row r="79" spans="2:24" x14ac:dyDescent="0.25">
      <c r="B79" s="61"/>
      <c r="C79" s="275"/>
      <c r="D79" s="419" t="s">
        <v>1131</v>
      </c>
      <c r="E79" s="414" t="s">
        <v>2859</v>
      </c>
      <c r="F79" s="414" t="s">
        <v>2860</v>
      </c>
      <c r="G79" s="414" t="s">
        <v>3847</v>
      </c>
      <c r="H79" s="414" t="s">
        <v>3862</v>
      </c>
      <c r="I79" s="420" t="s">
        <v>2861</v>
      </c>
      <c r="J79" s="414" t="s">
        <v>2862</v>
      </c>
      <c r="K79" s="414" t="s">
        <v>2863</v>
      </c>
      <c r="L79" s="414" t="s">
        <v>2864</v>
      </c>
      <c r="M79" s="420" t="s">
        <v>2861</v>
      </c>
      <c r="N79" s="414" t="s">
        <v>2862</v>
      </c>
      <c r="O79" s="414" t="s">
        <v>2863</v>
      </c>
      <c r="P79" s="414" t="s">
        <v>2864</v>
      </c>
      <c r="Q79" s="61" t="s">
        <v>3198</v>
      </c>
      <c r="R79" s="61"/>
      <c r="S79" s="61"/>
      <c r="T79" s="61"/>
      <c r="W79" s="61"/>
      <c r="X79" s="61"/>
    </row>
    <row r="80" spans="2:24" x14ac:dyDescent="0.25">
      <c r="B80" s="61"/>
      <c r="C80" s="275"/>
      <c r="D80" s="268" t="s">
        <v>1130</v>
      </c>
      <c r="E80" s="414" t="s">
        <v>1175</v>
      </c>
      <c r="F80" s="414" t="s">
        <v>1174</v>
      </c>
      <c r="G80" s="414" t="s">
        <v>1173</v>
      </c>
      <c r="H80" s="414" t="s">
        <v>2186</v>
      </c>
      <c r="I80" s="414" t="s">
        <v>1170</v>
      </c>
      <c r="J80" s="414" t="s">
        <v>1172</v>
      </c>
      <c r="K80" s="414" t="s">
        <v>1171</v>
      </c>
      <c r="L80" s="414" t="s">
        <v>1947</v>
      </c>
      <c r="M80" s="414" t="s">
        <v>1170</v>
      </c>
      <c r="N80" s="414" t="s">
        <v>1172</v>
      </c>
      <c r="O80" s="414" t="s">
        <v>1171</v>
      </c>
      <c r="P80" s="414" t="s">
        <v>1947</v>
      </c>
      <c r="Q80" s="61" t="s">
        <v>3199</v>
      </c>
      <c r="R80" s="61"/>
      <c r="S80" s="61"/>
      <c r="T80" s="61"/>
      <c r="W80" s="61"/>
      <c r="X80" s="61"/>
    </row>
    <row r="81" spans="2:24" x14ac:dyDescent="0.25">
      <c r="B81" s="61"/>
      <c r="C81" s="275"/>
      <c r="D81" s="421" t="s">
        <v>1169</v>
      </c>
      <c r="E81" s="414" t="s">
        <v>2187</v>
      </c>
      <c r="F81" s="414" t="s">
        <v>2188</v>
      </c>
      <c r="G81" s="414" t="s">
        <v>2189</v>
      </c>
      <c r="H81" s="414" t="s">
        <v>2190</v>
      </c>
      <c r="I81" s="414" t="s">
        <v>1946</v>
      </c>
      <c r="J81" s="414" t="s">
        <v>1945</v>
      </c>
      <c r="K81" s="414" t="s">
        <v>1944</v>
      </c>
      <c r="L81" s="414" t="s">
        <v>1943</v>
      </c>
      <c r="M81" s="414" t="s">
        <v>1946</v>
      </c>
      <c r="N81" s="414" t="s">
        <v>1945</v>
      </c>
      <c r="O81" s="414" t="s">
        <v>1944</v>
      </c>
      <c r="P81" s="414" t="s">
        <v>1943</v>
      </c>
      <c r="Q81" s="61" t="s">
        <v>3200</v>
      </c>
      <c r="R81" s="61" t="s">
        <v>3294</v>
      </c>
      <c r="S81" s="61"/>
      <c r="T81" s="61"/>
      <c r="W81" s="61"/>
      <c r="X81" s="61"/>
    </row>
    <row r="82" spans="2:24" x14ac:dyDescent="0.25">
      <c r="B82" s="61"/>
      <c r="C82" s="275"/>
      <c r="D82" s="423" t="s">
        <v>1027</v>
      </c>
      <c r="E82" s="414" t="s">
        <v>1168</v>
      </c>
      <c r="F82" s="414" t="s">
        <v>1167</v>
      </c>
      <c r="G82" s="424"/>
      <c r="H82" s="424"/>
      <c r="I82" s="422"/>
      <c r="J82" s="422"/>
      <c r="K82" s="422"/>
      <c r="L82" s="422"/>
      <c r="M82" s="422"/>
      <c r="N82" s="422"/>
      <c r="O82" s="422"/>
      <c r="P82" s="422"/>
      <c r="Q82" s="61" t="s">
        <v>3201</v>
      </c>
      <c r="R82" s="61"/>
      <c r="S82" s="61"/>
      <c r="T82" s="61"/>
      <c r="W82" s="61"/>
      <c r="X82" s="61"/>
    </row>
    <row r="83" spans="2:24" x14ac:dyDescent="0.25">
      <c r="B83" s="61"/>
      <c r="C83" s="275"/>
      <c r="D83" s="423" t="s">
        <v>1024</v>
      </c>
      <c r="E83" s="414" t="s">
        <v>3799</v>
      </c>
      <c r="F83" s="414" t="s">
        <v>3823</v>
      </c>
      <c r="G83" s="424"/>
      <c r="H83" s="424"/>
      <c r="I83" s="422"/>
      <c r="J83" s="422"/>
      <c r="K83" s="422"/>
      <c r="L83" s="422"/>
      <c r="M83" s="422"/>
      <c r="N83" s="422"/>
      <c r="O83" s="422"/>
      <c r="P83" s="422"/>
      <c r="Q83" s="61" t="s">
        <v>3202</v>
      </c>
      <c r="R83" s="61"/>
      <c r="S83" s="61"/>
      <c r="T83" s="61"/>
      <c r="W83" s="61"/>
      <c r="X83" s="61"/>
    </row>
    <row r="84" spans="2:24" x14ac:dyDescent="0.25">
      <c r="B84" s="61"/>
      <c r="C84" s="275"/>
      <c r="D84" s="423" t="s">
        <v>1021</v>
      </c>
      <c r="E84" s="414" t="s">
        <v>1164</v>
      </c>
      <c r="F84" s="414" t="s">
        <v>1163</v>
      </c>
      <c r="G84" s="424"/>
      <c r="H84" s="424"/>
      <c r="I84" s="422"/>
      <c r="J84" s="422"/>
      <c r="K84" s="422"/>
      <c r="L84" s="422"/>
      <c r="M84" s="422"/>
      <c r="N84" s="422"/>
      <c r="O84" s="422"/>
      <c r="P84" s="422"/>
      <c r="Q84" s="61" t="s">
        <v>3203</v>
      </c>
      <c r="R84" s="61"/>
      <c r="S84" s="61"/>
      <c r="T84" s="61"/>
      <c r="W84" s="61"/>
      <c r="X84" s="61"/>
    </row>
    <row r="85" spans="2:24" x14ac:dyDescent="0.25">
      <c r="B85" s="61"/>
      <c r="C85" s="275"/>
      <c r="D85" s="423" t="s">
        <v>1018</v>
      </c>
      <c r="E85" s="414" t="s">
        <v>3800</v>
      </c>
      <c r="F85" s="414" t="s">
        <v>3824</v>
      </c>
      <c r="G85" s="424"/>
      <c r="H85" s="424"/>
      <c r="I85" s="422"/>
      <c r="J85" s="422"/>
      <c r="K85" s="422"/>
      <c r="L85" s="422"/>
      <c r="M85" s="422"/>
      <c r="N85" s="422"/>
      <c r="O85" s="422"/>
      <c r="P85" s="422"/>
      <c r="Q85" s="61" t="s">
        <v>3204</v>
      </c>
      <c r="R85" s="61"/>
      <c r="S85" s="61"/>
      <c r="T85" s="61"/>
      <c r="W85" s="61"/>
      <c r="X85" s="61"/>
    </row>
    <row r="86" spans="2:24" x14ac:dyDescent="0.25">
      <c r="B86" s="61"/>
      <c r="C86" s="275"/>
      <c r="D86" s="423" t="s">
        <v>1017</v>
      </c>
      <c r="E86" s="414" t="s">
        <v>3801</v>
      </c>
      <c r="F86" s="414" t="s">
        <v>3825</v>
      </c>
      <c r="G86" s="424"/>
      <c r="H86" s="424"/>
      <c r="I86" s="422"/>
      <c r="J86" s="422"/>
      <c r="K86" s="422"/>
      <c r="L86" s="422"/>
      <c r="M86" s="422"/>
      <c r="N86" s="422"/>
      <c r="O86" s="422"/>
      <c r="P86" s="422"/>
      <c r="Q86" s="61" t="s">
        <v>3205</v>
      </c>
      <c r="R86" s="61"/>
      <c r="S86" s="61"/>
      <c r="T86" s="61"/>
      <c r="W86" s="61"/>
      <c r="X86" s="61"/>
    </row>
    <row r="87" spans="2:24" x14ac:dyDescent="0.25">
      <c r="B87" s="61"/>
      <c r="C87" s="275"/>
      <c r="D87" s="423" t="s">
        <v>1016</v>
      </c>
      <c r="E87" s="414" t="s">
        <v>3802</v>
      </c>
      <c r="F87" s="414" t="s">
        <v>3826</v>
      </c>
      <c r="G87" s="424"/>
      <c r="H87" s="424"/>
      <c r="I87" s="422"/>
      <c r="J87" s="422"/>
      <c r="K87" s="422"/>
      <c r="L87" s="422"/>
      <c r="M87" s="422"/>
      <c r="N87" s="422"/>
      <c r="O87" s="422"/>
      <c r="P87" s="422"/>
      <c r="Q87" s="61" t="s">
        <v>3206</v>
      </c>
      <c r="R87" s="61"/>
      <c r="S87" s="61"/>
      <c r="T87" s="61"/>
      <c r="W87" s="61"/>
      <c r="X87" s="61"/>
    </row>
    <row r="88" spans="2:24" x14ac:dyDescent="0.25">
      <c r="B88" s="61"/>
      <c r="C88" s="275"/>
      <c r="D88" s="423" t="s">
        <v>1015</v>
      </c>
      <c r="E88" s="414" t="s">
        <v>3803</v>
      </c>
      <c r="F88" s="414" t="s">
        <v>3827</v>
      </c>
      <c r="G88" s="424"/>
      <c r="H88" s="424"/>
      <c r="I88" s="422"/>
      <c r="J88" s="422"/>
      <c r="K88" s="422"/>
      <c r="L88" s="422"/>
      <c r="M88" s="422"/>
      <c r="N88" s="422"/>
      <c r="O88" s="422"/>
      <c r="P88" s="422"/>
      <c r="Q88" s="61" t="s">
        <v>3207</v>
      </c>
      <c r="R88" s="61"/>
      <c r="S88" s="61"/>
      <c r="T88" s="61"/>
      <c r="W88" s="61"/>
      <c r="X88" s="61"/>
    </row>
    <row r="89" spans="2:24" x14ac:dyDescent="0.25">
      <c r="B89" s="61"/>
      <c r="C89" s="275"/>
      <c r="D89" s="423" t="s">
        <v>1014</v>
      </c>
      <c r="E89" s="414" t="s">
        <v>3804</v>
      </c>
      <c r="F89" s="414" t="s">
        <v>3828</v>
      </c>
      <c r="G89" s="424"/>
      <c r="H89" s="424"/>
      <c r="I89" s="422"/>
      <c r="J89" s="422"/>
      <c r="K89" s="422"/>
      <c r="L89" s="422"/>
      <c r="M89" s="422"/>
      <c r="N89" s="422"/>
      <c r="O89" s="422"/>
      <c r="P89" s="422"/>
      <c r="Q89" s="61" t="s">
        <v>3208</v>
      </c>
      <c r="R89" s="61"/>
      <c r="S89" s="61"/>
      <c r="T89" s="61"/>
      <c r="W89" s="61"/>
      <c r="X89" s="61"/>
    </row>
    <row r="90" spans="2:24" x14ac:dyDescent="0.25">
      <c r="B90" s="61"/>
      <c r="C90" s="275"/>
      <c r="D90" s="423" t="s">
        <v>1013</v>
      </c>
      <c r="E90" s="414" t="s">
        <v>3805</v>
      </c>
      <c r="F90" s="414" t="s">
        <v>3829</v>
      </c>
      <c r="G90" s="424"/>
      <c r="H90" s="424"/>
      <c r="I90" s="422"/>
      <c r="J90" s="422"/>
      <c r="K90" s="422"/>
      <c r="L90" s="422"/>
      <c r="M90" s="422"/>
      <c r="N90" s="422"/>
      <c r="O90" s="422"/>
      <c r="P90" s="422"/>
      <c r="Q90" s="61" t="s">
        <v>3209</v>
      </c>
      <c r="R90" s="61"/>
      <c r="S90" s="61"/>
      <c r="T90" s="61"/>
      <c r="W90" s="61"/>
      <c r="X90" s="61"/>
    </row>
    <row r="91" spans="2:24" x14ac:dyDescent="0.25">
      <c r="B91" s="61"/>
      <c r="C91" s="275"/>
      <c r="D91" s="423" t="s">
        <v>1012</v>
      </c>
      <c r="E91" s="414" t="s">
        <v>3806</v>
      </c>
      <c r="F91" s="414" t="s">
        <v>3830</v>
      </c>
      <c r="G91" s="424"/>
      <c r="H91" s="424"/>
      <c r="I91" s="422"/>
      <c r="J91" s="422"/>
      <c r="K91" s="422"/>
      <c r="L91" s="422"/>
      <c r="M91" s="422"/>
      <c r="N91" s="422"/>
      <c r="O91" s="422"/>
      <c r="P91" s="422"/>
      <c r="Q91" s="61" t="s">
        <v>3210</v>
      </c>
      <c r="R91" s="61"/>
      <c r="S91" s="61"/>
      <c r="T91" s="61"/>
      <c r="W91" s="61"/>
      <c r="X91" s="61"/>
    </row>
    <row r="92" spans="2:24" x14ac:dyDescent="0.25">
      <c r="B92" s="61"/>
      <c r="C92" s="275"/>
      <c r="D92" s="423" t="s">
        <v>1011</v>
      </c>
      <c r="E92" s="414" t="s">
        <v>3807</v>
      </c>
      <c r="F92" s="414" t="s">
        <v>3831</v>
      </c>
      <c r="G92" s="424"/>
      <c r="H92" s="424"/>
      <c r="I92" s="422"/>
      <c r="J92" s="422"/>
      <c r="K92" s="422"/>
      <c r="L92" s="422"/>
      <c r="M92" s="422"/>
      <c r="N92" s="422"/>
      <c r="O92" s="422"/>
      <c r="P92" s="422"/>
      <c r="Q92" s="61" t="s">
        <v>3211</v>
      </c>
      <c r="R92" s="61"/>
      <c r="S92" s="61"/>
      <c r="T92" s="61"/>
      <c r="W92" s="61"/>
      <c r="X92" s="61"/>
    </row>
    <row r="93" spans="2:24" x14ac:dyDescent="0.25">
      <c r="B93" s="61"/>
      <c r="C93" s="275"/>
      <c r="D93" s="423" t="s">
        <v>1010</v>
      </c>
      <c r="E93" s="414" t="s">
        <v>3808</v>
      </c>
      <c r="F93" s="414" t="s">
        <v>3832</v>
      </c>
      <c r="G93" s="424"/>
      <c r="H93" s="424"/>
      <c r="I93" s="422"/>
      <c r="J93" s="422"/>
      <c r="K93" s="422"/>
      <c r="L93" s="422"/>
      <c r="M93" s="422"/>
      <c r="N93" s="422"/>
      <c r="O93" s="422"/>
      <c r="P93" s="422"/>
      <c r="Q93" s="61" t="s">
        <v>3212</v>
      </c>
      <c r="R93" s="61"/>
      <c r="S93" s="61"/>
      <c r="T93" s="61"/>
      <c r="W93" s="61"/>
      <c r="X93" s="61"/>
    </row>
    <row r="94" spans="2:24" x14ac:dyDescent="0.25">
      <c r="B94" s="61"/>
      <c r="C94" s="275"/>
      <c r="D94" s="423" t="s">
        <v>1009</v>
      </c>
      <c r="E94" s="414" t="s">
        <v>3809</v>
      </c>
      <c r="F94" s="414" t="s">
        <v>3833</v>
      </c>
      <c r="G94" s="424"/>
      <c r="H94" s="424"/>
      <c r="I94" s="422"/>
      <c r="J94" s="422"/>
      <c r="K94" s="422"/>
      <c r="L94" s="422"/>
      <c r="M94" s="422"/>
      <c r="N94" s="422"/>
      <c r="O94" s="422"/>
      <c r="P94" s="422"/>
      <c r="Q94" s="61" t="s">
        <v>3213</v>
      </c>
      <c r="R94" s="61"/>
      <c r="S94" s="61"/>
      <c r="T94" s="61"/>
      <c r="W94" s="61"/>
      <c r="X94" s="61"/>
    </row>
    <row r="95" spans="2:24" x14ac:dyDescent="0.25">
      <c r="B95" s="61"/>
      <c r="C95" s="275"/>
      <c r="D95" s="425" t="s">
        <v>1008</v>
      </c>
      <c r="E95" s="414" t="s">
        <v>1162</v>
      </c>
      <c r="F95" s="414" t="s">
        <v>1161</v>
      </c>
      <c r="G95" s="424"/>
      <c r="H95" s="424"/>
      <c r="I95" s="422"/>
      <c r="J95" s="422"/>
      <c r="K95" s="422"/>
      <c r="L95" s="422"/>
      <c r="M95" s="422"/>
      <c r="N95" s="422"/>
      <c r="O95" s="422"/>
      <c r="P95" s="422"/>
      <c r="Q95" s="61" t="s">
        <v>3214</v>
      </c>
      <c r="R95" s="61"/>
      <c r="S95" s="61"/>
      <c r="T95" s="61"/>
      <c r="W95" s="61"/>
      <c r="X95" s="61"/>
    </row>
    <row r="96" spans="2:24" x14ac:dyDescent="0.25">
      <c r="B96" s="61"/>
      <c r="C96" s="275"/>
      <c r="D96" s="421" t="s">
        <v>1160</v>
      </c>
      <c r="E96" s="414" t="s">
        <v>2191</v>
      </c>
      <c r="F96" s="414" t="s">
        <v>2192</v>
      </c>
      <c r="G96" s="424"/>
      <c r="H96" s="424"/>
      <c r="I96" s="412" t="s">
        <v>1157</v>
      </c>
      <c r="J96" s="412" t="s">
        <v>1159</v>
      </c>
      <c r="K96" s="412" t="s">
        <v>1158</v>
      </c>
      <c r="L96" s="414" t="s">
        <v>2195</v>
      </c>
      <c r="M96" s="412" t="s">
        <v>1157</v>
      </c>
      <c r="N96" s="412" t="s">
        <v>1159</v>
      </c>
      <c r="O96" s="412" t="s">
        <v>1158</v>
      </c>
      <c r="P96" s="414" t="s">
        <v>2195</v>
      </c>
      <c r="Q96" s="61" t="s">
        <v>3215</v>
      </c>
      <c r="R96" s="61" t="s">
        <v>3294</v>
      </c>
      <c r="S96" s="61"/>
      <c r="T96" s="61"/>
      <c r="W96" s="61"/>
      <c r="X96" s="61"/>
    </row>
    <row r="97" spans="2:24" x14ac:dyDescent="0.25">
      <c r="B97" s="61"/>
      <c r="C97" s="275"/>
      <c r="D97" s="421" t="s">
        <v>1156</v>
      </c>
      <c r="E97" s="414" t="s">
        <v>2193</v>
      </c>
      <c r="F97" s="414" t="s">
        <v>2194</v>
      </c>
      <c r="G97" s="424"/>
      <c r="H97" s="424"/>
      <c r="I97" s="130" t="s">
        <v>2200</v>
      </c>
      <c r="J97" s="130" t="s">
        <v>2198</v>
      </c>
      <c r="K97" s="130" t="s">
        <v>2199</v>
      </c>
      <c r="L97" s="130" t="s">
        <v>2196</v>
      </c>
      <c r="M97" s="130" t="s">
        <v>2200</v>
      </c>
      <c r="N97" s="130" t="s">
        <v>2198</v>
      </c>
      <c r="O97" s="130" t="s">
        <v>2199</v>
      </c>
      <c r="P97" s="130" t="s">
        <v>2196</v>
      </c>
      <c r="Q97" s="61" t="s">
        <v>3486</v>
      </c>
      <c r="R97" s="61" t="s">
        <v>3294</v>
      </c>
      <c r="S97" s="61"/>
      <c r="T97" s="61"/>
      <c r="W97" s="61"/>
      <c r="X97" s="61"/>
    </row>
    <row r="98" spans="2:24" x14ac:dyDescent="0.25">
      <c r="B98" s="61"/>
      <c r="C98" s="275"/>
      <c r="D98" s="419" t="s">
        <v>1000</v>
      </c>
      <c r="E98" s="424"/>
      <c r="F98" s="424"/>
      <c r="G98" s="424"/>
      <c r="H98" s="424"/>
      <c r="I98" s="130" t="s">
        <v>2201</v>
      </c>
      <c r="J98" s="424"/>
      <c r="K98" s="424"/>
      <c r="L98" s="130" t="s">
        <v>2197</v>
      </c>
      <c r="M98" s="130" t="s">
        <v>2201</v>
      </c>
      <c r="N98" s="424"/>
      <c r="O98" s="424"/>
      <c r="P98" s="130" t="s">
        <v>2197</v>
      </c>
      <c r="Q98" s="61" t="s">
        <v>3486</v>
      </c>
      <c r="R98" s="61" t="s">
        <v>3291</v>
      </c>
      <c r="S98" s="61"/>
      <c r="T98" s="61"/>
      <c r="W98" s="61"/>
      <c r="X98" s="61"/>
    </row>
    <row r="99" spans="2:24" x14ac:dyDescent="0.25">
      <c r="B99" s="61"/>
      <c r="C99" s="275"/>
      <c r="D99" s="421" t="s">
        <v>1155</v>
      </c>
      <c r="E99" s="424"/>
      <c r="F99" s="424"/>
      <c r="G99" s="424"/>
      <c r="H99" s="424"/>
      <c r="I99" s="128" t="s">
        <v>1153</v>
      </c>
      <c r="J99" s="424"/>
      <c r="K99" s="424"/>
      <c r="L99" s="128" t="s">
        <v>1154</v>
      </c>
      <c r="M99" s="128" t="s">
        <v>1153</v>
      </c>
      <c r="N99" s="424"/>
      <c r="O99" s="424"/>
      <c r="P99" s="128" t="s">
        <v>1154</v>
      </c>
      <c r="Q99" s="61" t="s">
        <v>3486</v>
      </c>
      <c r="R99" s="61"/>
      <c r="S99" s="61"/>
      <c r="T99" s="61"/>
      <c r="W99" s="61"/>
      <c r="X99" s="61"/>
    </row>
    <row r="100" spans="2:24" x14ac:dyDescent="0.25">
      <c r="B100" s="61"/>
      <c r="C100" s="61"/>
      <c r="D100" s="61"/>
      <c r="E100" s="66" t="s">
        <v>3018</v>
      </c>
      <c r="F100" s="66"/>
      <c r="G100" s="66" t="s">
        <v>3019</v>
      </c>
      <c r="H100" s="66"/>
      <c r="I100" s="7" t="s">
        <v>3049</v>
      </c>
      <c r="J100" s="7" t="s">
        <v>3049</v>
      </c>
      <c r="K100" s="7" t="s">
        <v>3049</v>
      </c>
      <c r="L100" s="7" t="s">
        <v>3049</v>
      </c>
      <c r="M100" s="7" t="s">
        <v>3049</v>
      </c>
      <c r="N100" s="7" t="s">
        <v>3049</v>
      </c>
      <c r="O100" s="7" t="s">
        <v>3049</v>
      </c>
      <c r="P100" s="7" t="s">
        <v>3049</v>
      </c>
      <c r="Q100" s="7" t="s">
        <v>3049</v>
      </c>
      <c r="R100" s="7" t="s">
        <v>3049</v>
      </c>
      <c r="S100" s="7" t="s">
        <v>3049</v>
      </c>
      <c r="T100" s="7" t="s">
        <v>3049</v>
      </c>
      <c r="U100" s="61"/>
      <c r="V100" s="61"/>
      <c r="W100" s="61"/>
      <c r="X100" s="61"/>
    </row>
    <row r="101" spans="2:24" x14ac:dyDescent="0.25">
      <c r="B101" s="617" t="s">
        <v>2355</v>
      </c>
      <c r="C101" s="61"/>
      <c r="D101" s="61"/>
      <c r="E101" s="7" t="s">
        <v>3283</v>
      </c>
      <c r="U101" s="61"/>
      <c r="V101" s="61"/>
      <c r="W101" s="61"/>
      <c r="X101" s="61"/>
    </row>
    <row r="102" spans="2:24" x14ac:dyDescent="0.25">
      <c r="B102" s="82" t="s">
        <v>3346</v>
      </c>
      <c r="C102" s="61"/>
      <c r="D102" s="61"/>
      <c r="E102" s="6" t="s">
        <v>2092</v>
      </c>
      <c r="F102" s="6" t="s">
        <v>2092</v>
      </c>
      <c r="G102" s="6" t="s">
        <v>2092</v>
      </c>
      <c r="H102" s="6" t="s">
        <v>2095</v>
      </c>
      <c r="I102" s="6" t="s">
        <v>2092</v>
      </c>
      <c r="J102" s="6" t="s">
        <v>2092</v>
      </c>
      <c r="K102" s="6" t="s">
        <v>2092</v>
      </c>
      <c r="L102" s="6" t="s">
        <v>2092</v>
      </c>
      <c r="M102" s="6" t="s">
        <v>2092</v>
      </c>
      <c r="N102" s="6" t="s">
        <v>2092</v>
      </c>
      <c r="O102" s="6" t="s">
        <v>2092</v>
      </c>
      <c r="P102" s="6" t="s">
        <v>2092</v>
      </c>
      <c r="Q102" s="6"/>
      <c r="R102" s="6"/>
      <c r="S102" s="6"/>
      <c r="T102" s="6"/>
      <c r="U102" s="61"/>
      <c r="V102" s="61"/>
      <c r="W102" s="61"/>
      <c r="X102" s="61"/>
    </row>
    <row r="103" spans="2:24" x14ac:dyDescent="0.25">
      <c r="B103" s="179" t="s">
        <v>3000</v>
      </c>
      <c r="C103" s="61"/>
      <c r="D103" s="61"/>
      <c r="E103" s="45" t="s">
        <v>5346</v>
      </c>
      <c r="F103" s="45" t="s">
        <v>5346</v>
      </c>
      <c r="G103" s="45" t="s">
        <v>5346</v>
      </c>
      <c r="H103" s="45" t="s">
        <v>5346</v>
      </c>
      <c r="I103" s="45" t="s">
        <v>5346</v>
      </c>
      <c r="J103" s="45" t="s">
        <v>5346</v>
      </c>
      <c r="K103" s="45" t="s">
        <v>5346</v>
      </c>
      <c r="L103" s="45" t="s">
        <v>5346</v>
      </c>
      <c r="M103" s="45" t="s">
        <v>5346</v>
      </c>
      <c r="N103" s="45" t="s">
        <v>5346</v>
      </c>
      <c r="O103" s="45" t="s">
        <v>5346</v>
      </c>
      <c r="P103" s="45" t="s">
        <v>5346</v>
      </c>
      <c r="Q103" s="45"/>
      <c r="R103" s="45"/>
      <c r="S103" s="45"/>
      <c r="T103" s="45"/>
      <c r="U103" s="61"/>
      <c r="V103" s="61"/>
      <c r="W103" s="61"/>
      <c r="X103" s="61"/>
    </row>
    <row r="104" spans="2:24" x14ac:dyDescent="0.25">
      <c r="B104" s="179" t="s">
        <v>3166</v>
      </c>
      <c r="C104" s="61"/>
      <c r="D104" s="61"/>
      <c r="E104" s="43" t="s">
        <v>2903</v>
      </c>
      <c r="F104" s="6" t="s">
        <v>2910</v>
      </c>
      <c r="G104" s="6" t="s">
        <v>2911</v>
      </c>
      <c r="H104" s="23"/>
      <c r="I104" s="43" t="s">
        <v>2906</v>
      </c>
      <c r="J104" s="43" t="s">
        <v>2906</v>
      </c>
      <c r="K104" s="43" t="s">
        <v>2906</v>
      </c>
      <c r="L104" s="43" t="s">
        <v>2906</v>
      </c>
      <c r="M104" s="43" t="s">
        <v>2906</v>
      </c>
      <c r="N104" s="43" t="s">
        <v>2906</v>
      </c>
      <c r="O104" s="43" t="s">
        <v>2906</v>
      </c>
      <c r="P104" s="43" t="s">
        <v>2906</v>
      </c>
      <c r="Q104" s="43"/>
      <c r="R104" s="43"/>
      <c r="S104" s="43"/>
      <c r="T104" s="43"/>
      <c r="U104" s="61"/>
      <c r="V104" s="61"/>
      <c r="W104" s="61"/>
      <c r="X104" s="61"/>
    </row>
    <row r="105" spans="2:24" x14ac:dyDescent="0.25">
      <c r="B105" s="89" t="s">
        <v>3087</v>
      </c>
      <c r="C105" s="61"/>
      <c r="D105" s="61"/>
      <c r="E105" s="6"/>
      <c r="F105" s="6"/>
      <c r="G105" s="6"/>
      <c r="H105" s="6" t="s">
        <v>3269</v>
      </c>
      <c r="I105" s="6" t="s">
        <v>3554</v>
      </c>
      <c r="J105" s="6" t="s">
        <v>3554</v>
      </c>
      <c r="K105" s="6" t="s">
        <v>3554</v>
      </c>
      <c r="L105" s="6" t="s">
        <v>3554</v>
      </c>
      <c r="M105" s="6" t="s">
        <v>3555</v>
      </c>
      <c r="N105" s="6" t="s">
        <v>3555</v>
      </c>
      <c r="O105" s="6" t="s">
        <v>3555</v>
      </c>
      <c r="P105" s="6" t="s">
        <v>3555</v>
      </c>
      <c r="Q105" s="6"/>
      <c r="R105" s="6"/>
      <c r="S105" s="6"/>
      <c r="T105" s="6"/>
      <c r="V105" s="61"/>
      <c r="W105" s="61"/>
      <c r="X105" s="61"/>
    </row>
    <row r="106" spans="2:24" x14ac:dyDescent="0.25">
      <c r="B106" s="89" t="s">
        <v>5352</v>
      </c>
      <c r="C106" s="61"/>
      <c r="D106" s="61"/>
      <c r="E106" s="23"/>
      <c r="F106" s="6"/>
      <c r="G106" s="6"/>
      <c r="H106" s="6"/>
      <c r="I106" s="43"/>
      <c r="J106" s="43" t="s">
        <v>3067</v>
      </c>
      <c r="K106" s="43" t="s">
        <v>3068</v>
      </c>
      <c r="L106" s="43" t="s">
        <v>3065</v>
      </c>
      <c r="M106" s="43"/>
      <c r="N106" s="43" t="s">
        <v>3067</v>
      </c>
      <c r="O106" s="43" t="s">
        <v>3068</v>
      </c>
      <c r="P106" s="43" t="s">
        <v>3065</v>
      </c>
      <c r="Q106" s="43"/>
      <c r="R106" s="43"/>
      <c r="S106" s="43"/>
      <c r="T106" s="43"/>
    </row>
    <row r="107" spans="2:24" s="633" customFormat="1" x14ac:dyDescent="0.25">
      <c r="B107" s="89" t="s">
        <v>5345</v>
      </c>
      <c r="E107" s="10"/>
      <c r="F107" s="10"/>
      <c r="G107" s="10"/>
      <c r="H107" s="10"/>
      <c r="I107" s="10"/>
      <c r="J107" s="10"/>
      <c r="K107" s="10"/>
      <c r="L107" s="10"/>
      <c r="M107" s="10"/>
      <c r="N107" s="10"/>
      <c r="O107" s="10"/>
      <c r="P107" s="10"/>
      <c r="Q107" s="10"/>
      <c r="R107" s="10"/>
      <c r="S107" s="10"/>
      <c r="T107" s="10"/>
    </row>
    <row r="108" spans="2:24" x14ac:dyDescent="0.25">
      <c r="B108" s="5" t="s">
        <v>5736</v>
      </c>
      <c r="C108" s="61"/>
      <c r="D108" s="61"/>
      <c r="E108" s="239"/>
      <c r="F108" s="239"/>
      <c r="G108" s="239"/>
      <c r="H108" s="239"/>
    </row>
    <row r="109" spans="2:24" x14ac:dyDescent="0.25">
      <c r="C109" s="61"/>
      <c r="D109" s="61"/>
    </row>
    <row r="110" spans="2:24" x14ac:dyDescent="0.25">
      <c r="B110" s="617" t="s">
        <v>2356</v>
      </c>
      <c r="C110" s="61"/>
      <c r="D110" s="61"/>
      <c r="E110" s="239"/>
      <c r="F110" s="239"/>
      <c r="G110" s="239"/>
      <c r="H110" s="239"/>
    </row>
    <row r="111" spans="2:24" x14ac:dyDescent="0.25">
      <c r="B111" s="82" t="s">
        <v>3346</v>
      </c>
      <c r="C111" s="61"/>
      <c r="D111" s="61"/>
      <c r="E111" s="239"/>
      <c r="F111" s="239"/>
      <c r="G111" s="239"/>
      <c r="H111" s="239"/>
    </row>
    <row r="112" spans="2:24" x14ac:dyDescent="0.25">
      <c r="B112" s="179" t="s">
        <v>3000</v>
      </c>
      <c r="C112" s="61"/>
      <c r="D112" s="61"/>
      <c r="E112" s="239"/>
      <c r="F112" s="239"/>
      <c r="G112" s="239"/>
      <c r="H112" s="239"/>
    </row>
    <row r="113" spans="2:18" x14ac:dyDescent="0.25">
      <c r="B113" s="179" t="s">
        <v>3097</v>
      </c>
      <c r="D113" s="40"/>
      <c r="E113" s="41"/>
      <c r="F113" s="41"/>
      <c r="G113" s="41"/>
      <c r="H113" s="41"/>
      <c r="I113" s="41"/>
      <c r="J113" s="41"/>
      <c r="K113" s="41"/>
      <c r="L113" s="61"/>
      <c r="N113" s="61"/>
      <c r="O113" s="61"/>
      <c r="P113" s="61"/>
      <c r="Q113" s="61"/>
      <c r="R113" s="61"/>
    </row>
    <row r="114" spans="2:18" x14ac:dyDescent="0.25">
      <c r="B114" s="81" t="s">
        <v>5407</v>
      </c>
      <c r="D114" s="40"/>
      <c r="E114" s="41"/>
      <c r="F114" s="41"/>
      <c r="G114" s="41"/>
      <c r="H114" s="41"/>
      <c r="I114" s="41"/>
      <c r="J114" s="41"/>
      <c r="K114" s="41"/>
      <c r="L114" s="61"/>
      <c r="M114" s="61"/>
      <c r="N114" s="61"/>
      <c r="O114" s="61"/>
      <c r="P114" s="61"/>
      <c r="Q114" s="61"/>
      <c r="R114" s="61"/>
    </row>
    <row r="115" spans="2:18" s="633" customFormat="1" x14ac:dyDescent="0.25">
      <c r="B115" s="89" t="s">
        <v>3087</v>
      </c>
    </row>
    <row r="116" spans="2:18" s="132" customFormat="1" x14ac:dyDescent="0.25">
      <c r="B116" s="89" t="s">
        <v>5352</v>
      </c>
      <c r="C116" s="860"/>
      <c r="D116" s="861"/>
    </row>
    <row r="117" spans="2:18" x14ac:dyDescent="0.25">
      <c r="B117" s="89" t="s">
        <v>5345</v>
      </c>
      <c r="C117" s="61"/>
      <c r="D117" s="61"/>
      <c r="E117" s="239"/>
      <c r="F117" s="239"/>
      <c r="G117" s="239"/>
      <c r="H117" s="239"/>
      <c r="I117" s="239"/>
      <c r="J117" s="239"/>
      <c r="K117" s="239"/>
      <c r="L117" s="239"/>
      <c r="M117" s="239"/>
      <c r="N117" s="61"/>
      <c r="O117" s="61"/>
      <c r="P117" s="61"/>
      <c r="Q117" s="61"/>
      <c r="R117" s="61"/>
    </row>
    <row r="118" spans="2:18" s="633" customFormat="1" x14ac:dyDescent="0.25">
      <c r="B118" s="5" t="s">
        <v>5737</v>
      </c>
    </row>
    <row r="119" spans="2:18" x14ac:dyDescent="0.25">
      <c r="B119" s="61"/>
      <c r="C119" s="61"/>
      <c r="D119" s="61"/>
      <c r="E119" s="239"/>
      <c r="F119" s="239"/>
      <c r="G119" s="239"/>
      <c r="H119" s="239"/>
      <c r="I119" s="239"/>
      <c r="J119" s="239"/>
      <c r="K119" s="239"/>
      <c r="L119" s="239"/>
      <c r="M119" s="239"/>
      <c r="N119" s="61"/>
      <c r="O119" s="61"/>
      <c r="P119" s="61"/>
      <c r="Q119" s="61"/>
      <c r="R119" s="61"/>
    </row>
    <row r="120" spans="2:18" x14ac:dyDescent="0.25">
      <c r="B120" s="61"/>
      <c r="C120" s="61"/>
      <c r="D120" s="61"/>
      <c r="E120" s="239"/>
      <c r="F120" s="239"/>
      <c r="G120" s="239"/>
      <c r="H120" s="239"/>
      <c r="I120" s="239"/>
      <c r="J120" s="239"/>
      <c r="K120" s="239"/>
      <c r="L120" s="239"/>
      <c r="M120" s="239"/>
      <c r="N120" s="61"/>
      <c r="O120" s="61"/>
      <c r="P120" s="61"/>
      <c r="Q120" s="61"/>
      <c r="R120" s="61"/>
    </row>
    <row r="121" spans="2:18" x14ac:dyDescent="0.25">
      <c r="B121" s="61"/>
      <c r="C121" s="61"/>
      <c r="D121" s="61"/>
      <c r="E121" s="239"/>
      <c r="F121" s="239"/>
      <c r="G121" s="239"/>
      <c r="H121" s="239"/>
      <c r="I121" s="239"/>
      <c r="J121" s="239"/>
      <c r="K121" s="239"/>
      <c r="L121" s="239"/>
      <c r="M121" s="239"/>
      <c r="N121" s="61"/>
      <c r="O121" s="61"/>
      <c r="P121" s="61"/>
      <c r="Q121" s="61"/>
      <c r="R121" s="61"/>
    </row>
    <row r="122" spans="2:18" x14ac:dyDescent="0.25">
      <c r="B122" s="61"/>
      <c r="C122" s="61"/>
      <c r="D122" s="61"/>
      <c r="E122" s="239"/>
      <c r="F122" s="239"/>
      <c r="G122" s="239"/>
      <c r="H122" s="239"/>
      <c r="I122" s="239"/>
      <c r="J122" s="61"/>
      <c r="K122" s="61"/>
      <c r="L122" s="61"/>
      <c r="M122" s="61"/>
      <c r="N122" s="61"/>
      <c r="O122" s="61"/>
      <c r="P122" s="61"/>
      <c r="Q122" s="61"/>
      <c r="R122" s="61"/>
    </row>
    <row r="123" spans="2:18" ht="60" x14ac:dyDescent="0.25">
      <c r="B123" s="61"/>
      <c r="C123" s="416" t="s">
        <v>1152</v>
      </c>
      <c r="D123" s="417"/>
      <c r="E123" s="418" t="s">
        <v>845</v>
      </c>
      <c r="F123" s="418" t="s">
        <v>995</v>
      </c>
      <c r="G123" s="418" t="s">
        <v>994</v>
      </c>
      <c r="H123" s="418" t="s">
        <v>993</v>
      </c>
      <c r="I123" s="418" t="s">
        <v>706</v>
      </c>
      <c r="J123" s="418" t="s">
        <v>708</v>
      </c>
      <c r="K123" s="418" t="s">
        <v>707</v>
      </c>
      <c r="L123" s="418" t="s">
        <v>709</v>
      </c>
      <c r="N123" s="61"/>
      <c r="O123" s="61"/>
      <c r="P123" s="61"/>
      <c r="Q123" s="61"/>
    </row>
    <row r="124" spans="2:18" x14ac:dyDescent="0.25">
      <c r="B124" s="61"/>
      <c r="C124" s="275"/>
      <c r="D124" s="268" t="s">
        <v>1061</v>
      </c>
      <c r="E124" s="414" t="s">
        <v>1151</v>
      </c>
      <c r="F124" s="414" t="s">
        <v>389</v>
      </c>
      <c r="G124" s="414" t="s">
        <v>1150</v>
      </c>
      <c r="H124" s="414" t="s">
        <v>1348</v>
      </c>
      <c r="I124" s="420" t="s">
        <v>1147</v>
      </c>
      <c r="J124" s="414" t="s">
        <v>1149</v>
      </c>
      <c r="K124" s="414" t="s">
        <v>1148</v>
      </c>
      <c r="L124" s="414" t="s">
        <v>2203</v>
      </c>
      <c r="M124" s="11" t="s">
        <v>3180</v>
      </c>
      <c r="N124" s="61"/>
      <c r="O124" s="61"/>
      <c r="P124" s="61"/>
      <c r="Q124" s="61"/>
    </row>
    <row r="125" spans="2:18" x14ac:dyDescent="0.25">
      <c r="B125" s="61"/>
      <c r="C125" s="275"/>
      <c r="D125" s="419" t="s">
        <v>1054</v>
      </c>
      <c r="E125" s="414" t="s">
        <v>1146</v>
      </c>
      <c r="F125" s="414" t="s">
        <v>376</v>
      </c>
      <c r="G125" s="414" t="s">
        <v>1145</v>
      </c>
      <c r="H125" s="414" t="s">
        <v>1347</v>
      </c>
      <c r="I125" s="414" t="s">
        <v>1142</v>
      </c>
      <c r="J125" s="414" t="s">
        <v>1144</v>
      </c>
      <c r="K125" s="414" t="s">
        <v>1143</v>
      </c>
      <c r="L125" s="414" t="s">
        <v>2204</v>
      </c>
      <c r="M125" s="61" t="s">
        <v>3181</v>
      </c>
      <c r="N125" s="61"/>
      <c r="O125" s="61"/>
      <c r="P125" s="61"/>
      <c r="Q125" s="61"/>
    </row>
    <row r="126" spans="2:18" x14ac:dyDescent="0.25">
      <c r="B126" s="61"/>
      <c r="C126" s="275"/>
      <c r="D126" s="419" t="s">
        <v>1047</v>
      </c>
      <c r="E126" s="414" t="s">
        <v>1141</v>
      </c>
      <c r="F126" s="414" t="s">
        <v>1140</v>
      </c>
      <c r="G126" s="414" t="s">
        <v>1139</v>
      </c>
      <c r="H126" s="414" t="s">
        <v>2202</v>
      </c>
      <c r="I126" s="414" t="s">
        <v>1136</v>
      </c>
      <c r="J126" s="414" t="s">
        <v>1138</v>
      </c>
      <c r="K126" s="414" t="s">
        <v>1137</v>
      </c>
      <c r="L126" s="414" t="s">
        <v>2205</v>
      </c>
      <c r="M126" s="61" t="s">
        <v>3216</v>
      </c>
      <c r="N126" s="61"/>
      <c r="O126" s="61"/>
      <c r="P126" s="61"/>
      <c r="Q126" s="61"/>
    </row>
    <row r="127" spans="2:18" x14ac:dyDescent="0.25">
      <c r="B127" s="61"/>
      <c r="C127" s="275"/>
      <c r="D127" s="419" t="s">
        <v>1040</v>
      </c>
      <c r="E127" s="414" t="s">
        <v>1361</v>
      </c>
      <c r="F127" s="414" t="s">
        <v>3877</v>
      </c>
      <c r="G127" s="414" t="s">
        <v>1355</v>
      </c>
      <c r="H127" s="414" t="s">
        <v>1346</v>
      </c>
      <c r="I127" s="420" t="s">
        <v>3925</v>
      </c>
      <c r="J127" s="414" t="s">
        <v>1340</v>
      </c>
      <c r="K127" s="414" t="s">
        <v>3924</v>
      </c>
      <c r="L127" s="414" t="s">
        <v>3923</v>
      </c>
      <c r="M127" s="61" t="s">
        <v>3217</v>
      </c>
      <c r="N127" s="61"/>
      <c r="O127" s="61"/>
      <c r="P127" s="61"/>
      <c r="Q127" s="61"/>
    </row>
    <row r="128" spans="2:18" x14ac:dyDescent="0.25">
      <c r="B128" s="61"/>
      <c r="C128" s="275"/>
      <c r="D128" s="419" t="s">
        <v>1039</v>
      </c>
      <c r="E128" s="414" t="s">
        <v>3878</v>
      </c>
      <c r="F128" s="414" t="s">
        <v>3879</v>
      </c>
      <c r="G128" s="414" t="s">
        <v>3926</v>
      </c>
      <c r="H128" s="414" t="s">
        <v>3927</v>
      </c>
      <c r="I128" s="414" t="s">
        <v>3931</v>
      </c>
      <c r="J128" s="414" t="s">
        <v>3929</v>
      </c>
      <c r="K128" s="414" t="s">
        <v>3930</v>
      </c>
      <c r="L128" s="414" t="s">
        <v>3928</v>
      </c>
      <c r="M128" s="61" t="s">
        <v>3218</v>
      </c>
      <c r="N128" s="61"/>
      <c r="O128" s="61"/>
      <c r="P128" s="61"/>
      <c r="Q128" s="61"/>
    </row>
    <row r="129" spans="2:17" x14ac:dyDescent="0.25">
      <c r="B129" s="61"/>
      <c r="C129" s="275"/>
      <c r="D129" s="419" t="s">
        <v>1038</v>
      </c>
      <c r="E129" s="414" t="s">
        <v>1360</v>
      </c>
      <c r="F129" s="414" t="s">
        <v>3880</v>
      </c>
      <c r="G129" s="414" t="s">
        <v>1354</v>
      </c>
      <c r="H129" s="414" t="s">
        <v>1345</v>
      </c>
      <c r="I129" s="414" t="s">
        <v>3934</v>
      </c>
      <c r="J129" s="414" t="s">
        <v>1339</v>
      </c>
      <c r="K129" s="414" t="s">
        <v>3933</v>
      </c>
      <c r="L129" s="414" t="s">
        <v>3932</v>
      </c>
      <c r="M129" s="61" t="s">
        <v>3182</v>
      </c>
      <c r="N129" s="61"/>
      <c r="O129" s="61"/>
      <c r="P129" s="61"/>
      <c r="Q129" s="61"/>
    </row>
    <row r="130" spans="2:17" x14ac:dyDescent="0.25">
      <c r="B130" s="61"/>
      <c r="C130" s="275"/>
      <c r="D130" s="419" t="s">
        <v>1037</v>
      </c>
      <c r="E130" s="414" t="s">
        <v>1359</v>
      </c>
      <c r="F130" s="414" t="s">
        <v>3881</v>
      </c>
      <c r="G130" s="414" t="s">
        <v>1353</v>
      </c>
      <c r="H130" s="414" t="s">
        <v>1344</v>
      </c>
      <c r="I130" s="420" t="s">
        <v>3937</v>
      </c>
      <c r="J130" s="414" t="s">
        <v>1338</v>
      </c>
      <c r="K130" s="414" t="s">
        <v>3936</v>
      </c>
      <c r="L130" s="414" t="s">
        <v>3935</v>
      </c>
      <c r="M130" s="61" t="s">
        <v>3183</v>
      </c>
      <c r="N130" s="61"/>
      <c r="O130" s="61"/>
      <c r="P130" s="61"/>
      <c r="Q130" s="61"/>
    </row>
    <row r="131" spans="2:17" x14ac:dyDescent="0.25">
      <c r="B131" s="61"/>
      <c r="C131" s="275"/>
      <c r="D131" s="419" t="s">
        <v>1036</v>
      </c>
      <c r="E131" s="414" t="s">
        <v>3882</v>
      </c>
      <c r="F131" s="414" t="s">
        <v>3883</v>
      </c>
      <c r="G131" s="414" t="s">
        <v>3938</v>
      </c>
      <c r="H131" s="414" t="s">
        <v>3939</v>
      </c>
      <c r="I131" s="414" t="s">
        <v>3943</v>
      </c>
      <c r="J131" s="414" t="s">
        <v>3941</v>
      </c>
      <c r="K131" s="414" t="s">
        <v>3942</v>
      </c>
      <c r="L131" s="414" t="s">
        <v>3940</v>
      </c>
      <c r="M131" s="61" t="s">
        <v>3219</v>
      </c>
      <c r="N131" s="61"/>
      <c r="O131" s="61"/>
      <c r="P131" s="61"/>
      <c r="Q131" s="61"/>
    </row>
    <row r="132" spans="2:17" x14ac:dyDescent="0.25">
      <c r="B132" s="61"/>
      <c r="C132" s="275"/>
      <c r="D132" s="419" t="s">
        <v>1035</v>
      </c>
      <c r="E132" s="414" t="s">
        <v>3884</v>
      </c>
      <c r="F132" s="414" t="s">
        <v>3885</v>
      </c>
      <c r="G132" s="414" t="s">
        <v>2166</v>
      </c>
      <c r="H132" s="414" t="s">
        <v>2167</v>
      </c>
      <c r="I132" s="414" t="s">
        <v>3946</v>
      </c>
      <c r="J132" s="414" t="s">
        <v>2168</v>
      </c>
      <c r="K132" s="414" t="s">
        <v>3945</v>
      </c>
      <c r="L132" s="414" t="s">
        <v>3944</v>
      </c>
      <c r="M132" s="61" t="s">
        <v>3186</v>
      </c>
      <c r="N132" s="61"/>
      <c r="O132" s="61"/>
      <c r="P132" s="61"/>
      <c r="Q132" s="61"/>
    </row>
    <row r="133" spans="2:17" x14ac:dyDescent="0.25">
      <c r="B133" s="61"/>
      <c r="C133" s="275"/>
      <c r="D133" s="419" t="s">
        <v>1090</v>
      </c>
      <c r="E133" s="414" t="s">
        <v>1358</v>
      </c>
      <c r="F133" s="414" t="s">
        <v>3886</v>
      </c>
      <c r="G133" s="414" t="s">
        <v>1352</v>
      </c>
      <c r="H133" s="414" t="s">
        <v>1343</v>
      </c>
      <c r="I133" s="420" t="s">
        <v>3949</v>
      </c>
      <c r="J133" s="414" t="s">
        <v>1337</v>
      </c>
      <c r="K133" s="414" t="s">
        <v>3948</v>
      </c>
      <c r="L133" s="414" t="s">
        <v>3947</v>
      </c>
      <c r="M133" s="61" t="s">
        <v>3220</v>
      </c>
      <c r="N133" s="61"/>
      <c r="O133" s="61"/>
      <c r="P133" s="61"/>
      <c r="Q133" s="61"/>
    </row>
    <row r="134" spans="2:17" x14ac:dyDescent="0.25">
      <c r="B134" s="61"/>
      <c r="C134" s="275"/>
      <c r="D134" s="419" t="s">
        <v>1089</v>
      </c>
      <c r="E134" s="414" t="s">
        <v>3887</v>
      </c>
      <c r="F134" s="414" t="s">
        <v>3888</v>
      </c>
      <c r="G134" s="414" t="s">
        <v>3950</v>
      </c>
      <c r="H134" s="414" t="s">
        <v>3951</v>
      </c>
      <c r="I134" s="414" t="s">
        <v>3955</v>
      </c>
      <c r="J134" s="414" t="s">
        <v>3953</v>
      </c>
      <c r="K134" s="414" t="s">
        <v>3954</v>
      </c>
      <c r="L134" s="414" t="s">
        <v>3952</v>
      </c>
      <c r="M134" s="61" t="s">
        <v>3221</v>
      </c>
      <c r="N134" s="61"/>
      <c r="O134" s="61"/>
      <c r="P134" s="61"/>
      <c r="Q134" s="61"/>
    </row>
    <row r="135" spans="2:17" x14ac:dyDescent="0.25">
      <c r="B135" s="61"/>
      <c r="C135" s="275"/>
      <c r="D135" s="419" t="s">
        <v>1088</v>
      </c>
      <c r="E135" s="414" t="s">
        <v>1357</v>
      </c>
      <c r="F135" s="414" t="s">
        <v>3889</v>
      </c>
      <c r="G135" s="414" t="s">
        <v>1351</v>
      </c>
      <c r="H135" s="414" t="s">
        <v>1342</v>
      </c>
      <c r="I135" s="414" t="s">
        <v>3958</v>
      </c>
      <c r="J135" s="414" t="s">
        <v>1336</v>
      </c>
      <c r="K135" s="414" t="s">
        <v>3957</v>
      </c>
      <c r="L135" s="414" t="s">
        <v>3956</v>
      </c>
      <c r="M135" s="61" t="s">
        <v>3222</v>
      </c>
      <c r="N135" s="61"/>
      <c r="O135" s="61"/>
      <c r="P135" s="61"/>
      <c r="Q135" s="61"/>
    </row>
    <row r="136" spans="2:17" x14ac:dyDescent="0.25">
      <c r="B136" s="61"/>
      <c r="C136" s="275"/>
      <c r="D136" s="419" t="s">
        <v>1087</v>
      </c>
      <c r="E136" s="414" t="s">
        <v>1356</v>
      </c>
      <c r="F136" s="414" t="s">
        <v>3890</v>
      </c>
      <c r="G136" s="414" t="s">
        <v>1350</v>
      </c>
      <c r="H136" s="414" t="s">
        <v>1341</v>
      </c>
      <c r="I136" s="420" t="s">
        <v>3961</v>
      </c>
      <c r="J136" s="414" t="s">
        <v>1335</v>
      </c>
      <c r="K136" s="414" t="s">
        <v>3960</v>
      </c>
      <c r="L136" s="414" t="s">
        <v>3959</v>
      </c>
      <c r="M136" s="61" t="s">
        <v>3223</v>
      </c>
      <c r="N136" s="61"/>
      <c r="O136" s="61"/>
      <c r="P136" s="61"/>
      <c r="Q136" s="61"/>
    </row>
    <row r="137" spans="2:17" x14ac:dyDescent="0.25">
      <c r="B137" s="61"/>
      <c r="C137" s="275"/>
      <c r="D137" s="419" t="s">
        <v>1086</v>
      </c>
      <c r="E137" s="414" t="s">
        <v>3891</v>
      </c>
      <c r="F137" s="414" t="s">
        <v>3892</v>
      </c>
      <c r="G137" s="414" t="s">
        <v>2181</v>
      </c>
      <c r="H137" s="414" t="s">
        <v>2182</v>
      </c>
      <c r="I137" s="414" t="s">
        <v>3964</v>
      </c>
      <c r="J137" s="414" t="s">
        <v>2183</v>
      </c>
      <c r="K137" s="414" t="s">
        <v>3963</v>
      </c>
      <c r="L137" s="414" t="s">
        <v>3962</v>
      </c>
      <c r="M137" s="61" t="s">
        <v>3224</v>
      </c>
      <c r="N137" s="61"/>
      <c r="O137" s="61"/>
      <c r="P137" s="61"/>
      <c r="Q137" s="61"/>
    </row>
    <row r="138" spans="2:17" x14ac:dyDescent="0.25">
      <c r="B138" s="61"/>
      <c r="C138" s="275"/>
      <c r="D138" s="419" t="s">
        <v>1135</v>
      </c>
      <c r="E138" s="414" t="s">
        <v>3893</v>
      </c>
      <c r="F138" s="414" t="s">
        <v>3894</v>
      </c>
      <c r="G138" s="414" t="s">
        <v>3965</v>
      </c>
      <c r="H138" s="414" t="s">
        <v>3966</v>
      </c>
      <c r="I138" s="414" t="s">
        <v>3970</v>
      </c>
      <c r="J138" s="414" t="s">
        <v>3968</v>
      </c>
      <c r="K138" s="414" t="s">
        <v>3969</v>
      </c>
      <c r="L138" s="414" t="s">
        <v>3967</v>
      </c>
      <c r="M138" s="61" t="s">
        <v>3225</v>
      </c>
      <c r="N138" s="61"/>
      <c r="O138" s="61"/>
      <c r="P138" s="61"/>
      <c r="Q138" s="61"/>
    </row>
    <row r="139" spans="2:17" x14ac:dyDescent="0.25">
      <c r="B139" s="61"/>
      <c r="C139" s="275"/>
      <c r="D139" s="419" t="s">
        <v>1134</v>
      </c>
      <c r="E139" s="414" t="s">
        <v>3895</v>
      </c>
      <c r="F139" s="414" t="s">
        <v>3896</v>
      </c>
      <c r="G139" s="414" t="s">
        <v>3971</v>
      </c>
      <c r="H139" s="414" t="s">
        <v>3972</v>
      </c>
      <c r="I139" s="420" t="s">
        <v>3976</v>
      </c>
      <c r="J139" s="414" t="s">
        <v>3974</v>
      </c>
      <c r="K139" s="414" t="s">
        <v>3975</v>
      </c>
      <c r="L139" s="414" t="s">
        <v>3973</v>
      </c>
      <c r="M139" s="61" t="s">
        <v>3226</v>
      </c>
      <c r="N139" s="61"/>
      <c r="O139" s="61"/>
      <c r="P139" s="61"/>
      <c r="Q139" s="61"/>
    </row>
    <row r="140" spans="2:17" x14ac:dyDescent="0.25">
      <c r="B140" s="61"/>
      <c r="C140" s="275"/>
      <c r="D140" s="419" t="s">
        <v>1133</v>
      </c>
      <c r="E140" s="414" t="s">
        <v>3897</v>
      </c>
      <c r="F140" s="414" t="s">
        <v>3898</v>
      </c>
      <c r="G140" s="414" t="s">
        <v>3977</v>
      </c>
      <c r="H140" s="414" t="s">
        <v>3978</v>
      </c>
      <c r="I140" s="414" t="s">
        <v>3982</v>
      </c>
      <c r="J140" s="414" t="s">
        <v>3980</v>
      </c>
      <c r="K140" s="414" t="s">
        <v>3981</v>
      </c>
      <c r="L140" s="414" t="s">
        <v>3979</v>
      </c>
      <c r="M140" s="61" t="s">
        <v>3227</v>
      </c>
      <c r="N140" s="61"/>
      <c r="O140" s="61"/>
      <c r="P140" s="61"/>
      <c r="Q140" s="61"/>
    </row>
    <row r="141" spans="2:17" x14ac:dyDescent="0.25">
      <c r="B141" s="61"/>
      <c r="C141" s="275"/>
      <c r="D141" s="419" t="s">
        <v>1132</v>
      </c>
      <c r="E141" s="414" t="s">
        <v>1120</v>
      </c>
      <c r="F141" s="414" t="s">
        <v>1119</v>
      </c>
      <c r="G141" s="414" t="s">
        <v>3983</v>
      </c>
      <c r="H141" s="414" t="s">
        <v>3984</v>
      </c>
      <c r="I141" s="414" t="s">
        <v>3988</v>
      </c>
      <c r="J141" s="414" t="s">
        <v>3986</v>
      </c>
      <c r="K141" s="414" t="s">
        <v>3987</v>
      </c>
      <c r="L141" s="414" t="s">
        <v>3985</v>
      </c>
      <c r="M141" s="61" t="s">
        <v>3196</v>
      </c>
      <c r="N141" s="61"/>
      <c r="O141" s="61"/>
      <c r="P141" s="61"/>
      <c r="Q141" s="61"/>
    </row>
    <row r="142" spans="2:17" x14ac:dyDescent="0.25">
      <c r="B142" s="61"/>
      <c r="C142" s="275"/>
      <c r="D142" s="419" t="s">
        <v>1131</v>
      </c>
      <c r="E142" s="414" t="s">
        <v>3899</v>
      </c>
      <c r="F142" s="414" t="s">
        <v>3900</v>
      </c>
      <c r="G142" s="414" t="s">
        <v>3989</v>
      </c>
      <c r="H142" s="414" t="s">
        <v>3990</v>
      </c>
      <c r="I142" s="420" t="s">
        <v>3994</v>
      </c>
      <c r="J142" s="414" t="s">
        <v>3992</v>
      </c>
      <c r="K142" s="414" t="s">
        <v>3993</v>
      </c>
      <c r="L142" s="414" t="s">
        <v>3991</v>
      </c>
      <c r="M142" s="61" t="s">
        <v>3197</v>
      </c>
      <c r="N142" s="61"/>
      <c r="O142" s="61"/>
      <c r="P142" s="61"/>
      <c r="Q142" s="61"/>
    </row>
    <row r="143" spans="2:17" x14ac:dyDescent="0.25">
      <c r="B143" s="61"/>
      <c r="C143" s="275"/>
      <c r="D143" s="419" t="s">
        <v>1130</v>
      </c>
      <c r="E143" s="414" t="s">
        <v>1129</v>
      </c>
      <c r="F143" s="414" t="s">
        <v>1128</v>
      </c>
      <c r="G143" s="414" t="s">
        <v>1127</v>
      </c>
      <c r="H143" s="414" t="s">
        <v>2206</v>
      </c>
      <c r="I143" s="414" t="s">
        <v>1124</v>
      </c>
      <c r="J143" s="414" t="s">
        <v>1126</v>
      </c>
      <c r="K143" s="414" t="s">
        <v>1125</v>
      </c>
      <c r="L143" s="414" t="s">
        <v>2208</v>
      </c>
      <c r="M143" s="61" t="s">
        <v>3198</v>
      </c>
      <c r="N143" s="61"/>
      <c r="O143" s="61"/>
      <c r="P143" s="61"/>
      <c r="Q143" s="61"/>
    </row>
    <row r="144" spans="2:17" x14ac:dyDescent="0.25">
      <c r="B144" s="61"/>
      <c r="C144" s="275"/>
      <c r="D144" s="421" t="s">
        <v>1123</v>
      </c>
      <c r="E144" s="414" t="s">
        <v>2210</v>
      </c>
      <c r="F144" s="414" t="s">
        <v>2211</v>
      </c>
      <c r="G144" s="414" t="s">
        <v>2212</v>
      </c>
      <c r="H144" s="414" t="s">
        <v>2207</v>
      </c>
      <c r="I144" s="414" t="s">
        <v>2215</v>
      </c>
      <c r="J144" s="414" t="s">
        <v>2213</v>
      </c>
      <c r="K144" s="414" t="s">
        <v>2214</v>
      </c>
      <c r="L144" s="414" t="s">
        <v>2209</v>
      </c>
      <c r="M144" s="61" t="s">
        <v>3200</v>
      </c>
      <c r="N144" s="61" t="s">
        <v>3294</v>
      </c>
      <c r="O144" s="61"/>
      <c r="P144" s="61"/>
      <c r="Q144" s="61"/>
    </row>
    <row r="145" spans="2:17" x14ac:dyDescent="0.25">
      <c r="B145" s="61"/>
      <c r="C145" s="275"/>
      <c r="D145" s="423" t="s">
        <v>1027</v>
      </c>
      <c r="E145" s="414" t="s">
        <v>1122</v>
      </c>
      <c r="F145" s="414" t="s">
        <v>1121</v>
      </c>
      <c r="G145" s="424"/>
      <c r="H145" s="424"/>
      <c r="I145" s="422"/>
      <c r="J145" s="422"/>
      <c r="K145" s="422"/>
      <c r="L145" s="422"/>
      <c r="M145" s="61" t="s">
        <v>3201</v>
      </c>
      <c r="N145" s="61"/>
      <c r="O145" s="61"/>
      <c r="P145" s="61"/>
      <c r="Q145" s="61"/>
    </row>
    <row r="146" spans="2:17" x14ac:dyDescent="0.25">
      <c r="B146" s="61"/>
      <c r="C146" s="275"/>
      <c r="D146" s="423" t="s">
        <v>1024</v>
      </c>
      <c r="E146" s="414" t="s">
        <v>3901</v>
      </c>
      <c r="F146" s="414" t="s">
        <v>3902</v>
      </c>
      <c r="G146" s="424"/>
      <c r="H146" s="424"/>
      <c r="I146" s="422"/>
      <c r="J146" s="422"/>
      <c r="K146" s="422"/>
      <c r="L146" s="422"/>
      <c r="M146" s="61" t="s">
        <v>3202</v>
      </c>
      <c r="N146" s="61"/>
      <c r="O146" s="61"/>
      <c r="P146" s="61"/>
      <c r="Q146" s="61"/>
    </row>
    <row r="147" spans="2:17" x14ac:dyDescent="0.25">
      <c r="B147" s="61"/>
      <c r="C147" s="275"/>
      <c r="D147" s="423" t="s">
        <v>1021</v>
      </c>
      <c r="E147" s="414" t="s">
        <v>1118</v>
      </c>
      <c r="F147" s="414" t="s">
        <v>1117</v>
      </c>
      <c r="G147" s="424"/>
      <c r="H147" s="424"/>
      <c r="I147" s="422"/>
      <c r="J147" s="422"/>
      <c r="K147" s="422"/>
      <c r="L147" s="422"/>
      <c r="M147" s="61" t="s">
        <v>3203</v>
      </c>
      <c r="N147" s="61"/>
      <c r="O147" s="61"/>
      <c r="P147" s="61"/>
      <c r="Q147" s="61"/>
    </row>
    <row r="148" spans="2:17" x14ac:dyDescent="0.25">
      <c r="B148" s="61"/>
      <c r="C148" s="275"/>
      <c r="D148" s="423" t="s">
        <v>1018</v>
      </c>
      <c r="E148" s="414" t="s">
        <v>3903</v>
      </c>
      <c r="F148" s="414" t="s">
        <v>3904</v>
      </c>
      <c r="G148" s="424"/>
      <c r="H148" s="424"/>
      <c r="I148" s="422"/>
      <c r="J148" s="422"/>
      <c r="K148" s="422"/>
      <c r="L148" s="422"/>
      <c r="M148" s="61" t="s">
        <v>3204</v>
      </c>
      <c r="N148" s="61"/>
      <c r="O148" s="61"/>
      <c r="P148" s="61"/>
      <c r="Q148" s="61"/>
    </row>
    <row r="149" spans="2:17" x14ac:dyDescent="0.25">
      <c r="B149" s="61"/>
      <c r="C149" s="275"/>
      <c r="D149" s="423" t="s">
        <v>1017</v>
      </c>
      <c r="E149" s="414" t="s">
        <v>3905</v>
      </c>
      <c r="F149" s="414" t="s">
        <v>3906</v>
      </c>
      <c r="G149" s="424"/>
      <c r="H149" s="424"/>
      <c r="I149" s="422"/>
      <c r="J149" s="422"/>
      <c r="K149" s="422"/>
      <c r="L149" s="422"/>
      <c r="M149" s="61" t="s">
        <v>3205</v>
      </c>
      <c r="N149" s="61"/>
      <c r="O149" s="61"/>
      <c r="P149" s="61"/>
      <c r="Q149" s="61"/>
    </row>
    <row r="150" spans="2:17" x14ac:dyDescent="0.25">
      <c r="B150" s="61"/>
      <c r="C150" s="275"/>
      <c r="D150" s="423" t="s">
        <v>1016</v>
      </c>
      <c r="E150" s="414" t="s">
        <v>3907</v>
      </c>
      <c r="F150" s="414" t="s">
        <v>3908</v>
      </c>
      <c r="G150" s="424"/>
      <c r="H150" s="424"/>
      <c r="I150" s="422"/>
      <c r="J150" s="422"/>
      <c r="K150" s="422"/>
      <c r="L150" s="422"/>
      <c r="M150" s="61" t="s">
        <v>3206</v>
      </c>
      <c r="N150" s="61"/>
      <c r="O150" s="61"/>
      <c r="P150" s="61"/>
      <c r="Q150" s="61"/>
    </row>
    <row r="151" spans="2:17" x14ac:dyDescent="0.25">
      <c r="B151" s="61"/>
      <c r="C151" s="275"/>
      <c r="D151" s="423" t="s">
        <v>1015</v>
      </c>
      <c r="E151" s="414" t="s">
        <v>3909</v>
      </c>
      <c r="F151" s="414" t="s">
        <v>3910</v>
      </c>
      <c r="G151" s="424"/>
      <c r="H151" s="424"/>
      <c r="I151" s="422"/>
      <c r="J151" s="422"/>
      <c r="K151" s="422"/>
      <c r="L151" s="422"/>
      <c r="M151" s="61" t="s">
        <v>3207</v>
      </c>
      <c r="N151" s="61"/>
      <c r="O151" s="61"/>
      <c r="P151" s="61"/>
      <c r="Q151" s="61"/>
    </row>
    <row r="152" spans="2:17" x14ac:dyDescent="0.25">
      <c r="B152" s="61"/>
      <c r="C152" s="275"/>
      <c r="D152" s="423" t="s">
        <v>1014</v>
      </c>
      <c r="E152" s="414" t="s">
        <v>3911</v>
      </c>
      <c r="F152" s="414" t="s">
        <v>3912</v>
      </c>
      <c r="G152" s="424"/>
      <c r="H152" s="424"/>
      <c r="I152" s="422"/>
      <c r="J152" s="422"/>
      <c r="K152" s="422"/>
      <c r="L152" s="422"/>
      <c r="M152" s="61" t="s">
        <v>3208</v>
      </c>
      <c r="N152" s="61"/>
      <c r="O152" s="61"/>
      <c r="P152" s="61"/>
      <c r="Q152" s="61"/>
    </row>
    <row r="153" spans="2:17" x14ac:dyDescent="0.25">
      <c r="B153" s="61"/>
      <c r="C153" s="275"/>
      <c r="D153" s="423" t="s">
        <v>1013</v>
      </c>
      <c r="E153" s="414" t="s">
        <v>3913</v>
      </c>
      <c r="F153" s="414" t="s">
        <v>3914</v>
      </c>
      <c r="G153" s="424"/>
      <c r="H153" s="424"/>
      <c r="I153" s="422"/>
      <c r="J153" s="422"/>
      <c r="K153" s="422"/>
      <c r="L153" s="422"/>
      <c r="M153" s="61" t="s">
        <v>3209</v>
      </c>
      <c r="N153" s="61"/>
      <c r="O153" s="61"/>
      <c r="P153" s="61"/>
      <c r="Q153" s="61"/>
    </row>
    <row r="154" spans="2:17" x14ac:dyDescent="0.25">
      <c r="B154" s="61"/>
      <c r="C154" s="275"/>
      <c r="D154" s="423" t="s">
        <v>1012</v>
      </c>
      <c r="E154" s="414" t="s">
        <v>3915</v>
      </c>
      <c r="F154" s="414" t="s">
        <v>3916</v>
      </c>
      <c r="G154" s="424"/>
      <c r="H154" s="424"/>
      <c r="I154" s="422"/>
      <c r="J154" s="422"/>
      <c r="K154" s="422"/>
      <c r="L154" s="422"/>
      <c r="M154" s="61" t="s">
        <v>3210</v>
      </c>
      <c r="N154" s="61"/>
      <c r="O154" s="61"/>
      <c r="P154" s="61"/>
      <c r="Q154" s="61"/>
    </row>
    <row r="155" spans="2:17" x14ac:dyDescent="0.25">
      <c r="B155" s="61"/>
      <c r="C155" s="275"/>
      <c r="D155" s="423" t="s">
        <v>1011</v>
      </c>
      <c r="E155" s="414" t="s">
        <v>3917</v>
      </c>
      <c r="F155" s="414" t="s">
        <v>3918</v>
      </c>
      <c r="G155" s="424"/>
      <c r="H155" s="424"/>
      <c r="I155" s="422"/>
      <c r="J155" s="422"/>
      <c r="K155" s="422"/>
      <c r="L155" s="422"/>
      <c r="M155" s="61" t="s">
        <v>3211</v>
      </c>
      <c r="N155" s="61"/>
      <c r="O155" s="61"/>
      <c r="P155" s="61"/>
      <c r="Q155" s="61"/>
    </row>
    <row r="156" spans="2:17" x14ac:dyDescent="0.25">
      <c r="B156" s="61"/>
      <c r="C156" s="275"/>
      <c r="D156" s="423" t="s">
        <v>1010</v>
      </c>
      <c r="E156" s="414" t="s">
        <v>3919</v>
      </c>
      <c r="F156" s="414" t="s">
        <v>3920</v>
      </c>
      <c r="G156" s="424"/>
      <c r="H156" s="424"/>
      <c r="I156" s="422"/>
      <c r="J156" s="422"/>
      <c r="K156" s="422"/>
      <c r="L156" s="422"/>
      <c r="M156" s="61" t="s">
        <v>3212</v>
      </c>
      <c r="N156" s="61"/>
      <c r="O156" s="61"/>
      <c r="P156" s="61"/>
      <c r="Q156" s="61"/>
    </row>
    <row r="157" spans="2:17" x14ac:dyDescent="0.25">
      <c r="B157" s="61"/>
      <c r="C157" s="275"/>
      <c r="D157" s="423" t="s">
        <v>1009</v>
      </c>
      <c r="E157" s="414" t="s">
        <v>3921</v>
      </c>
      <c r="F157" s="414" t="s">
        <v>3922</v>
      </c>
      <c r="G157" s="424"/>
      <c r="H157" s="424"/>
      <c r="I157" s="422"/>
      <c r="J157" s="422"/>
      <c r="K157" s="422"/>
      <c r="L157" s="422"/>
      <c r="M157" s="61" t="s">
        <v>3213</v>
      </c>
      <c r="N157" s="61"/>
      <c r="O157" s="61"/>
      <c r="P157" s="61"/>
      <c r="Q157" s="61"/>
    </row>
    <row r="158" spans="2:17" x14ac:dyDescent="0.25">
      <c r="B158" s="61"/>
      <c r="C158" s="275"/>
      <c r="D158" s="423" t="s">
        <v>1008</v>
      </c>
      <c r="E158" s="414" t="s">
        <v>1116</v>
      </c>
      <c r="F158" s="414" t="s">
        <v>1115</v>
      </c>
      <c r="G158" s="424"/>
      <c r="H158" s="424"/>
      <c r="I158" s="422"/>
      <c r="J158" s="422"/>
      <c r="K158" s="422"/>
      <c r="L158" s="422"/>
      <c r="M158" s="61" t="s">
        <v>3214</v>
      </c>
      <c r="N158" s="61"/>
      <c r="O158" s="61"/>
      <c r="P158" s="61"/>
      <c r="Q158" s="61"/>
    </row>
    <row r="159" spans="2:17" x14ac:dyDescent="0.25">
      <c r="B159" s="61"/>
      <c r="C159" s="275"/>
      <c r="D159" s="421" t="s">
        <v>1114</v>
      </c>
      <c r="E159" s="414" t="s">
        <v>2216</v>
      </c>
      <c r="F159" s="414" t="s">
        <v>2218</v>
      </c>
      <c r="G159" s="424"/>
      <c r="H159" s="424"/>
      <c r="I159" s="412" t="s">
        <v>1111</v>
      </c>
      <c r="J159" s="412" t="s">
        <v>1113</v>
      </c>
      <c r="K159" s="412" t="s">
        <v>1112</v>
      </c>
      <c r="L159" s="414" t="s">
        <v>2220</v>
      </c>
      <c r="M159" s="61" t="s">
        <v>3215</v>
      </c>
      <c r="N159" s="61" t="s">
        <v>3294</v>
      </c>
      <c r="O159" s="61"/>
      <c r="P159" s="61"/>
      <c r="Q159" s="61"/>
    </row>
    <row r="160" spans="2:17" x14ac:dyDescent="0.25">
      <c r="B160" s="61"/>
      <c r="C160" s="275"/>
      <c r="D160" s="421" t="s">
        <v>1110</v>
      </c>
      <c r="E160" s="414" t="s">
        <v>2217</v>
      </c>
      <c r="F160" s="414" t="s">
        <v>2219</v>
      </c>
      <c r="G160" s="424"/>
      <c r="H160" s="424"/>
      <c r="I160" s="130" t="s">
        <v>2225</v>
      </c>
      <c r="J160" s="130" t="s">
        <v>2223</v>
      </c>
      <c r="K160" s="130" t="s">
        <v>2224</v>
      </c>
      <c r="L160" s="130" t="s">
        <v>2221</v>
      </c>
      <c r="M160" s="61" t="s">
        <v>3486</v>
      </c>
      <c r="N160" s="61" t="s">
        <v>3294</v>
      </c>
      <c r="O160" s="61"/>
      <c r="P160" s="61"/>
      <c r="Q160" s="61"/>
    </row>
    <row r="161" spans="2:18" x14ac:dyDescent="0.25">
      <c r="B161" s="61"/>
      <c r="C161" s="275"/>
      <c r="D161" s="419" t="s">
        <v>1000</v>
      </c>
      <c r="E161" s="424"/>
      <c r="F161" s="424"/>
      <c r="G161" s="424"/>
      <c r="H161" s="424"/>
      <c r="I161" s="130" t="s">
        <v>2226</v>
      </c>
      <c r="J161" s="424"/>
      <c r="K161" s="424"/>
      <c r="L161" s="130" t="s">
        <v>2222</v>
      </c>
      <c r="M161" s="61" t="s">
        <v>3486</v>
      </c>
      <c r="N161" s="61" t="s">
        <v>3291</v>
      </c>
      <c r="O161" s="61"/>
      <c r="P161" s="61"/>
      <c r="Q161" s="61"/>
    </row>
    <row r="162" spans="2:18" x14ac:dyDescent="0.25">
      <c r="B162" s="61"/>
      <c r="C162" s="275"/>
      <c r="D162" s="421" t="s">
        <v>1109</v>
      </c>
      <c r="E162" s="424"/>
      <c r="F162" s="424"/>
      <c r="G162" s="424"/>
      <c r="H162" s="424"/>
      <c r="I162" s="128" t="s">
        <v>1107</v>
      </c>
      <c r="J162" s="424"/>
      <c r="K162" s="424"/>
      <c r="L162" s="128" t="s">
        <v>1108</v>
      </c>
      <c r="M162" s="61" t="s">
        <v>3486</v>
      </c>
      <c r="N162" s="61"/>
      <c r="O162" s="61"/>
      <c r="P162" s="61"/>
      <c r="Q162" s="61"/>
    </row>
    <row r="163" spans="2:18" x14ac:dyDescent="0.25">
      <c r="B163" s="61"/>
      <c r="C163" s="61"/>
      <c r="D163" s="61"/>
      <c r="E163" s="66" t="s">
        <v>3018</v>
      </c>
      <c r="F163" s="66"/>
      <c r="G163" s="66" t="s">
        <v>3019</v>
      </c>
      <c r="H163" s="66"/>
      <c r="I163" s="7" t="s">
        <v>3049</v>
      </c>
      <c r="J163" s="7" t="s">
        <v>3049</v>
      </c>
      <c r="K163" s="7" t="s">
        <v>3049</v>
      </c>
      <c r="L163" s="7" t="s">
        <v>3049</v>
      </c>
      <c r="M163" s="61"/>
      <c r="N163" s="61"/>
      <c r="O163" s="61"/>
      <c r="P163" s="61"/>
      <c r="Q163" s="61"/>
    </row>
    <row r="164" spans="2:18" x14ac:dyDescent="0.25">
      <c r="B164" s="61"/>
      <c r="C164" s="61"/>
      <c r="D164" s="61"/>
      <c r="E164" s="7" t="s">
        <v>3283</v>
      </c>
      <c r="M164" s="61"/>
      <c r="N164" s="61"/>
      <c r="O164" s="61"/>
      <c r="P164" s="61"/>
      <c r="Q164" s="61"/>
    </row>
    <row r="165" spans="2:18" x14ac:dyDescent="0.25">
      <c r="B165" s="54" t="s">
        <v>2355</v>
      </c>
      <c r="C165" s="61"/>
      <c r="D165" s="61"/>
      <c r="E165" s="1" t="s">
        <v>2092</v>
      </c>
      <c r="F165" s="1" t="s">
        <v>2092</v>
      </c>
      <c r="G165" s="1" t="s">
        <v>2092</v>
      </c>
      <c r="H165" s="73" t="s">
        <v>2095</v>
      </c>
      <c r="I165" s="73" t="s">
        <v>2092</v>
      </c>
      <c r="J165" s="73" t="s">
        <v>2092</v>
      </c>
      <c r="K165" s="73" t="s">
        <v>2092</v>
      </c>
      <c r="L165" s="73" t="s">
        <v>2092</v>
      </c>
      <c r="M165" s="61"/>
      <c r="N165" s="61"/>
      <c r="O165" s="61"/>
      <c r="P165" s="61"/>
      <c r="Q165" s="61"/>
    </row>
    <row r="166" spans="2:18" x14ac:dyDescent="0.25">
      <c r="B166" s="82" t="s">
        <v>3347</v>
      </c>
      <c r="C166" s="61"/>
      <c r="D166" s="61"/>
      <c r="E166" s="45" t="s">
        <v>5346</v>
      </c>
      <c r="F166" s="45" t="s">
        <v>5346</v>
      </c>
      <c r="G166" s="45" t="s">
        <v>5346</v>
      </c>
      <c r="H166" s="45" t="s">
        <v>5346</v>
      </c>
      <c r="I166" s="45" t="s">
        <v>5346</v>
      </c>
      <c r="J166" s="45" t="s">
        <v>5346</v>
      </c>
      <c r="K166" s="45" t="s">
        <v>5346</v>
      </c>
      <c r="L166" s="45" t="s">
        <v>5346</v>
      </c>
      <c r="M166" s="61"/>
      <c r="N166" s="61"/>
      <c r="O166" s="61"/>
      <c r="P166" s="61"/>
      <c r="Q166" s="61"/>
    </row>
    <row r="167" spans="2:18" x14ac:dyDescent="0.25">
      <c r="B167" s="179" t="s">
        <v>3000</v>
      </c>
      <c r="C167" s="61"/>
      <c r="D167" s="61"/>
      <c r="E167" s="43" t="s">
        <v>2903</v>
      </c>
      <c r="F167" s="6" t="s">
        <v>2910</v>
      </c>
      <c r="G167" s="6" t="s">
        <v>2911</v>
      </c>
      <c r="H167" s="22"/>
      <c r="I167" s="43" t="s">
        <v>2906</v>
      </c>
      <c r="J167" s="43" t="s">
        <v>2906</v>
      </c>
      <c r="K167" s="43" t="s">
        <v>2906</v>
      </c>
      <c r="L167" s="43" t="s">
        <v>2906</v>
      </c>
      <c r="M167" s="61"/>
      <c r="N167" s="61"/>
      <c r="O167" s="61"/>
      <c r="P167" s="61"/>
      <c r="Q167" s="61"/>
    </row>
    <row r="168" spans="2:18" x14ac:dyDescent="0.25">
      <c r="B168" s="179" t="s">
        <v>3166</v>
      </c>
      <c r="C168" s="61"/>
      <c r="D168" s="61"/>
      <c r="E168" s="23"/>
      <c r="F168" s="23"/>
      <c r="G168" s="23"/>
      <c r="H168" s="6" t="s">
        <v>3269</v>
      </c>
      <c r="I168" s="43"/>
      <c r="J168" s="43" t="s">
        <v>3067</v>
      </c>
      <c r="K168" s="43" t="s">
        <v>3068</v>
      </c>
      <c r="L168" s="43" t="s">
        <v>3065</v>
      </c>
      <c r="M168" s="61"/>
      <c r="N168" s="61"/>
      <c r="O168" s="61"/>
      <c r="P168" s="61"/>
      <c r="Q168" s="61"/>
    </row>
    <row r="169" spans="2:18" x14ac:dyDescent="0.25">
      <c r="B169" s="89" t="s">
        <v>3087</v>
      </c>
      <c r="C169" s="61"/>
      <c r="D169" s="61"/>
      <c r="E169" s="6"/>
      <c r="F169" s="6"/>
      <c r="G169" s="6"/>
      <c r="I169" s="61"/>
      <c r="M169" s="61"/>
      <c r="N169" s="61"/>
      <c r="O169" s="61"/>
      <c r="P169" s="61"/>
      <c r="Q169" s="61"/>
    </row>
    <row r="170" spans="2:18" x14ac:dyDescent="0.25">
      <c r="B170" s="89" t="s">
        <v>5352</v>
      </c>
      <c r="C170" s="61"/>
      <c r="D170" s="61"/>
      <c r="E170" s="633"/>
      <c r="F170" s="633"/>
      <c r="G170" s="633"/>
      <c r="H170" s="633"/>
      <c r="I170" s="633"/>
      <c r="J170" s="633"/>
      <c r="K170" s="633"/>
      <c r="L170" s="633"/>
      <c r="M170" s="61"/>
      <c r="N170" s="61"/>
      <c r="O170" s="61"/>
      <c r="P170" s="61"/>
      <c r="Q170" s="61"/>
    </row>
    <row r="171" spans="2:18" s="633" customFormat="1" x14ac:dyDescent="0.25">
      <c r="B171" s="89" t="s">
        <v>5345</v>
      </c>
      <c r="E171" s="10"/>
      <c r="F171" s="10"/>
      <c r="G171" s="10"/>
      <c r="H171" s="10"/>
      <c r="I171" s="10"/>
      <c r="J171" s="10"/>
      <c r="K171" s="10"/>
      <c r="L171" s="10"/>
    </row>
    <row r="172" spans="2:18" x14ac:dyDescent="0.25">
      <c r="B172" s="5" t="s">
        <v>5738</v>
      </c>
      <c r="C172" s="61"/>
      <c r="D172" s="61"/>
      <c r="M172" s="61"/>
      <c r="N172" s="61"/>
      <c r="O172" s="61"/>
      <c r="P172" s="61"/>
      <c r="Q172" s="61"/>
    </row>
    <row r="173" spans="2:18" x14ac:dyDescent="0.25">
      <c r="C173" s="61"/>
      <c r="D173" s="61"/>
      <c r="M173" s="61"/>
      <c r="N173" s="61"/>
      <c r="O173" s="61"/>
      <c r="P173" s="61"/>
      <c r="Q173" s="61"/>
      <c r="R173" s="61"/>
    </row>
    <row r="174" spans="2:18" x14ac:dyDescent="0.25">
      <c r="B174" s="617" t="s">
        <v>2356</v>
      </c>
      <c r="C174" s="61"/>
      <c r="D174" s="61"/>
      <c r="E174" s="239"/>
      <c r="F174" s="239"/>
      <c r="G174" s="239"/>
      <c r="H174" s="239"/>
      <c r="M174" s="61"/>
      <c r="N174" s="61"/>
      <c r="O174" s="61"/>
      <c r="P174" s="61"/>
      <c r="Q174" s="61"/>
      <c r="R174" s="61"/>
    </row>
    <row r="175" spans="2:18" x14ac:dyDescent="0.25">
      <c r="B175" s="82" t="s">
        <v>3347</v>
      </c>
      <c r="C175" s="61"/>
      <c r="D175" s="61"/>
      <c r="E175" s="239"/>
      <c r="F175" s="239"/>
      <c r="G175" s="239"/>
      <c r="H175" s="239"/>
      <c r="I175" s="239"/>
      <c r="J175" s="61"/>
      <c r="K175" s="13"/>
      <c r="L175" s="13"/>
      <c r="M175" s="61"/>
      <c r="N175" s="61"/>
      <c r="O175" s="61"/>
      <c r="P175" s="61"/>
      <c r="Q175" s="61"/>
      <c r="R175" s="61"/>
    </row>
    <row r="176" spans="2:18" x14ac:dyDescent="0.25">
      <c r="B176" s="179" t="s">
        <v>3000</v>
      </c>
      <c r="C176" s="61"/>
      <c r="D176" s="61"/>
      <c r="E176" s="239"/>
      <c r="F176" s="239"/>
      <c r="G176" s="239"/>
      <c r="H176" s="239"/>
      <c r="I176" s="239"/>
      <c r="J176" s="61"/>
      <c r="K176" s="13"/>
      <c r="L176" s="13"/>
      <c r="M176" s="61"/>
      <c r="N176" s="61"/>
      <c r="O176" s="61"/>
      <c r="P176" s="61"/>
      <c r="Q176" s="61"/>
      <c r="R176" s="61"/>
    </row>
    <row r="177" spans="2:25" x14ac:dyDescent="0.25">
      <c r="B177" s="179" t="s">
        <v>3097</v>
      </c>
      <c r="C177" s="61"/>
      <c r="D177" s="61"/>
      <c r="E177" s="239"/>
      <c r="F177" s="239"/>
      <c r="G177" s="239"/>
      <c r="H177" s="239"/>
      <c r="I177" s="239"/>
      <c r="J177" s="239"/>
      <c r="K177" s="239"/>
      <c r="L177" s="239"/>
      <c r="M177" s="239"/>
      <c r="N177" s="61"/>
      <c r="O177" s="61"/>
      <c r="P177" s="61"/>
      <c r="Q177" s="61"/>
      <c r="R177" s="61"/>
    </row>
    <row r="178" spans="2:25" x14ac:dyDescent="0.25">
      <c r="B178" s="81" t="s">
        <v>5407</v>
      </c>
      <c r="C178" s="61"/>
      <c r="D178" s="61"/>
      <c r="E178" s="239"/>
      <c r="F178" s="239"/>
      <c r="G178" s="239"/>
      <c r="H178" s="239"/>
      <c r="I178" s="239"/>
      <c r="J178" s="239"/>
      <c r="K178" s="239"/>
      <c r="L178" s="239"/>
      <c r="M178" s="239"/>
      <c r="N178" s="61"/>
      <c r="O178" s="61"/>
      <c r="P178" s="61"/>
      <c r="Q178" s="61"/>
      <c r="R178" s="61"/>
    </row>
    <row r="179" spans="2:25" s="633" customFormat="1" x14ac:dyDescent="0.25">
      <c r="B179" s="89" t="s">
        <v>3087</v>
      </c>
    </row>
    <row r="180" spans="2:25" s="132" customFormat="1" x14ac:dyDescent="0.25">
      <c r="B180" s="89" t="s">
        <v>5352</v>
      </c>
      <c r="C180" s="860"/>
      <c r="D180" s="861"/>
    </row>
    <row r="181" spans="2:25" x14ac:dyDescent="0.25">
      <c r="B181" s="89" t="s">
        <v>5345</v>
      </c>
      <c r="C181" s="61"/>
      <c r="D181" s="61"/>
      <c r="E181" s="239"/>
      <c r="F181" s="239"/>
      <c r="G181" s="239"/>
      <c r="H181" s="239"/>
      <c r="I181" s="239"/>
      <c r="J181" s="61"/>
      <c r="K181" s="13"/>
      <c r="L181" s="13"/>
      <c r="M181" s="61"/>
      <c r="N181" s="61"/>
      <c r="O181" s="61"/>
      <c r="P181" s="61"/>
      <c r="Q181" s="61"/>
      <c r="R181" s="61"/>
    </row>
    <row r="182" spans="2:25" s="633" customFormat="1" x14ac:dyDescent="0.25">
      <c r="B182" s="5" t="s">
        <v>5739</v>
      </c>
    </row>
    <row r="183" spans="2:25" x14ac:dyDescent="0.25">
      <c r="B183" s="61"/>
      <c r="C183" s="61"/>
      <c r="D183" s="61"/>
      <c r="E183" s="239"/>
      <c r="F183" s="239"/>
      <c r="G183" s="239"/>
      <c r="H183" s="239"/>
      <c r="I183" s="239"/>
      <c r="J183" s="61"/>
      <c r="K183" s="13"/>
      <c r="L183" s="13"/>
      <c r="M183" s="61"/>
      <c r="N183" s="61"/>
      <c r="O183" s="61"/>
      <c r="P183" s="61"/>
      <c r="Q183" s="61"/>
      <c r="R183" s="61"/>
    </row>
    <row r="184" spans="2:25" x14ac:dyDescent="0.25">
      <c r="B184" s="61"/>
      <c r="C184" s="61"/>
      <c r="D184" s="61"/>
      <c r="E184" s="239"/>
      <c r="F184" s="239"/>
      <c r="G184" s="239"/>
      <c r="H184" s="239"/>
      <c r="I184" s="239"/>
      <c r="J184" s="61"/>
      <c r="K184" s="13"/>
      <c r="L184" s="13"/>
      <c r="M184" s="61"/>
      <c r="N184" s="61"/>
      <c r="O184" s="61"/>
      <c r="P184" s="61"/>
      <c r="Q184" s="61"/>
      <c r="R184" s="61"/>
    </row>
    <row r="185" spans="2:25" x14ac:dyDescent="0.25">
      <c r="B185" s="61"/>
      <c r="C185" s="61"/>
      <c r="D185" s="61"/>
      <c r="E185" s="239"/>
      <c r="F185" s="239"/>
      <c r="G185" s="239"/>
      <c r="H185" s="239"/>
      <c r="I185" s="1044" t="s">
        <v>2430</v>
      </c>
      <c r="J185" s="1045"/>
      <c r="K185" s="1045"/>
      <c r="L185" s="1046"/>
      <c r="M185" s="1044" t="s">
        <v>2431</v>
      </c>
      <c r="N185" s="1045"/>
      <c r="O185" s="1045"/>
      <c r="P185" s="1046"/>
      <c r="Q185" s="61"/>
    </row>
    <row r="186" spans="2:25" ht="60" x14ac:dyDescent="0.25">
      <c r="B186" s="61"/>
      <c r="C186" s="416" t="s">
        <v>1106</v>
      </c>
      <c r="D186" s="417"/>
      <c r="E186" s="418" t="s">
        <v>845</v>
      </c>
      <c r="F186" s="418" t="s">
        <v>995</v>
      </c>
      <c r="G186" s="418" t="s">
        <v>994</v>
      </c>
      <c r="H186" s="418" t="s">
        <v>993</v>
      </c>
      <c r="I186" s="418" t="s">
        <v>706</v>
      </c>
      <c r="J186" s="418" t="s">
        <v>708</v>
      </c>
      <c r="K186" s="418" t="s">
        <v>707</v>
      </c>
      <c r="L186" s="418" t="s">
        <v>709</v>
      </c>
      <c r="M186" s="418" t="s">
        <v>706</v>
      </c>
      <c r="N186" s="418" t="s">
        <v>708</v>
      </c>
      <c r="O186" s="418" t="s">
        <v>707</v>
      </c>
      <c r="P186" s="418" t="s">
        <v>709</v>
      </c>
      <c r="Q186" s="923"/>
      <c r="R186" s="61"/>
      <c r="S186" s="61"/>
      <c r="T186" s="61"/>
      <c r="U186" s="61"/>
      <c r="W186" s="61"/>
      <c r="X186" s="61"/>
      <c r="Y186" s="61"/>
    </row>
    <row r="187" spans="2:25" x14ac:dyDescent="0.25">
      <c r="B187" s="61"/>
      <c r="C187" s="275"/>
      <c r="D187" s="419" t="s">
        <v>1061</v>
      </c>
      <c r="E187" s="414" t="s">
        <v>1105</v>
      </c>
      <c r="F187" s="414" t="s">
        <v>1104</v>
      </c>
      <c r="G187" s="414" t="s">
        <v>388</v>
      </c>
      <c r="H187" s="414" t="s">
        <v>1409</v>
      </c>
      <c r="I187" s="420" t="s">
        <v>1101</v>
      </c>
      <c r="J187" s="414" t="s">
        <v>1103</v>
      </c>
      <c r="K187" s="414" t="s">
        <v>1102</v>
      </c>
      <c r="L187" s="414" t="s">
        <v>2227</v>
      </c>
      <c r="M187" s="420" t="s">
        <v>1101</v>
      </c>
      <c r="N187" s="414" t="s">
        <v>1103</v>
      </c>
      <c r="O187" s="414" t="s">
        <v>1102</v>
      </c>
      <c r="P187" s="414" t="s">
        <v>2227</v>
      </c>
      <c r="Q187" s="11" t="s">
        <v>3180</v>
      </c>
      <c r="R187" s="61"/>
      <c r="S187" s="61"/>
      <c r="T187" s="61"/>
      <c r="U187" s="61"/>
      <c r="W187" s="61"/>
      <c r="X187" s="61"/>
      <c r="Y187" s="61"/>
    </row>
    <row r="188" spans="2:25" x14ac:dyDescent="0.25">
      <c r="B188" s="61"/>
      <c r="C188" s="275"/>
      <c r="D188" s="419" t="s">
        <v>1054</v>
      </c>
      <c r="E188" s="414" t="s">
        <v>1100</v>
      </c>
      <c r="F188" s="414" t="s">
        <v>1099</v>
      </c>
      <c r="G188" s="414" t="s">
        <v>386</v>
      </c>
      <c r="H188" s="414" t="s">
        <v>1408</v>
      </c>
      <c r="I188" s="414" t="s">
        <v>1096</v>
      </c>
      <c r="J188" s="414" t="s">
        <v>1098</v>
      </c>
      <c r="K188" s="414" t="s">
        <v>1097</v>
      </c>
      <c r="L188" s="414" t="s">
        <v>2228</v>
      </c>
      <c r="M188" s="414" t="s">
        <v>1096</v>
      </c>
      <c r="N188" s="414" t="s">
        <v>1098</v>
      </c>
      <c r="O188" s="414" t="s">
        <v>1097</v>
      </c>
      <c r="P188" s="414" t="s">
        <v>2228</v>
      </c>
      <c r="Q188" s="61" t="s">
        <v>3181</v>
      </c>
      <c r="R188" s="61"/>
      <c r="S188" s="61"/>
      <c r="T188" s="61"/>
      <c r="U188" s="61"/>
      <c r="W188" s="61"/>
      <c r="X188" s="61"/>
      <c r="Y188" s="61"/>
    </row>
    <row r="189" spans="2:25" x14ac:dyDescent="0.25">
      <c r="B189" s="61"/>
      <c r="C189" s="275"/>
      <c r="D189" s="419" t="s">
        <v>1047</v>
      </c>
      <c r="E189" s="414" t="s">
        <v>1095</v>
      </c>
      <c r="F189" s="414" t="s">
        <v>1094</v>
      </c>
      <c r="G189" s="414" t="s">
        <v>384</v>
      </c>
      <c r="H189" s="414" t="s">
        <v>1407</v>
      </c>
      <c r="I189" s="414" t="s">
        <v>1091</v>
      </c>
      <c r="J189" s="414" t="s">
        <v>1093</v>
      </c>
      <c r="K189" s="414" t="s">
        <v>1092</v>
      </c>
      <c r="L189" s="414" t="s">
        <v>2229</v>
      </c>
      <c r="M189" s="414" t="s">
        <v>1091</v>
      </c>
      <c r="N189" s="414" t="s">
        <v>1093</v>
      </c>
      <c r="O189" s="414" t="s">
        <v>1092</v>
      </c>
      <c r="P189" s="414" t="s">
        <v>2229</v>
      </c>
      <c r="Q189" s="61" t="s">
        <v>3216</v>
      </c>
      <c r="R189" s="61"/>
      <c r="S189" s="61"/>
      <c r="T189" s="61"/>
      <c r="U189" s="61"/>
      <c r="W189" s="61"/>
      <c r="X189" s="61"/>
      <c r="Y189" s="61"/>
    </row>
    <row r="190" spans="2:25" x14ac:dyDescent="0.25">
      <c r="B190" s="61"/>
      <c r="C190" s="275"/>
      <c r="D190" s="419" t="s">
        <v>1040</v>
      </c>
      <c r="E190" s="414" t="s">
        <v>2153</v>
      </c>
      <c r="F190" s="414" t="s">
        <v>1419</v>
      </c>
      <c r="G190" s="414" t="s">
        <v>383</v>
      </c>
      <c r="H190" s="414" t="s">
        <v>1406</v>
      </c>
      <c r="I190" s="420" t="s">
        <v>3997</v>
      </c>
      <c r="J190" s="414" t="s">
        <v>3996</v>
      </c>
      <c r="K190" s="414" t="s">
        <v>2790</v>
      </c>
      <c r="L190" s="414" t="s">
        <v>3995</v>
      </c>
      <c r="M190" s="420" t="s">
        <v>3997</v>
      </c>
      <c r="N190" s="414" t="s">
        <v>3996</v>
      </c>
      <c r="O190" s="414" t="s">
        <v>2790</v>
      </c>
      <c r="P190" s="414" t="s">
        <v>3995</v>
      </c>
      <c r="Q190" s="61" t="s">
        <v>3182</v>
      </c>
      <c r="R190" s="61"/>
      <c r="S190" s="61"/>
      <c r="T190" s="61"/>
      <c r="U190" s="61"/>
      <c r="W190" s="61"/>
      <c r="X190" s="61"/>
      <c r="Y190" s="61"/>
    </row>
    <row r="191" spans="2:25" x14ac:dyDescent="0.25">
      <c r="B191" s="61"/>
      <c r="C191" s="275"/>
      <c r="D191" s="419" t="s">
        <v>1039</v>
      </c>
      <c r="E191" s="414" t="s">
        <v>2154</v>
      </c>
      <c r="F191" s="414" t="s">
        <v>1418</v>
      </c>
      <c r="G191" s="414" t="s">
        <v>382</v>
      </c>
      <c r="H191" s="414" t="s">
        <v>1405</v>
      </c>
      <c r="I191" s="414" t="s">
        <v>4000</v>
      </c>
      <c r="J191" s="414" t="s">
        <v>3999</v>
      </c>
      <c r="K191" s="414" t="s">
        <v>2792</v>
      </c>
      <c r="L191" s="414" t="s">
        <v>3998</v>
      </c>
      <c r="M191" s="414" t="s">
        <v>4000</v>
      </c>
      <c r="N191" s="414" t="s">
        <v>3999</v>
      </c>
      <c r="O191" s="414" t="s">
        <v>2792</v>
      </c>
      <c r="P191" s="414" t="s">
        <v>3998</v>
      </c>
      <c r="Q191" s="61" t="s">
        <v>3228</v>
      </c>
      <c r="R191" s="61"/>
      <c r="S191" s="61"/>
      <c r="T191" s="61"/>
      <c r="U191" s="61"/>
      <c r="W191" s="61"/>
      <c r="X191" s="61"/>
      <c r="Y191" s="61"/>
    </row>
    <row r="192" spans="2:25" x14ac:dyDescent="0.25">
      <c r="B192" s="61"/>
      <c r="C192" s="275"/>
      <c r="D192" s="419" t="s">
        <v>1038</v>
      </c>
      <c r="E192" s="414" t="s">
        <v>2155</v>
      </c>
      <c r="F192" s="414" t="s">
        <v>1417</v>
      </c>
      <c r="G192" s="414" t="s">
        <v>381</v>
      </c>
      <c r="H192" s="414" t="s">
        <v>1404</v>
      </c>
      <c r="I192" s="414" t="s">
        <v>4003</v>
      </c>
      <c r="J192" s="414" t="s">
        <v>4002</v>
      </c>
      <c r="K192" s="414" t="s">
        <v>2794</v>
      </c>
      <c r="L192" s="414" t="s">
        <v>4001</v>
      </c>
      <c r="M192" s="414" t="s">
        <v>4003</v>
      </c>
      <c r="N192" s="414" t="s">
        <v>4002</v>
      </c>
      <c r="O192" s="414" t="s">
        <v>2794</v>
      </c>
      <c r="P192" s="414" t="s">
        <v>4001</v>
      </c>
      <c r="Q192" s="61" t="s">
        <v>3229</v>
      </c>
      <c r="R192" s="61"/>
      <c r="S192" s="61"/>
      <c r="T192" s="61"/>
      <c r="U192" s="61"/>
      <c r="W192" s="61"/>
      <c r="X192" s="61"/>
      <c r="Y192" s="61"/>
    </row>
    <row r="193" spans="2:25" x14ac:dyDescent="0.25">
      <c r="B193" s="61"/>
      <c r="C193" s="275"/>
      <c r="D193" s="419" t="s">
        <v>1037</v>
      </c>
      <c r="E193" s="414" t="s">
        <v>2157</v>
      </c>
      <c r="F193" s="414" t="s">
        <v>1416</v>
      </c>
      <c r="G193" s="414" t="s">
        <v>380</v>
      </c>
      <c r="H193" s="414" t="s">
        <v>1403</v>
      </c>
      <c r="I193" s="420" t="s">
        <v>4006</v>
      </c>
      <c r="J193" s="414" t="s">
        <v>4005</v>
      </c>
      <c r="K193" s="414" t="s">
        <v>2796</v>
      </c>
      <c r="L193" s="414" t="s">
        <v>4004</v>
      </c>
      <c r="M193" s="420" t="s">
        <v>4006</v>
      </c>
      <c r="N193" s="414" t="s">
        <v>4005</v>
      </c>
      <c r="O193" s="414" t="s">
        <v>2796</v>
      </c>
      <c r="P193" s="414" t="s">
        <v>4004</v>
      </c>
      <c r="Q193" s="61" t="s">
        <v>3186</v>
      </c>
      <c r="R193" s="61"/>
      <c r="S193" s="61"/>
      <c r="T193" s="61"/>
      <c r="U193" s="61"/>
      <c r="W193" s="61"/>
      <c r="X193" s="61"/>
      <c r="Y193" s="61"/>
    </row>
    <row r="194" spans="2:25" x14ac:dyDescent="0.25">
      <c r="B194" s="61"/>
      <c r="C194" s="275"/>
      <c r="D194" s="419" t="s">
        <v>1036</v>
      </c>
      <c r="E194" s="414" t="s">
        <v>4007</v>
      </c>
      <c r="F194" s="414" t="s">
        <v>4008</v>
      </c>
      <c r="G194" s="414" t="s">
        <v>2785</v>
      </c>
      <c r="H194" s="414" t="s">
        <v>4009</v>
      </c>
      <c r="I194" s="414" t="s">
        <v>4012</v>
      </c>
      <c r="J194" s="414" t="s">
        <v>4011</v>
      </c>
      <c r="K194" s="414" t="s">
        <v>2798</v>
      </c>
      <c r="L194" s="414" t="s">
        <v>4010</v>
      </c>
      <c r="M194" s="414" t="s">
        <v>4012</v>
      </c>
      <c r="N194" s="414" t="s">
        <v>4011</v>
      </c>
      <c r="O194" s="414" t="s">
        <v>2798</v>
      </c>
      <c r="P194" s="414" t="s">
        <v>4010</v>
      </c>
      <c r="Q194" s="61" t="s">
        <v>3221</v>
      </c>
      <c r="R194" s="61"/>
      <c r="S194" s="61"/>
      <c r="T194" s="61"/>
      <c r="U194" s="61"/>
      <c r="W194" s="61"/>
      <c r="X194" s="61"/>
      <c r="Y194" s="61"/>
    </row>
    <row r="195" spans="2:25" x14ac:dyDescent="0.25">
      <c r="B195" s="61"/>
      <c r="C195" s="275"/>
      <c r="D195" s="419" t="s">
        <v>1035</v>
      </c>
      <c r="E195" s="414" t="s">
        <v>2159</v>
      </c>
      <c r="F195" s="414" t="s">
        <v>2160</v>
      </c>
      <c r="G195" s="414" t="s">
        <v>379</v>
      </c>
      <c r="H195" s="414" t="s">
        <v>2161</v>
      </c>
      <c r="I195" s="414" t="s">
        <v>4015</v>
      </c>
      <c r="J195" s="414" t="s">
        <v>4014</v>
      </c>
      <c r="K195" s="414" t="s">
        <v>2800</v>
      </c>
      <c r="L195" s="414" t="s">
        <v>4013</v>
      </c>
      <c r="M195" s="414" t="s">
        <v>4015</v>
      </c>
      <c r="N195" s="414" t="s">
        <v>4014</v>
      </c>
      <c r="O195" s="414" t="s">
        <v>2800</v>
      </c>
      <c r="P195" s="414" t="s">
        <v>4013</v>
      </c>
      <c r="Q195" s="61" t="s">
        <v>3222</v>
      </c>
      <c r="R195" s="61"/>
      <c r="S195" s="61"/>
      <c r="T195" s="61"/>
      <c r="U195" s="61"/>
      <c r="W195" s="61"/>
      <c r="X195" s="61"/>
      <c r="Y195" s="61"/>
    </row>
    <row r="196" spans="2:25" x14ac:dyDescent="0.25">
      <c r="B196" s="61"/>
      <c r="C196" s="275"/>
      <c r="D196" s="419" t="s">
        <v>1090</v>
      </c>
      <c r="E196" s="414" t="s">
        <v>2170</v>
      </c>
      <c r="F196" s="414" t="s">
        <v>1415</v>
      </c>
      <c r="G196" s="414" t="s">
        <v>378</v>
      </c>
      <c r="H196" s="414" t="s">
        <v>1402</v>
      </c>
      <c r="I196" s="420" t="s">
        <v>4018</v>
      </c>
      <c r="J196" s="414" t="s">
        <v>4017</v>
      </c>
      <c r="K196" s="414" t="s">
        <v>2801</v>
      </c>
      <c r="L196" s="414" t="s">
        <v>4016</v>
      </c>
      <c r="M196" s="420" t="s">
        <v>4018</v>
      </c>
      <c r="N196" s="414" t="s">
        <v>4017</v>
      </c>
      <c r="O196" s="414" t="s">
        <v>2801</v>
      </c>
      <c r="P196" s="414" t="s">
        <v>4016</v>
      </c>
      <c r="Q196" s="61" t="s">
        <v>3192</v>
      </c>
      <c r="R196" s="61"/>
      <c r="S196" s="61"/>
      <c r="T196" s="61"/>
      <c r="U196" s="61"/>
      <c r="W196" s="61"/>
      <c r="X196" s="61"/>
      <c r="Y196" s="61"/>
    </row>
    <row r="197" spans="2:25" x14ac:dyDescent="0.25">
      <c r="B197" s="61"/>
      <c r="C197" s="275"/>
      <c r="D197" s="419" t="s">
        <v>1089</v>
      </c>
      <c r="E197" s="414" t="s">
        <v>2171</v>
      </c>
      <c r="F197" s="414" t="s">
        <v>1414</v>
      </c>
      <c r="G197" s="414" t="s">
        <v>377</v>
      </c>
      <c r="H197" s="414" t="s">
        <v>1401</v>
      </c>
      <c r="I197" s="414" t="s">
        <v>4021</v>
      </c>
      <c r="J197" s="414" t="s">
        <v>4020</v>
      </c>
      <c r="K197" s="414" t="s">
        <v>2802</v>
      </c>
      <c r="L197" s="414" t="s">
        <v>4019</v>
      </c>
      <c r="M197" s="414" t="s">
        <v>4021</v>
      </c>
      <c r="N197" s="414" t="s">
        <v>4020</v>
      </c>
      <c r="O197" s="414" t="s">
        <v>2802</v>
      </c>
      <c r="P197" s="414" t="s">
        <v>4019</v>
      </c>
      <c r="Q197" s="61" t="s">
        <v>3225</v>
      </c>
      <c r="R197" s="61"/>
      <c r="S197" s="61"/>
      <c r="T197" s="61"/>
      <c r="U197" s="61"/>
      <c r="W197" s="61"/>
      <c r="X197" s="61"/>
      <c r="Y197" s="61"/>
    </row>
    <row r="198" spans="2:25" x14ac:dyDescent="0.25">
      <c r="B198" s="61"/>
      <c r="C198" s="275"/>
      <c r="D198" s="419" t="s">
        <v>1088</v>
      </c>
      <c r="E198" s="414" t="s">
        <v>2172</v>
      </c>
      <c r="F198" s="414" t="s">
        <v>1413</v>
      </c>
      <c r="G198" s="414" t="s">
        <v>1411</v>
      </c>
      <c r="H198" s="414" t="s">
        <v>1400</v>
      </c>
      <c r="I198" s="414" t="s">
        <v>4024</v>
      </c>
      <c r="J198" s="414" t="s">
        <v>4023</v>
      </c>
      <c r="K198" s="414" t="s">
        <v>2803</v>
      </c>
      <c r="L198" s="414" t="s">
        <v>4022</v>
      </c>
      <c r="M198" s="414" t="s">
        <v>4024</v>
      </c>
      <c r="N198" s="414" t="s">
        <v>4023</v>
      </c>
      <c r="O198" s="414" t="s">
        <v>2803</v>
      </c>
      <c r="P198" s="414" t="s">
        <v>4022</v>
      </c>
      <c r="Q198" s="61" t="s">
        <v>3226</v>
      </c>
      <c r="R198" s="61"/>
      <c r="S198" s="61"/>
      <c r="T198" s="61"/>
      <c r="U198" s="61"/>
      <c r="W198" s="61"/>
      <c r="X198" s="61"/>
      <c r="Y198" s="61"/>
    </row>
    <row r="199" spans="2:25" x14ac:dyDescent="0.25">
      <c r="B199" s="61"/>
      <c r="C199" s="275"/>
      <c r="D199" s="419" t="s">
        <v>1087</v>
      </c>
      <c r="E199" s="414" t="s">
        <v>2174</v>
      </c>
      <c r="F199" s="414" t="s">
        <v>1412</v>
      </c>
      <c r="G199" s="414" t="s">
        <v>1410</v>
      </c>
      <c r="H199" s="414" t="s">
        <v>1399</v>
      </c>
      <c r="I199" s="420" t="s">
        <v>4027</v>
      </c>
      <c r="J199" s="414" t="s">
        <v>4026</v>
      </c>
      <c r="K199" s="414" t="s">
        <v>2804</v>
      </c>
      <c r="L199" s="414" t="s">
        <v>4025</v>
      </c>
      <c r="M199" s="420" t="s">
        <v>4027</v>
      </c>
      <c r="N199" s="414" t="s">
        <v>4026</v>
      </c>
      <c r="O199" s="414" t="s">
        <v>2804</v>
      </c>
      <c r="P199" s="414" t="s">
        <v>4025</v>
      </c>
      <c r="Q199" s="61" t="s">
        <v>3227</v>
      </c>
      <c r="R199" s="61"/>
      <c r="S199" s="61"/>
      <c r="T199" s="61"/>
      <c r="U199" s="61"/>
      <c r="W199" s="61"/>
      <c r="X199" s="61"/>
      <c r="Y199" s="61"/>
    </row>
    <row r="200" spans="2:25" x14ac:dyDescent="0.25">
      <c r="B200" s="61"/>
      <c r="C200" s="275"/>
      <c r="D200" s="268" t="s">
        <v>1086</v>
      </c>
      <c r="E200" s="414" t="s">
        <v>1085</v>
      </c>
      <c r="F200" s="414" t="s">
        <v>1084</v>
      </c>
      <c r="G200" s="414" t="s">
        <v>1083</v>
      </c>
      <c r="H200" s="414" t="s">
        <v>2176</v>
      </c>
      <c r="I200" s="414" t="s">
        <v>1080</v>
      </c>
      <c r="J200" s="414" t="s">
        <v>1082</v>
      </c>
      <c r="K200" s="414" t="s">
        <v>1081</v>
      </c>
      <c r="L200" s="414" t="s">
        <v>2234</v>
      </c>
      <c r="M200" s="414" t="s">
        <v>1080</v>
      </c>
      <c r="N200" s="414" t="s">
        <v>1082</v>
      </c>
      <c r="O200" s="414" t="s">
        <v>1081</v>
      </c>
      <c r="P200" s="414" t="s">
        <v>2234</v>
      </c>
      <c r="Q200" s="61" t="s">
        <v>3195</v>
      </c>
      <c r="R200" s="61"/>
      <c r="S200" s="61"/>
      <c r="T200" s="61"/>
      <c r="U200" s="61"/>
      <c r="W200" s="61"/>
      <c r="X200" s="61"/>
      <c r="Y200" s="61"/>
    </row>
    <row r="201" spans="2:25" x14ac:dyDescent="0.25">
      <c r="B201" s="61"/>
      <c r="C201" s="275"/>
      <c r="D201" s="426" t="s">
        <v>1079</v>
      </c>
      <c r="E201" s="414" t="s">
        <v>2231</v>
      </c>
      <c r="F201" s="414" t="s">
        <v>2232</v>
      </c>
      <c r="G201" s="414" t="s">
        <v>2233</v>
      </c>
      <c r="H201" s="414" t="s">
        <v>2230</v>
      </c>
      <c r="I201" s="414" t="s">
        <v>2237</v>
      </c>
      <c r="J201" s="414" t="s">
        <v>2236</v>
      </c>
      <c r="K201" s="414" t="s">
        <v>1606</v>
      </c>
      <c r="L201" s="414" t="s">
        <v>2235</v>
      </c>
      <c r="M201" s="414" t="s">
        <v>2237</v>
      </c>
      <c r="N201" s="414" t="s">
        <v>2236</v>
      </c>
      <c r="O201" s="414" t="s">
        <v>1606</v>
      </c>
      <c r="P201" s="414" t="s">
        <v>2235</v>
      </c>
      <c r="Q201" s="61" t="s">
        <v>3200</v>
      </c>
      <c r="R201" s="61" t="s">
        <v>3294</v>
      </c>
      <c r="S201" s="61"/>
      <c r="T201" s="61"/>
      <c r="U201" s="61"/>
      <c r="W201" s="61"/>
      <c r="X201" s="61"/>
      <c r="Y201" s="61"/>
    </row>
    <row r="202" spans="2:25" x14ac:dyDescent="0.25">
      <c r="B202" s="61"/>
      <c r="C202" s="275"/>
      <c r="D202" s="423" t="s">
        <v>1027</v>
      </c>
      <c r="E202" s="128" t="s">
        <v>1078</v>
      </c>
      <c r="F202" s="128" t="s">
        <v>1077</v>
      </c>
      <c r="G202" s="424"/>
      <c r="H202" s="424"/>
      <c r="I202" s="422"/>
      <c r="J202" s="422"/>
      <c r="K202" s="422"/>
      <c r="L202" s="422"/>
      <c r="M202" s="422"/>
      <c r="N202" s="422"/>
      <c r="O202" s="422"/>
      <c r="P202" s="422"/>
      <c r="Q202" s="61" t="s">
        <v>3201</v>
      </c>
      <c r="R202" s="61"/>
      <c r="S202" s="61"/>
      <c r="T202" s="61"/>
      <c r="U202" s="61"/>
      <c r="W202" s="61"/>
      <c r="X202" s="61"/>
      <c r="Y202" s="61"/>
    </row>
    <row r="203" spans="2:25" x14ac:dyDescent="0.25">
      <c r="B203" s="61"/>
      <c r="C203" s="275"/>
      <c r="D203" s="423" t="s">
        <v>1024</v>
      </c>
      <c r="E203" s="128" t="s">
        <v>1076</v>
      </c>
      <c r="F203" s="128" t="s">
        <v>1075</v>
      </c>
      <c r="G203" s="424"/>
      <c r="H203" s="424"/>
      <c r="I203" s="422"/>
      <c r="J203" s="422"/>
      <c r="K203" s="422"/>
      <c r="L203" s="422"/>
      <c r="M203" s="422"/>
      <c r="N203" s="422"/>
      <c r="O203" s="422"/>
      <c r="P203" s="422"/>
      <c r="Q203" s="61" t="s">
        <v>3202</v>
      </c>
      <c r="R203" s="61"/>
      <c r="S203" s="61"/>
      <c r="T203" s="61"/>
      <c r="U203" s="61"/>
      <c r="W203" s="61"/>
      <c r="X203" s="61"/>
      <c r="Y203" s="61"/>
    </row>
    <row r="204" spans="2:25" x14ac:dyDescent="0.25">
      <c r="B204" s="61"/>
      <c r="C204" s="275"/>
      <c r="D204" s="423" t="s">
        <v>1021</v>
      </c>
      <c r="E204" s="128" t="s">
        <v>1074</v>
      </c>
      <c r="F204" s="128" t="s">
        <v>1073</v>
      </c>
      <c r="G204" s="424"/>
      <c r="H204" s="424"/>
      <c r="I204" s="422"/>
      <c r="J204" s="422"/>
      <c r="K204" s="422"/>
      <c r="L204" s="422"/>
      <c r="M204" s="422"/>
      <c r="N204" s="422"/>
      <c r="O204" s="422"/>
      <c r="P204" s="422"/>
      <c r="Q204" s="61" t="s">
        <v>3203</v>
      </c>
      <c r="R204" s="61"/>
      <c r="S204" s="61"/>
      <c r="T204" s="61"/>
      <c r="U204" s="61"/>
      <c r="W204" s="61"/>
      <c r="X204" s="61"/>
      <c r="Y204" s="61"/>
    </row>
    <row r="205" spans="2:25" x14ac:dyDescent="0.25">
      <c r="B205" s="61"/>
      <c r="C205" s="275"/>
      <c r="D205" s="423" t="s">
        <v>1018</v>
      </c>
      <c r="E205" s="128" t="s">
        <v>4028</v>
      </c>
      <c r="F205" s="128" t="s">
        <v>4029</v>
      </c>
      <c r="G205" s="424"/>
      <c r="H205" s="424"/>
      <c r="I205" s="422"/>
      <c r="J205" s="422"/>
      <c r="K205" s="422"/>
      <c r="L205" s="422"/>
      <c r="M205" s="422"/>
      <c r="N205" s="422"/>
      <c r="O205" s="422"/>
      <c r="P205" s="422"/>
      <c r="Q205" s="61" t="s">
        <v>3204</v>
      </c>
      <c r="R205" s="61"/>
      <c r="S205" s="61"/>
      <c r="T205" s="61"/>
      <c r="U205" s="61"/>
      <c r="W205" s="61"/>
      <c r="X205" s="61"/>
      <c r="Y205" s="61"/>
    </row>
    <row r="206" spans="2:25" x14ac:dyDescent="0.25">
      <c r="B206" s="61"/>
      <c r="C206" s="275"/>
      <c r="D206" s="423" t="s">
        <v>1017</v>
      </c>
      <c r="E206" s="128" t="s">
        <v>4030</v>
      </c>
      <c r="F206" s="128" t="s">
        <v>4031</v>
      </c>
      <c r="G206" s="424"/>
      <c r="H206" s="424"/>
      <c r="I206" s="422"/>
      <c r="J206" s="422"/>
      <c r="K206" s="422"/>
      <c r="L206" s="422"/>
      <c r="M206" s="422"/>
      <c r="N206" s="422"/>
      <c r="O206" s="422"/>
      <c r="P206" s="422"/>
      <c r="Q206" s="61" t="s">
        <v>3205</v>
      </c>
      <c r="R206" s="61"/>
      <c r="S206" s="61"/>
      <c r="T206" s="61"/>
      <c r="U206" s="61"/>
      <c r="W206" s="61"/>
      <c r="X206" s="61"/>
      <c r="Y206" s="61"/>
    </row>
    <row r="207" spans="2:25" x14ac:dyDescent="0.25">
      <c r="B207" s="61"/>
      <c r="C207" s="275"/>
      <c r="D207" s="423" t="s">
        <v>1016</v>
      </c>
      <c r="E207" s="128" t="s">
        <v>4032</v>
      </c>
      <c r="F207" s="128" t="s">
        <v>4033</v>
      </c>
      <c r="G207" s="424"/>
      <c r="H207" s="424"/>
      <c r="I207" s="422"/>
      <c r="J207" s="422"/>
      <c r="K207" s="422"/>
      <c r="L207" s="422"/>
      <c r="M207" s="422"/>
      <c r="N207" s="422"/>
      <c r="O207" s="422"/>
      <c r="P207" s="422"/>
      <c r="Q207" s="61" t="s">
        <v>3206</v>
      </c>
      <c r="R207" s="61"/>
      <c r="S207" s="61"/>
      <c r="T207" s="61"/>
      <c r="U207" s="61"/>
      <c r="W207" s="61"/>
      <c r="X207" s="61"/>
      <c r="Y207" s="61"/>
    </row>
    <row r="208" spans="2:25" x14ac:dyDescent="0.25">
      <c r="B208" s="61"/>
      <c r="C208" s="275"/>
      <c r="D208" s="423" t="s">
        <v>1015</v>
      </c>
      <c r="E208" s="128" t="s">
        <v>4034</v>
      </c>
      <c r="F208" s="128" t="s">
        <v>4035</v>
      </c>
      <c r="G208" s="424"/>
      <c r="H208" s="424"/>
      <c r="I208" s="422"/>
      <c r="J208" s="422"/>
      <c r="K208" s="422"/>
      <c r="L208" s="422"/>
      <c r="M208" s="422"/>
      <c r="N208" s="422"/>
      <c r="O208" s="422"/>
      <c r="P208" s="422"/>
      <c r="Q208" s="61" t="s">
        <v>3207</v>
      </c>
      <c r="R208" s="61"/>
      <c r="S208" s="61"/>
      <c r="T208" s="61"/>
      <c r="U208" s="61"/>
      <c r="W208" s="61"/>
      <c r="X208" s="61"/>
      <c r="Y208" s="61"/>
    </row>
    <row r="209" spans="2:25" x14ac:dyDescent="0.25">
      <c r="B209" s="61"/>
      <c r="C209" s="275"/>
      <c r="D209" s="423" t="s">
        <v>1014</v>
      </c>
      <c r="E209" s="128" t="s">
        <v>4036</v>
      </c>
      <c r="F209" s="128" t="s">
        <v>4037</v>
      </c>
      <c r="G209" s="424"/>
      <c r="H209" s="424"/>
      <c r="I209" s="422"/>
      <c r="J209" s="422"/>
      <c r="K209" s="422"/>
      <c r="L209" s="422"/>
      <c r="M209" s="422"/>
      <c r="N209" s="422"/>
      <c r="O209" s="422"/>
      <c r="P209" s="422"/>
      <c r="Q209" s="61" t="s">
        <v>3208</v>
      </c>
      <c r="R209" s="61"/>
      <c r="S209" s="61"/>
      <c r="T209" s="61"/>
      <c r="U209" s="61"/>
      <c r="W209" s="61"/>
      <c r="X209" s="61"/>
      <c r="Y209" s="61"/>
    </row>
    <row r="210" spans="2:25" x14ac:dyDescent="0.25">
      <c r="B210" s="61"/>
      <c r="C210" s="275"/>
      <c r="D210" s="423" t="s">
        <v>1013</v>
      </c>
      <c r="E210" s="128" t="s">
        <v>4038</v>
      </c>
      <c r="F210" s="128" t="s">
        <v>4039</v>
      </c>
      <c r="G210" s="424"/>
      <c r="H210" s="424"/>
      <c r="I210" s="422"/>
      <c r="J210" s="422"/>
      <c r="K210" s="422"/>
      <c r="L210" s="422"/>
      <c r="M210" s="422"/>
      <c r="N210" s="422"/>
      <c r="O210" s="422"/>
      <c r="P210" s="422"/>
      <c r="Q210" s="61" t="s">
        <v>3209</v>
      </c>
      <c r="R210" s="61"/>
      <c r="S210" s="61"/>
      <c r="T210" s="61"/>
      <c r="U210" s="61"/>
      <c r="W210" s="61"/>
      <c r="X210" s="61"/>
      <c r="Y210" s="61"/>
    </row>
    <row r="211" spans="2:25" x14ac:dyDescent="0.25">
      <c r="B211" s="61"/>
      <c r="C211" s="275"/>
      <c r="D211" s="423" t="s">
        <v>1012</v>
      </c>
      <c r="E211" s="128" t="s">
        <v>4040</v>
      </c>
      <c r="F211" s="128" t="s">
        <v>4041</v>
      </c>
      <c r="G211" s="424"/>
      <c r="H211" s="424"/>
      <c r="I211" s="422"/>
      <c r="J211" s="422"/>
      <c r="K211" s="422"/>
      <c r="L211" s="422"/>
      <c r="M211" s="422"/>
      <c r="N211" s="422"/>
      <c r="O211" s="422"/>
      <c r="P211" s="422"/>
      <c r="Q211" s="61" t="s">
        <v>3210</v>
      </c>
      <c r="R211" s="61"/>
      <c r="S211" s="61"/>
      <c r="T211" s="61"/>
      <c r="U211" s="61"/>
      <c r="W211" s="61"/>
      <c r="X211" s="61"/>
      <c r="Y211" s="61"/>
    </row>
    <row r="212" spans="2:25" x14ac:dyDescent="0.25">
      <c r="B212" s="61"/>
      <c r="C212" s="275"/>
      <c r="D212" s="423" t="s">
        <v>1011</v>
      </c>
      <c r="E212" s="128" t="s">
        <v>4042</v>
      </c>
      <c r="F212" s="128" t="s">
        <v>4043</v>
      </c>
      <c r="G212" s="424"/>
      <c r="H212" s="424"/>
      <c r="I212" s="422"/>
      <c r="J212" s="422"/>
      <c r="K212" s="422"/>
      <c r="L212" s="422"/>
      <c r="M212" s="422"/>
      <c r="N212" s="422"/>
      <c r="O212" s="422"/>
      <c r="P212" s="422"/>
      <c r="Q212" s="61" t="s">
        <v>3211</v>
      </c>
      <c r="R212" s="61"/>
      <c r="S212" s="61"/>
      <c r="T212" s="61"/>
      <c r="U212" s="61"/>
      <c r="W212" s="61"/>
      <c r="X212" s="61"/>
      <c r="Y212" s="61"/>
    </row>
    <row r="213" spans="2:25" x14ac:dyDescent="0.25">
      <c r="B213" s="61"/>
      <c r="C213" s="275"/>
      <c r="D213" s="423" t="s">
        <v>1010</v>
      </c>
      <c r="E213" s="128" t="s">
        <v>4044</v>
      </c>
      <c r="F213" s="128" t="s">
        <v>4045</v>
      </c>
      <c r="G213" s="424"/>
      <c r="H213" s="424"/>
      <c r="I213" s="422"/>
      <c r="J213" s="422"/>
      <c r="K213" s="422"/>
      <c r="L213" s="422"/>
      <c r="M213" s="422"/>
      <c r="N213" s="422"/>
      <c r="O213" s="422"/>
      <c r="P213" s="422"/>
      <c r="Q213" s="61" t="s">
        <v>3212</v>
      </c>
      <c r="R213" s="61"/>
      <c r="S213" s="61"/>
      <c r="T213" s="61"/>
      <c r="U213" s="61"/>
      <c r="W213" s="61"/>
      <c r="X213" s="61"/>
      <c r="Y213" s="61"/>
    </row>
    <row r="214" spans="2:25" x14ac:dyDescent="0.25">
      <c r="B214" s="61"/>
      <c r="C214" s="275"/>
      <c r="D214" s="423" t="s">
        <v>1009</v>
      </c>
      <c r="E214" s="128" t="s">
        <v>4046</v>
      </c>
      <c r="F214" s="128" t="s">
        <v>4047</v>
      </c>
      <c r="G214" s="424"/>
      <c r="H214" s="424"/>
      <c r="I214" s="422"/>
      <c r="J214" s="422"/>
      <c r="K214" s="422"/>
      <c r="L214" s="422"/>
      <c r="M214" s="422"/>
      <c r="N214" s="422"/>
      <c r="O214" s="422"/>
      <c r="P214" s="422"/>
      <c r="Q214" s="61" t="s">
        <v>3213</v>
      </c>
      <c r="R214" s="61"/>
      <c r="S214" s="61"/>
      <c r="T214" s="61"/>
      <c r="U214" s="61"/>
      <c r="W214" s="61"/>
      <c r="X214" s="61"/>
      <c r="Y214" s="61"/>
    </row>
    <row r="215" spans="2:25" x14ac:dyDescent="0.25">
      <c r="B215" s="61"/>
      <c r="C215" s="275"/>
      <c r="D215" s="423" t="s">
        <v>1008</v>
      </c>
      <c r="E215" s="128" t="s">
        <v>1072</v>
      </c>
      <c r="F215" s="128" t="s">
        <v>1071</v>
      </c>
      <c r="G215" s="424"/>
      <c r="H215" s="424"/>
      <c r="I215" s="422"/>
      <c r="J215" s="422"/>
      <c r="K215" s="422"/>
      <c r="L215" s="422"/>
      <c r="M215" s="422"/>
      <c r="N215" s="422"/>
      <c r="O215" s="422"/>
      <c r="P215" s="422"/>
      <c r="Q215" s="61" t="s">
        <v>3214</v>
      </c>
      <c r="R215" s="61"/>
      <c r="S215" s="61"/>
      <c r="T215" s="61"/>
      <c r="U215" s="61"/>
      <c r="W215" s="61"/>
      <c r="X215" s="61"/>
      <c r="Y215" s="61"/>
    </row>
    <row r="216" spans="2:25" x14ac:dyDescent="0.25">
      <c r="B216" s="61"/>
      <c r="C216" s="275"/>
      <c r="D216" s="421" t="s">
        <v>1070</v>
      </c>
      <c r="E216" s="130" t="s">
        <v>2238</v>
      </c>
      <c r="F216" s="130" t="s">
        <v>2240</v>
      </c>
      <c r="G216" s="424"/>
      <c r="H216" s="424"/>
      <c r="I216" s="414" t="s">
        <v>1067</v>
      </c>
      <c r="J216" s="414" t="s">
        <v>1069</v>
      </c>
      <c r="K216" s="414" t="s">
        <v>1068</v>
      </c>
      <c r="L216" s="414" t="s">
        <v>2242</v>
      </c>
      <c r="M216" s="414" t="s">
        <v>1067</v>
      </c>
      <c r="N216" s="414" t="s">
        <v>1069</v>
      </c>
      <c r="O216" s="414" t="s">
        <v>1068</v>
      </c>
      <c r="P216" s="414" t="s">
        <v>2242</v>
      </c>
      <c r="Q216" s="61" t="s">
        <v>3215</v>
      </c>
      <c r="R216" s="61" t="s">
        <v>3294</v>
      </c>
      <c r="S216" s="61"/>
      <c r="T216" s="61"/>
      <c r="U216" s="61"/>
      <c r="W216" s="61"/>
      <c r="X216" s="61"/>
      <c r="Y216" s="61"/>
    </row>
    <row r="217" spans="2:25" x14ac:dyDescent="0.25">
      <c r="B217" s="61"/>
      <c r="C217" s="275"/>
      <c r="D217" s="426" t="s">
        <v>1066</v>
      </c>
      <c r="E217" s="130" t="s">
        <v>2239</v>
      </c>
      <c r="F217" s="130" t="s">
        <v>2241</v>
      </c>
      <c r="G217" s="424"/>
      <c r="H217" s="424"/>
      <c r="I217" s="414" t="s">
        <v>2247</v>
      </c>
      <c r="J217" s="414" t="s">
        <v>2245</v>
      </c>
      <c r="K217" s="414" t="s">
        <v>2246</v>
      </c>
      <c r="L217" s="414" t="s">
        <v>2243</v>
      </c>
      <c r="M217" s="414" t="s">
        <v>2247</v>
      </c>
      <c r="N217" s="414" t="s">
        <v>2245</v>
      </c>
      <c r="O217" s="414" t="s">
        <v>2246</v>
      </c>
      <c r="P217" s="414" t="s">
        <v>2243</v>
      </c>
      <c r="Q217" s="61" t="s">
        <v>3486</v>
      </c>
      <c r="R217" s="61" t="s">
        <v>3294</v>
      </c>
      <c r="S217" s="61"/>
      <c r="T217" s="61"/>
      <c r="U217" s="61"/>
      <c r="W217" s="61"/>
      <c r="X217" s="61"/>
      <c r="Y217" s="61"/>
    </row>
    <row r="218" spans="2:25" x14ac:dyDescent="0.25">
      <c r="B218" s="61"/>
      <c r="C218" s="275"/>
      <c r="D218" s="268" t="s">
        <v>1000</v>
      </c>
      <c r="E218" s="424"/>
      <c r="F218" s="424"/>
      <c r="G218" s="424"/>
      <c r="H218" s="424"/>
      <c r="I218" s="414" t="s">
        <v>2248</v>
      </c>
      <c r="J218" s="422"/>
      <c r="K218" s="422"/>
      <c r="L218" s="414" t="s">
        <v>2244</v>
      </c>
      <c r="M218" s="414" t="s">
        <v>2248</v>
      </c>
      <c r="N218" s="422"/>
      <c r="O218" s="422"/>
      <c r="P218" s="414" t="s">
        <v>2244</v>
      </c>
      <c r="Q218" s="61" t="s">
        <v>3486</v>
      </c>
      <c r="R218" s="61" t="s">
        <v>3291</v>
      </c>
      <c r="S218" s="61"/>
      <c r="T218" s="61"/>
      <c r="U218" s="61"/>
      <c r="W218" s="61"/>
      <c r="X218" s="61"/>
      <c r="Y218" s="61"/>
    </row>
    <row r="219" spans="2:25" x14ac:dyDescent="0.25">
      <c r="B219" s="61"/>
      <c r="C219" s="275"/>
      <c r="D219" s="426" t="s">
        <v>1065</v>
      </c>
      <c r="E219" s="424"/>
      <c r="F219" s="424"/>
      <c r="G219" s="424"/>
      <c r="H219" s="424"/>
      <c r="I219" s="414" t="s">
        <v>1063</v>
      </c>
      <c r="J219" s="422"/>
      <c r="K219" s="422"/>
      <c r="L219" s="414" t="s">
        <v>1064</v>
      </c>
      <c r="M219" s="414" t="s">
        <v>1063</v>
      </c>
      <c r="N219" s="422"/>
      <c r="O219" s="422"/>
      <c r="P219" s="414" t="s">
        <v>1064</v>
      </c>
      <c r="Q219" s="61" t="s">
        <v>3486</v>
      </c>
      <c r="R219" s="61"/>
      <c r="S219" s="61"/>
      <c r="T219" s="61"/>
      <c r="U219" s="61"/>
      <c r="W219" s="61"/>
      <c r="X219" s="61"/>
      <c r="Y219" s="61"/>
    </row>
    <row r="220" spans="2:25" x14ac:dyDescent="0.25">
      <c r="B220" s="61"/>
      <c r="C220" s="61"/>
      <c r="D220" s="61"/>
      <c r="E220" s="66" t="s">
        <v>3018</v>
      </c>
      <c r="F220" s="66"/>
      <c r="G220" s="66" t="s">
        <v>3019</v>
      </c>
      <c r="H220" s="66"/>
      <c r="I220" s="7" t="s">
        <v>3049</v>
      </c>
      <c r="J220" s="7" t="s">
        <v>3049</v>
      </c>
      <c r="K220" s="7" t="s">
        <v>3049</v>
      </c>
      <c r="L220" s="7" t="s">
        <v>3049</v>
      </c>
      <c r="M220" s="7" t="s">
        <v>3049</v>
      </c>
      <c r="N220" s="7" t="s">
        <v>3049</v>
      </c>
      <c r="O220" s="7" t="s">
        <v>3049</v>
      </c>
      <c r="P220" s="7" t="s">
        <v>3049</v>
      </c>
      <c r="Q220" s="84"/>
      <c r="R220" s="96"/>
      <c r="S220" s="61"/>
      <c r="T220" s="61"/>
      <c r="U220" s="61"/>
      <c r="W220" s="61"/>
      <c r="X220" s="61"/>
      <c r="Y220" s="61"/>
    </row>
    <row r="221" spans="2:25" x14ac:dyDescent="0.25">
      <c r="B221" s="54" t="s">
        <v>2355</v>
      </c>
      <c r="C221" s="61"/>
      <c r="D221" s="61"/>
      <c r="E221" s="7" t="s">
        <v>3283</v>
      </c>
      <c r="U221" s="84"/>
      <c r="V221" s="96"/>
      <c r="W221" s="61"/>
      <c r="X221" s="61"/>
      <c r="Y221" s="61"/>
    </row>
    <row r="222" spans="2:25" x14ac:dyDescent="0.25">
      <c r="B222" s="82" t="s">
        <v>3348</v>
      </c>
      <c r="C222" s="61"/>
      <c r="D222" s="61"/>
      <c r="E222" s="6" t="s">
        <v>2092</v>
      </c>
      <c r="F222" s="6" t="s">
        <v>2092</v>
      </c>
      <c r="G222" s="6" t="s">
        <v>2092</v>
      </c>
      <c r="H222" s="6" t="s">
        <v>2095</v>
      </c>
      <c r="I222" s="6" t="s">
        <v>2092</v>
      </c>
      <c r="J222" s="6" t="s">
        <v>2092</v>
      </c>
      <c r="K222" s="6" t="s">
        <v>2092</v>
      </c>
      <c r="L222" s="6" t="s">
        <v>2092</v>
      </c>
      <c r="M222" s="6" t="s">
        <v>2092</v>
      </c>
      <c r="N222" s="6" t="s">
        <v>2092</v>
      </c>
      <c r="O222" s="6" t="s">
        <v>2092</v>
      </c>
      <c r="P222" s="6" t="s">
        <v>2092</v>
      </c>
      <c r="Q222" s="6"/>
      <c r="R222" s="6"/>
      <c r="S222" s="6"/>
      <c r="T222" s="6"/>
      <c r="U222" s="84"/>
      <c r="V222" s="96"/>
      <c r="W222" s="61"/>
      <c r="X222" s="61"/>
      <c r="Y222" s="61"/>
    </row>
    <row r="223" spans="2:25" x14ac:dyDescent="0.25">
      <c r="B223" s="179" t="s">
        <v>3000</v>
      </c>
      <c r="C223" s="61"/>
      <c r="D223" s="61"/>
      <c r="E223" s="45" t="s">
        <v>5346</v>
      </c>
      <c r="F223" s="45" t="s">
        <v>5346</v>
      </c>
      <c r="G223" s="45" t="s">
        <v>5346</v>
      </c>
      <c r="H223" s="45" t="s">
        <v>5346</v>
      </c>
      <c r="I223" s="45" t="s">
        <v>5346</v>
      </c>
      <c r="J223" s="45" t="s">
        <v>5346</v>
      </c>
      <c r="K223" s="45" t="s">
        <v>5346</v>
      </c>
      <c r="L223" s="45" t="s">
        <v>5346</v>
      </c>
      <c r="M223" s="45" t="s">
        <v>5346</v>
      </c>
      <c r="N223" s="45" t="s">
        <v>5346</v>
      </c>
      <c r="O223" s="45" t="s">
        <v>5346</v>
      </c>
      <c r="P223" s="45" t="s">
        <v>5346</v>
      </c>
      <c r="Q223" s="45"/>
      <c r="R223" s="45"/>
      <c r="S223" s="45"/>
      <c r="T223" s="45"/>
      <c r="U223" s="84"/>
      <c r="V223" s="96"/>
      <c r="W223" s="61"/>
      <c r="X223" s="61"/>
      <c r="Y223" s="61"/>
    </row>
    <row r="224" spans="2:25" x14ac:dyDescent="0.25">
      <c r="B224" s="179" t="s">
        <v>3166</v>
      </c>
      <c r="C224" s="61"/>
      <c r="D224" s="61"/>
      <c r="E224" s="43" t="s">
        <v>2903</v>
      </c>
      <c r="F224" s="6" t="s">
        <v>2910</v>
      </c>
      <c r="G224" s="6" t="s">
        <v>2911</v>
      </c>
      <c r="H224" s="23"/>
      <c r="I224" s="43" t="s">
        <v>2906</v>
      </c>
      <c r="J224" s="43" t="s">
        <v>2906</v>
      </c>
      <c r="K224" s="43" t="s">
        <v>2906</v>
      </c>
      <c r="L224" s="43" t="s">
        <v>2906</v>
      </c>
      <c r="M224" s="43" t="s">
        <v>2906</v>
      </c>
      <c r="N224" s="43" t="s">
        <v>2906</v>
      </c>
      <c r="O224" s="43" t="s">
        <v>2906</v>
      </c>
      <c r="P224" s="43" t="s">
        <v>2906</v>
      </c>
      <c r="Q224" s="43"/>
      <c r="R224" s="43"/>
      <c r="S224" s="43"/>
      <c r="T224" s="43"/>
    </row>
    <row r="225" spans="2:28" x14ac:dyDescent="0.25">
      <c r="B225" s="89" t="s">
        <v>3087</v>
      </c>
      <c r="C225" s="61"/>
      <c r="D225" s="61"/>
      <c r="E225" s="6"/>
      <c r="F225" s="6"/>
      <c r="G225" s="6"/>
      <c r="H225" s="6" t="s">
        <v>3269</v>
      </c>
      <c r="I225" s="6" t="s">
        <v>3554</v>
      </c>
      <c r="J225" s="6" t="s">
        <v>3554</v>
      </c>
      <c r="K225" s="6" t="s">
        <v>3554</v>
      </c>
      <c r="L225" s="6" t="s">
        <v>3554</v>
      </c>
      <c r="M225" s="6" t="s">
        <v>3555</v>
      </c>
      <c r="N225" s="6" t="s">
        <v>3555</v>
      </c>
      <c r="O225" s="6" t="s">
        <v>3555</v>
      </c>
      <c r="P225" s="6" t="s">
        <v>3555</v>
      </c>
      <c r="Q225" s="23"/>
      <c r="R225" s="23"/>
      <c r="S225" s="23"/>
      <c r="T225" s="23"/>
    </row>
    <row r="226" spans="2:28" x14ac:dyDescent="0.25">
      <c r="B226" s="89" t="s">
        <v>5352</v>
      </c>
      <c r="C226" s="61"/>
      <c r="D226" s="61"/>
      <c r="E226" s="23"/>
      <c r="F226" s="6"/>
      <c r="G226" s="6"/>
      <c r="H226" s="6"/>
      <c r="I226" s="43"/>
      <c r="J226" s="43" t="s">
        <v>3067</v>
      </c>
      <c r="K226" s="43" t="s">
        <v>3068</v>
      </c>
      <c r="L226" s="43" t="s">
        <v>3065</v>
      </c>
      <c r="M226" s="43"/>
      <c r="N226" s="43" t="s">
        <v>3067</v>
      </c>
      <c r="O226" s="43" t="s">
        <v>3068</v>
      </c>
      <c r="P226" s="43" t="s">
        <v>3065</v>
      </c>
      <c r="Q226" s="43"/>
      <c r="R226" s="43"/>
      <c r="S226" s="43"/>
      <c r="T226" s="43"/>
    </row>
    <row r="227" spans="2:28" s="633" customFormat="1" x14ac:dyDescent="0.25">
      <c r="B227" s="89" t="s">
        <v>5345</v>
      </c>
    </row>
    <row r="228" spans="2:28" x14ac:dyDescent="0.25">
      <c r="B228" s="5" t="s">
        <v>5740</v>
      </c>
      <c r="C228" s="61"/>
      <c r="D228" s="61"/>
    </row>
    <row r="229" spans="2:28" x14ac:dyDescent="0.25">
      <c r="C229" s="61"/>
      <c r="D229" s="61"/>
    </row>
    <row r="230" spans="2:28" x14ac:dyDescent="0.25">
      <c r="B230" s="617" t="s">
        <v>2356</v>
      </c>
      <c r="C230" s="61"/>
      <c r="D230" s="61"/>
      <c r="F230" s="239"/>
      <c r="G230" s="239"/>
      <c r="H230" s="239"/>
      <c r="I230" s="239"/>
      <c r="J230" s="239"/>
      <c r="K230" s="239"/>
      <c r="M230" s="239"/>
      <c r="N230" s="61"/>
      <c r="O230" s="61"/>
      <c r="P230" s="61"/>
      <c r="Q230" s="61"/>
      <c r="R230" s="61"/>
    </row>
    <row r="231" spans="2:28" x14ac:dyDescent="0.25">
      <c r="B231" s="82" t="s">
        <v>3348</v>
      </c>
      <c r="C231" s="61"/>
      <c r="D231" s="61"/>
      <c r="F231" s="239"/>
      <c r="G231" s="239"/>
      <c r="H231" s="239"/>
      <c r="AB231" s="239"/>
    </row>
    <row r="232" spans="2:28" x14ac:dyDescent="0.25">
      <c r="B232" s="179" t="s">
        <v>3000</v>
      </c>
      <c r="C232" s="61"/>
      <c r="D232" s="61"/>
      <c r="E232" s="239"/>
      <c r="F232" s="239"/>
      <c r="G232" s="239"/>
      <c r="H232" s="239"/>
      <c r="I232" s="239"/>
      <c r="J232" s="61"/>
      <c r="K232" s="13"/>
      <c r="L232" s="13"/>
      <c r="M232" s="61"/>
      <c r="N232" s="61"/>
      <c r="O232" s="61"/>
      <c r="P232" s="61"/>
      <c r="Q232" s="61"/>
      <c r="R232" s="61"/>
    </row>
    <row r="233" spans="2:28" x14ac:dyDescent="0.25">
      <c r="B233" s="179" t="s">
        <v>3097</v>
      </c>
      <c r="C233" s="61"/>
      <c r="D233" s="61"/>
      <c r="E233" s="239"/>
      <c r="F233" s="239"/>
      <c r="G233" s="239"/>
      <c r="H233" s="239"/>
      <c r="I233" s="239"/>
      <c r="J233" s="61"/>
      <c r="K233" s="13"/>
      <c r="L233" s="13"/>
      <c r="M233" s="61"/>
      <c r="N233" s="61"/>
      <c r="O233" s="61"/>
      <c r="P233" s="61"/>
      <c r="Q233" s="61"/>
      <c r="R233" s="61"/>
    </row>
    <row r="234" spans="2:28" x14ac:dyDescent="0.25">
      <c r="B234" s="81" t="s">
        <v>5407</v>
      </c>
      <c r="C234" s="61"/>
      <c r="D234" s="61"/>
      <c r="E234" s="239"/>
      <c r="F234" s="239"/>
      <c r="G234" s="239"/>
      <c r="H234" s="239"/>
      <c r="I234" s="239"/>
      <c r="J234" s="61"/>
      <c r="K234" s="13"/>
      <c r="L234" s="13"/>
      <c r="M234" s="61"/>
      <c r="N234" s="61"/>
      <c r="O234" s="61"/>
      <c r="P234" s="61"/>
      <c r="Q234" s="61"/>
      <c r="R234" s="61"/>
    </row>
    <row r="235" spans="2:28" s="633" customFormat="1" x14ac:dyDescent="0.25">
      <c r="B235" s="89" t="s">
        <v>3087</v>
      </c>
    </row>
    <row r="236" spans="2:28" s="132" customFormat="1" x14ac:dyDescent="0.25">
      <c r="B236" s="89" t="s">
        <v>5352</v>
      </c>
      <c r="C236" s="860"/>
      <c r="D236" s="861"/>
    </row>
    <row r="237" spans="2:28" x14ac:dyDescent="0.25">
      <c r="B237" s="89" t="s">
        <v>5345</v>
      </c>
      <c r="C237" s="61"/>
      <c r="D237" s="61"/>
      <c r="F237" s="239"/>
      <c r="G237" s="239"/>
      <c r="H237" s="239"/>
    </row>
    <row r="238" spans="2:28" s="633" customFormat="1" x14ac:dyDescent="0.25">
      <c r="B238" s="5" t="s">
        <v>5741</v>
      </c>
    </row>
    <row r="239" spans="2:28" x14ac:dyDescent="0.25">
      <c r="B239" s="61"/>
      <c r="C239" s="61"/>
      <c r="D239" s="61"/>
      <c r="F239" s="239"/>
      <c r="G239" s="239"/>
      <c r="H239" s="239"/>
    </row>
    <row r="240" spans="2:28" x14ac:dyDescent="0.25">
      <c r="B240" s="61"/>
      <c r="C240" s="61"/>
      <c r="D240" s="61"/>
      <c r="E240" s="239"/>
      <c r="F240" s="239"/>
      <c r="G240" s="239"/>
      <c r="H240" s="239"/>
      <c r="I240" s="239"/>
      <c r="J240" s="239"/>
      <c r="K240" s="239"/>
      <c r="L240" s="239"/>
      <c r="M240" s="239"/>
      <c r="N240" s="61"/>
      <c r="O240" s="61"/>
      <c r="P240" s="61"/>
      <c r="Q240" s="61"/>
      <c r="R240" s="61"/>
      <c r="Y240" s="10" t="s">
        <v>106</v>
      </c>
    </row>
    <row r="241" spans="2:25" x14ac:dyDescent="0.25">
      <c r="B241" s="61"/>
      <c r="C241" s="61"/>
      <c r="D241" s="61"/>
      <c r="E241" s="239"/>
      <c r="F241" s="239"/>
      <c r="G241" s="239"/>
      <c r="H241" s="239"/>
      <c r="I241" s="1044" t="s">
        <v>2430</v>
      </c>
      <c r="J241" s="1045"/>
      <c r="K241" s="1045"/>
      <c r="L241" s="1046"/>
      <c r="M241" s="1044" t="s">
        <v>2431</v>
      </c>
      <c r="N241" s="1045"/>
      <c r="O241" s="1045"/>
      <c r="P241" s="1046"/>
      <c r="Q241" s="61"/>
    </row>
    <row r="242" spans="2:25" ht="60" x14ac:dyDescent="0.25">
      <c r="B242" s="61"/>
      <c r="C242" s="416" t="s">
        <v>1062</v>
      </c>
      <c r="D242" s="417"/>
      <c r="E242" s="418" t="s">
        <v>845</v>
      </c>
      <c r="F242" s="418" t="s">
        <v>995</v>
      </c>
      <c r="G242" s="418" t="s">
        <v>994</v>
      </c>
      <c r="H242" s="418" t="s">
        <v>993</v>
      </c>
      <c r="I242" s="418" t="s">
        <v>706</v>
      </c>
      <c r="J242" s="418" t="s">
        <v>708</v>
      </c>
      <c r="K242" s="418" t="s">
        <v>707</v>
      </c>
      <c r="L242" s="418" t="s">
        <v>709</v>
      </c>
      <c r="M242" s="418" t="s">
        <v>706</v>
      </c>
      <c r="N242" s="418" t="s">
        <v>708</v>
      </c>
      <c r="O242" s="418" t="s">
        <v>707</v>
      </c>
      <c r="P242" s="418" t="s">
        <v>709</v>
      </c>
      <c r="Q242" s="924"/>
      <c r="R242" s="61"/>
      <c r="S242" s="61"/>
      <c r="T242" s="61"/>
      <c r="U242" s="61"/>
      <c r="V242" s="61"/>
      <c r="W242" s="61"/>
      <c r="X242" s="61"/>
      <c r="Y242" s="61"/>
    </row>
    <row r="243" spans="2:25" x14ac:dyDescent="0.25">
      <c r="B243" s="61"/>
      <c r="C243" s="275"/>
      <c r="D243" s="419" t="s">
        <v>1061</v>
      </c>
      <c r="E243" s="414" t="s">
        <v>1060</v>
      </c>
      <c r="F243" s="414" t="s">
        <v>1059</v>
      </c>
      <c r="G243" s="414" t="s">
        <v>1058</v>
      </c>
      <c r="H243" s="414" t="s">
        <v>387</v>
      </c>
      <c r="I243" s="420" t="s">
        <v>1055</v>
      </c>
      <c r="J243" s="414" t="s">
        <v>1057</v>
      </c>
      <c r="K243" s="414" t="s">
        <v>1056</v>
      </c>
      <c r="L243" s="414" t="s">
        <v>2250</v>
      </c>
      <c r="M243" s="420" t="s">
        <v>1055</v>
      </c>
      <c r="N243" s="414" t="s">
        <v>1057</v>
      </c>
      <c r="O243" s="414" t="s">
        <v>1056</v>
      </c>
      <c r="P243" s="414" t="s">
        <v>2250</v>
      </c>
      <c r="Q243" s="11" t="s">
        <v>3180</v>
      </c>
      <c r="R243" s="61"/>
      <c r="S243" s="61"/>
      <c r="T243" s="61"/>
      <c r="U243" s="61"/>
      <c r="V243" s="61"/>
      <c r="W243" s="61"/>
      <c r="X243" s="61"/>
      <c r="Y243" s="61"/>
    </row>
    <row r="244" spans="2:25" x14ac:dyDescent="0.25">
      <c r="B244" s="61"/>
      <c r="C244" s="275"/>
      <c r="D244" s="419" t="s">
        <v>1054</v>
      </c>
      <c r="E244" s="414" t="s">
        <v>1053</v>
      </c>
      <c r="F244" s="414" t="s">
        <v>1052</v>
      </c>
      <c r="G244" s="414" t="s">
        <v>1051</v>
      </c>
      <c r="H244" s="414" t="s">
        <v>375</v>
      </c>
      <c r="I244" s="414" t="s">
        <v>1048</v>
      </c>
      <c r="J244" s="414" t="s">
        <v>1050</v>
      </c>
      <c r="K244" s="414" t="s">
        <v>1049</v>
      </c>
      <c r="L244" s="414" t="s">
        <v>2251</v>
      </c>
      <c r="M244" s="414" t="s">
        <v>1048</v>
      </c>
      <c r="N244" s="414" t="s">
        <v>1050</v>
      </c>
      <c r="O244" s="414" t="s">
        <v>1049</v>
      </c>
      <c r="P244" s="414" t="s">
        <v>2251</v>
      </c>
      <c r="Q244" s="61" t="s">
        <v>3181</v>
      </c>
      <c r="R244" s="61"/>
      <c r="S244" s="61"/>
      <c r="T244" s="61"/>
      <c r="U244" s="61"/>
      <c r="V244" s="61"/>
      <c r="W244" s="61"/>
      <c r="X244" s="61"/>
      <c r="Y244" s="61"/>
    </row>
    <row r="245" spans="2:25" x14ac:dyDescent="0.25">
      <c r="B245" s="61"/>
      <c r="C245" s="275"/>
      <c r="D245" s="419" t="s">
        <v>1047</v>
      </c>
      <c r="E245" s="414" t="s">
        <v>1046</v>
      </c>
      <c r="F245" s="414" t="s">
        <v>1045</v>
      </c>
      <c r="G245" s="414" t="s">
        <v>1044</v>
      </c>
      <c r="H245" s="414" t="s">
        <v>2249</v>
      </c>
      <c r="I245" s="414" t="s">
        <v>1041</v>
      </c>
      <c r="J245" s="414" t="s">
        <v>1043</v>
      </c>
      <c r="K245" s="414" t="s">
        <v>1042</v>
      </c>
      <c r="L245" s="414" t="s">
        <v>2252</v>
      </c>
      <c r="M245" s="414" t="s">
        <v>1041</v>
      </c>
      <c r="N245" s="414" t="s">
        <v>1043</v>
      </c>
      <c r="O245" s="414" t="s">
        <v>1042</v>
      </c>
      <c r="P245" s="414" t="s">
        <v>2252</v>
      </c>
      <c r="Q245" s="61" t="s">
        <v>3183</v>
      </c>
      <c r="R245" s="61"/>
      <c r="S245" s="61"/>
      <c r="T245" s="61"/>
      <c r="U245" s="61"/>
      <c r="V245" s="61"/>
      <c r="W245" s="61"/>
      <c r="X245" s="61"/>
      <c r="Y245" s="61"/>
    </row>
    <row r="246" spans="2:25" x14ac:dyDescent="0.25">
      <c r="B246" s="61"/>
      <c r="C246" s="275"/>
      <c r="D246" s="419" t="s">
        <v>1040</v>
      </c>
      <c r="E246" s="414" t="s">
        <v>4048</v>
      </c>
      <c r="F246" s="414" t="s">
        <v>4049</v>
      </c>
      <c r="G246" s="414" t="s">
        <v>4050</v>
      </c>
      <c r="H246" s="414" t="s">
        <v>4051</v>
      </c>
      <c r="I246" s="420" t="s">
        <v>4054</v>
      </c>
      <c r="J246" s="414" t="s">
        <v>4053</v>
      </c>
      <c r="K246" s="414" t="s">
        <v>2791</v>
      </c>
      <c r="L246" s="414" t="s">
        <v>4052</v>
      </c>
      <c r="M246" s="420" t="s">
        <v>4054</v>
      </c>
      <c r="N246" s="414" t="s">
        <v>4053</v>
      </c>
      <c r="O246" s="414" t="s">
        <v>2791</v>
      </c>
      <c r="P246" s="414" t="s">
        <v>4052</v>
      </c>
      <c r="Q246" s="61" t="s">
        <v>3229</v>
      </c>
      <c r="R246" s="61"/>
      <c r="S246" s="61"/>
      <c r="T246" s="61"/>
      <c r="U246" s="61"/>
      <c r="V246" s="61"/>
      <c r="W246" s="61"/>
      <c r="X246" s="61"/>
      <c r="Y246" s="61"/>
    </row>
    <row r="247" spans="2:25" x14ac:dyDescent="0.25">
      <c r="B247" s="61"/>
      <c r="C247" s="275"/>
      <c r="D247" s="419" t="s">
        <v>1039</v>
      </c>
      <c r="E247" s="414" t="s">
        <v>4055</v>
      </c>
      <c r="F247" s="414" t="s">
        <v>4056</v>
      </c>
      <c r="G247" s="414" t="s">
        <v>4057</v>
      </c>
      <c r="H247" s="414" t="s">
        <v>4058</v>
      </c>
      <c r="I247" s="414" t="s">
        <v>4061</v>
      </c>
      <c r="J247" s="414" t="s">
        <v>4060</v>
      </c>
      <c r="K247" s="414" t="s">
        <v>2793</v>
      </c>
      <c r="L247" s="414" t="s">
        <v>4059</v>
      </c>
      <c r="M247" s="414" t="s">
        <v>4061</v>
      </c>
      <c r="N247" s="414" t="s">
        <v>4060</v>
      </c>
      <c r="O247" s="414" t="s">
        <v>2793</v>
      </c>
      <c r="P247" s="414" t="s">
        <v>4059</v>
      </c>
      <c r="Q247" s="61" t="s">
        <v>3186</v>
      </c>
      <c r="R247" s="61"/>
      <c r="S247" s="61"/>
      <c r="T247" s="61"/>
      <c r="U247" s="61"/>
      <c r="V247" s="61"/>
      <c r="W247" s="61"/>
      <c r="X247" s="61"/>
      <c r="Y247" s="61"/>
    </row>
    <row r="248" spans="2:25" x14ac:dyDescent="0.25">
      <c r="B248" s="61"/>
      <c r="C248" s="275"/>
      <c r="D248" s="419" t="s">
        <v>1038</v>
      </c>
      <c r="E248" s="414" t="s">
        <v>4062</v>
      </c>
      <c r="F248" s="414" t="s">
        <v>4063</v>
      </c>
      <c r="G248" s="414" t="s">
        <v>4064</v>
      </c>
      <c r="H248" s="414" t="s">
        <v>4065</v>
      </c>
      <c r="I248" s="414" t="s">
        <v>4068</v>
      </c>
      <c r="J248" s="414" t="s">
        <v>4067</v>
      </c>
      <c r="K248" s="414" t="s">
        <v>2795</v>
      </c>
      <c r="L248" s="414" t="s">
        <v>4066</v>
      </c>
      <c r="M248" s="414" t="s">
        <v>4068</v>
      </c>
      <c r="N248" s="414" t="s">
        <v>4067</v>
      </c>
      <c r="O248" s="414" t="s">
        <v>2795</v>
      </c>
      <c r="P248" s="414" t="s">
        <v>4066</v>
      </c>
      <c r="Q248" s="61" t="s">
        <v>3222</v>
      </c>
      <c r="R248" s="61"/>
      <c r="S248" s="61"/>
      <c r="T248" s="61"/>
      <c r="U248" s="61"/>
      <c r="V248" s="61"/>
      <c r="W248" s="61"/>
      <c r="X248" s="61"/>
      <c r="Y248" s="61"/>
    </row>
    <row r="249" spans="2:25" x14ac:dyDescent="0.25">
      <c r="B249" s="61"/>
      <c r="C249" s="275"/>
      <c r="D249" s="419" t="s">
        <v>1037</v>
      </c>
      <c r="E249" s="414" t="s">
        <v>4069</v>
      </c>
      <c r="F249" s="414" t="s">
        <v>4070</v>
      </c>
      <c r="G249" s="414" t="s">
        <v>4071</v>
      </c>
      <c r="H249" s="414" t="s">
        <v>4072</v>
      </c>
      <c r="I249" s="420" t="s">
        <v>4075</v>
      </c>
      <c r="J249" s="414" t="s">
        <v>4074</v>
      </c>
      <c r="K249" s="414" t="s">
        <v>2797</v>
      </c>
      <c r="L249" s="414" t="s">
        <v>4073</v>
      </c>
      <c r="M249" s="420" t="s">
        <v>4075</v>
      </c>
      <c r="N249" s="414" t="s">
        <v>4074</v>
      </c>
      <c r="O249" s="414" t="s">
        <v>2797</v>
      </c>
      <c r="P249" s="414" t="s">
        <v>4073</v>
      </c>
      <c r="Q249" s="61" t="s">
        <v>3189</v>
      </c>
      <c r="R249" s="61"/>
      <c r="S249" s="61"/>
      <c r="T249" s="61"/>
      <c r="U249" s="61"/>
      <c r="V249" s="61"/>
      <c r="W249" s="61"/>
      <c r="X249" s="61"/>
      <c r="Y249" s="61"/>
    </row>
    <row r="250" spans="2:25" x14ac:dyDescent="0.25">
      <c r="B250" s="61"/>
      <c r="C250" s="275"/>
      <c r="D250" s="419" t="s">
        <v>1036</v>
      </c>
      <c r="E250" s="414" t="s">
        <v>4076</v>
      </c>
      <c r="F250" s="414" t="s">
        <v>4077</v>
      </c>
      <c r="G250" s="414" t="s">
        <v>4078</v>
      </c>
      <c r="H250" s="414" t="s">
        <v>4079</v>
      </c>
      <c r="I250" s="414" t="s">
        <v>4082</v>
      </c>
      <c r="J250" s="414" t="s">
        <v>4081</v>
      </c>
      <c r="K250" s="414" t="s">
        <v>2799</v>
      </c>
      <c r="L250" s="414" t="s">
        <v>4080</v>
      </c>
      <c r="M250" s="414" t="s">
        <v>4082</v>
      </c>
      <c r="N250" s="414" t="s">
        <v>4081</v>
      </c>
      <c r="O250" s="414" t="s">
        <v>2799</v>
      </c>
      <c r="P250" s="414" t="s">
        <v>4080</v>
      </c>
      <c r="Q250" s="61" t="s">
        <v>3190</v>
      </c>
      <c r="R250" s="61"/>
      <c r="S250" s="61"/>
      <c r="T250" s="61"/>
      <c r="U250" s="61"/>
      <c r="V250" s="61"/>
      <c r="W250" s="61"/>
      <c r="X250" s="61"/>
      <c r="Y250" s="61"/>
    </row>
    <row r="251" spans="2:25" x14ac:dyDescent="0.25">
      <c r="B251" s="61"/>
      <c r="C251" s="275"/>
      <c r="D251" s="268" t="s">
        <v>1035</v>
      </c>
      <c r="E251" s="414" t="s">
        <v>1034</v>
      </c>
      <c r="F251" s="414" t="s">
        <v>1033</v>
      </c>
      <c r="G251" s="414" t="s">
        <v>1032</v>
      </c>
      <c r="H251" s="414" t="s">
        <v>2256</v>
      </c>
      <c r="I251" s="414" t="s">
        <v>1029</v>
      </c>
      <c r="J251" s="414" t="s">
        <v>1031</v>
      </c>
      <c r="K251" s="414" t="s">
        <v>1030</v>
      </c>
      <c r="L251" s="414" t="s">
        <v>2258</v>
      </c>
      <c r="M251" s="414" t="s">
        <v>1029</v>
      </c>
      <c r="N251" s="414" t="s">
        <v>1031</v>
      </c>
      <c r="O251" s="414" t="s">
        <v>1030</v>
      </c>
      <c r="P251" s="414" t="s">
        <v>2258</v>
      </c>
      <c r="Q251" s="61" t="s">
        <v>3193</v>
      </c>
      <c r="R251" s="61"/>
      <c r="S251" s="61"/>
      <c r="T251" s="61"/>
      <c r="U251" s="61"/>
      <c r="V251" s="61"/>
      <c r="W251" s="61"/>
      <c r="X251" s="61"/>
      <c r="Y251" s="61"/>
    </row>
    <row r="252" spans="2:25" x14ac:dyDescent="0.25">
      <c r="B252" s="61"/>
      <c r="C252" s="275"/>
      <c r="D252" s="426" t="s">
        <v>1028</v>
      </c>
      <c r="E252" s="414" t="s">
        <v>2253</v>
      </c>
      <c r="F252" s="414" t="s">
        <v>2254</v>
      </c>
      <c r="G252" s="414" t="s">
        <v>2255</v>
      </c>
      <c r="H252" s="414" t="s">
        <v>2257</v>
      </c>
      <c r="I252" s="414" t="s">
        <v>2261</v>
      </c>
      <c r="J252" s="414" t="s">
        <v>2260</v>
      </c>
      <c r="K252" s="414" t="s">
        <v>1633</v>
      </c>
      <c r="L252" s="414" t="s">
        <v>2259</v>
      </c>
      <c r="M252" s="414" t="s">
        <v>2261</v>
      </c>
      <c r="N252" s="414" t="s">
        <v>2260</v>
      </c>
      <c r="O252" s="414" t="s">
        <v>1633</v>
      </c>
      <c r="P252" s="414" t="s">
        <v>2259</v>
      </c>
      <c r="Q252" s="61" t="s">
        <v>3200</v>
      </c>
      <c r="R252" s="61" t="s">
        <v>3294</v>
      </c>
      <c r="S252" s="61"/>
      <c r="T252" s="61"/>
      <c r="U252" s="61"/>
      <c r="V252" s="61" t="s">
        <v>3294</v>
      </c>
      <c r="W252" s="61"/>
      <c r="X252" s="61"/>
      <c r="Y252" s="61"/>
    </row>
    <row r="253" spans="2:25" x14ac:dyDescent="0.25">
      <c r="B253" s="61"/>
      <c r="C253" s="275"/>
      <c r="D253" s="423" t="s">
        <v>1027</v>
      </c>
      <c r="E253" s="128" t="s">
        <v>1026</v>
      </c>
      <c r="F253" s="128" t="s">
        <v>1025</v>
      </c>
      <c r="G253" s="424"/>
      <c r="H253" s="424"/>
      <c r="I253" s="422"/>
      <c r="J253" s="422"/>
      <c r="K253" s="422"/>
      <c r="L253" s="422"/>
      <c r="M253" s="422"/>
      <c r="N253" s="422"/>
      <c r="O253" s="422"/>
      <c r="P253" s="422"/>
      <c r="Q253" s="61" t="s">
        <v>3201</v>
      </c>
      <c r="R253" s="61"/>
      <c r="S253" s="61"/>
      <c r="T253" s="61"/>
      <c r="U253" s="61"/>
      <c r="V253" s="61"/>
      <c r="W253" s="61"/>
      <c r="X253" s="61"/>
      <c r="Y253" s="61"/>
    </row>
    <row r="254" spans="2:25" x14ac:dyDescent="0.25">
      <c r="B254" s="61"/>
      <c r="C254" s="275"/>
      <c r="D254" s="423" t="s">
        <v>1024</v>
      </c>
      <c r="E254" s="128" t="s">
        <v>1023</v>
      </c>
      <c r="F254" s="128" t="s">
        <v>1022</v>
      </c>
      <c r="G254" s="424"/>
      <c r="H254" s="424"/>
      <c r="I254" s="422"/>
      <c r="J254" s="422"/>
      <c r="K254" s="422"/>
      <c r="L254" s="422"/>
      <c r="M254" s="422"/>
      <c r="N254" s="422"/>
      <c r="O254" s="422"/>
      <c r="P254" s="422"/>
      <c r="Q254" s="61" t="s">
        <v>3202</v>
      </c>
      <c r="R254" s="61"/>
      <c r="S254" s="61"/>
      <c r="T254" s="61"/>
      <c r="U254" s="61"/>
      <c r="V254" s="61"/>
      <c r="W254" s="61"/>
      <c r="X254" s="61"/>
      <c r="Y254" s="61"/>
    </row>
    <row r="255" spans="2:25" x14ac:dyDescent="0.25">
      <c r="B255" s="61"/>
      <c r="C255" s="275"/>
      <c r="D255" s="423" t="s">
        <v>1021</v>
      </c>
      <c r="E255" s="128" t="s">
        <v>1020</v>
      </c>
      <c r="F255" s="128" t="s">
        <v>1019</v>
      </c>
      <c r="G255" s="424"/>
      <c r="H255" s="424"/>
      <c r="I255" s="422"/>
      <c r="J255" s="422"/>
      <c r="K255" s="422"/>
      <c r="L255" s="422"/>
      <c r="M255" s="422"/>
      <c r="N255" s="422"/>
      <c r="O255" s="422"/>
      <c r="P255" s="422"/>
      <c r="Q255" s="61" t="s">
        <v>3203</v>
      </c>
      <c r="R255" s="61"/>
      <c r="S255" s="61"/>
      <c r="T255" s="61"/>
      <c r="U255" s="61"/>
      <c r="V255" s="61"/>
      <c r="W255" s="61"/>
      <c r="X255" s="61"/>
      <c r="Y255" s="61"/>
    </row>
    <row r="256" spans="2:25" x14ac:dyDescent="0.25">
      <c r="B256" s="61"/>
      <c r="C256" s="275"/>
      <c r="D256" s="423" t="s">
        <v>1018</v>
      </c>
      <c r="E256" s="128" t="s">
        <v>4083</v>
      </c>
      <c r="F256" s="128" t="s">
        <v>4084</v>
      </c>
      <c r="G256" s="424"/>
      <c r="H256" s="424"/>
      <c r="I256" s="422"/>
      <c r="J256" s="422"/>
      <c r="K256" s="422"/>
      <c r="L256" s="422"/>
      <c r="M256" s="422"/>
      <c r="N256" s="422"/>
      <c r="O256" s="422"/>
      <c r="P256" s="422"/>
      <c r="Q256" s="61" t="s">
        <v>3204</v>
      </c>
      <c r="R256" s="61"/>
      <c r="S256" s="61"/>
      <c r="T256" s="61"/>
      <c r="U256" s="61"/>
      <c r="V256" s="61"/>
      <c r="W256" s="61"/>
      <c r="X256" s="61"/>
      <c r="Y256" s="61"/>
    </row>
    <row r="257" spans="2:25" x14ac:dyDescent="0.25">
      <c r="B257" s="61"/>
      <c r="C257" s="275"/>
      <c r="D257" s="423" t="s">
        <v>1017</v>
      </c>
      <c r="E257" s="128" t="s">
        <v>4085</v>
      </c>
      <c r="F257" s="128" t="s">
        <v>4086</v>
      </c>
      <c r="G257" s="424"/>
      <c r="H257" s="424"/>
      <c r="I257" s="422"/>
      <c r="J257" s="422"/>
      <c r="K257" s="422"/>
      <c r="L257" s="422"/>
      <c r="M257" s="422"/>
      <c r="N257" s="422"/>
      <c r="O257" s="422"/>
      <c r="P257" s="422"/>
      <c r="Q257" s="61" t="s">
        <v>3205</v>
      </c>
      <c r="R257" s="61"/>
      <c r="S257" s="61"/>
      <c r="T257" s="61"/>
      <c r="U257" s="61"/>
      <c r="V257" s="61"/>
      <c r="W257" s="61"/>
      <c r="X257" s="61"/>
      <c r="Y257" s="61"/>
    </row>
    <row r="258" spans="2:25" x14ac:dyDescent="0.25">
      <c r="B258" s="61"/>
      <c r="C258" s="275"/>
      <c r="D258" s="423" t="s">
        <v>1016</v>
      </c>
      <c r="E258" s="128" t="s">
        <v>4087</v>
      </c>
      <c r="F258" s="128" t="s">
        <v>4088</v>
      </c>
      <c r="G258" s="424"/>
      <c r="H258" s="424"/>
      <c r="I258" s="422"/>
      <c r="J258" s="422"/>
      <c r="K258" s="422"/>
      <c r="L258" s="422"/>
      <c r="M258" s="422"/>
      <c r="N258" s="422"/>
      <c r="O258" s="422"/>
      <c r="P258" s="422"/>
      <c r="Q258" s="61" t="s">
        <v>3206</v>
      </c>
      <c r="R258" s="61"/>
      <c r="S258" s="61"/>
      <c r="T258" s="61"/>
      <c r="U258" s="61"/>
      <c r="V258" s="61"/>
      <c r="W258" s="61"/>
      <c r="X258" s="61"/>
      <c r="Y258" s="61"/>
    </row>
    <row r="259" spans="2:25" x14ac:dyDescent="0.25">
      <c r="B259" s="61"/>
      <c r="C259" s="275"/>
      <c r="D259" s="423" t="s">
        <v>1015</v>
      </c>
      <c r="E259" s="128" t="s">
        <v>4089</v>
      </c>
      <c r="F259" s="128" t="s">
        <v>4090</v>
      </c>
      <c r="G259" s="424"/>
      <c r="H259" s="424"/>
      <c r="I259" s="422"/>
      <c r="J259" s="422"/>
      <c r="K259" s="422"/>
      <c r="L259" s="422"/>
      <c r="M259" s="422"/>
      <c r="N259" s="422"/>
      <c r="O259" s="422"/>
      <c r="P259" s="422"/>
      <c r="Q259" s="61" t="s">
        <v>3207</v>
      </c>
      <c r="R259" s="61"/>
      <c r="S259" s="61"/>
      <c r="T259" s="61"/>
      <c r="U259" s="61"/>
      <c r="V259" s="61"/>
      <c r="W259" s="61"/>
      <c r="X259" s="61"/>
      <c r="Y259" s="61"/>
    </row>
    <row r="260" spans="2:25" x14ac:dyDescent="0.25">
      <c r="B260" s="61"/>
      <c r="C260" s="275"/>
      <c r="D260" s="423" t="s">
        <v>1014</v>
      </c>
      <c r="E260" s="128" t="s">
        <v>4091</v>
      </c>
      <c r="F260" s="128" t="s">
        <v>4092</v>
      </c>
      <c r="G260" s="424"/>
      <c r="H260" s="424"/>
      <c r="I260" s="422"/>
      <c r="J260" s="422"/>
      <c r="K260" s="422"/>
      <c r="L260" s="422"/>
      <c r="M260" s="422"/>
      <c r="N260" s="422"/>
      <c r="O260" s="422"/>
      <c r="P260" s="422"/>
      <c r="Q260" s="61" t="s">
        <v>3208</v>
      </c>
      <c r="R260" s="61"/>
      <c r="S260" s="61"/>
      <c r="T260" s="61"/>
      <c r="U260" s="61"/>
      <c r="V260" s="61"/>
      <c r="W260" s="61"/>
      <c r="X260" s="61"/>
      <c r="Y260" s="61"/>
    </row>
    <row r="261" spans="2:25" x14ac:dyDescent="0.25">
      <c r="B261" s="61"/>
      <c r="C261" s="275"/>
      <c r="D261" s="423" t="s">
        <v>1013</v>
      </c>
      <c r="E261" s="128" t="s">
        <v>4093</v>
      </c>
      <c r="F261" s="128" t="s">
        <v>4094</v>
      </c>
      <c r="G261" s="424"/>
      <c r="H261" s="424"/>
      <c r="I261" s="422"/>
      <c r="J261" s="422"/>
      <c r="K261" s="422"/>
      <c r="L261" s="422"/>
      <c r="M261" s="422"/>
      <c r="N261" s="422"/>
      <c r="O261" s="422"/>
      <c r="P261" s="422"/>
      <c r="Q261" s="61" t="s">
        <v>3209</v>
      </c>
      <c r="R261" s="61"/>
      <c r="S261" s="61"/>
      <c r="T261" s="61"/>
      <c r="U261" s="61"/>
      <c r="V261" s="61"/>
      <c r="W261" s="61"/>
      <c r="X261" s="61"/>
      <c r="Y261" s="61"/>
    </row>
    <row r="262" spans="2:25" x14ac:dyDescent="0.25">
      <c r="B262" s="61"/>
      <c r="C262" s="275"/>
      <c r="D262" s="423" t="s">
        <v>1012</v>
      </c>
      <c r="E262" s="128" t="s">
        <v>4095</v>
      </c>
      <c r="F262" s="128" t="s">
        <v>4096</v>
      </c>
      <c r="G262" s="424"/>
      <c r="H262" s="424"/>
      <c r="I262" s="422"/>
      <c r="J262" s="422"/>
      <c r="K262" s="422"/>
      <c r="L262" s="422"/>
      <c r="M262" s="422"/>
      <c r="N262" s="422"/>
      <c r="O262" s="422"/>
      <c r="P262" s="422"/>
      <c r="Q262" s="61" t="s">
        <v>3210</v>
      </c>
      <c r="R262" s="61"/>
      <c r="S262" s="61"/>
      <c r="T262" s="61"/>
      <c r="U262" s="61"/>
      <c r="V262" s="61"/>
      <c r="W262" s="61"/>
      <c r="X262" s="61"/>
      <c r="Y262" s="61"/>
    </row>
    <row r="263" spans="2:25" x14ac:dyDescent="0.25">
      <c r="B263" s="61"/>
      <c r="C263" s="275"/>
      <c r="D263" s="423" t="s">
        <v>1011</v>
      </c>
      <c r="E263" s="128" t="s">
        <v>4097</v>
      </c>
      <c r="F263" s="128" t="s">
        <v>4098</v>
      </c>
      <c r="G263" s="424"/>
      <c r="H263" s="424"/>
      <c r="I263" s="422"/>
      <c r="J263" s="422"/>
      <c r="K263" s="422"/>
      <c r="L263" s="422"/>
      <c r="M263" s="422"/>
      <c r="N263" s="422"/>
      <c r="O263" s="422"/>
      <c r="P263" s="422"/>
      <c r="Q263" s="61" t="s">
        <v>3211</v>
      </c>
      <c r="R263" s="61"/>
      <c r="S263" s="61"/>
      <c r="T263" s="61"/>
      <c r="U263" s="61"/>
      <c r="V263" s="61"/>
      <c r="W263" s="61"/>
      <c r="X263" s="61"/>
      <c r="Y263" s="61"/>
    </row>
    <row r="264" spans="2:25" x14ac:dyDescent="0.25">
      <c r="B264" s="61"/>
      <c r="C264" s="275"/>
      <c r="D264" s="423" t="s">
        <v>1010</v>
      </c>
      <c r="E264" s="128" t="s">
        <v>4099</v>
      </c>
      <c r="F264" s="128" t="s">
        <v>4100</v>
      </c>
      <c r="G264" s="424"/>
      <c r="H264" s="424"/>
      <c r="I264" s="422"/>
      <c r="J264" s="422"/>
      <c r="K264" s="422"/>
      <c r="L264" s="422"/>
      <c r="M264" s="422"/>
      <c r="N264" s="422"/>
      <c r="O264" s="422"/>
      <c r="P264" s="422"/>
      <c r="Q264" s="61" t="s">
        <v>3212</v>
      </c>
      <c r="R264" s="61"/>
      <c r="S264" s="61"/>
      <c r="T264" s="61"/>
      <c r="U264" s="61"/>
      <c r="V264" s="61"/>
      <c r="W264" s="61"/>
      <c r="X264" s="61"/>
      <c r="Y264" s="61"/>
    </row>
    <row r="265" spans="2:25" x14ac:dyDescent="0.25">
      <c r="B265" s="61"/>
      <c r="C265" s="275"/>
      <c r="D265" s="423" t="s">
        <v>1009</v>
      </c>
      <c r="E265" s="128" t="s">
        <v>4101</v>
      </c>
      <c r="F265" s="128" t="s">
        <v>4102</v>
      </c>
      <c r="G265" s="424"/>
      <c r="H265" s="424"/>
      <c r="I265" s="422"/>
      <c r="J265" s="422"/>
      <c r="K265" s="422"/>
      <c r="L265" s="422"/>
      <c r="M265" s="422"/>
      <c r="N265" s="422"/>
      <c r="O265" s="422"/>
      <c r="P265" s="422"/>
      <c r="Q265" s="61" t="s">
        <v>3213</v>
      </c>
      <c r="R265" s="61"/>
      <c r="S265" s="61"/>
      <c r="T265" s="61"/>
      <c r="U265" s="61"/>
      <c r="V265" s="61"/>
      <c r="W265" s="61"/>
      <c r="X265" s="61"/>
      <c r="Y265" s="61"/>
    </row>
    <row r="266" spans="2:25" x14ac:dyDescent="0.25">
      <c r="B266" s="61"/>
      <c r="C266" s="275"/>
      <c r="D266" s="423" t="s">
        <v>1008</v>
      </c>
      <c r="E266" s="128" t="s">
        <v>1007</v>
      </c>
      <c r="F266" s="128" t="s">
        <v>1006</v>
      </c>
      <c r="G266" s="424"/>
      <c r="H266" s="424"/>
      <c r="I266" s="422"/>
      <c r="J266" s="422"/>
      <c r="K266" s="422"/>
      <c r="L266" s="422"/>
      <c r="M266" s="422"/>
      <c r="N266" s="422"/>
      <c r="O266" s="422"/>
      <c r="P266" s="422"/>
      <c r="Q266" s="61" t="s">
        <v>3214</v>
      </c>
      <c r="R266" s="61"/>
      <c r="S266" s="61"/>
      <c r="T266" s="61"/>
      <c r="U266" s="61"/>
      <c r="V266" s="61"/>
      <c r="W266" s="61"/>
      <c r="X266" s="61"/>
      <c r="Y266" s="61"/>
    </row>
    <row r="267" spans="2:25" x14ac:dyDescent="0.25">
      <c r="B267" s="61"/>
      <c r="C267" s="275"/>
      <c r="D267" s="421" t="s">
        <v>1005</v>
      </c>
      <c r="E267" s="130" t="s">
        <v>2262</v>
      </c>
      <c r="F267" s="130" t="s">
        <v>2264</v>
      </c>
      <c r="G267" s="424"/>
      <c r="H267" s="424"/>
      <c r="I267" s="414" t="s">
        <v>1002</v>
      </c>
      <c r="J267" s="414" t="s">
        <v>1004</v>
      </c>
      <c r="K267" s="414" t="s">
        <v>1003</v>
      </c>
      <c r="L267" s="414" t="s">
        <v>2266</v>
      </c>
      <c r="M267" s="414" t="s">
        <v>1002</v>
      </c>
      <c r="N267" s="414" t="s">
        <v>1004</v>
      </c>
      <c r="O267" s="414" t="s">
        <v>1003</v>
      </c>
      <c r="P267" s="414" t="s">
        <v>2266</v>
      </c>
      <c r="Q267" s="61" t="s">
        <v>3215</v>
      </c>
      <c r="R267" s="61" t="s">
        <v>3294</v>
      </c>
      <c r="S267" s="61"/>
      <c r="T267" s="61"/>
      <c r="U267" s="61"/>
      <c r="V267" s="61" t="s">
        <v>3294</v>
      </c>
      <c r="W267" s="61"/>
      <c r="X267" s="61"/>
      <c r="Y267" s="61"/>
    </row>
    <row r="268" spans="2:25" x14ac:dyDescent="0.25">
      <c r="B268" s="61"/>
      <c r="C268" s="275"/>
      <c r="D268" s="426" t="s">
        <v>1001</v>
      </c>
      <c r="E268" s="130" t="s">
        <v>2263</v>
      </c>
      <c r="F268" s="130" t="s">
        <v>2265</v>
      </c>
      <c r="G268" s="424"/>
      <c r="H268" s="424"/>
      <c r="I268" s="414" t="s">
        <v>2270</v>
      </c>
      <c r="J268" s="414" t="s">
        <v>2269</v>
      </c>
      <c r="K268" s="414" t="s">
        <v>1505</v>
      </c>
      <c r="L268" s="414" t="s">
        <v>2267</v>
      </c>
      <c r="M268" s="414" t="s">
        <v>2270</v>
      </c>
      <c r="N268" s="414" t="s">
        <v>2269</v>
      </c>
      <c r="O268" s="414" t="s">
        <v>1505</v>
      </c>
      <c r="P268" s="414" t="s">
        <v>2267</v>
      </c>
      <c r="Q268" s="61" t="s">
        <v>3486</v>
      </c>
      <c r="R268" s="61" t="s">
        <v>3294</v>
      </c>
      <c r="S268" s="61"/>
      <c r="T268" s="61"/>
      <c r="U268" s="61"/>
      <c r="V268" s="61" t="s">
        <v>3294</v>
      </c>
      <c r="W268" s="61"/>
      <c r="X268" s="61"/>
      <c r="Y268" s="61"/>
    </row>
    <row r="269" spans="2:25" x14ac:dyDescent="0.25">
      <c r="B269" s="61"/>
      <c r="C269" s="275"/>
      <c r="D269" s="268" t="s">
        <v>1000</v>
      </c>
      <c r="E269" s="424"/>
      <c r="F269" s="424"/>
      <c r="G269" s="424"/>
      <c r="H269" s="424"/>
      <c r="I269" s="414" t="s">
        <v>2271</v>
      </c>
      <c r="J269" s="422"/>
      <c r="K269" s="422"/>
      <c r="L269" s="414" t="s">
        <v>2268</v>
      </c>
      <c r="M269" s="414" t="s">
        <v>2271</v>
      </c>
      <c r="N269" s="422"/>
      <c r="O269" s="422"/>
      <c r="P269" s="414" t="s">
        <v>2268</v>
      </c>
      <c r="Q269" s="61" t="s">
        <v>3486</v>
      </c>
      <c r="R269" s="61" t="s">
        <v>3291</v>
      </c>
      <c r="S269" s="61"/>
      <c r="T269" s="61"/>
      <c r="U269" s="61"/>
      <c r="V269" s="61" t="s">
        <v>3291</v>
      </c>
      <c r="W269" s="61"/>
      <c r="X269" s="61"/>
      <c r="Y269" s="61"/>
    </row>
    <row r="270" spans="2:25" x14ac:dyDescent="0.25">
      <c r="B270" s="61"/>
      <c r="C270" s="275"/>
      <c r="D270" s="426" t="s">
        <v>999</v>
      </c>
      <c r="E270" s="424"/>
      <c r="F270" s="424"/>
      <c r="G270" s="424"/>
      <c r="H270" s="424"/>
      <c r="I270" s="414" t="s">
        <v>997</v>
      </c>
      <c r="J270" s="422"/>
      <c r="K270" s="422"/>
      <c r="L270" s="414" t="s">
        <v>998</v>
      </c>
      <c r="M270" s="414" t="s">
        <v>997</v>
      </c>
      <c r="N270" s="422"/>
      <c r="O270" s="422"/>
      <c r="P270" s="414" t="s">
        <v>998</v>
      </c>
      <c r="Q270" s="61" t="s">
        <v>3486</v>
      </c>
      <c r="R270" s="61"/>
      <c r="S270" s="61"/>
      <c r="T270" s="61"/>
      <c r="U270" s="61"/>
      <c r="V270" s="61"/>
      <c r="W270" s="61"/>
      <c r="X270" s="61"/>
      <c r="Y270" s="61"/>
    </row>
    <row r="271" spans="2:25" x14ac:dyDescent="0.25">
      <c r="B271" s="54" t="s">
        <v>2355</v>
      </c>
      <c r="C271" s="61"/>
      <c r="D271" s="61"/>
      <c r="E271" s="66" t="s">
        <v>3018</v>
      </c>
      <c r="F271" s="66"/>
      <c r="G271" s="66" t="s">
        <v>3019</v>
      </c>
      <c r="H271" s="66"/>
      <c r="I271" s="7" t="s">
        <v>3049</v>
      </c>
      <c r="J271" s="7" t="s">
        <v>3049</v>
      </c>
      <c r="K271" s="7" t="s">
        <v>3049</v>
      </c>
      <c r="L271" s="7" t="s">
        <v>3049</v>
      </c>
      <c r="M271" s="7" t="s">
        <v>3049</v>
      </c>
      <c r="N271" s="7" t="s">
        <v>3049</v>
      </c>
      <c r="O271" s="7" t="s">
        <v>3049</v>
      </c>
      <c r="P271" s="7" t="s">
        <v>3049</v>
      </c>
      <c r="Q271" s="84"/>
      <c r="R271" s="96"/>
      <c r="S271" s="61"/>
      <c r="T271" s="61"/>
      <c r="U271" s="61"/>
      <c r="V271" s="96"/>
      <c r="W271" s="61"/>
      <c r="X271" s="61"/>
      <c r="Y271" s="61"/>
    </row>
    <row r="272" spans="2:25" x14ac:dyDescent="0.25">
      <c r="B272" s="82" t="s">
        <v>3349</v>
      </c>
      <c r="C272" s="61"/>
      <c r="D272" s="61"/>
      <c r="E272" s="7" t="s">
        <v>3283</v>
      </c>
      <c r="Q272" s="84"/>
      <c r="R272" s="96"/>
      <c r="S272" s="61"/>
      <c r="T272" s="61"/>
      <c r="U272" s="61"/>
      <c r="V272" s="96"/>
      <c r="W272" s="61"/>
      <c r="X272" s="61"/>
      <c r="Y272" s="61"/>
    </row>
    <row r="273" spans="2:25" x14ac:dyDescent="0.25">
      <c r="B273" s="179" t="s">
        <v>3000</v>
      </c>
      <c r="C273" s="61"/>
      <c r="D273" s="61"/>
      <c r="E273" s="6" t="s">
        <v>2092</v>
      </c>
      <c r="F273" s="1" t="s">
        <v>2092</v>
      </c>
      <c r="G273" s="1" t="s">
        <v>2092</v>
      </c>
      <c r="H273" s="73" t="s">
        <v>2095</v>
      </c>
      <c r="I273" s="73" t="s">
        <v>2092</v>
      </c>
      <c r="J273" s="73" t="s">
        <v>2092</v>
      </c>
      <c r="K273" s="73" t="s">
        <v>2092</v>
      </c>
      <c r="L273" s="73" t="s">
        <v>2092</v>
      </c>
      <c r="M273" s="73" t="s">
        <v>2092</v>
      </c>
      <c r="N273" s="73" t="s">
        <v>2092</v>
      </c>
      <c r="O273" s="73" t="s">
        <v>2092</v>
      </c>
      <c r="P273" s="73" t="s">
        <v>2092</v>
      </c>
      <c r="Q273" s="84"/>
      <c r="R273" s="96"/>
      <c r="S273" s="61"/>
      <c r="T273" s="61"/>
      <c r="U273" s="61"/>
      <c r="V273" s="96"/>
      <c r="W273" s="61"/>
      <c r="X273" s="61"/>
      <c r="Y273" s="61"/>
    </row>
    <row r="274" spans="2:25" x14ac:dyDescent="0.25">
      <c r="B274" s="179" t="s">
        <v>3166</v>
      </c>
      <c r="C274" s="61"/>
      <c r="D274" s="61"/>
      <c r="E274" s="45" t="s">
        <v>5346</v>
      </c>
      <c r="F274" s="45" t="s">
        <v>5346</v>
      </c>
      <c r="G274" s="45" t="s">
        <v>5346</v>
      </c>
      <c r="H274" s="45" t="s">
        <v>5346</v>
      </c>
      <c r="I274" s="45" t="s">
        <v>5346</v>
      </c>
      <c r="J274" s="45" t="s">
        <v>5346</v>
      </c>
      <c r="K274" s="45" t="s">
        <v>5346</v>
      </c>
      <c r="L274" s="45" t="s">
        <v>5346</v>
      </c>
      <c r="M274" s="45" t="s">
        <v>5346</v>
      </c>
      <c r="N274" s="45" t="s">
        <v>5346</v>
      </c>
      <c r="O274" s="45" t="s">
        <v>5346</v>
      </c>
      <c r="P274" s="45" t="s">
        <v>5346</v>
      </c>
      <c r="Q274" s="84"/>
      <c r="R274" s="96"/>
      <c r="S274" s="61"/>
      <c r="T274" s="61"/>
      <c r="U274" s="61"/>
      <c r="V274" s="96"/>
      <c r="W274" s="61"/>
      <c r="X274" s="61"/>
      <c r="Y274" s="61"/>
    </row>
    <row r="275" spans="2:25" x14ac:dyDescent="0.25">
      <c r="B275" s="89" t="s">
        <v>3087</v>
      </c>
      <c r="C275" s="61"/>
      <c r="D275" s="61"/>
      <c r="E275" s="43" t="s">
        <v>2903</v>
      </c>
      <c r="F275" s="6" t="s">
        <v>2910</v>
      </c>
      <c r="G275" s="6" t="s">
        <v>2911</v>
      </c>
      <c r="H275" s="23"/>
      <c r="I275" s="43" t="s">
        <v>2906</v>
      </c>
      <c r="J275" s="43" t="s">
        <v>2906</v>
      </c>
      <c r="K275" s="43" t="s">
        <v>2906</v>
      </c>
      <c r="L275" s="43" t="s">
        <v>2906</v>
      </c>
      <c r="M275" s="43" t="s">
        <v>2906</v>
      </c>
      <c r="N275" s="43" t="s">
        <v>2906</v>
      </c>
      <c r="O275" s="43" t="s">
        <v>2906</v>
      </c>
      <c r="P275" s="43" t="s">
        <v>2906</v>
      </c>
      <c r="R275" s="96"/>
      <c r="S275" s="61"/>
      <c r="T275" s="61"/>
      <c r="U275" s="61"/>
      <c r="V275" s="96"/>
      <c r="W275" s="61"/>
      <c r="X275" s="61"/>
      <c r="Y275" s="61"/>
    </row>
    <row r="276" spans="2:25" x14ac:dyDescent="0.25">
      <c r="B276" s="89" t="s">
        <v>5352</v>
      </c>
      <c r="C276" s="61"/>
      <c r="D276" s="61"/>
      <c r="E276" s="6"/>
      <c r="F276" s="6"/>
      <c r="G276" s="6"/>
      <c r="H276" s="6" t="s">
        <v>3269</v>
      </c>
      <c r="I276" s="6" t="s">
        <v>3554</v>
      </c>
      <c r="J276" s="6" t="s">
        <v>3554</v>
      </c>
      <c r="K276" s="6" t="s">
        <v>3554</v>
      </c>
      <c r="L276" s="6" t="s">
        <v>3554</v>
      </c>
      <c r="M276" s="6" t="s">
        <v>3555</v>
      </c>
      <c r="N276" s="6" t="s">
        <v>3555</v>
      </c>
      <c r="O276" s="6" t="s">
        <v>3555</v>
      </c>
      <c r="P276" s="6" t="s">
        <v>3555</v>
      </c>
    </row>
    <row r="277" spans="2:25" x14ac:dyDescent="0.25">
      <c r="B277" s="89" t="s">
        <v>5345</v>
      </c>
      <c r="C277" s="61"/>
      <c r="D277" s="61"/>
      <c r="E277" s="23"/>
      <c r="F277" s="115"/>
      <c r="G277" s="115"/>
      <c r="H277" s="115"/>
      <c r="I277" s="43"/>
      <c r="J277" s="43" t="s">
        <v>3067</v>
      </c>
      <c r="K277" s="43" t="s">
        <v>3068</v>
      </c>
      <c r="L277" s="43" t="s">
        <v>3065</v>
      </c>
      <c r="M277" s="43"/>
      <c r="N277" s="43" t="s">
        <v>3067</v>
      </c>
      <c r="O277" s="43" t="s">
        <v>3068</v>
      </c>
      <c r="P277" s="43" t="s">
        <v>3065</v>
      </c>
    </row>
    <row r="278" spans="2:25" x14ac:dyDescent="0.25">
      <c r="B278" s="5" t="s">
        <v>5743</v>
      </c>
      <c r="C278" s="61"/>
      <c r="D278" s="61"/>
      <c r="E278" s="23"/>
      <c r="F278" s="115"/>
      <c r="G278" s="115"/>
      <c r="H278" s="115"/>
      <c r="I278" s="43"/>
      <c r="J278" s="43"/>
      <c r="K278" s="43"/>
      <c r="L278" s="43"/>
      <c r="M278" s="43"/>
      <c r="N278" s="43"/>
      <c r="O278" s="43"/>
      <c r="P278" s="43"/>
      <c r="Q278" s="43"/>
      <c r="R278" s="43"/>
      <c r="S278" s="43"/>
      <c r="T278" s="43"/>
    </row>
    <row r="279" spans="2:25" x14ac:dyDescent="0.25">
      <c r="C279" s="61"/>
      <c r="D279" s="61"/>
    </row>
    <row r="280" spans="2:25" x14ac:dyDescent="0.25">
      <c r="B280" s="617" t="s">
        <v>2356</v>
      </c>
      <c r="C280" s="61"/>
      <c r="D280" s="61"/>
      <c r="E280" s="23"/>
    </row>
    <row r="281" spans="2:25" x14ac:dyDescent="0.25">
      <c r="B281" s="82" t="s">
        <v>3349</v>
      </c>
      <c r="C281" s="61"/>
      <c r="D281" s="61"/>
      <c r="G281" s="239"/>
      <c r="H281" s="239"/>
      <c r="I281" s="239"/>
      <c r="J281" s="239"/>
      <c r="K281" s="239"/>
      <c r="L281" s="239"/>
      <c r="M281" s="239"/>
      <c r="N281" s="61"/>
      <c r="O281" s="84"/>
      <c r="P281" s="96"/>
      <c r="Q281" s="239"/>
      <c r="S281" s="61"/>
    </row>
    <row r="282" spans="2:25" x14ac:dyDescent="0.25">
      <c r="B282" s="179" t="s">
        <v>3000</v>
      </c>
      <c r="C282" s="61"/>
      <c r="D282" s="61"/>
      <c r="G282" s="239"/>
      <c r="H282" s="239"/>
      <c r="I282" s="239"/>
    </row>
    <row r="283" spans="2:25" x14ac:dyDescent="0.25">
      <c r="B283" s="179" t="s">
        <v>3097</v>
      </c>
      <c r="C283" s="61"/>
      <c r="D283" s="61"/>
      <c r="G283" s="239"/>
      <c r="H283" s="239"/>
      <c r="I283" s="239"/>
    </row>
    <row r="284" spans="2:25" x14ac:dyDescent="0.25">
      <c r="B284" s="81" t="s">
        <v>5407</v>
      </c>
      <c r="C284" s="61"/>
      <c r="D284" s="61"/>
      <c r="F284" s="239"/>
      <c r="G284" s="239"/>
      <c r="H284" s="239"/>
    </row>
    <row r="285" spans="2:25" s="633" customFormat="1" x14ac:dyDescent="0.25">
      <c r="B285" s="89" t="s">
        <v>3087</v>
      </c>
    </row>
    <row r="286" spans="2:25" s="132" customFormat="1" x14ac:dyDescent="0.25">
      <c r="B286" s="89" t="s">
        <v>5352</v>
      </c>
      <c r="C286" s="860"/>
      <c r="D286" s="861"/>
    </row>
    <row r="287" spans="2:25" x14ac:dyDescent="0.25">
      <c r="B287" s="89" t="s">
        <v>5345</v>
      </c>
      <c r="C287" s="61"/>
      <c r="D287" s="61"/>
      <c r="E287" s="239"/>
      <c r="F287" s="239"/>
      <c r="G287" s="239"/>
      <c r="H287" s="239"/>
      <c r="I287" s="239"/>
      <c r="J287" s="239"/>
      <c r="K287" s="239"/>
      <c r="L287" s="239"/>
      <c r="M287" s="239"/>
      <c r="N287" s="84"/>
      <c r="O287" s="96"/>
      <c r="P287" s="61"/>
      <c r="Q287" s="61"/>
      <c r="R287" s="61"/>
    </row>
    <row r="288" spans="2:25" s="633" customFormat="1" x14ac:dyDescent="0.25">
      <c r="B288" s="5" t="s">
        <v>5742</v>
      </c>
    </row>
    <row r="289" spans="2:18" x14ac:dyDescent="0.25">
      <c r="C289" s="61"/>
      <c r="D289" s="61"/>
      <c r="E289" s="239"/>
      <c r="F289" s="239"/>
      <c r="G289" s="239"/>
      <c r="H289" s="239"/>
      <c r="I289" s="239"/>
      <c r="J289" s="239"/>
      <c r="K289" s="239"/>
      <c r="L289" s="239"/>
      <c r="M289" s="239"/>
      <c r="N289" s="84"/>
      <c r="O289" s="96"/>
      <c r="P289" s="61"/>
      <c r="Q289" s="61"/>
      <c r="R289" s="61"/>
    </row>
    <row r="290" spans="2:18" x14ac:dyDescent="0.25">
      <c r="C290" s="61"/>
      <c r="D290" s="61"/>
      <c r="E290" s="239"/>
      <c r="F290" s="239"/>
      <c r="G290" s="239"/>
      <c r="H290" s="239"/>
      <c r="I290" s="239"/>
      <c r="J290" s="239"/>
      <c r="K290" s="239"/>
      <c r="L290" s="239"/>
      <c r="M290" s="239"/>
      <c r="N290" s="84"/>
      <c r="O290" s="96"/>
      <c r="P290" s="61"/>
      <c r="Q290" s="61"/>
      <c r="R290" s="61"/>
    </row>
    <row r="291" spans="2:18" ht="60" x14ac:dyDescent="0.25">
      <c r="B291" s="61"/>
      <c r="C291" s="416" t="s">
        <v>996</v>
      </c>
      <c r="D291" s="417"/>
      <c r="E291" s="418" t="s">
        <v>845</v>
      </c>
      <c r="F291" s="418" t="s">
        <v>995</v>
      </c>
      <c r="G291" s="418" t="s">
        <v>994</v>
      </c>
      <c r="H291" s="418" t="s">
        <v>993</v>
      </c>
      <c r="I291" s="418" t="s">
        <v>706</v>
      </c>
      <c r="J291" s="418" t="s">
        <v>708</v>
      </c>
      <c r="K291" s="418" t="s">
        <v>707</v>
      </c>
      <c r="L291" s="418" t="s">
        <v>709</v>
      </c>
      <c r="N291" s="61"/>
      <c r="O291" s="61"/>
      <c r="P291" s="61"/>
      <c r="Q291" s="61"/>
    </row>
    <row r="292" spans="2:18" x14ac:dyDescent="0.25">
      <c r="B292" s="61"/>
      <c r="C292" s="275"/>
      <c r="D292" s="421" t="s">
        <v>992</v>
      </c>
      <c r="E292" s="412" t="s">
        <v>991</v>
      </c>
      <c r="F292" s="412" t="s">
        <v>990</v>
      </c>
      <c r="G292" s="412" t="s">
        <v>989</v>
      </c>
      <c r="H292" s="414" t="s">
        <v>2272</v>
      </c>
      <c r="I292" s="414" t="s">
        <v>2275</v>
      </c>
      <c r="J292" s="414" t="s">
        <v>988</v>
      </c>
      <c r="K292" s="414" t="s">
        <v>987</v>
      </c>
      <c r="L292" s="414" t="s">
        <v>2273</v>
      </c>
      <c r="M292" s="61" t="s">
        <v>3294</v>
      </c>
      <c r="O292" s="61"/>
      <c r="P292" s="61"/>
      <c r="Q292" s="61"/>
    </row>
    <row r="293" spans="2:18" x14ac:dyDescent="0.25">
      <c r="B293" s="61"/>
      <c r="C293" s="275"/>
      <c r="D293" s="419" t="s">
        <v>986</v>
      </c>
      <c r="E293" s="422"/>
      <c r="F293" s="422"/>
      <c r="G293" s="422"/>
      <c r="H293" s="422"/>
      <c r="I293" s="414" t="s">
        <v>2276</v>
      </c>
      <c r="J293" s="422"/>
      <c r="K293" s="422"/>
      <c r="L293" s="414" t="s">
        <v>2274</v>
      </c>
      <c r="M293" s="61" t="s">
        <v>3291</v>
      </c>
      <c r="O293" s="61"/>
      <c r="P293" s="61"/>
      <c r="Q293" s="61"/>
    </row>
    <row r="294" spans="2:18" x14ac:dyDescent="0.25">
      <c r="B294" s="61"/>
      <c r="C294" s="275"/>
      <c r="D294" s="421" t="s">
        <v>985</v>
      </c>
      <c r="E294" s="424"/>
      <c r="F294" s="424"/>
      <c r="G294" s="424"/>
      <c r="H294" s="424"/>
      <c r="I294" s="412" t="s">
        <v>983</v>
      </c>
      <c r="J294" s="422"/>
      <c r="K294" s="422"/>
      <c r="L294" s="128" t="s">
        <v>984</v>
      </c>
      <c r="M294" s="84"/>
      <c r="N294" s="61"/>
      <c r="O294" s="61"/>
      <c r="P294" s="61"/>
      <c r="Q294" s="61"/>
    </row>
    <row r="295" spans="2:18" x14ac:dyDescent="0.25">
      <c r="B295" s="54" t="s">
        <v>2355</v>
      </c>
      <c r="C295" s="61"/>
      <c r="D295" s="61"/>
      <c r="E295" s="66" t="s">
        <v>3018</v>
      </c>
      <c r="F295" s="66"/>
      <c r="G295" s="66" t="s">
        <v>3019</v>
      </c>
      <c r="H295" s="66"/>
      <c r="I295" s="7" t="s">
        <v>3049</v>
      </c>
      <c r="J295" s="7" t="s">
        <v>3049</v>
      </c>
      <c r="K295" s="7" t="s">
        <v>3049</v>
      </c>
      <c r="L295" s="66" t="s">
        <v>3049</v>
      </c>
      <c r="M295" s="52"/>
      <c r="O295" s="61"/>
      <c r="P295" s="61"/>
      <c r="Q295" s="61"/>
    </row>
    <row r="296" spans="2:18" x14ac:dyDescent="0.25">
      <c r="B296" s="82" t="s">
        <v>3350</v>
      </c>
      <c r="C296" s="61"/>
      <c r="D296" s="61"/>
      <c r="E296" s="7" t="s">
        <v>3283</v>
      </c>
      <c r="M296" s="12"/>
      <c r="O296" s="61"/>
      <c r="P296" s="61"/>
      <c r="Q296" s="61"/>
    </row>
    <row r="297" spans="2:18" x14ac:dyDescent="0.25">
      <c r="B297" s="179" t="s">
        <v>3000</v>
      </c>
      <c r="C297" s="61"/>
      <c r="D297" s="61"/>
      <c r="E297" s="6" t="s">
        <v>2092</v>
      </c>
      <c r="F297" s="1" t="s">
        <v>2092</v>
      </c>
      <c r="G297" s="1" t="s">
        <v>2092</v>
      </c>
      <c r="H297" s="73" t="s">
        <v>2095</v>
      </c>
      <c r="I297" s="73" t="s">
        <v>2092</v>
      </c>
      <c r="J297" s="73" t="s">
        <v>2092</v>
      </c>
      <c r="K297" s="73" t="s">
        <v>2092</v>
      </c>
      <c r="L297" s="73" t="s">
        <v>2092</v>
      </c>
      <c r="M297" s="6"/>
      <c r="O297" s="61"/>
      <c r="P297" s="61"/>
      <c r="Q297" s="61"/>
    </row>
    <row r="298" spans="2:18" x14ac:dyDescent="0.25">
      <c r="B298" s="179" t="s">
        <v>3166</v>
      </c>
      <c r="C298" s="61"/>
      <c r="D298" s="61"/>
      <c r="E298" s="45" t="s">
        <v>5346</v>
      </c>
      <c r="F298" s="45" t="s">
        <v>5346</v>
      </c>
      <c r="G298" s="45" t="s">
        <v>5346</v>
      </c>
      <c r="H298" s="45" t="s">
        <v>5346</v>
      </c>
      <c r="I298" s="45" t="s">
        <v>5346</v>
      </c>
      <c r="J298" s="45" t="s">
        <v>5346</v>
      </c>
      <c r="K298" s="45" t="s">
        <v>5346</v>
      </c>
      <c r="L298" s="45" t="s">
        <v>5346</v>
      </c>
      <c r="M298" s="83"/>
      <c r="O298" s="61"/>
      <c r="P298" s="61"/>
      <c r="Q298" s="61"/>
    </row>
    <row r="299" spans="2:18" x14ac:dyDescent="0.25">
      <c r="B299" s="89" t="s">
        <v>3087</v>
      </c>
      <c r="C299" s="61"/>
      <c r="D299" s="61"/>
      <c r="E299" s="43" t="s">
        <v>2903</v>
      </c>
      <c r="F299" s="6" t="s">
        <v>2910</v>
      </c>
      <c r="G299" s="6" t="s">
        <v>2911</v>
      </c>
      <c r="H299" s="23"/>
      <c r="I299" s="43" t="s">
        <v>2906</v>
      </c>
      <c r="J299" s="43" t="s">
        <v>2906</v>
      </c>
      <c r="K299" s="43" t="s">
        <v>2906</v>
      </c>
      <c r="L299" s="6" t="s">
        <v>2906</v>
      </c>
      <c r="M299" s="24"/>
      <c r="O299" s="61"/>
      <c r="P299" s="61"/>
      <c r="Q299" s="61"/>
    </row>
    <row r="300" spans="2:18" x14ac:dyDescent="0.25">
      <c r="B300" s="89" t="s">
        <v>5352</v>
      </c>
      <c r="C300" s="61"/>
      <c r="D300" s="61"/>
      <c r="E300" s="6"/>
      <c r="F300" s="6"/>
      <c r="G300" s="6"/>
      <c r="H300" s="6" t="s">
        <v>3269</v>
      </c>
      <c r="I300" s="43"/>
      <c r="J300" s="43" t="s">
        <v>3067</v>
      </c>
      <c r="K300" s="43" t="s">
        <v>3068</v>
      </c>
      <c r="L300" s="6" t="s">
        <v>3065</v>
      </c>
      <c r="M300" s="61"/>
      <c r="N300" s="61"/>
      <c r="O300" s="61"/>
      <c r="P300" s="61"/>
      <c r="Q300" s="61"/>
    </row>
    <row r="301" spans="2:18" s="633" customFormat="1" x14ac:dyDescent="0.25">
      <c r="B301" s="89" t="s">
        <v>5345</v>
      </c>
      <c r="E301" s="10"/>
      <c r="F301" s="10"/>
      <c r="G301" s="10"/>
      <c r="H301" s="10"/>
      <c r="I301" s="10"/>
      <c r="J301" s="10"/>
      <c r="K301" s="10"/>
      <c r="L301" s="10"/>
    </row>
    <row r="302" spans="2:18" x14ac:dyDescent="0.25">
      <c r="B302" s="5" t="s">
        <v>5744</v>
      </c>
      <c r="C302" s="61"/>
      <c r="D302" s="61"/>
      <c r="M302" s="61"/>
      <c r="N302" s="61"/>
      <c r="O302" s="61"/>
      <c r="P302" s="61"/>
      <c r="Q302" s="61"/>
    </row>
    <row r="303" spans="2:18" x14ac:dyDescent="0.25">
      <c r="C303" s="61"/>
      <c r="D303" s="61"/>
      <c r="M303" s="61"/>
      <c r="N303" s="61"/>
      <c r="O303" s="61"/>
      <c r="P303" s="61"/>
      <c r="Q303" s="61"/>
    </row>
    <row r="304" spans="2:18" x14ac:dyDescent="0.25">
      <c r="B304" s="617" t="s">
        <v>2356</v>
      </c>
      <c r="C304" s="61"/>
      <c r="D304" s="61"/>
      <c r="E304" s="239"/>
      <c r="F304" s="239"/>
      <c r="G304" s="239"/>
      <c r="H304" s="239"/>
      <c r="L304" s="61"/>
      <c r="N304" s="61"/>
      <c r="O304" s="61"/>
      <c r="P304" s="61"/>
      <c r="Q304" s="61"/>
    </row>
    <row r="305" spans="2:18" x14ac:dyDescent="0.25">
      <c r="B305" s="82" t="s">
        <v>3350</v>
      </c>
      <c r="C305" s="61"/>
      <c r="D305" s="61"/>
      <c r="E305" s="239"/>
      <c r="F305" s="239"/>
      <c r="G305" s="239"/>
      <c r="H305" s="239"/>
      <c r="I305" s="239"/>
      <c r="J305" s="239"/>
      <c r="K305" s="239"/>
      <c r="L305" s="61"/>
      <c r="M305" s="61"/>
      <c r="N305" s="61"/>
      <c r="O305" s="61"/>
      <c r="P305" s="61"/>
      <c r="Q305" s="61"/>
    </row>
    <row r="306" spans="2:18" x14ac:dyDescent="0.25">
      <c r="B306" s="179" t="s">
        <v>3000</v>
      </c>
      <c r="C306" s="61"/>
      <c r="D306" s="61"/>
      <c r="E306" s="239"/>
      <c r="F306" s="239"/>
      <c r="G306" s="239"/>
      <c r="H306" s="239"/>
      <c r="I306" s="239"/>
      <c r="J306" s="239"/>
      <c r="K306" s="239"/>
      <c r="L306" s="61"/>
      <c r="M306" s="61"/>
      <c r="N306" s="61"/>
      <c r="O306" s="61"/>
      <c r="P306" s="61"/>
      <c r="Q306" s="61"/>
    </row>
    <row r="307" spans="2:18" x14ac:dyDescent="0.25">
      <c r="B307" s="179" t="s">
        <v>3097</v>
      </c>
      <c r="C307" s="61"/>
      <c r="D307" s="61"/>
      <c r="E307" s="239"/>
      <c r="F307" s="239"/>
      <c r="G307" s="239"/>
      <c r="H307" s="239"/>
      <c r="I307" s="239"/>
      <c r="J307" s="239"/>
      <c r="K307" s="239"/>
      <c r="L307" s="239"/>
      <c r="M307" s="239"/>
      <c r="N307" s="84"/>
      <c r="O307" s="96"/>
      <c r="P307" s="61"/>
      <c r="Q307" s="61"/>
      <c r="R307" s="61"/>
    </row>
    <row r="308" spans="2:18" x14ac:dyDescent="0.25">
      <c r="B308" s="81" t="s">
        <v>5407</v>
      </c>
      <c r="C308" s="61"/>
      <c r="D308" s="61"/>
      <c r="E308" s="239"/>
      <c r="F308" s="239"/>
      <c r="G308" s="239"/>
      <c r="H308" s="239"/>
      <c r="I308" s="239"/>
      <c r="J308" s="239"/>
      <c r="K308" s="239"/>
      <c r="L308" s="239"/>
      <c r="M308" s="239"/>
      <c r="N308" s="84"/>
      <c r="O308" s="96"/>
      <c r="P308" s="61"/>
      <c r="Q308" s="61"/>
      <c r="R308" s="61"/>
    </row>
    <row r="309" spans="2:18" s="633" customFormat="1" x14ac:dyDescent="0.25">
      <c r="B309" s="89" t="s">
        <v>3087</v>
      </c>
    </row>
    <row r="310" spans="2:18" s="132" customFormat="1" x14ac:dyDescent="0.25">
      <c r="B310" s="89" t="s">
        <v>5352</v>
      </c>
      <c r="C310" s="860"/>
      <c r="D310" s="861"/>
    </row>
    <row r="311" spans="2:18" x14ac:dyDescent="0.25">
      <c r="B311" s="89" t="s">
        <v>5345</v>
      </c>
      <c r="C311" s="61"/>
      <c r="D311" s="61"/>
      <c r="E311" s="239"/>
      <c r="F311" s="239"/>
      <c r="G311" s="239"/>
      <c r="H311" s="239"/>
      <c r="I311" s="239"/>
      <c r="J311" s="239"/>
      <c r="K311" s="239"/>
      <c r="L311" s="61"/>
      <c r="M311" s="61"/>
      <c r="N311" s="61"/>
      <c r="O311" s="61"/>
      <c r="P311" s="61"/>
      <c r="Q311" s="61"/>
      <c r="R311" s="61"/>
    </row>
    <row r="312" spans="2:18" s="633" customFormat="1" x14ac:dyDescent="0.25">
      <c r="B312" s="5" t="s">
        <v>5745</v>
      </c>
    </row>
    <row r="313" spans="2:18" x14ac:dyDescent="0.25">
      <c r="B313" s="132"/>
      <c r="C313" s="61"/>
      <c r="D313" s="61"/>
      <c r="E313" s="239"/>
      <c r="F313" s="239"/>
      <c r="G313" s="239"/>
      <c r="H313" s="239"/>
      <c r="I313" s="239"/>
      <c r="J313" s="239"/>
      <c r="K313" s="239"/>
      <c r="L313" s="61"/>
      <c r="M313" s="61"/>
      <c r="N313" s="61"/>
      <c r="O313" s="61"/>
      <c r="P313" s="61"/>
      <c r="Q313" s="61"/>
      <c r="R313" s="61"/>
    </row>
    <row r="314" spans="2:18" x14ac:dyDescent="0.25">
      <c r="B314" s="132"/>
      <c r="C314" s="61"/>
      <c r="D314" s="61"/>
      <c r="E314" s="239"/>
      <c r="F314" s="239"/>
      <c r="G314" s="239"/>
      <c r="H314" s="239"/>
      <c r="I314" s="239"/>
      <c r="J314" s="239"/>
      <c r="K314" s="239"/>
      <c r="L314" s="61"/>
      <c r="M314" s="61"/>
      <c r="N314" s="61"/>
      <c r="O314" s="61"/>
      <c r="P314" s="61"/>
      <c r="Q314" s="61"/>
      <c r="R314" s="61"/>
    </row>
    <row r="315" spans="2:18" x14ac:dyDescent="0.25">
      <c r="B315" s="132"/>
      <c r="C315" s="61"/>
      <c r="D315" s="61"/>
      <c r="E315" s="239"/>
      <c r="F315" s="239"/>
      <c r="G315" s="239"/>
      <c r="H315" s="239"/>
      <c r="I315" s="239"/>
      <c r="J315" s="239"/>
      <c r="K315" s="239"/>
      <c r="L315" s="61"/>
      <c r="M315" s="61"/>
      <c r="N315" s="61"/>
      <c r="O315" s="61"/>
      <c r="P315" s="61"/>
      <c r="Q315" s="61"/>
      <c r="R315" s="61"/>
    </row>
    <row r="316" spans="2:18" x14ac:dyDescent="0.25">
      <c r="B316" s="61"/>
      <c r="C316" s="1044" t="s">
        <v>982</v>
      </c>
      <c r="D316" s="1045"/>
      <c r="E316" s="1045"/>
      <c r="F316" s="1045"/>
      <c r="G316" s="1046"/>
      <c r="H316" s="239"/>
      <c r="I316" s="239"/>
      <c r="J316" s="61"/>
      <c r="K316" s="61"/>
      <c r="L316" s="61"/>
      <c r="M316" s="61"/>
      <c r="N316" s="61"/>
      <c r="O316" s="61"/>
      <c r="P316" s="61"/>
    </row>
    <row r="317" spans="2:18" ht="45" x14ac:dyDescent="0.25">
      <c r="B317" s="61"/>
      <c r="C317" s="418" t="s">
        <v>981</v>
      </c>
      <c r="D317" s="418" t="s">
        <v>706</v>
      </c>
      <c r="E317" s="418" t="s">
        <v>708</v>
      </c>
      <c r="F317" s="418" t="s">
        <v>707</v>
      </c>
      <c r="G317" s="418" t="s">
        <v>709</v>
      </c>
      <c r="H317" s="239"/>
      <c r="I317" s="239"/>
      <c r="K317" s="61"/>
      <c r="L317" s="61"/>
      <c r="N317" s="61"/>
      <c r="O317" s="61"/>
      <c r="P317" s="61"/>
    </row>
    <row r="318" spans="2:18" x14ac:dyDescent="0.25">
      <c r="B318" s="625" t="s">
        <v>1221</v>
      </c>
      <c r="C318" s="412" t="s">
        <v>980</v>
      </c>
      <c r="D318" s="412" t="s">
        <v>977</v>
      </c>
      <c r="E318" s="412" t="s">
        <v>979</v>
      </c>
      <c r="F318" s="412" t="s">
        <v>978</v>
      </c>
      <c r="G318" s="414" t="s">
        <v>2277</v>
      </c>
      <c r="H318" s="291" t="s">
        <v>3351</v>
      </c>
      <c r="I318" s="239"/>
      <c r="K318" s="61"/>
      <c r="L318" s="61"/>
      <c r="N318" s="61"/>
      <c r="O318" s="61"/>
      <c r="P318" s="61"/>
    </row>
    <row r="319" spans="2:18" x14ac:dyDescent="0.25">
      <c r="B319" s="61"/>
      <c r="C319" s="66" t="s">
        <v>3018</v>
      </c>
      <c r="D319" s="66" t="s">
        <v>3049</v>
      </c>
      <c r="E319" s="66" t="s">
        <v>3049</v>
      </c>
      <c r="F319" s="66" t="s">
        <v>3049</v>
      </c>
      <c r="G319" s="66" t="s">
        <v>3049</v>
      </c>
      <c r="H319" s="52"/>
      <c r="I319" s="52"/>
      <c r="J319" s="52"/>
      <c r="K319" s="61"/>
      <c r="L319" s="61"/>
      <c r="N319" s="61"/>
      <c r="O319" s="61"/>
      <c r="P319" s="61"/>
    </row>
    <row r="320" spans="2:18" x14ac:dyDescent="0.25">
      <c r="B320" s="54" t="s">
        <v>2355</v>
      </c>
      <c r="C320" s="7" t="s">
        <v>3283</v>
      </c>
      <c r="H320" s="12"/>
      <c r="I320" s="12"/>
      <c r="J320" s="12"/>
      <c r="K320" s="61"/>
      <c r="L320" s="61"/>
      <c r="N320" s="61"/>
      <c r="O320" s="61"/>
      <c r="P320" s="61"/>
    </row>
    <row r="321" spans="2:18" x14ac:dyDescent="0.25">
      <c r="B321" s="179" t="s">
        <v>3000</v>
      </c>
      <c r="C321" s="6" t="s">
        <v>2092</v>
      </c>
      <c r="D321" s="6" t="s">
        <v>2092</v>
      </c>
      <c r="E321" s="6" t="s">
        <v>2092</v>
      </c>
      <c r="F321" s="6" t="s">
        <v>2092</v>
      </c>
      <c r="G321" s="6" t="s">
        <v>2092</v>
      </c>
      <c r="H321" s="6"/>
      <c r="I321" s="6"/>
      <c r="J321" s="6"/>
      <c r="K321" s="61"/>
      <c r="L321" s="61"/>
      <c r="N321" s="61"/>
      <c r="O321" s="61"/>
      <c r="P321" s="61"/>
    </row>
    <row r="322" spans="2:18" x14ac:dyDescent="0.25">
      <c r="B322" s="179" t="s">
        <v>3166</v>
      </c>
      <c r="C322" s="45" t="s">
        <v>5346</v>
      </c>
      <c r="D322" s="45" t="s">
        <v>5346</v>
      </c>
      <c r="E322" s="45" t="s">
        <v>5346</v>
      </c>
      <c r="F322" s="45" t="s">
        <v>5346</v>
      </c>
      <c r="G322" s="45" t="s">
        <v>5346</v>
      </c>
      <c r="H322" s="83"/>
      <c r="I322" s="83"/>
      <c r="J322" s="83"/>
      <c r="K322" s="61"/>
      <c r="L322" s="61"/>
      <c r="N322" s="61"/>
      <c r="O322" s="61"/>
      <c r="P322" s="61"/>
    </row>
    <row r="323" spans="2:18" x14ac:dyDescent="0.25">
      <c r="B323" s="89" t="s">
        <v>3087</v>
      </c>
      <c r="C323" s="43" t="s">
        <v>2903</v>
      </c>
      <c r="D323" s="6" t="s">
        <v>2906</v>
      </c>
      <c r="E323" s="6" t="s">
        <v>2906</v>
      </c>
      <c r="F323" s="6" t="s">
        <v>2906</v>
      </c>
      <c r="G323" s="6" t="s">
        <v>2906</v>
      </c>
      <c r="H323" s="66"/>
      <c r="I323" s="7"/>
      <c r="J323" s="83"/>
      <c r="K323" s="61"/>
      <c r="L323" s="61"/>
      <c r="N323" s="61"/>
      <c r="O323" s="61"/>
      <c r="P323" s="61"/>
    </row>
    <row r="324" spans="2:18" x14ac:dyDescent="0.25">
      <c r="B324" s="89" t="s">
        <v>5352</v>
      </c>
      <c r="C324" s="6"/>
      <c r="D324" s="6"/>
      <c r="E324" s="6" t="s">
        <v>3067</v>
      </c>
      <c r="F324" s="6" t="s">
        <v>3068</v>
      </c>
      <c r="G324" s="6" t="s">
        <v>3065</v>
      </c>
      <c r="H324" s="239"/>
      <c r="I324" s="239"/>
      <c r="J324" s="7"/>
      <c r="K324" s="61"/>
      <c r="L324" s="61"/>
      <c r="N324" s="61"/>
      <c r="O324" s="61"/>
      <c r="P324" s="61"/>
    </row>
    <row r="325" spans="2:18" s="633" customFormat="1" x14ac:dyDescent="0.25">
      <c r="B325" s="89" t="s">
        <v>5345</v>
      </c>
      <c r="C325" s="10"/>
      <c r="D325" s="10"/>
      <c r="E325" s="10"/>
      <c r="F325" s="10"/>
      <c r="G325" s="10"/>
    </row>
    <row r="326" spans="2:18" x14ac:dyDescent="0.25">
      <c r="B326" s="5" t="s">
        <v>5747</v>
      </c>
      <c r="H326" s="239"/>
      <c r="I326" s="239"/>
      <c r="J326" s="61"/>
      <c r="K326" s="61"/>
      <c r="L326" s="61"/>
      <c r="N326" s="61"/>
      <c r="O326" s="61"/>
      <c r="P326" s="61"/>
    </row>
    <row r="327" spans="2:18" x14ac:dyDescent="0.25">
      <c r="H327" s="239"/>
      <c r="I327" s="239"/>
      <c r="J327" s="61"/>
      <c r="K327" s="61"/>
      <c r="L327" s="61"/>
      <c r="N327" s="61"/>
      <c r="O327" s="61"/>
      <c r="P327" s="61"/>
    </row>
    <row r="328" spans="2:18" x14ac:dyDescent="0.25">
      <c r="B328" s="617" t="s">
        <v>2356</v>
      </c>
      <c r="C328" s="239"/>
      <c r="D328" s="239"/>
      <c r="E328" s="239"/>
      <c r="F328" s="239"/>
      <c r="G328" s="239"/>
      <c r="J328" s="61"/>
      <c r="K328" s="61"/>
      <c r="L328" s="61"/>
      <c r="M328" s="61"/>
      <c r="N328" s="61"/>
      <c r="O328" s="61"/>
      <c r="P328" s="61"/>
    </row>
    <row r="329" spans="2:18" x14ac:dyDescent="0.25">
      <c r="B329" s="179" t="s">
        <v>3000</v>
      </c>
      <c r="C329" s="239"/>
      <c r="D329" s="239"/>
      <c r="E329" s="239"/>
      <c r="F329" s="239"/>
      <c r="G329" s="239"/>
      <c r="H329" s="239"/>
      <c r="I329" s="239"/>
      <c r="J329" s="61"/>
      <c r="K329" s="61"/>
      <c r="L329" s="61"/>
      <c r="M329" s="61"/>
      <c r="N329" s="61"/>
      <c r="O329" s="61"/>
      <c r="P329" s="61"/>
    </row>
    <row r="330" spans="2:18" x14ac:dyDescent="0.25">
      <c r="B330" s="179" t="s">
        <v>3097</v>
      </c>
      <c r="C330" s="61"/>
      <c r="D330" s="61"/>
      <c r="E330" s="239"/>
      <c r="F330" s="239"/>
      <c r="G330" s="239"/>
      <c r="H330" s="239"/>
      <c r="I330" s="239"/>
      <c r="J330" s="239"/>
      <c r="K330" s="239"/>
      <c r="L330" s="61"/>
      <c r="M330" s="61"/>
      <c r="N330" s="61"/>
      <c r="O330" s="61"/>
      <c r="P330" s="61"/>
      <c r="Q330" s="61"/>
      <c r="R330" s="61"/>
    </row>
    <row r="331" spans="2:18" x14ac:dyDescent="0.25">
      <c r="B331" s="81" t="s">
        <v>5407</v>
      </c>
      <c r="C331" s="61"/>
      <c r="D331" s="61"/>
      <c r="E331" s="239"/>
      <c r="F331" s="239"/>
      <c r="G331" s="239"/>
      <c r="H331" s="239"/>
      <c r="I331" s="239"/>
      <c r="J331" s="239"/>
      <c r="K331" s="239"/>
      <c r="L331" s="61"/>
      <c r="M331" s="61"/>
      <c r="N331" s="61"/>
      <c r="O331" s="61"/>
      <c r="P331" s="61"/>
      <c r="Q331" s="61"/>
      <c r="R331" s="61"/>
    </row>
    <row r="332" spans="2:18" s="633" customFormat="1" x14ac:dyDescent="0.25">
      <c r="B332" s="89" t="s">
        <v>3087</v>
      </c>
    </row>
    <row r="333" spans="2:18" s="132" customFormat="1" x14ac:dyDescent="0.25">
      <c r="B333" s="89" t="s">
        <v>5352</v>
      </c>
      <c r="C333" s="860"/>
      <c r="D333" s="861"/>
    </row>
    <row r="334" spans="2:18" x14ac:dyDescent="0.25">
      <c r="B334" s="89" t="s">
        <v>5345</v>
      </c>
      <c r="C334" s="61"/>
      <c r="D334" s="61"/>
      <c r="E334" s="239"/>
      <c r="F334" s="239"/>
      <c r="G334" s="239"/>
      <c r="H334" s="239"/>
      <c r="I334" s="239"/>
      <c r="J334" s="239"/>
      <c r="K334" s="239"/>
      <c r="L334" s="61"/>
      <c r="M334" s="61"/>
      <c r="N334" s="61"/>
      <c r="O334" s="61"/>
      <c r="P334" s="61"/>
      <c r="Q334" s="61"/>
      <c r="R334" s="61"/>
    </row>
    <row r="335" spans="2:18" s="633" customFormat="1" x14ac:dyDescent="0.25">
      <c r="B335" s="5" t="s">
        <v>5746</v>
      </c>
    </row>
    <row r="336" spans="2:18" x14ac:dyDescent="0.25">
      <c r="B336" s="61"/>
      <c r="C336" s="61"/>
      <c r="D336" s="61"/>
      <c r="E336" s="239"/>
      <c r="F336" s="239"/>
      <c r="G336" s="239"/>
      <c r="H336" s="239"/>
      <c r="I336" s="239"/>
      <c r="J336" s="239"/>
      <c r="K336" s="239"/>
      <c r="L336" s="61"/>
      <c r="M336" s="61"/>
      <c r="N336" s="61"/>
      <c r="O336" s="61"/>
      <c r="P336" s="61"/>
      <c r="Q336" s="61"/>
      <c r="R336" s="61"/>
    </row>
    <row r="337" spans="1:18" x14ac:dyDescent="0.25">
      <c r="B337" s="61"/>
      <c r="C337" s="61"/>
      <c r="D337" s="61"/>
      <c r="E337" s="239"/>
      <c r="F337" s="239"/>
      <c r="G337" s="239"/>
      <c r="H337" s="239"/>
      <c r="I337" s="239"/>
      <c r="J337" s="239"/>
      <c r="K337" s="239"/>
      <c r="L337" s="61"/>
      <c r="M337" s="61"/>
      <c r="N337" s="61"/>
      <c r="O337" s="61"/>
      <c r="P337" s="61"/>
      <c r="Q337" s="61"/>
      <c r="R337" s="61"/>
    </row>
    <row r="338" spans="1:18" x14ac:dyDescent="0.25">
      <c r="B338" s="61"/>
      <c r="C338" s="61"/>
      <c r="D338" s="61"/>
      <c r="E338" s="239"/>
      <c r="F338" s="239"/>
      <c r="G338" s="239"/>
      <c r="H338" s="239"/>
      <c r="I338" s="239"/>
      <c r="J338" s="239"/>
      <c r="K338" s="239"/>
      <c r="L338" s="61"/>
      <c r="M338" s="61"/>
      <c r="N338" s="61"/>
      <c r="O338" s="61"/>
      <c r="P338" s="61"/>
      <c r="Q338" s="61"/>
      <c r="R338" s="61"/>
    </row>
    <row r="339" spans="1:18" x14ac:dyDescent="0.25">
      <c r="B339" s="61"/>
      <c r="C339" s="1047" t="s">
        <v>976</v>
      </c>
      <c r="D339" s="1047"/>
      <c r="E339" s="1047"/>
      <c r="F339" s="1047"/>
      <c r="G339" s="1047"/>
      <c r="H339" s="1047"/>
      <c r="I339" s="239"/>
      <c r="J339" s="239"/>
      <c r="K339" s="61"/>
      <c r="L339" s="61"/>
      <c r="M339" s="61"/>
      <c r="N339" s="61"/>
      <c r="O339" s="61"/>
      <c r="P339" s="61"/>
      <c r="Q339" s="61"/>
    </row>
    <row r="340" spans="1:18" ht="60" x14ac:dyDescent="0.25">
      <c r="A340" s="408"/>
      <c r="B340" s="61"/>
      <c r="C340" s="847" t="s">
        <v>975</v>
      </c>
      <c r="D340" s="847" t="s">
        <v>974</v>
      </c>
      <c r="E340" s="847" t="s">
        <v>972</v>
      </c>
      <c r="F340" s="847" t="s">
        <v>708</v>
      </c>
      <c r="G340" s="847" t="s">
        <v>707</v>
      </c>
      <c r="H340" s="847" t="s">
        <v>973</v>
      </c>
      <c r="I340" s="239"/>
      <c r="K340" s="61"/>
      <c r="L340" s="61"/>
      <c r="M340" s="61"/>
      <c r="O340" s="61"/>
      <c r="P340" s="61"/>
      <c r="Q340" s="61"/>
    </row>
    <row r="341" spans="1:18" x14ac:dyDescent="0.25">
      <c r="B341" s="61" t="s">
        <v>237</v>
      </c>
      <c r="C341" s="207" t="s">
        <v>971</v>
      </c>
      <c r="D341" s="169" t="s">
        <v>970</v>
      </c>
      <c r="E341" s="207" t="s">
        <v>967</v>
      </c>
      <c r="F341" s="169" t="s">
        <v>969</v>
      </c>
      <c r="G341" s="169" t="s">
        <v>968</v>
      </c>
      <c r="H341" s="212" t="s">
        <v>2278</v>
      </c>
      <c r="I341" s="291" t="s">
        <v>3353</v>
      </c>
      <c r="K341" s="61"/>
      <c r="L341" s="61"/>
      <c r="M341" s="61"/>
      <c r="O341" s="61"/>
      <c r="P341" s="61"/>
      <c r="Q341" s="61"/>
    </row>
    <row r="342" spans="1:18" x14ac:dyDescent="0.25">
      <c r="B342" s="61"/>
      <c r="C342" s="11"/>
      <c r="D342" s="11"/>
      <c r="E342" s="7" t="s">
        <v>3049</v>
      </c>
      <c r="F342" s="7" t="s">
        <v>3049</v>
      </c>
      <c r="G342" s="7" t="s">
        <v>3049</v>
      </c>
      <c r="H342" s="7" t="s">
        <v>3049</v>
      </c>
      <c r="I342" s="239"/>
      <c r="K342" s="61"/>
      <c r="L342" s="61"/>
      <c r="M342" s="61"/>
      <c r="O342" s="61"/>
      <c r="P342" s="61"/>
      <c r="Q342" s="61"/>
    </row>
    <row r="343" spans="1:18" x14ac:dyDescent="0.25">
      <c r="B343" s="54" t="s">
        <v>2355</v>
      </c>
      <c r="C343" s="6" t="s">
        <v>2096</v>
      </c>
      <c r="D343" s="6" t="s">
        <v>2096</v>
      </c>
      <c r="E343" s="6" t="s">
        <v>2092</v>
      </c>
      <c r="F343" s="6" t="s">
        <v>2092</v>
      </c>
      <c r="G343" s="6" t="s">
        <v>2092</v>
      </c>
      <c r="H343" s="6" t="s">
        <v>2092</v>
      </c>
      <c r="I343" s="239"/>
      <c r="K343" s="61"/>
      <c r="L343" s="61"/>
      <c r="M343" s="61"/>
      <c r="O343" s="61"/>
      <c r="P343" s="61"/>
      <c r="Q343" s="61"/>
    </row>
    <row r="344" spans="1:18" x14ac:dyDescent="0.25">
      <c r="B344" s="179" t="s">
        <v>3000</v>
      </c>
      <c r="C344" s="45" t="s">
        <v>5346</v>
      </c>
      <c r="D344" s="45" t="s">
        <v>5346</v>
      </c>
      <c r="E344" s="45" t="s">
        <v>5346</v>
      </c>
      <c r="F344" s="45" t="s">
        <v>5346</v>
      </c>
      <c r="G344" s="45" t="s">
        <v>5346</v>
      </c>
      <c r="H344" s="45" t="s">
        <v>5346</v>
      </c>
      <c r="I344" s="239"/>
      <c r="K344" s="61"/>
      <c r="L344" s="61"/>
      <c r="M344" s="61"/>
      <c r="O344" s="61"/>
      <c r="P344" s="61"/>
      <c r="Q344" s="61"/>
    </row>
    <row r="345" spans="1:18" x14ac:dyDescent="0.25">
      <c r="B345" s="179" t="s">
        <v>3166</v>
      </c>
      <c r="C345" s="43" t="s">
        <v>3255</v>
      </c>
      <c r="D345" s="6" t="s">
        <v>3256</v>
      </c>
      <c r="E345" s="6" t="s">
        <v>2906</v>
      </c>
      <c r="F345" s="6" t="s">
        <v>2906</v>
      </c>
      <c r="G345" s="6" t="s">
        <v>2906</v>
      </c>
      <c r="H345" s="6" t="s">
        <v>2906</v>
      </c>
      <c r="I345" s="239"/>
      <c r="K345" s="61"/>
      <c r="L345" s="61"/>
      <c r="M345" s="61"/>
      <c r="O345" s="61"/>
      <c r="P345" s="61"/>
      <c r="Q345" s="61"/>
    </row>
    <row r="346" spans="1:18" x14ac:dyDescent="0.25">
      <c r="B346" s="89" t="s">
        <v>3087</v>
      </c>
      <c r="C346" s="6"/>
      <c r="D346" s="6"/>
      <c r="E346" s="6"/>
      <c r="F346" s="6" t="s">
        <v>3067</v>
      </c>
      <c r="G346" s="6" t="s">
        <v>3068</v>
      </c>
      <c r="H346" s="6" t="s">
        <v>3065</v>
      </c>
      <c r="I346" s="239"/>
      <c r="K346" s="61"/>
      <c r="L346" s="61"/>
      <c r="M346" s="61"/>
      <c r="O346" s="61"/>
      <c r="P346" s="61"/>
      <c r="Q346" s="61"/>
    </row>
    <row r="347" spans="1:18" x14ac:dyDescent="0.25">
      <c r="B347" s="89" t="s">
        <v>5352</v>
      </c>
      <c r="C347" s="633"/>
      <c r="D347" s="633"/>
      <c r="E347" s="633"/>
      <c r="F347" s="633"/>
      <c r="G347" s="633"/>
      <c r="H347" s="633"/>
      <c r="K347" s="239"/>
      <c r="L347" s="61"/>
      <c r="M347" s="61"/>
      <c r="O347" s="61"/>
      <c r="P347" s="61"/>
      <c r="Q347" s="61"/>
      <c r="R347" s="61"/>
    </row>
    <row r="348" spans="1:18" s="633" customFormat="1" x14ac:dyDescent="0.25">
      <c r="B348" s="89" t="s">
        <v>5345</v>
      </c>
    </row>
    <row r="349" spans="1:18" x14ac:dyDescent="0.25">
      <c r="B349" s="5" t="s">
        <v>5748</v>
      </c>
      <c r="M349" s="61"/>
      <c r="O349" s="61"/>
      <c r="P349" s="61"/>
      <c r="Q349" s="61"/>
      <c r="R349" s="61"/>
    </row>
    <row r="350" spans="1:18" x14ac:dyDescent="0.25">
      <c r="C350" s="61"/>
      <c r="D350" s="61"/>
      <c r="M350" s="61"/>
      <c r="O350" s="61"/>
      <c r="P350" s="61"/>
      <c r="Q350" s="61"/>
      <c r="R350" s="61"/>
    </row>
    <row r="351" spans="1:18" x14ac:dyDescent="0.25">
      <c r="B351" s="617" t="s">
        <v>2356</v>
      </c>
      <c r="C351" s="61"/>
      <c r="D351" s="61"/>
      <c r="M351" s="61"/>
      <c r="N351" s="61"/>
      <c r="O351" s="61"/>
      <c r="P351" s="61"/>
      <c r="Q351" s="61"/>
      <c r="R351" s="61"/>
    </row>
    <row r="352" spans="1:18" x14ac:dyDescent="0.25">
      <c r="B352" s="179" t="s">
        <v>3000</v>
      </c>
      <c r="C352" s="61"/>
      <c r="D352" s="61"/>
      <c r="M352" s="61"/>
      <c r="N352" s="61"/>
      <c r="O352" s="61"/>
      <c r="P352" s="61"/>
      <c r="Q352" s="61"/>
      <c r="R352" s="61"/>
    </row>
    <row r="353" spans="2:18" x14ac:dyDescent="0.25">
      <c r="B353" s="179" t="s">
        <v>3097</v>
      </c>
      <c r="C353" s="61"/>
      <c r="D353" s="61"/>
      <c r="E353" s="239"/>
      <c r="F353" s="239"/>
      <c r="G353" s="239"/>
      <c r="H353" s="239"/>
      <c r="I353" s="239"/>
      <c r="J353" s="239"/>
      <c r="K353" s="239"/>
      <c r="L353" s="61"/>
      <c r="M353" s="61"/>
      <c r="N353" s="61"/>
      <c r="O353" s="61"/>
      <c r="P353" s="61"/>
      <c r="Q353" s="61"/>
      <c r="R353" s="61"/>
    </row>
    <row r="354" spans="2:18" x14ac:dyDescent="0.25">
      <c r="B354" s="81" t="s">
        <v>5407</v>
      </c>
      <c r="C354" s="61"/>
      <c r="D354" s="61"/>
      <c r="E354" s="239"/>
      <c r="F354" s="239"/>
      <c r="G354" s="239"/>
      <c r="H354" s="239"/>
      <c r="I354" s="239"/>
      <c r="J354" s="239"/>
      <c r="K354" s="239"/>
      <c r="L354" s="61"/>
      <c r="M354" s="61"/>
      <c r="N354" s="61"/>
      <c r="O354" s="61"/>
      <c r="P354" s="61"/>
      <c r="Q354" s="61"/>
      <c r="R354" s="61"/>
    </row>
    <row r="355" spans="2:18" s="633" customFormat="1" x14ac:dyDescent="0.25">
      <c r="B355" s="89" t="s">
        <v>3087</v>
      </c>
    </row>
    <row r="356" spans="2:18" s="132" customFormat="1" x14ac:dyDescent="0.25">
      <c r="B356" s="89" t="s">
        <v>5352</v>
      </c>
      <c r="C356" s="860"/>
      <c r="D356" s="861"/>
    </row>
    <row r="357" spans="2:18" x14ac:dyDescent="0.25">
      <c r="B357" s="89" t="s">
        <v>5345</v>
      </c>
      <c r="C357" s="61"/>
      <c r="D357" s="61"/>
      <c r="M357" s="61"/>
      <c r="N357" s="61"/>
      <c r="O357" s="61"/>
      <c r="P357" s="61"/>
      <c r="Q357" s="61"/>
      <c r="R357" s="61"/>
    </row>
    <row r="358" spans="2:18" s="633" customFormat="1" x14ac:dyDescent="0.25">
      <c r="B358" s="5" t="s">
        <v>5749</v>
      </c>
    </row>
    <row r="359" spans="2:18" x14ac:dyDescent="0.25">
      <c r="B359" s="132"/>
      <c r="C359" s="61"/>
      <c r="D359" s="61"/>
      <c r="M359" s="61"/>
      <c r="N359" s="61"/>
      <c r="O359" s="61"/>
      <c r="P359" s="61"/>
      <c r="Q359" s="61"/>
      <c r="R359" s="61"/>
    </row>
    <row r="360" spans="2:18" x14ac:dyDescent="0.25">
      <c r="B360" s="132"/>
      <c r="C360" s="61"/>
      <c r="D360" s="61"/>
      <c r="M360" s="61"/>
      <c r="N360" s="61"/>
      <c r="O360" s="61"/>
      <c r="P360" s="61"/>
      <c r="Q360" s="61"/>
      <c r="R360" s="61"/>
    </row>
    <row r="361" spans="2:18" x14ac:dyDescent="0.25">
      <c r="B361" s="61"/>
      <c r="C361" s="61"/>
      <c r="D361" s="61"/>
      <c r="M361" s="61"/>
      <c r="N361" s="61"/>
      <c r="O361" s="61"/>
      <c r="P361" s="61"/>
      <c r="Q361" s="61"/>
      <c r="R361" s="61"/>
    </row>
    <row r="362" spans="2:18" x14ac:dyDescent="0.25">
      <c r="B362" s="61"/>
      <c r="C362" s="1048" t="s">
        <v>966</v>
      </c>
      <c r="D362" s="1049"/>
      <c r="E362" s="1049"/>
      <c r="F362" s="1049"/>
      <c r="G362" s="1049"/>
      <c r="H362" s="1049"/>
      <c r="I362" s="1049"/>
      <c r="J362" s="1050"/>
      <c r="N362" s="61"/>
      <c r="O362" s="61"/>
      <c r="P362" s="61"/>
      <c r="Q362" s="61"/>
    </row>
    <row r="363" spans="2:18" ht="90" x14ac:dyDescent="0.25">
      <c r="B363" s="61"/>
      <c r="C363" s="427" t="s">
        <v>3479</v>
      </c>
      <c r="D363" s="428" t="s">
        <v>965</v>
      </c>
      <c r="E363" s="428" t="s">
        <v>964</v>
      </c>
      <c r="F363" s="428" t="s">
        <v>963</v>
      </c>
      <c r="G363" s="428" t="s">
        <v>961</v>
      </c>
      <c r="H363" s="428" t="s">
        <v>708</v>
      </c>
      <c r="I363" s="428" t="s">
        <v>707</v>
      </c>
      <c r="J363" s="428" t="s">
        <v>962</v>
      </c>
      <c r="O363" s="61"/>
      <c r="P363" s="61"/>
      <c r="Q363" s="61"/>
    </row>
    <row r="364" spans="2:18" x14ac:dyDescent="0.25">
      <c r="B364" s="61"/>
      <c r="C364" s="429" t="s">
        <v>960</v>
      </c>
      <c r="D364" s="272"/>
      <c r="E364" s="272"/>
      <c r="F364" s="272"/>
      <c r="G364" s="272"/>
      <c r="H364" s="272"/>
      <c r="I364" s="272"/>
      <c r="J364" s="272"/>
      <c r="O364" s="61"/>
      <c r="P364" s="61"/>
      <c r="Q364" s="61"/>
      <c r="R364" s="61"/>
    </row>
    <row r="365" spans="2:18" x14ac:dyDescent="0.25">
      <c r="B365" s="61"/>
      <c r="C365" s="128" t="s">
        <v>3479</v>
      </c>
      <c r="D365" s="130" t="s">
        <v>959</v>
      </c>
      <c r="E365" s="130" t="s">
        <v>958</v>
      </c>
      <c r="F365" s="130" t="s">
        <v>957</v>
      </c>
      <c r="G365" s="130" t="s">
        <v>2280</v>
      </c>
      <c r="H365" s="130" t="s">
        <v>956</v>
      </c>
      <c r="I365" s="130" t="s">
        <v>955</v>
      </c>
      <c r="J365" s="130" t="s">
        <v>2279</v>
      </c>
      <c r="O365" s="61"/>
      <c r="P365" s="61"/>
      <c r="Q365" s="61"/>
      <c r="R365" s="61"/>
    </row>
    <row r="366" spans="2:18" x14ac:dyDescent="0.25">
      <c r="B366" s="54" t="s">
        <v>2355</v>
      </c>
      <c r="C366" s="10" t="s">
        <v>5790</v>
      </c>
      <c r="D366" s="6" t="s">
        <v>2092</v>
      </c>
      <c r="E366" s="6" t="s">
        <v>2092</v>
      </c>
      <c r="F366" s="6" t="s">
        <v>2092</v>
      </c>
      <c r="G366" s="114" t="s">
        <v>2092</v>
      </c>
      <c r="H366" s="6" t="s">
        <v>2092</v>
      </c>
      <c r="I366" s="6" t="s">
        <v>2092</v>
      </c>
      <c r="J366" s="6" t="s">
        <v>2092</v>
      </c>
      <c r="O366" s="61"/>
      <c r="P366" s="61"/>
      <c r="Q366" s="61"/>
      <c r="R366" s="61"/>
    </row>
    <row r="367" spans="2:18" x14ac:dyDescent="0.25">
      <c r="B367" s="179" t="s">
        <v>3000</v>
      </c>
      <c r="C367" s="61"/>
      <c r="D367" s="45" t="s">
        <v>5346</v>
      </c>
      <c r="E367" s="45" t="s">
        <v>5346</v>
      </c>
      <c r="F367" s="45" t="s">
        <v>5346</v>
      </c>
      <c r="G367" s="45" t="s">
        <v>5346</v>
      </c>
      <c r="H367" s="45" t="s">
        <v>5346</v>
      </c>
      <c r="I367" s="45" t="s">
        <v>5346</v>
      </c>
      <c r="J367" s="45" t="s">
        <v>5346</v>
      </c>
      <c r="O367" s="61"/>
      <c r="P367" s="61"/>
      <c r="Q367" s="61"/>
      <c r="R367" s="61"/>
    </row>
    <row r="368" spans="2:18" x14ac:dyDescent="0.25">
      <c r="B368" s="179" t="s">
        <v>3166</v>
      </c>
      <c r="C368" s="61"/>
      <c r="D368" s="6" t="s">
        <v>2906</v>
      </c>
      <c r="E368" s="6" t="s">
        <v>2906</v>
      </c>
      <c r="F368" s="6" t="s">
        <v>2906</v>
      </c>
      <c r="G368" s="6" t="s">
        <v>2906</v>
      </c>
      <c r="H368" s="6" t="s">
        <v>2906</v>
      </c>
      <c r="I368" s="6" t="s">
        <v>2906</v>
      </c>
      <c r="J368" s="6" t="s">
        <v>2906</v>
      </c>
      <c r="O368" s="61"/>
      <c r="P368" s="61"/>
      <c r="Q368" s="61"/>
      <c r="R368" s="61"/>
    </row>
    <row r="369" spans="2:18" x14ac:dyDescent="0.25">
      <c r="B369" s="89" t="s">
        <v>3087</v>
      </c>
      <c r="C369" s="61"/>
      <c r="D369" s="6" t="s">
        <v>3360</v>
      </c>
      <c r="E369" s="6" t="s">
        <v>3361</v>
      </c>
      <c r="F369" s="6" t="s">
        <v>3362</v>
      </c>
      <c r="G369" s="6" t="s">
        <v>3363</v>
      </c>
      <c r="H369" s="6" t="s">
        <v>3363</v>
      </c>
      <c r="I369" s="6" t="s">
        <v>3363</v>
      </c>
      <c r="J369" s="6" t="s">
        <v>3363</v>
      </c>
      <c r="O369" s="61"/>
      <c r="P369" s="61"/>
      <c r="Q369" s="61"/>
      <c r="R369" s="61"/>
    </row>
    <row r="370" spans="2:18" x14ac:dyDescent="0.25">
      <c r="B370" s="89" t="s">
        <v>5352</v>
      </c>
      <c r="C370" s="239"/>
      <c r="D370" s="6"/>
      <c r="E370" s="6"/>
      <c r="F370" s="6"/>
      <c r="G370" s="6"/>
      <c r="H370" s="6" t="s">
        <v>3067</v>
      </c>
      <c r="I370" s="6" t="s">
        <v>3068</v>
      </c>
      <c r="J370" s="6" t="s">
        <v>3065</v>
      </c>
      <c r="M370" s="61"/>
      <c r="O370" s="61"/>
      <c r="P370" s="61"/>
      <c r="Q370" s="61"/>
      <c r="R370" s="61"/>
    </row>
    <row r="371" spans="2:18" x14ac:dyDescent="0.25">
      <c r="B371" s="89" t="s">
        <v>5345</v>
      </c>
      <c r="C371" s="239"/>
      <c r="D371" s="6" t="s">
        <v>3049</v>
      </c>
      <c r="E371" s="6" t="s">
        <v>3049</v>
      </c>
      <c r="F371" s="6" t="s">
        <v>3049</v>
      </c>
      <c r="G371" s="6" t="s">
        <v>3049</v>
      </c>
      <c r="H371" s="6" t="s">
        <v>3049</v>
      </c>
      <c r="I371" s="6" t="s">
        <v>3049</v>
      </c>
      <c r="J371" s="6" t="s">
        <v>3049</v>
      </c>
      <c r="K371" s="239"/>
      <c r="M371" s="61"/>
      <c r="O371" s="61"/>
      <c r="P371" s="61"/>
      <c r="Q371" s="61"/>
      <c r="R371" s="61"/>
    </row>
    <row r="372" spans="2:18" x14ac:dyDescent="0.25">
      <c r="B372" s="5" t="s">
        <v>5750</v>
      </c>
      <c r="C372" s="239"/>
      <c r="K372" s="239"/>
      <c r="L372" s="61"/>
      <c r="M372" s="61"/>
      <c r="O372" s="61"/>
      <c r="P372" s="61"/>
      <c r="Q372" s="61"/>
      <c r="R372" s="61"/>
    </row>
    <row r="373" spans="2:18" x14ac:dyDescent="0.25">
      <c r="C373" s="239"/>
      <c r="K373" s="239"/>
      <c r="L373" s="61"/>
      <c r="M373" s="61"/>
      <c r="O373" s="61"/>
      <c r="P373" s="61"/>
      <c r="Q373" s="61"/>
      <c r="R373" s="61"/>
    </row>
    <row r="374" spans="2:18" x14ac:dyDescent="0.25">
      <c r="B374" s="617" t="s">
        <v>2356</v>
      </c>
      <c r="C374" s="239"/>
      <c r="K374" s="239"/>
      <c r="L374" s="61"/>
      <c r="M374" s="61"/>
      <c r="O374" s="61"/>
      <c r="P374" s="61"/>
      <c r="Q374" s="61"/>
      <c r="R374" s="61"/>
    </row>
    <row r="375" spans="2:18" x14ac:dyDescent="0.25">
      <c r="B375" s="179" t="s">
        <v>3000</v>
      </c>
      <c r="C375" s="239"/>
      <c r="D375" s="61"/>
      <c r="K375" s="239"/>
      <c r="L375" s="61"/>
      <c r="M375" s="61"/>
      <c r="N375" s="61"/>
      <c r="O375" s="61"/>
      <c r="P375" s="61"/>
      <c r="Q375" s="61"/>
      <c r="R375" s="61"/>
    </row>
    <row r="376" spans="2:18" x14ac:dyDescent="0.25">
      <c r="B376" s="179" t="s">
        <v>3097</v>
      </c>
      <c r="C376" s="61"/>
      <c r="D376" s="61"/>
      <c r="M376" s="61"/>
      <c r="N376" s="61"/>
      <c r="O376" s="61"/>
      <c r="P376" s="61"/>
      <c r="Q376" s="61"/>
      <c r="R376" s="61"/>
    </row>
    <row r="377" spans="2:18" x14ac:dyDescent="0.25">
      <c r="B377" s="81" t="s">
        <v>5407</v>
      </c>
      <c r="C377" s="61"/>
      <c r="D377" s="61"/>
      <c r="M377" s="61"/>
      <c r="N377" s="61"/>
      <c r="O377" s="61"/>
      <c r="P377" s="61"/>
      <c r="Q377" s="61"/>
      <c r="R377" s="61"/>
    </row>
    <row r="378" spans="2:18" s="633" customFormat="1" x14ac:dyDescent="0.25">
      <c r="B378" s="89" t="s">
        <v>3087</v>
      </c>
    </row>
    <row r="379" spans="2:18" s="132" customFormat="1" x14ac:dyDescent="0.25">
      <c r="B379" s="89" t="s">
        <v>5352</v>
      </c>
      <c r="C379" s="860"/>
      <c r="D379" s="861"/>
    </row>
    <row r="380" spans="2:18" x14ac:dyDescent="0.25">
      <c r="B380" s="89" t="s">
        <v>5345</v>
      </c>
      <c r="C380" s="239"/>
      <c r="D380" s="239"/>
      <c r="E380" s="239"/>
      <c r="F380" s="239"/>
      <c r="G380" s="239"/>
      <c r="H380" s="239"/>
      <c r="I380" s="239"/>
      <c r="J380" s="61"/>
      <c r="K380" s="239"/>
      <c r="L380" s="61"/>
      <c r="M380" s="61"/>
      <c r="N380" s="61"/>
      <c r="O380" s="61"/>
      <c r="P380" s="61"/>
      <c r="Q380" s="61"/>
      <c r="R380" s="61"/>
    </row>
    <row r="381" spans="2:18" s="633" customFormat="1" x14ac:dyDescent="0.25">
      <c r="B381" s="5" t="s">
        <v>5751</v>
      </c>
    </row>
    <row r="382" spans="2:18" x14ac:dyDescent="0.25">
      <c r="B382" s="132"/>
      <c r="C382" s="239"/>
      <c r="D382" s="239"/>
      <c r="E382" s="239"/>
      <c r="F382" s="239"/>
      <c r="G382" s="239"/>
      <c r="H382" s="239"/>
      <c r="I382" s="239"/>
      <c r="J382" s="61"/>
      <c r="K382" s="239"/>
      <c r="L382" s="61"/>
      <c r="M382" s="61"/>
      <c r="N382" s="61"/>
      <c r="O382" s="61"/>
      <c r="P382" s="61"/>
      <c r="Q382" s="61"/>
      <c r="R382" s="61"/>
    </row>
    <row r="383" spans="2:18" x14ac:dyDescent="0.25">
      <c r="B383" s="132"/>
      <c r="C383" s="239"/>
      <c r="D383" s="239"/>
      <c r="E383" s="239"/>
      <c r="F383" s="239"/>
      <c r="G383" s="239"/>
      <c r="H383" s="239"/>
      <c r="I383" s="239"/>
      <c r="J383" s="61"/>
      <c r="K383" s="239"/>
      <c r="L383" s="61"/>
      <c r="M383" s="61"/>
      <c r="N383" s="61"/>
      <c r="O383" s="61"/>
      <c r="P383" s="61"/>
      <c r="Q383" s="61"/>
      <c r="R383" s="61"/>
    </row>
    <row r="384" spans="2:18" x14ac:dyDescent="0.25">
      <c r="B384" s="61"/>
      <c r="C384" s="1051" t="s">
        <v>954</v>
      </c>
      <c r="D384" s="1051"/>
      <c r="E384" s="1051"/>
      <c r="F384" s="1051"/>
      <c r="G384" s="1051"/>
      <c r="H384" s="1051"/>
      <c r="I384" s="1051"/>
      <c r="J384" s="1051"/>
      <c r="K384" s="1051"/>
      <c r="L384" s="1051"/>
      <c r="M384" s="61"/>
      <c r="N384" s="61"/>
      <c r="O384" s="61"/>
      <c r="P384" s="61"/>
      <c r="Q384" s="61"/>
      <c r="R384" s="61"/>
    </row>
    <row r="385" spans="2:18" ht="90" x14ac:dyDescent="0.25">
      <c r="B385" s="61"/>
      <c r="C385" s="427" t="s">
        <v>3478</v>
      </c>
      <c r="D385" s="428" t="s">
        <v>953</v>
      </c>
      <c r="E385" s="428" t="s">
        <v>952</v>
      </c>
      <c r="F385" s="428" t="s">
        <v>951</v>
      </c>
      <c r="G385" s="428" t="s">
        <v>950</v>
      </c>
      <c r="H385" s="428" t="s">
        <v>2421</v>
      </c>
      <c r="I385" s="428" t="s">
        <v>948</v>
      </c>
      <c r="J385" s="428" t="s">
        <v>708</v>
      </c>
      <c r="K385" s="428" t="s">
        <v>707</v>
      </c>
      <c r="L385" s="428" t="s">
        <v>949</v>
      </c>
      <c r="M385" s="61"/>
      <c r="O385" s="61"/>
    </row>
    <row r="386" spans="2:18" x14ac:dyDescent="0.25">
      <c r="B386" s="61"/>
      <c r="C386" s="430" t="s">
        <v>947</v>
      </c>
      <c r="D386" s="272"/>
      <c r="E386" s="272"/>
      <c r="F386" s="272"/>
      <c r="G386" s="272"/>
      <c r="H386" s="272"/>
      <c r="I386" s="272"/>
      <c r="J386" s="272"/>
      <c r="K386" s="272"/>
      <c r="L386" s="272"/>
      <c r="M386" s="61"/>
      <c r="O386" s="61"/>
    </row>
    <row r="387" spans="2:18" ht="30" x14ac:dyDescent="0.25">
      <c r="B387" s="61"/>
      <c r="C387" s="131" t="s">
        <v>3478</v>
      </c>
      <c r="D387" s="130" t="s">
        <v>946</v>
      </c>
      <c r="E387" s="130" t="s">
        <v>945</v>
      </c>
      <c r="F387" s="130" t="s">
        <v>944</v>
      </c>
      <c r="G387" s="130" t="s">
        <v>943</v>
      </c>
      <c r="H387" s="130" t="s">
        <v>942</v>
      </c>
      <c r="I387" s="130" t="s">
        <v>2282</v>
      </c>
      <c r="J387" s="130" t="s">
        <v>941</v>
      </c>
      <c r="K387" s="130" t="s">
        <v>940</v>
      </c>
      <c r="L387" s="130" t="s">
        <v>2281</v>
      </c>
      <c r="M387" s="239"/>
      <c r="O387" s="61"/>
      <c r="P387" s="61"/>
      <c r="Q387" s="61"/>
      <c r="R387" s="61"/>
    </row>
    <row r="388" spans="2:18" x14ac:dyDescent="0.25">
      <c r="B388" s="54" t="s">
        <v>2355</v>
      </c>
      <c r="C388" s="10" t="s">
        <v>5790</v>
      </c>
      <c r="D388" s="6" t="s">
        <v>2092</v>
      </c>
      <c r="E388" s="6" t="s">
        <v>2092</v>
      </c>
      <c r="F388" s="6" t="s">
        <v>2092</v>
      </c>
      <c r="G388" s="6" t="s">
        <v>2092</v>
      </c>
      <c r="H388" s="6" t="s">
        <v>2092</v>
      </c>
      <c r="I388" s="114" t="s">
        <v>2092</v>
      </c>
      <c r="J388" s="114" t="s">
        <v>2092</v>
      </c>
      <c r="K388" s="6" t="s">
        <v>2092</v>
      </c>
      <c r="L388" s="6" t="s">
        <v>2092</v>
      </c>
      <c r="M388" s="239"/>
      <c r="O388" s="61"/>
      <c r="P388" s="61"/>
      <c r="Q388" s="61"/>
      <c r="R388" s="61"/>
    </row>
    <row r="389" spans="2:18" x14ac:dyDescent="0.25">
      <c r="B389" s="179" t="s">
        <v>3000</v>
      </c>
      <c r="C389" s="61"/>
      <c r="D389" s="23" t="s">
        <v>5346</v>
      </c>
      <c r="E389" s="23" t="s">
        <v>5346</v>
      </c>
      <c r="F389" s="23" t="s">
        <v>5346</v>
      </c>
      <c r="G389" s="23" t="s">
        <v>5346</v>
      </c>
      <c r="H389" s="23" t="s">
        <v>5346</v>
      </c>
      <c r="I389" s="23" t="s">
        <v>5346</v>
      </c>
      <c r="J389" s="23" t="s">
        <v>5346</v>
      </c>
      <c r="K389" s="23" t="s">
        <v>5346</v>
      </c>
      <c r="L389" s="23" t="s">
        <v>5346</v>
      </c>
      <c r="M389" s="239"/>
      <c r="O389" s="61"/>
      <c r="P389" s="61"/>
      <c r="Q389" s="61"/>
      <c r="R389" s="61"/>
    </row>
    <row r="390" spans="2:18" x14ac:dyDescent="0.25">
      <c r="B390" s="179" t="s">
        <v>3166</v>
      </c>
      <c r="C390" s="61"/>
      <c r="D390" s="6" t="s">
        <v>2906</v>
      </c>
      <c r="E390" s="6" t="s">
        <v>2906</v>
      </c>
      <c r="F390" s="6" t="s">
        <v>2906</v>
      </c>
      <c r="G390" s="6" t="s">
        <v>2906</v>
      </c>
      <c r="H390" s="6" t="s">
        <v>2906</v>
      </c>
      <c r="I390" s="6" t="s">
        <v>2906</v>
      </c>
      <c r="J390" s="6" t="s">
        <v>2906</v>
      </c>
      <c r="K390" s="6" t="s">
        <v>2906</v>
      </c>
      <c r="L390" s="6" t="s">
        <v>2906</v>
      </c>
      <c r="M390" s="239"/>
      <c r="O390" s="61"/>
      <c r="P390" s="61"/>
      <c r="Q390" s="61"/>
      <c r="R390" s="61"/>
    </row>
    <row r="391" spans="2:18" x14ac:dyDescent="0.25">
      <c r="B391" s="89" t="s">
        <v>3087</v>
      </c>
      <c r="C391" s="61"/>
      <c r="D391" s="6" t="s">
        <v>3364</v>
      </c>
      <c r="E391" s="6" t="s">
        <v>3365</v>
      </c>
      <c r="F391" s="6" t="s">
        <v>3366</v>
      </c>
      <c r="G391" s="6" t="s">
        <v>3367</v>
      </c>
      <c r="H391" s="6" t="s">
        <v>3368</v>
      </c>
      <c r="I391" s="6" t="s">
        <v>3369</v>
      </c>
      <c r="J391" s="6" t="s">
        <v>3369</v>
      </c>
      <c r="K391" s="6" t="s">
        <v>3369</v>
      </c>
      <c r="L391" s="6" t="s">
        <v>3369</v>
      </c>
      <c r="M391" s="239"/>
      <c r="O391" s="61"/>
      <c r="P391" s="61"/>
      <c r="Q391" s="61"/>
      <c r="R391" s="61"/>
    </row>
    <row r="392" spans="2:18" x14ac:dyDescent="0.25">
      <c r="B392" s="89" t="s">
        <v>5352</v>
      </c>
      <c r="C392" s="61"/>
      <c r="D392" s="6"/>
      <c r="E392" s="6"/>
      <c r="F392" s="6"/>
      <c r="G392" s="6"/>
      <c r="H392" s="6"/>
      <c r="I392" s="6"/>
      <c r="J392" s="6" t="s">
        <v>3067</v>
      </c>
      <c r="K392" s="6" t="s">
        <v>3068</v>
      </c>
      <c r="L392" s="6" t="s">
        <v>3065</v>
      </c>
      <c r="M392" s="239"/>
      <c r="O392" s="61"/>
      <c r="P392" s="61"/>
      <c r="Q392" s="61"/>
      <c r="R392" s="61"/>
    </row>
    <row r="393" spans="2:18" x14ac:dyDescent="0.25">
      <c r="B393" s="89" t="s">
        <v>5345</v>
      </c>
      <c r="C393" s="61"/>
      <c r="D393" s="6" t="s">
        <v>3049</v>
      </c>
      <c r="E393" s="6" t="s">
        <v>3049</v>
      </c>
      <c r="F393" s="6" t="s">
        <v>3049</v>
      </c>
      <c r="G393" s="6" t="s">
        <v>3049</v>
      </c>
      <c r="H393" s="6" t="s">
        <v>3049</v>
      </c>
      <c r="I393" s="6" t="s">
        <v>3049</v>
      </c>
      <c r="J393" s="6" t="s">
        <v>3049</v>
      </c>
      <c r="K393" s="6" t="s">
        <v>3049</v>
      </c>
      <c r="L393" s="6" t="s">
        <v>3049</v>
      </c>
      <c r="M393" s="239"/>
      <c r="O393" s="61"/>
      <c r="P393" s="61"/>
      <c r="Q393" s="61"/>
      <c r="R393" s="61"/>
    </row>
    <row r="394" spans="2:18" x14ac:dyDescent="0.25">
      <c r="B394" s="5" t="s">
        <v>5278</v>
      </c>
      <c r="C394" s="61"/>
      <c r="M394" s="239"/>
      <c r="O394" s="61"/>
      <c r="P394" s="61"/>
      <c r="Q394" s="61"/>
      <c r="R394" s="61"/>
    </row>
    <row r="395" spans="2:18" x14ac:dyDescent="0.25">
      <c r="C395" s="61"/>
      <c r="M395" s="239"/>
      <c r="O395" s="61"/>
      <c r="P395" s="61"/>
      <c r="Q395" s="61"/>
      <c r="R395" s="61"/>
    </row>
    <row r="396" spans="2:18" x14ac:dyDescent="0.25">
      <c r="B396" s="617" t="s">
        <v>2356</v>
      </c>
      <c r="C396" s="61"/>
      <c r="M396" s="239"/>
      <c r="O396" s="61"/>
      <c r="P396" s="61"/>
      <c r="Q396" s="61"/>
      <c r="R396" s="61"/>
    </row>
    <row r="397" spans="2:18" x14ac:dyDescent="0.25">
      <c r="B397" s="179" t="s">
        <v>3000</v>
      </c>
      <c r="C397" s="61"/>
      <c r="D397" s="239"/>
      <c r="E397" s="239"/>
      <c r="F397" s="239"/>
      <c r="G397" s="239"/>
      <c r="H397" s="239"/>
      <c r="I397" s="239"/>
      <c r="J397" s="61"/>
      <c r="K397" s="239"/>
      <c r="L397" s="61"/>
      <c r="M397" s="239"/>
      <c r="N397" s="61"/>
      <c r="O397" s="61"/>
      <c r="P397" s="61"/>
      <c r="Q397" s="61"/>
      <c r="R397" s="61"/>
    </row>
    <row r="398" spans="2:18" x14ac:dyDescent="0.25">
      <c r="B398" s="179" t="s">
        <v>3097</v>
      </c>
      <c r="C398" s="239"/>
      <c r="D398" s="239"/>
      <c r="E398" s="239"/>
      <c r="F398" s="239"/>
      <c r="G398" s="239"/>
      <c r="H398" s="239"/>
      <c r="I398" s="239"/>
      <c r="J398" s="61"/>
      <c r="K398" s="239"/>
      <c r="L398" s="61"/>
      <c r="M398" s="61"/>
      <c r="N398" s="61"/>
      <c r="O398" s="61"/>
      <c r="P398" s="61"/>
      <c r="Q398" s="61"/>
      <c r="R398" s="61"/>
    </row>
    <row r="399" spans="2:18" x14ac:dyDescent="0.25">
      <c r="B399" s="81" t="s">
        <v>5407</v>
      </c>
      <c r="C399" s="239"/>
      <c r="D399" s="239"/>
      <c r="E399" s="239"/>
      <c r="F399" s="239"/>
      <c r="G399" s="239"/>
      <c r="H399" s="239"/>
      <c r="I399" s="239"/>
      <c r="J399" s="61"/>
      <c r="K399" s="239"/>
      <c r="L399" s="61"/>
      <c r="M399" s="61"/>
      <c r="N399" s="61"/>
      <c r="O399" s="61"/>
      <c r="P399" s="61"/>
      <c r="Q399" s="61"/>
      <c r="R399" s="61"/>
    </row>
    <row r="400" spans="2:18" s="633" customFormat="1" x14ac:dyDescent="0.25">
      <c r="B400" s="89" t="s">
        <v>3087</v>
      </c>
    </row>
    <row r="401" spans="1:18" s="132" customFormat="1" x14ac:dyDescent="0.25">
      <c r="B401" s="89" t="s">
        <v>5352</v>
      </c>
      <c r="C401" s="860"/>
      <c r="D401" s="861"/>
    </row>
    <row r="402" spans="1:18" x14ac:dyDescent="0.25">
      <c r="B402" s="89" t="s">
        <v>5345</v>
      </c>
      <c r="C402" s="61"/>
      <c r="M402" s="239"/>
      <c r="N402" s="61"/>
      <c r="O402" s="61"/>
      <c r="P402" s="61"/>
      <c r="Q402" s="61"/>
      <c r="R402" s="61"/>
    </row>
    <row r="403" spans="1:18" s="633" customFormat="1" x14ac:dyDescent="0.25">
      <c r="B403" s="5" t="s">
        <v>5279</v>
      </c>
    </row>
    <row r="404" spans="1:18" x14ac:dyDescent="0.25">
      <c r="B404" s="61"/>
      <c r="C404" s="61"/>
      <c r="M404" s="239"/>
      <c r="N404" s="61"/>
      <c r="O404" s="61"/>
      <c r="P404" s="61"/>
      <c r="Q404" s="61"/>
      <c r="R404" s="61"/>
    </row>
    <row r="405" spans="1:18" x14ac:dyDescent="0.25">
      <c r="B405" s="61"/>
      <c r="C405" s="61"/>
      <c r="D405" s="61"/>
      <c r="E405" s="61"/>
      <c r="F405" s="61"/>
      <c r="G405" s="61"/>
      <c r="H405" s="61"/>
      <c r="I405" s="61"/>
      <c r="J405" s="61"/>
      <c r="K405" s="61"/>
      <c r="L405" s="61"/>
      <c r="M405" s="239"/>
      <c r="N405" s="61"/>
      <c r="O405" s="61"/>
      <c r="P405" s="61"/>
      <c r="Q405" s="61"/>
      <c r="R405" s="61"/>
    </row>
    <row r="406" spans="1:18" x14ac:dyDescent="0.25">
      <c r="B406" s="61"/>
      <c r="C406" s="1051" t="s">
        <v>939</v>
      </c>
      <c r="D406" s="1051"/>
      <c r="E406" s="1051"/>
      <c r="F406" s="1051"/>
      <c r="G406" s="61"/>
      <c r="H406" s="61"/>
      <c r="I406" s="61"/>
      <c r="J406" s="61"/>
      <c r="K406" s="61"/>
      <c r="L406" s="61"/>
      <c r="M406" s="239"/>
      <c r="N406" s="61"/>
      <c r="O406" s="61"/>
      <c r="P406" s="61"/>
      <c r="Q406" s="61"/>
      <c r="R406" s="61"/>
    </row>
    <row r="407" spans="1:18" ht="45" x14ac:dyDescent="0.25">
      <c r="A407" s="408"/>
      <c r="B407" s="61"/>
      <c r="C407" s="431"/>
      <c r="D407" s="431" t="s">
        <v>937</v>
      </c>
      <c r="E407" s="431" t="s">
        <v>843</v>
      </c>
      <c r="F407" s="431" t="s">
        <v>938</v>
      </c>
      <c r="G407" s="61"/>
      <c r="H407" s="61"/>
      <c r="J407" s="61"/>
      <c r="K407" s="61"/>
      <c r="M407" s="239"/>
      <c r="N407" s="61"/>
      <c r="O407" s="61"/>
      <c r="P407" s="61"/>
      <c r="Q407" s="61"/>
      <c r="R407" s="61"/>
    </row>
    <row r="408" spans="1:18" ht="30" x14ac:dyDescent="0.25">
      <c r="B408" s="61"/>
      <c r="C408" s="432" t="s">
        <v>826</v>
      </c>
      <c r="D408" s="212" t="s">
        <v>2288</v>
      </c>
      <c r="E408" s="212" t="s">
        <v>2285</v>
      </c>
      <c r="F408" s="212" t="s">
        <v>2283</v>
      </c>
      <c r="G408" s="61" t="s">
        <v>3294</v>
      </c>
      <c r="H408" s="61"/>
      <c r="J408" s="61"/>
      <c r="K408" s="61"/>
      <c r="M408" s="239"/>
      <c r="N408" s="61"/>
      <c r="O408" s="61"/>
      <c r="P408" s="61"/>
      <c r="Q408" s="61"/>
      <c r="R408" s="61"/>
    </row>
    <row r="409" spans="1:18" ht="45" x14ac:dyDescent="0.25">
      <c r="B409" s="61"/>
      <c r="C409" s="432" t="s">
        <v>849</v>
      </c>
      <c r="D409" s="212" t="s">
        <v>2289</v>
      </c>
      <c r="E409" s="212" t="s">
        <v>2286</v>
      </c>
      <c r="F409" s="212" t="s">
        <v>2284</v>
      </c>
      <c r="G409" s="61" t="s">
        <v>3291</v>
      </c>
      <c r="H409" s="61"/>
      <c r="J409" s="61"/>
      <c r="K409" s="61"/>
      <c r="M409" s="239"/>
      <c r="N409" s="61"/>
      <c r="O409" s="61"/>
      <c r="P409" s="61"/>
      <c r="Q409" s="61"/>
      <c r="R409" s="61"/>
    </row>
    <row r="410" spans="1:18" ht="30" x14ac:dyDescent="0.25">
      <c r="B410" s="61"/>
      <c r="C410" s="432" t="s">
        <v>822</v>
      </c>
      <c r="D410" s="212" t="s">
        <v>935</v>
      </c>
      <c r="E410" s="212" t="s">
        <v>2287</v>
      </c>
      <c r="F410" s="212" t="s">
        <v>936</v>
      </c>
      <c r="G410" s="61" t="s">
        <v>3370</v>
      </c>
      <c r="H410" s="61"/>
      <c r="J410" s="61"/>
      <c r="K410" s="61"/>
      <c r="M410" s="239"/>
      <c r="N410" s="61"/>
      <c r="O410" s="61"/>
      <c r="P410" s="61"/>
      <c r="Q410" s="61"/>
      <c r="R410" s="61"/>
    </row>
    <row r="411" spans="1:18" x14ac:dyDescent="0.25">
      <c r="B411" s="54" t="s">
        <v>2355</v>
      </c>
      <c r="C411" s="61"/>
      <c r="D411" s="11" t="s">
        <v>3354</v>
      </c>
      <c r="E411" s="11" t="s">
        <v>3354</v>
      </c>
      <c r="F411" s="11" t="s">
        <v>3354</v>
      </c>
      <c r="H411" s="61"/>
      <c r="J411" s="61"/>
      <c r="K411" s="61"/>
      <c r="M411" s="239"/>
      <c r="N411" s="61"/>
      <c r="O411" s="61"/>
      <c r="P411" s="61"/>
      <c r="Q411" s="61"/>
      <c r="R411" s="61"/>
    </row>
    <row r="412" spans="1:18" x14ac:dyDescent="0.25">
      <c r="B412" s="179" t="s">
        <v>3000</v>
      </c>
      <c r="C412" s="61"/>
      <c r="D412" s="11" t="s">
        <v>3049</v>
      </c>
      <c r="E412" s="11" t="s">
        <v>3049</v>
      </c>
      <c r="F412" s="11" t="s">
        <v>3049</v>
      </c>
      <c r="G412" s="239"/>
      <c r="H412" s="239"/>
      <c r="J412" s="239"/>
      <c r="K412" s="239"/>
      <c r="M412" s="61"/>
      <c r="N412" s="61"/>
      <c r="O412" s="61"/>
      <c r="P412" s="61"/>
      <c r="Q412" s="61"/>
      <c r="R412" s="61"/>
    </row>
    <row r="413" spans="1:18" x14ac:dyDescent="0.25">
      <c r="B413" s="179" t="s">
        <v>3166</v>
      </c>
      <c r="C413" s="61"/>
      <c r="D413" s="114" t="s">
        <v>2092</v>
      </c>
      <c r="E413" s="114" t="s">
        <v>2092</v>
      </c>
      <c r="F413" s="114" t="s">
        <v>2092</v>
      </c>
      <c r="G413" s="239"/>
      <c r="H413" s="239"/>
      <c r="I413" s="239"/>
      <c r="J413" s="239"/>
      <c r="K413" s="239"/>
      <c r="M413" s="61"/>
      <c r="N413" s="61"/>
      <c r="O413" s="61"/>
      <c r="P413" s="61"/>
      <c r="Q413" s="61"/>
      <c r="R413" s="61"/>
    </row>
    <row r="414" spans="1:18" x14ac:dyDescent="0.25">
      <c r="B414" s="89" t="s">
        <v>3087</v>
      </c>
      <c r="C414" s="61"/>
      <c r="D414" s="45" t="s">
        <v>5346</v>
      </c>
      <c r="E414" s="45" t="s">
        <v>5346</v>
      </c>
      <c r="F414" s="45" t="s">
        <v>5346</v>
      </c>
      <c r="G414" s="239"/>
      <c r="H414" s="239"/>
      <c r="I414" s="239"/>
      <c r="J414" s="239"/>
      <c r="K414" s="239"/>
      <c r="M414" s="61"/>
      <c r="N414" s="61"/>
      <c r="O414" s="61"/>
      <c r="P414" s="61"/>
      <c r="Q414" s="61"/>
      <c r="R414" s="61"/>
    </row>
    <row r="415" spans="1:18" x14ac:dyDescent="0.25">
      <c r="B415" s="89" t="s">
        <v>5352</v>
      </c>
      <c r="C415" s="61"/>
      <c r="D415" s="596" t="s">
        <v>2906</v>
      </c>
      <c r="E415" s="596" t="s">
        <v>2906</v>
      </c>
      <c r="F415" s="596" t="s">
        <v>2906</v>
      </c>
      <c r="G415" s="239"/>
      <c r="H415" s="239"/>
      <c r="I415" s="239"/>
      <c r="J415" s="239"/>
      <c r="K415" s="239"/>
      <c r="M415" s="61"/>
      <c r="N415" s="61"/>
      <c r="O415" s="61"/>
      <c r="P415" s="61"/>
      <c r="Q415" s="61"/>
      <c r="R415" s="61"/>
    </row>
    <row r="416" spans="1:18" x14ac:dyDescent="0.25">
      <c r="B416" s="89" t="s">
        <v>5345</v>
      </c>
      <c r="C416" s="61"/>
      <c r="D416" s="596"/>
      <c r="E416" s="596" t="s">
        <v>3066</v>
      </c>
      <c r="F416" s="596" t="s">
        <v>3065</v>
      </c>
      <c r="G416" s="239"/>
      <c r="H416" s="239"/>
      <c r="I416" s="239"/>
      <c r="J416" s="239"/>
      <c r="K416" s="239"/>
      <c r="M416" s="61"/>
      <c r="N416" s="61"/>
      <c r="O416" s="61"/>
      <c r="P416" s="61"/>
      <c r="Q416" s="61"/>
      <c r="R416" s="61"/>
    </row>
    <row r="417" spans="2:18" x14ac:dyDescent="0.25">
      <c r="B417" s="5" t="s">
        <v>5280</v>
      </c>
      <c r="C417" s="61"/>
      <c r="D417" s="596"/>
      <c r="E417" s="596"/>
      <c r="F417" s="596"/>
      <c r="G417" s="239"/>
      <c r="H417" s="239"/>
      <c r="I417" s="239"/>
      <c r="J417" s="239"/>
      <c r="K417" s="239"/>
      <c r="M417" s="61"/>
      <c r="N417" s="61"/>
      <c r="O417" s="61"/>
      <c r="P417" s="61"/>
      <c r="Q417" s="61"/>
      <c r="R417" s="61"/>
    </row>
    <row r="418" spans="2:18" x14ac:dyDescent="0.25">
      <c r="C418" s="61"/>
      <c r="G418" s="239"/>
      <c r="H418" s="239"/>
      <c r="I418" s="239"/>
      <c r="J418" s="239"/>
      <c r="K418" s="239"/>
      <c r="M418" s="61"/>
      <c r="N418" s="61"/>
      <c r="O418" s="61"/>
      <c r="P418" s="61"/>
      <c r="Q418" s="61"/>
      <c r="R418" s="61"/>
    </row>
    <row r="419" spans="2:18" x14ac:dyDescent="0.25">
      <c r="B419" s="617" t="s">
        <v>2356</v>
      </c>
      <c r="C419" s="61"/>
      <c r="G419" s="239"/>
      <c r="H419" s="239"/>
      <c r="I419" s="239"/>
      <c r="J419" s="239"/>
      <c r="K419" s="239"/>
      <c r="M419" s="61"/>
      <c r="N419" s="61"/>
      <c r="O419" s="61"/>
      <c r="P419" s="61"/>
      <c r="Q419" s="61"/>
      <c r="R419" s="61"/>
    </row>
    <row r="420" spans="2:18" x14ac:dyDescent="0.25">
      <c r="B420" s="179" t="s">
        <v>3000</v>
      </c>
      <c r="C420" s="61"/>
      <c r="G420" s="239"/>
      <c r="H420" s="239"/>
      <c r="I420" s="239"/>
      <c r="J420" s="239"/>
      <c r="K420" s="239"/>
      <c r="M420" s="61"/>
      <c r="N420" s="61"/>
      <c r="O420" s="61"/>
      <c r="P420" s="61"/>
      <c r="Q420" s="61"/>
      <c r="R420" s="61"/>
    </row>
    <row r="421" spans="2:18" x14ac:dyDescent="0.25">
      <c r="B421" s="81" t="s">
        <v>5407</v>
      </c>
      <c r="C421" s="61"/>
      <c r="D421" s="61"/>
      <c r="E421" s="239"/>
      <c r="F421" s="239"/>
      <c r="G421" s="239"/>
      <c r="H421" s="239"/>
      <c r="I421" s="239"/>
      <c r="J421" s="239"/>
      <c r="K421" s="239"/>
      <c r="M421" s="61"/>
      <c r="N421" s="61"/>
      <c r="O421" s="61"/>
      <c r="P421" s="61"/>
      <c r="Q421" s="61"/>
      <c r="R421" s="61"/>
    </row>
    <row r="422" spans="2:18" x14ac:dyDescent="0.25">
      <c r="B422" s="179" t="s">
        <v>3097</v>
      </c>
      <c r="C422" s="61"/>
      <c r="D422" s="61"/>
      <c r="E422" s="239"/>
      <c r="F422" s="239"/>
      <c r="G422" s="239"/>
      <c r="H422" s="239"/>
      <c r="I422" s="239"/>
      <c r="J422" s="239"/>
      <c r="K422" s="239"/>
      <c r="M422" s="61"/>
      <c r="N422" s="61"/>
      <c r="O422" s="61"/>
      <c r="P422" s="61"/>
      <c r="Q422" s="61"/>
      <c r="R422" s="61"/>
    </row>
    <row r="423" spans="2:18" s="633" customFormat="1" x14ac:dyDescent="0.25">
      <c r="B423" s="89" t="s">
        <v>3087</v>
      </c>
    </row>
    <row r="424" spans="2:18" s="132" customFormat="1" x14ac:dyDescent="0.25">
      <c r="B424" s="89" t="s">
        <v>5352</v>
      </c>
      <c r="C424" s="860"/>
      <c r="D424" s="861"/>
    </row>
    <row r="425" spans="2:18" x14ac:dyDescent="0.25">
      <c r="B425" s="89" t="s">
        <v>5345</v>
      </c>
      <c r="C425" s="61"/>
      <c r="D425" s="61"/>
      <c r="E425" s="239"/>
      <c r="F425" s="239"/>
      <c r="G425" s="239"/>
      <c r="H425" s="239"/>
      <c r="I425" s="239"/>
      <c r="J425" s="239"/>
      <c r="K425" s="239"/>
      <c r="M425" s="61"/>
      <c r="N425" s="61"/>
      <c r="O425" s="61"/>
      <c r="P425" s="61"/>
      <c r="Q425" s="61"/>
      <c r="R425" s="61"/>
    </row>
    <row r="426" spans="2:18" s="633" customFormat="1" x14ac:dyDescent="0.25">
      <c r="B426" s="5" t="s">
        <v>5281</v>
      </c>
    </row>
    <row r="427" spans="2:18" x14ac:dyDescent="0.25">
      <c r="B427" s="61"/>
      <c r="C427" s="61"/>
      <c r="M427" s="239"/>
      <c r="N427" s="61"/>
      <c r="O427" s="61"/>
      <c r="P427" s="61"/>
      <c r="Q427" s="61"/>
      <c r="R427" s="61"/>
    </row>
    <row r="428" spans="2:18" x14ac:dyDescent="0.25">
      <c r="B428" s="61"/>
      <c r="C428" s="61"/>
      <c r="D428" s="61"/>
      <c r="E428" s="239"/>
      <c r="F428" s="239"/>
      <c r="G428" s="239"/>
      <c r="H428" s="239"/>
      <c r="I428" s="239"/>
      <c r="J428" s="239"/>
      <c r="K428" s="239"/>
      <c r="M428" s="61"/>
      <c r="N428" s="61"/>
      <c r="O428" s="61"/>
      <c r="P428" s="61"/>
      <c r="Q428" s="61"/>
      <c r="R428" s="61"/>
    </row>
    <row r="429" spans="2:18" x14ac:dyDescent="0.25">
      <c r="B429" s="61"/>
      <c r="C429" s="1052" t="s">
        <v>934</v>
      </c>
      <c r="D429" s="1052"/>
      <c r="E429" s="1052"/>
      <c r="F429" s="1052"/>
      <c r="G429" s="1052"/>
      <c r="H429" s="1052"/>
      <c r="I429" s="239"/>
      <c r="J429" s="61"/>
      <c r="K429" s="61"/>
      <c r="L429" s="61"/>
      <c r="M429" s="61"/>
      <c r="N429" s="61"/>
      <c r="O429" s="61"/>
      <c r="P429" s="61"/>
    </row>
    <row r="430" spans="2:18" ht="45" x14ac:dyDescent="0.25">
      <c r="B430" s="61"/>
      <c r="C430" s="433" t="s">
        <v>933</v>
      </c>
      <c r="D430" s="433" t="s">
        <v>932</v>
      </c>
      <c r="E430" s="433" t="s">
        <v>930</v>
      </c>
      <c r="F430" s="433" t="s">
        <v>708</v>
      </c>
      <c r="G430" s="433" t="s">
        <v>707</v>
      </c>
      <c r="H430" s="433" t="s">
        <v>931</v>
      </c>
      <c r="I430" s="61"/>
      <c r="K430" s="61"/>
      <c r="L430" s="61"/>
      <c r="N430" s="61"/>
      <c r="O430" s="61"/>
      <c r="P430" s="61"/>
    </row>
    <row r="431" spans="2:18" x14ac:dyDescent="0.25">
      <c r="B431" s="581" t="s">
        <v>930</v>
      </c>
      <c r="C431" s="207" t="s">
        <v>929</v>
      </c>
      <c r="D431" s="207" t="s">
        <v>928</v>
      </c>
      <c r="E431" s="212" t="s">
        <v>2291</v>
      </c>
      <c r="F431" s="212" t="s">
        <v>927</v>
      </c>
      <c r="G431" s="212" t="s">
        <v>926</v>
      </c>
      <c r="H431" s="212" t="s">
        <v>2290</v>
      </c>
      <c r="K431" s="61"/>
      <c r="L431" s="61"/>
      <c r="N431" s="61"/>
      <c r="O431" s="61"/>
      <c r="P431" s="61"/>
    </row>
    <row r="432" spans="2:18" x14ac:dyDescent="0.25">
      <c r="B432" s="54" t="s">
        <v>2355</v>
      </c>
      <c r="C432" s="66" t="s">
        <v>3371</v>
      </c>
      <c r="D432" s="66" t="s">
        <v>3372</v>
      </c>
      <c r="E432" s="66" t="s">
        <v>3355</v>
      </c>
      <c r="F432" s="66" t="s">
        <v>3355</v>
      </c>
      <c r="G432" s="66" t="s">
        <v>3355</v>
      </c>
      <c r="H432" s="66" t="s">
        <v>3355</v>
      </c>
      <c r="I432" s="61"/>
      <c r="K432" s="61"/>
      <c r="L432" s="61"/>
      <c r="N432" s="61"/>
      <c r="O432" s="61"/>
    </row>
    <row r="433" spans="2:18" x14ac:dyDescent="0.25">
      <c r="B433" s="179" t="s">
        <v>3000</v>
      </c>
      <c r="C433" s="7" t="s">
        <v>3049</v>
      </c>
      <c r="D433" s="66" t="s">
        <v>3049</v>
      </c>
      <c r="E433" s="66" t="s">
        <v>3049</v>
      </c>
      <c r="F433" s="66" t="s">
        <v>3049</v>
      </c>
      <c r="G433" s="66" t="s">
        <v>3049</v>
      </c>
      <c r="H433" s="66" t="s">
        <v>3049</v>
      </c>
      <c r="I433" s="61"/>
      <c r="K433" s="61"/>
      <c r="L433" s="61"/>
      <c r="N433" s="61"/>
      <c r="O433" s="61"/>
    </row>
    <row r="434" spans="2:18" x14ac:dyDescent="0.25">
      <c r="B434" s="179" t="s">
        <v>3166</v>
      </c>
      <c r="C434" s="6" t="s">
        <v>2092</v>
      </c>
      <c r="D434" s="6" t="s">
        <v>2092</v>
      </c>
      <c r="E434" s="6" t="s">
        <v>2092</v>
      </c>
      <c r="F434" s="6" t="s">
        <v>2092</v>
      </c>
      <c r="G434" s="6" t="s">
        <v>2092</v>
      </c>
      <c r="H434" s="6" t="s">
        <v>2092</v>
      </c>
      <c r="I434" s="61"/>
      <c r="K434" s="61"/>
      <c r="L434" s="61"/>
      <c r="N434" s="61"/>
      <c r="O434" s="61"/>
    </row>
    <row r="435" spans="2:18" x14ac:dyDescent="0.25">
      <c r="B435" s="89" t="s">
        <v>3087</v>
      </c>
      <c r="C435" s="45" t="s">
        <v>5346</v>
      </c>
      <c r="D435" s="45" t="s">
        <v>5346</v>
      </c>
      <c r="E435" s="45" t="s">
        <v>5346</v>
      </c>
      <c r="F435" s="45" t="s">
        <v>5346</v>
      </c>
      <c r="G435" s="45" t="s">
        <v>5346</v>
      </c>
      <c r="H435" s="45" t="s">
        <v>5346</v>
      </c>
      <c r="I435" s="61"/>
      <c r="K435" s="61"/>
      <c r="L435" s="61"/>
      <c r="N435" s="61"/>
      <c r="O435" s="61"/>
    </row>
    <row r="436" spans="2:18" x14ac:dyDescent="0.25">
      <c r="B436" s="89" t="s">
        <v>5352</v>
      </c>
      <c r="C436" s="6" t="s">
        <v>2906</v>
      </c>
      <c r="D436" s="6" t="s">
        <v>2906</v>
      </c>
      <c r="E436" s="6" t="s">
        <v>2906</v>
      </c>
      <c r="F436" s="6" t="s">
        <v>2906</v>
      </c>
      <c r="G436" s="6" t="s">
        <v>2906</v>
      </c>
      <c r="H436" s="6" t="s">
        <v>2906</v>
      </c>
      <c r="I436" s="61"/>
      <c r="K436" s="61"/>
      <c r="L436" s="61"/>
      <c r="N436" s="61"/>
      <c r="O436" s="61"/>
    </row>
    <row r="437" spans="2:18" x14ac:dyDescent="0.25">
      <c r="B437" s="89" t="s">
        <v>5345</v>
      </c>
      <c r="C437" s="43"/>
      <c r="D437" s="73"/>
      <c r="E437" s="73"/>
      <c r="F437" s="73" t="s">
        <v>3067</v>
      </c>
      <c r="G437" s="73" t="s">
        <v>3068</v>
      </c>
      <c r="H437" s="73" t="s">
        <v>3065</v>
      </c>
      <c r="I437" s="239"/>
      <c r="K437" s="61"/>
      <c r="L437" s="61"/>
      <c r="N437" s="61"/>
      <c r="O437" s="61"/>
    </row>
    <row r="438" spans="2:18" x14ac:dyDescent="0.25">
      <c r="B438" s="5" t="s">
        <v>5282</v>
      </c>
      <c r="I438" s="239"/>
      <c r="K438" s="61"/>
      <c r="L438" s="61"/>
      <c r="N438" s="61"/>
      <c r="O438" s="61"/>
    </row>
    <row r="439" spans="2:18" x14ac:dyDescent="0.25">
      <c r="I439" s="239"/>
      <c r="K439" s="61"/>
      <c r="L439" s="61"/>
      <c r="N439" s="61"/>
      <c r="O439" s="61"/>
      <c r="P439" s="61"/>
      <c r="Q439" s="61"/>
    </row>
    <row r="440" spans="2:18" x14ac:dyDescent="0.25">
      <c r="B440" s="617" t="s">
        <v>2356</v>
      </c>
      <c r="I440" s="239"/>
      <c r="K440" s="61"/>
      <c r="L440" s="61"/>
      <c r="N440" s="61"/>
      <c r="O440" s="61"/>
      <c r="P440" s="61"/>
      <c r="Q440" s="61"/>
    </row>
    <row r="441" spans="2:18" x14ac:dyDescent="0.25">
      <c r="B441" s="179" t="s">
        <v>3000</v>
      </c>
      <c r="C441" s="61"/>
      <c r="D441" s="61"/>
      <c r="E441" s="239"/>
      <c r="F441" s="239"/>
      <c r="G441" s="239"/>
      <c r="H441" s="61"/>
      <c r="K441" s="61"/>
      <c r="L441" s="61"/>
      <c r="N441" s="61"/>
      <c r="O441" s="61"/>
      <c r="P441" s="61"/>
      <c r="Q441" s="61"/>
    </row>
    <row r="442" spans="2:18" x14ac:dyDescent="0.25">
      <c r="B442" s="179" t="s">
        <v>3097</v>
      </c>
      <c r="C442" s="61"/>
      <c r="D442" s="61"/>
      <c r="E442" s="239"/>
      <c r="F442" s="239"/>
      <c r="G442" s="239"/>
      <c r="H442" s="61"/>
      <c r="I442" s="239"/>
      <c r="J442" s="239"/>
      <c r="K442" s="239"/>
      <c r="N442" s="61"/>
      <c r="O442" s="61"/>
      <c r="P442" s="61"/>
      <c r="Q442" s="61"/>
      <c r="R442" s="61"/>
    </row>
    <row r="443" spans="2:18" x14ac:dyDescent="0.25">
      <c r="B443" s="81" t="s">
        <v>5407</v>
      </c>
      <c r="C443" s="61"/>
      <c r="D443" s="61"/>
      <c r="E443" s="239"/>
      <c r="F443" s="239"/>
      <c r="G443" s="239"/>
      <c r="H443" s="239"/>
      <c r="I443" s="239"/>
      <c r="J443" s="239"/>
      <c r="K443" s="239"/>
      <c r="M443" s="61"/>
      <c r="N443" s="61"/>
      <c r="O443" s="61"/>
      <c r="P443" s="61"/>
      <c r="Q443" s="61"/>
      <c r="R443" s="61"/>
    </row>
    <row r="444" spans="2:18" s="633" customFormat="1" x14ac:dyDescent="0.25">
      <c r="B444" s="89" t="s">
        <v>3087</v>
      </c>
    </row>
    <row r="445" spans="2:18" s="132" customFormat="1" x14ac:dyDescent="0.25">
      <c r="B445" s="89" t="s">
        <v>5352</v>
      </c>
      <c r="C445" s="860"/>
      <c r="D445" s="861"/>
    </row>
    <row r="446" spans="2:18" x14ac:dyDescent="0.25">
      <c r="B446" s="89" t="s">
        <v>5345</v>
      </c>
      <c r="C446" s="61"/>
      <c r="D446" s="61"/>
      <c r="E446" s="239"/>
      <c r="F446" s="239"/>
      <c r="G446" s="239"/>
      <c r="H446" s="239"/>
      <c r="I446" s="239"/>
      <c r="J446" s="239"/>
      <c r="K446" s="239"/>
      <c r="L446" s="61"/>
      <c r="M446" s="61"/>
      <c r="N446" s="61"/>
      <c r="O446" s="61"/>
      <c r="P446" s="61"/>
      <c r="Q446" s="61"/>
      <c r="R446" s="61"/>
    </row>
    <row r="447" spans="2:18" s="633" customFormat="1" x14ac:dyDescent="0.25">
      <c r="B447" s="5" t="s">
        <v>5283</v>
      </c>
    </row>
    <row r="448" spans="2:18" x14ac:dyDescent="0.25">
      <c r="B448" s="61"/>
      <c r="C448" s="61"/>
      <c r="D448" s="61"/>
      <c r="E448" s="239"/>
      <c r="F448" s="239"/>
      <c r="G448" s="239"/>
      <c r="H448" s="239"/>
      <c r="I448" s="239"/>
      <c r="J448" s="239"/>
      <c r="K448" s="239"/>
      <c r="L448" s="61"/>
      <c r="M448" s="61"/>
      <c r="N448" s="61"/>
      <c r="O448" s="61"/>
      <c r="P448" s="61"/>
      <c r="Q448" s="61"/>
      <c r="R448" s="61"/>
    </row>
    <row r="449" spans="2:18" x14ac:dyDescent="0.25">
      <c r="B449" s="61"/>
      <c r="C449" s="61"/>
      <c r="D449" s="61"/>
      <c r="E449" s="239"/>
      <c r="F449" s="239"/>
      <c r="G449" s="239"/>
      <c r="H449" s="239"/>
      <c r="I449" s="239"/>
      <c r="J449" s="239"/>
      <c r="K449" s="239"/>
      <c r="L449" s="61"/>
      <c r="M449" s="61"/>
      <c r="N449" s="61"/>
      <c r="O449" s="61"/>
      <c r="P449" s="61"/>
      <c r="Q449" s="61"/>
      <c r="R449" s="61"/>
    </row>
    <row r="450" spans="2:18" x14ac:dyDescent="0.25">
      <c r="B450" s="61"/>
      <c r="C450" s="1053" t="s">
        <v>925</v>
      </c>
      <c r="D450" s="1054"/>
      <c r="E450" s="1054"/>
      <c r="F450" s="1055"/>
      <c r="G450" s="239"/>
      <c r="H450" s="61"/>
      <c r="I450" s="61"/>
      <c r="J450" s="61"/>
      <c r="K450" s="61"/>
      <c r="L450" s="61"/>
      <c r="M450" s="61"/>
      <c r="N450" s="61"/>
      <c r="O450" s="61"/>
      <c r="P450" s="61"/>
      <c r="Q450" s="61"/>
    </row>
    <row r="451" spans="2:18" ht="45" x14ac:dyDescent="0.25">
      <c r="B451" s="61"/>
      <c r="C451" s="434" t="s">
        <v>923</v>
      </c>
      <c r="D451" s="435" t="s">
        <v>708</v>
      </c>
      <c r="E451" s="435" t="s">
        <v>707</v>
      </c>
      <c r="F451" s="434" t="s">
        <v>924</v>
      </c>
      <c r="G451" s="239"/>
      <c r="I451" s="239"/>
      <c r="J451" s="239"/>
      <c r="K451" s="61"/>
      <c r="M451" s="61"/>
      <c r="N451" s="61"/>
      <c r="O451" s="61"/>
      <c r="P451" s="61"/>
      <c r="Q451" s="61"/>
    </row>
    <row r="452" spans="2:18" x14ac:dyDescent="0.25">
      <c r="B452" s="61" t="s">
        <v>237</v>
      </c>
      <c r="C452" s="207" t="s">
        <v>920</v>
      </c>
      <c r="D452" s="169" t="s">
        <v>922</v>
      </c>
      <c r="E452" s="169" t="s">
        <v>921</v>
      </c>
      <c r="F452" s="212" t="s">
        <v>1376</v>
      </c>
      <c r="G452" s="352" t="s">
        <v>3356</v>
      </c>
      <c r="I452" s="239"/>
      <c r="J452" s="239"/>
      <c r="K452" s="61"/>
      <c r="M452" s="61"/>
      <c r="N452" s="61"/>
      <c r="O452" s="61"/>
      <c r="P452" s="61"/>
      <c r="Q452" s="61"/>
    </row>
    <row r="453" spans="2:18" x14ac:dyDescent="0.25">
      <c r="B453" s="54" t="s">
        <v>2355</v>
      </c>
      <c r="C453" s="114" t="s">
        <v>2092</v>
      </c>
      <c r="D453" s="114" t="s">
        <v>2092</v>
      </c>
      <c r="E453" s="114" t="s">
        <v>2092</v>
      </c>
      <c r="F453" s="114" t="s">
        <v>2092</v>
      </c>
      <c r="G453" s="239"/>
      <c r="I453" s="239"/>
      <c r="J453" s="239"/>
      <c r="K453" s="61"/>
      <c r="M453" s="61"/>
      <c r="N453" s="61"/>
      <c r="O453" s="61"/>
      <c r="P453" s="61"/>
      <c r="Q453" s="61"/>
    </row>
    <row r="454" spans="2:18" x14ac:dyDescent="0.25">
      <c r="B454" s="179" t="s">
        <v>3000</v>
      </c>
      <c r="C454" s="45" t="s">
        <v>5346</v>
      </c>
      <c r="D454" s="45" t="s">
        <v>5346</v>
      </c>
      <c r="E454" s="45" t="s">
        <v>5346</v>
      </c>
      <c r="F454" s="45" t="s">
        <v>5346</v>
      </c>
      <c r="G454" s="239"/>
      <c r="I454" s="239"/>
      <c r="J454" s="239"/>
      <c r="K454" s="61"/>
      <c r="M454" s="61"/>
      <c r="N454" s="61"/>
      <c r="O454" s="61"/>
      <c r="P454" s="61"/>
      <c r="Q454" s="61"/>
    </row>
    <row r="455" spans="2:18" x14ac:dyDescent="0.25">
      <c r="B455" s="54" t="s">
        <v>3049</v>
      </c>
      <c r="C455" s="596" t="s">
        <v>2906</v>
      </c>
      <c r="D455" s="596" t="s">
        <v>2906</v>
      </c>
      <c r="E455" s="596" t="s">
        <v>2906</v>
      </c>
      <c r="F455" s="596" t="s">
        <v>2906</v>
      </c>
      <c r="G455" s="239"/>
      <c r="H455" s="239"/>
      <c r="I455" s="239"/>
      <c r="J455" s="239"/>
      <c r="K455" s="239"/>
      <c r="M455" s="61"/>
      <c r="N455" s="61"/>
      <c r="O455" s="61"/>
      <c r="P455" s="61"/>
      <c r="Q455" s="61"/>
      <c r="R455" s="61"/>
    </row>
    <row r="456" spans="2:18" x14ac:dyDescent="0.25">
      <c r="B456" s="179" t="s">
        <v>3166</v>
      </c>
      <c r="C456" s="90"/>
      <c r="D456" s="90" t="s">
        <v>3067</v>
      </c>
      <c r="E456" s="90" t="s">
        <v>3068</v>
      </c>
      <c r="F456" s="90" t="s">
        <v>3065</v>
      </c>
      <c r="G456" s="239"/>
      <c r="H456" s="239"/>
      <c r="I456" s="239"/>
      <c r="J456" s="239"/>
      <c r="K456" s="239"/>
      <c r="M456" s="61"/>
      <c r="N456" s="61"/>
      <c r="O456" s="61"/>
      <c r="P456" s="61"/>
      <c r="Q456" s="61"/>
      <c r="R456" s="61"/>
    </row>
    <row r="457" spans="2:18" x14ac:dyDescent="0.25">
      <c r="B457" s="89" t="s">
        <v>3087</v>
      </c>
      <c r="F457" s="61"/>
      <c r="G457" s="239"/>
      <c r="H457" s="239"/>
      <c r="I457" s="239"/>
      <c r="J457" s="239"/>
      <c r="K457" s="239"/>
      <c r="M457" s="61"/>
      <c r="N457" s="61"/>
      <c r="O457" s="61"/>
      <c r="P457" s="61"/>
      <c r="Q457" s="61"/>
      <c r="R457" s="61"/>
    </row>
    <row r="458" spans="2:18" x14ac:dyDescent="0.25">
      <c r="B458" s="89" t="s">
        <v>5352</v>
      </c>
      <c r="G458" s="239"/>
      <c r="H458" s="239"/>
      <c r="I458" s="239"/>
      <c r="J458" s="239"/>
      <c r="K458" s="239"/>
      <c r="M458" s="61"/>
      <c r="N458" s="61"/>
      <c r="O458" s="61"/>
      <c r="P458" s="61"/>
      <c r="Q458" s="61"/>
      <c r="R458" s="61"/>
    </row>
    <row r="459" spans="2:18" s="633" customFormat="1" x14ac:dyDescent="0.25">
      <c r="B459" s="89" t="s">
        <v>5345</v>
      </c>
    </row>
    <row r="460" spans="2:18" x14ac:dyDescent="0.25">
      <c r="B460" s="5" t="s">
        <v>5284</v>
      </c>
      <c r="F460" s="61"/>
      <c r="G460" s="239"/>
      <c r="H460" s="239"/>
      <c r="I460" s="239"/>
      <c r="J460" s="239"/>
      <c r="K460" s="239"/>
      <c r="M460" s="61"/>
      <c r="N460" s="61"/>
      <c r="O460" s="61"/>
      <c r="P460" s="61"/>
      <c r="Q460" s="61"/>
      <c r="R460" s="61"/>
    </row>
    <row r="461" spans="2:18" x14ac:dyDescent="0.25">
      <c r="C461" s="239"/>
      <c r="D461" s="61"/>
      <c r="E461" s="239"/>
      <c r="G461" s="239"/>
      <c r="H461" s="239"/>
      <c r="I461" s="239"/>
      <c r="J461" s="239"/>
      <c r="K461" s="239"/>
      <c r="L461" s="61"/>
      <c r="M461" s="61"/>
      <c r="N461" s="61"/>
      <c r="O461" s="61"/>
      <c r="P461" s="61"/>
      <c r="Q461" s="61"/>
      <c r="R461" s="61"/>
    </row>
    <row r="462" spans="2:18" x14ac:dyDescent="0.25">
      <c r="B462" s="617" t="s">
        <v>2356</v>
      </c>
      <c r="G462" s="239"/>
      <c r="H462" s="239"/>
      <c r="I462" s="239"/>
      <c r="J462" s="239"/>
      <c r="K462" s="239"/>
      <c r="L462" s="61"/>
      <c r="M462" s="61"/>
      <c r="N462" s="61"/>
      <c r="O462" s="61"/>
      <c r="P462" s="61"/>
      <c r="Q462" s="61"/>
      <c r="R462" s="61"/>
    </row>
    <row r="463" spans="2:18" x14ac:dyDescent="0.25">
      <c r="B463" s="179" t="s">
        <v>3000</v>
      </c>
      <c r="C463" s="61"/>
      <c r="D463" s="61"/>
      <c r="E463" s="291"/>
      <c r="F463" s="291"/>
      <c r="G463" s="291"/>
      <c r="H463" s="291"/>
      <c r="I463" s="291"/>
      <c r="J463" s="291"/>
      <c r="K463" s="239"/>
      <c r="L463" s="61"/>
      <c r="M463" s="61"/>
      <c r="N463" s="61"/>
      <c r="O463" s="61"/>
      <c r="P463" s="61"/>
      <c r="Q463" s="61"/>
      <c r="R463" s="61"/>
    </row>
    <row r="464" spans="2:18" x14ac:dyDescent="0.25">
      <c r="B464" s="54" t="s">
        <v>3049</v>
      </c>
      <c r="C464" s="61"/>
      <c r="D464" s="61"/>
      <c r="E464" s="291"/>
      <c r="F464" s="291"/>
      <c r="G464" s="291"/>
      <c r="H464" s="291"/>
      <c r="I464" s="291"/>
      <c r="J464" s="291"/>
      <c r="K464" s="239"/>
      <c r="L464" s="61"/>
      <c r="M464" s="61"/>
      <c r="N464" s="61"/>
      <c r="O464" s="61"/>
      <c r="P464" s="61"/>
      <c r="Q464" s="61"/>
      <c r="R464" s="61"/>
    </row>
    <row r="465" spans="1:18" x14ac:dyDescent="0.25">
      <c r="B465" s="179" t="s">
        <v>3097</v>
      </c>
      <c r="C465" s="61"/>
      <c r="D465" s="61"/>
      <c r="E465" s="239"/>
      <c r="F465" s="239"/>
      <c r="G465" s="239"/>
      <c r="H465" s="239"/>
      <c r="I465" s="239"/>
      <c r="K465" s="61"/>
      <c r="L465" s="61"/>
      <c r="M465" s="61"/>
      <c r="N465" s="61"/>
      <c r="O465" s="61"/>
      <c r="P465" s="61"/>
      <c r="Q465" s="61"/>
    </row>
    <row r="466" spans="1:18" x14ac:dyDescent="0.25">
      <c r="B466" s="81" t="s">
        <v>5407</v>
      </c>
      <c r="C466" s="61"/>
      <c r="D466" s="61"/>
      <c r="E466" s="239"/>
      <c r="F466" s="239"/>
      <c r="G466" s="239"/>
      <c r="H466" s="239"/>
      <c r="I466" s="239"/>
      <c r="J466" s="239"/>
      <c r="K466" s="239"/>
      <c r="L466" s="61"/>
      <c r="M466" s="61"/>
      <c r="N466" s="61"/>
      <c r="O466" s="61"/>
      <c r="P466" s="61"/>
      <c r="Q466" s="61"/>
      <c r="R466" s="61"/>
    </row>
    <row r="467" spans="1:18" s="633" customFormat="1" x14ac:dyDescent="0.25">
      <c r="B467" s="89" t="s">
        <v>3087</v>
      </c>
    </row>
    <row r="468" spans="1:18" s="132" customFormat="1" x14ac:dyDescent="0.25">
      <c r="B468" s="89" t="s">
        <v>5352</v>
      </c>
      <c r="C468" s="860"/>
      <c r="D468" s="861"/>
    </row>
    <row r="469" spans="1:18" x14ac:dyDescent="0.25">
      <c r="B469" s="89" t="s">
        <v>5345</v>
      </c>
      <c r="C469" s="61"/>
      <c r="D469" s="61"/>
      <c r="E469" s="291"/>
      <c r="F469" s="291"/>
      <c r="G469" s="291"/>
      <c r="H469" s="291"/>
      <c r="I469" s="291"/>
      <c r="J469" s="291"/>
      <c r="K469" s="239"/>
      <c r="L469" s="61"/>
      <c r="M469" s="61"/>
      <c r="N469" s="61"/>
      <c r="O469" s="61"/>
      <c r="P469" s="61"/>
      <c r="Q469" s="61"/>
      <c r="R469" s="61"/>
    </row>
    <row r="470" spans="1:18" s="633" customFormat="1" x14ac:dyDescent="0.25">
      <c r="B470" s="5" t="s">
        <v>5285</v>
      </c>
    </row>
    <row r="471" spans="1:18" x14ac:dyDescent="0.25">
      <c r="B471" s="61"/>
      <c r="C471" s="61"/>
      <c r="D471" s="61"/>
      <c r="E471" s="291"/>
      <c r="F471" s="291"/>
      <c r="G471" s="291"/>
      <c r="H471" s="291"/>
      <c r="I471" s="291"/>
      <c r="J471" s="291"/>
      <c r="K471" s="239"/>
      <c r="L471" s="61"/>
      <c r="M471" s="61"/>
      <c r="N471" s="61"/>
      <c r="O471" s="61"/>
      <c r="P471" s="61"/>
      <c r="Q471" s="61"/>
      <c r="R471" s="61"/>
    </row>
    <row r="472" spans="1:18" x14ac:dyDescent="0.25">
      <c r="B472" s="61"/>
      <c r="C472" s="61"/>
      <c r="D472" s="61"/>
      <c r="E472" s="291"/>
      <c r="F472" s="291"/>
      <c r="G472" s="291"/>
      <c r="H472" s="291"/>
      <c r="I472" s="291"/>
      <c r="J472" s="291"/>
      <c r="K472" s="239"/>
      <c r="L472" s="61"/>
      <c r="M472" s="61"/>
      <c r="N472" s="61"/>
      <c r="O472" s="61"/>
      <c r="P472" s="61"/>
      <c r="Q472" s="61"/>
      <c r="R472" s="61"/>
    </row>
    <row r="473" spans="1:18" ht="45" x14ac:dyDescent="0.25">
      <c r="B473" s="61"/>
      <c r="C473" s="436" t="s">
        <v>881</v>
      </c>
      <c r="D473" s="436" t="s">
        <v>859</v>
      </c>
      <c r="E473" s="436" t="s">
        <v>919</v>
      </c>
      <c r="F473" s="436" t="s">
        <v>918</v>
      </c>
      <c r="G473" s="436" t="s">
        <v>917</v>
      </c>
      <c r="H473" s="436" t="s">
        <v>708</v>
      </c>
      <c r="I473" s="436" t="s">
        <v>707</v>
      </c>
      <c r="J473" s="437" t="s">
        <v>880</v>
      </c>
      <c r="K473" s="61"/>
      <c r="N473" s="61"/>
      <c r="O473" s="61"/>
      <c r="P473" s="61"/>
      <c r="Q473" s="61"/>
      <c r="R473" s="61"/>
    </row>
    <row r="474" spans="1:18" ht="45" x14ac:dyDescent="0.25">
      <c r="B474" s="61"/>
      <c r="C474" s="432" t="s">
        <v>916</v>
      </c>
      <c r="D474" s="207" t="s">
        <v>915</v>
      </c>
      <c r="E474" s="169" t="s">
        <v>914</v>
      </c>
      <c r="F474" s="169" t="s">
        <v>913</v>
      </c>
      <c r="G474" s="212" t="s">
        <v>910</v>
      </c>
      <c r="H474" s="212" t="s">
        <v>912</v>
      </c>
      <c r="I474" s="212" t="s">
        <v>911</v>
      </c>
      <c r="J474" s="212" t="s">
        <v>2293</v>
      </c>
      <c r="K474" s="291" t="s">
        <v>3373</v>
      </c>
      <c r="N474" s="61"/>
      <c r="O474" s="61"/>
      <c r="P474" s="61"/>
      <c r="Q474" s="61"/>
      <c r="R474" s="61"/>
    </row>
    <row r="475" spans="1:18" ht="30" x14ac:dyDescent="0.25">
      <c r="B475" s="61"/>
      <c r="C475" s="432" t="s">
        <v>909</v>
      </c>
      <c r="D475" s="207" t="s">
        <v>908</v>
      </c>
      <c r="E475" s="169" t="s">
        <v>907</v>
      </c>
      <c r="F475" s="169" t="s">
        <v>906</v>
      </c>
      <c r="G475" s="212" t="s">
        <v>903</v>
      </c>
      <c r="H475" s="212" t="s">
        <v>905</v>
      </c>
      <c r="I475" s="212" t="s">
        <v>904</v>
      </c>
      <c r="J475" s="212" t="s">
        <v>2294</v>
      </c>
      <c r="K475" s="291" t="s">
        <v>3374</v>
      </c>
      <c r="N475" s="61"/>
      <c r="O475" s="61"/>
      <c r="P475" s="61"/>
      <c r="Q475" s="61"/>
      <c r="R475" s="61"/>
    </row>
    <row r="476" spans="1:18" ht="30" x14ac:dyDescent="0.25">
      <c r="B476" s="61"/>
      <c r="C476" s="432" t="s">
        <v>902</v>
      </c>
      <c r="D476" s="207" t="s">
        <v>901</v>
      </c>
      <c r="E476" s="169" t="s">
        <v>900</v>
      </c>
      <c r="F476" s="169" t="s">
        <v>899</v>
      </c>
      <c r="G476" s="212" t="s">
        <v>896</v>
      </c>
      <c r="H476" s="212" t="s">
        <v>898</v>
      </c>
      <c r="I476" s="212" t="s">
        <v>897</v>
      </c>
      <c r="J476" s="212" t="s">
        <v>2295</v>
      </c>
      <c r="K476" s="291" t="s">
        <v>3375</v>
      </c>
      <c r="N476" s="61"/>
      <c r="O476" s="61"/>
      <c r="P476" s="61"/>
      <c r="Q476" s="61"/>
      <c r="R476" s="61"/>
    </row>
    <row r="477" spans="1:18" x14ac:dyDescent="0.25">
      <c r="B477" s="61"/>
      <c r="C477" s="432" t="s">
        <v>895</v>
      </c>
      <c r="D477" s="207" t="s">
        <v>894</v>
      </c>
      <c r="E477" s="169" t="s">
        <v>893</v>
      </c>
      <c r="F477" s="169" t="s">
        <v>892</v>
      </c>
      <c r="G477" s="212" t="s">
        <v>889</v>
      </c>
      <c r="H477" s="212" t="s">
        <v>891</v>
      </c>
      <c r="I477" s="212" t="s">
        <v>890</v>
      </c>
      <c r="J477" s="212" t="s">
        <v>2296</v>
      </c>
      <c r="K477" s="291" t="s">
        <v>3376</v>
      </c>
      <c r="N477" s="61"/>
      <c r="O477" s="61"/>
      <c r="P477" s="61"/>
      <c r="Q477" s="61"/>
      <c r="R477" s="61"/>
    </row>
    <row r="478" spans="1:18" ht="45" x14ac:dyDescent="0.25">
      <c r="B478" s="61"/>
      <c r="C478" s="432" t="s">
        <v>888</v>
      </c>
      <c r="D478" s="207" t="s">
        <v>887</v>
      </c>
      <c r="E478" s="169" t="s">
        <v>886</v>
      </c>
      <c r="F478" s="169" t="s">
        <v>885</v>
      </c>
      <c r="G478" s="212" t="s">
        <v>882</v>
      </c>
      <c r="H478" s="212" t="s">
        <v>884</v>
      </c>
      <c r="I478" s="212" t="s">
        <v>883</v>
      </c>
      <c r="J478" s="212" t="s">
        <v>2297</v>
      </c>
      <c r="K478" s="291" t="s">
        <v>3377</v>
      </c>
      <c r="N478" s="61"/>
      <c r="O478" s="61"/>
      <c r="P478" s="61"/>
      <c r="Q478" s="61"/>
      <c r="R478" s="61"/>
    </row>
    <row r="479" spans="1:18" x14ac:dyDescent="0.25">
      <c r="B479" s="61"/>
      <c r="C479" s="432" t="s">
        <v>237</v>
      </c>
      <c r="D479" s="212" t="s">
        <v>2292</v>
      </c>
      <c r="E479" s="438"/>
      <c r="F479" s="438"/>
      <c r="G479" s="212" t="s">
        <v>2301</v>
      </c>
      <c r="H479" s="212" t="s">
        <v>2299</v>
      </c>
      <c r="I479" s="212" t="s">
        <v>2300</v>
      </c>
      <c r="J479" s="212" t="s">
        <v>2298</v>
      </c>
      <c r="K479" s="291" t="s">
        <v>3357</v>
      </c>
      <c r="L479" s="10" t="s">
        <v>3294</v>
      </c>
      <c r="N479" s="61"/>
      <c r="O479" s="61"/>
      <c r="P479" s="61"/>
      <c r="Q479" s="61"/>
      <c r="R479" s="61"/>
    </row>
    <row r="480" spans="1:18" x14ac:dyDescent="0.25">
      <c r="A480" s="408"/>
      <c r="B480" s="61"/>
      <c r="C480" s="239"/>
      <c r="D480" s="49" t="s">
        <v>3279</v>
      </c>
      <c r="G480" s="49" t="s">
        <v>3049</v>
      </c>
      <c r="H480" s="49" t="s">
        <v>3049</v>
      </c>
      <c r="I480" s="49" t="s">
        <v>3049</v>
      </c>
      <c r="J480" s="49" t="s">
        <v>3049</v>
      </c>
      <c r="K480" s="239"/>
      <c r="N480" s="61"/>
      <c r="O480" s="61"/>
      <c r="P480" s="61"/>
      <c r="Q480" s="61"/>
      <c r="R480" s="61"/>
    </row>
    <row r="481" spans="2:18" x14ac:dyDescent="0.25">
      <c r="B481" s="61"/>
      <c r="C481" s="61"/>
      <c r="D481" s="49" t="s">
        <v>3282</v>
      </c>
      <c r="K481" s="61"/>
      <c r="N481" s="61"/>
      <c r="O481" s="61"/>
      <c r="P481" s="61"/>
      <c r="Q481" s="61"/>
      <c r="R481" s="61"/>
    </row>
    <row r="482" spans="2:18" x14ac:dyDescent="0.25">
      <c r="B482" s="54" t="s">
        <v>2355</v>
      </c>
      <c r="C482" s="61"/>
      <c r="D482" s="69" t="s">
        <v>2092</v>
      </c>
      <c r="E482" s="69" t="s">
        <v>2092</v>
      </c>
      <c r="F482" s="69" t="s">
        <v>2096</v>
      </c>
      <c r="G482" s="69" t="s">
        <v>2092</v>
      </c>
      <c r="H482" s="69" t="s">
        <v>2092</v>
      </c>
      <c r="I482" s="69" t="s">
        <v>2092</v>
      </c>
      <c r="J482" s="69" t="s">
        <v>2092</v>
      </c>
      <c r="K482" s="61"/>
      <c r="N482" s="61"/>
      <c r="O482" s="61"/>
      <c r="P482" s="61"/>
      <c r="Q482" s="61"/>
      <c r="R482" s="61"/>
    </row>
    <row r="483" spans="2:18" x14ac:dyDescent="0.25">
      <c r="B483" s="179" t="s">
        <v>3000</v>
      </c>
      <c r="C483" s="61"/>
      <c r="D483" s="45" t="s">
        <v>5346</v>
      </c>
      <c r="E483" s="45" t="s">
        <v>5346</v>
      </c>
      <c r="F483" s="45" t="s">
        <v>5346</v>
      </c>
      <c r="G483" s="45" t="s">
        <v>5346</v>
      </c>
      <c r="H483" s="45" t="s">
        <v>5346</v>
      </c>
      <c r="I483" s="45" t="s">
        <v>5346</v>
      </c>
      <c r="J483" s="45" t="s">
        <v>5346</v>
      </c>
      <c r="K483" s="61"/>
      <c r="N483" s="61"/>
      <c r="O483" s="61"/>
      <c r="P483" s="61"/>
      <c r="Q483" s="61"/>
      <c r="R483" s="61"/>
    </row>
    <row r="484" spans="2:18" x14ac:dyDescent="0.25">
      <c r="B484" s="179" t="s">
        <v>3166</v>
      </c>
      <c r="C484" s="61"/>
      <c r="D484" s="48" t="s">
        <v>2903</v>
      </c>
      <c r="E484" s="48" t="s">
        <v>2912</v>
      </c>
      <c r="F484" s="48" t="s">
        <v>3257</v>
      </c>
      <c r="G484" s="44" t="s">
        <v>2906</v>
      </c>
      <c r="H484" s="44" t="s">
        <v>2906</v>
      </c>
      <c r="I484" s="44" t="s">
        <v>2906</v>
      </c>
      <c r="J484" s="44" t="s">
        <v>2906</v>
      </c>
      <c r="K484" s="61"/>
      <c r="L484" s="61"/>
      <c r="N484" s="61"/>
      <c r="O484" s="61"/>
      <c r="P484" s="61"/>
      <c r="Q484" s="61"/>
      <c r="R484" s="61"/>
    </row>
    <row r="485" spans="2:18" x14ac:dyDescent="0.25">
      <c r="B485" s="89" t="s">
        <v>3087</v>
      </c>
      <c r="C485" s="61"/>
      <c r="D485" s="48"/>
      <c r="E485" s="48"/>
      <c r="F485" s="48"/>
      <c r="G485" s="44"/>
      <c r="H485" s="44" t="s">
        <v>3067</v>
      </c>
      <c r="I485" s="44" t="s">
        <v>3068</v>
      </c>
      <c r="J485" s="44" t="s">
        <v>3065</v>
      </c>
      <c r="K485" s="239"/>
      <c r="L485" s="61"/>
      <c r="N485" s="61"/>
      <c r="O485" s="61"/>
      <c r="P485" s="61"/>
      <c r="Q485" s="61"/>
      <c r="R485" s="61"/>
    </row>
    <row r="486" spans="2:18" x14ac:dyDescent="0.25">
      <c r="B486" s="89" t="s">
        <v>5352</v>
      </c>
      <c r="C486" s="61"/>
      <c r="K486" s="239"/>
      <c r="L486" s="61"/>
      <c r="N486" s="61"/>
      <c r="O486" s="61"/>
      <c r="P486" s="61"/>
      <c r="Q486" s="61"/>
      <c r="R486" s="61"/>
    </row>
    <row r="487" spans="2:18" s="633" customFormat="1" x14ac:dyDescent="0.25">
      <c r="B487" s="89" t="s">
        <v>5345</v>
      </c>
      <c r="D487" s="61"/>
      <c r="E487" s="10"/>
      <c r="F487" s="239"/>
      <c r="G487" s="10"/>
      <c r="H487" s="239"/>
      <c r="I487" s="239"/>
      <c r="J487" s="239"/>
    </row>
    <row r="488" spans="2:18" x14ac:dyDescent="0.25">
      <c r="B488" s="5" t="s">
        <v>5286</v>
      </c>
      <c r="C488" s="61"/>
      <c r="D488" s="61"/>
      <c r="F488" s="239"/>
      <c r="H488" s="239"/>
      <c r="I488" s="239"/>
      <c r="J488" s="239"/>
      <c r="K488" s="239"/>
      <c r="L488" s="61"/>
      <c r="N488" s="61"/>
      <c r="O488" s="61"/>
      <c r="P488" s="61"/>
      <c r="Q488" s="61"/>
      <c r="R488" s="61"/>
    </row>
    <row r="489" spans="2:18" x14ac:dyDescent="0.25">
      <c r="C489" s="61"/>
      <c r="D489" s="61"/>
      <c r="F489" s="239"/>
      <c r="G489" s="239"/>
      <c r="H489" s="239"/>
      <c r="I489" s="239"/>
      <c r="K489" s="239"/>
      <c r="L489" s="61"/>
      <c r="N489" s="61"/>
      <c r="O489" s="61"/>
      <c r="P489" s="61"/>
      <c r="Q489" s="61"/>
      <c r="R489" s="61"/>
    </row>
    <row r="490" spans="2:18" x14ac:dyDescent="0.25">
      <c r="B490" s="617" t="s">
        <v>2356</v>
      </c>
      <c r="C490" s="61"/>
      <c r="D490" s="61"/>
      <c r="F490" s="239"/>
      <c r="G490" s="239"/>
      <c r="H490" s="239"/>
      <c r="I490" s="239"/>
      <c r="K490" s="239"/>
      <c r="L490" s="61"/>
      <c r="M490" s="61"/>
      <c r="N490" s="61"/>
      <c r="O490" s="61"/>
      <c r="P490" s="61"/>
      <c r="Q490" s="61"/>
      <c r="R490" s="61"/>
    </row>
    <row r="491" spans="2:18" x14ac:dyDescent="0.25">
      <c r="B491" s="179" t="s">
        <v>3000</v>
      </c>
      <c r="C491" s="61"/>
      <c r="K491" s="239"/>
      <c r="L491" s="61"/>
      <c r="M491" s="61"/>
      <c r="N491" s="61"/>
      <c r="O491" s="61"/>
      <c r="P491" s="61"/>
      <c r="Q491" s="61"/>
      <c r="R491" s="61"/>
    </row>
    <row r="492" spans="2:18" x14ac:dyDescent="0.25">
      <c r="B492" s="179" t="s">
        <v>3097</v>
      </c>
      <c r="C492" s="61"/>
      <c r="D492" s="61"/>
      <c r="E492" s="291"/>
      <c r="F492" s="291"/>
      <c r="G492" s="291"/>
      <c r="H492" s="291"/>
      <c r="I492" s="291"/>
      <c r="J492" s="291"/>
      <c r="K492" s="239"/>
      <c r="L492" s="61"/>
      <c r="M492" s="61"/>
      <c r="N492" s="61"/>
      <c r="O492" s="61"/>
      <c r="P492" s="61"/>
      <c r="Q492" s="61"/>
      <c r="R492" s="61"/>
    </row>
    <row r="493" spans="2:18" x14ac:dyDescent="0.25">
      <c r="B493" s="81" t="s">
        <v>5407</v>
      </c>
      <c r="C493" s="61"/>
      <c r="D493" s="61"/>
      <c r="E493" s="291"/>
      <c r="F493" s="291"/>
      <c r="G493" s="291"/>
      <c r="H493" s="291"/>
      <c r="I493" s="291"/>
      <c r="J493" s="291"/>
      <c r="K493" s="239"/>
      <c r="L493" s="61"/>
      <c r="M493" s="61"/>
      <c r="N493" s="61"/>
      <c r="O493" s="61"/>
      <c r="P493" s="61"/>
      <c r="Q493" s="61"/>
      <c r="R493" s="61"/>
    </row>
    <row r="494" spans="2:18" s="633" customFormat="1" x14ac:dyDescent="0.25">
      <c r="B494" s="89" t="s">
        <v>3087</v>
      </c>
    </row>
    <row r="495" spans="2:18" s="132" customFormat="1" x14ac:dyDescent="0.25">
      <c r="B495" s="89" t="s">
        <v>5352</v>
      </c>
      <c r="C495" s="860"/>
      <c r="D495" s="861"/>
    </row>
    <row r="496" spans="2:18" x14ac:dyDescent="0.25">
      <c r="B496" s="89" t="s">
        <v>5345</v>
      </c>
      <c r="C496" s="61"/>
      <c r="D496" s="61"/>
      <c r="E496" s="239"/>
      <c r="F496" s="239"/>
      <c r="G496" s="239"/>
      <c r="H496" s="239"/>
      <c r="I496" s="239"/>
      <c r="J496" s="239"/>
      <c r="K496" s="239"/>
      <c r="L496" s="61"/>
      <c r="M496" s="61"/>
      <c r="N496" s="61"/>
      <c r="O496" s="61"/>
      <c r="P496" s="61"/>
      <c r="Q496" s="61"/>
      <c r="R496" s="61"/>
    </row>
    <row r="497" spans="1:18" s="633" customFormat="1" x14ac:dyDescent="0.25">
      <c r="B497" s="5" t="s">
        <v>5287</v>
      </c>
    </row>
    <row r="498" spans="1:18" x14ac:dyDescent="0.25">
      <c r="B498" s="61"/>
      <c r="C498" s="61"/>
      <c r="D498" s="61"/>
      <c r="E498" s="239"/>
      <c r="F498" s="239"/>
      <c r="G498" s="239"/>
      <c r="H498" s="239"/>
      <c r="I498" s="239"/>
      <c r="J498" s="239"/>
      <c r="K498" s="239"/>
      <c r="L498" s="61"/>
      <c r="M498" s="61"/>
      <c r="N498" s="61"/>
      <c r="O498" s="61"/>
      <c r="P498" s="61"/>
      <c r="Q498" s="61"/>
      <c r="R498" s="61"/>
    </row>
    <row r="499" spans="1:18" x14ac:dyDescent="0.25">
      <c r="B499" s="61"/>
      <c r="C499" s="61"/>
      <c r="D499" s="61"/>
      <c r="E499" s="239"/>
      <c r="F499" s="239"/>
      <c r="G499" s="239"/>
      <c r="H499" s="239"/>
      <c r="I499" s="239"/>
      <c r="J499" s="239"/>
      <c r="K499" s="239"/>
      <c r="L499" s="61"/>
      <c r="M499" s="61"/>
      <c r="N499" s="61"/>
      <c r="O499" s="61"/>
      <c r="P499" s="61"/>
      <c r="Q499" s="61"/>
      <c r="R499" s="61"/>
    </row>
    <row r="500" spans="1:18" x14ac:dyDescent="0.25">
      <c r="B500" s="61"/>
      <c r="C500" s="1056" t="s">
        <v>881</v>
      </c>
      <c r="D500" s="1056"/>
      <c r="E500" s="1056"/>
      <c r="F500" s="1056"/>
      <c r="G500" s="239"/>
      <c r="H500" s="239"/>
      <c r="I500" s="239"/>
      <c r="J500" s="239"/>
      <c r="K500" s="239"/>
      <c r="L500" s="61"/>
      <c r="M500" s="61"/>
      <c r="N500" s="61"/>
      <c r="O500" s="61"/>
      <c r="P500" s="61"/>
      <c r="Q500" s="61"/>
      <c r="R500" s="61"/>
    </row>
    <row r="501" spans="1:18" ht="45" x14ac:dyDescent="0.25">
      <c r="A501" s="408"/>
      <c r="B501" s="61"/>
      <c r="C501" s="437"/>
      <c r="D501" s="437" t="s">
        <v>879</v>
      </c>
      <c r="E501" s="437" t="s">
        <v>843</v>
      </c>
      <c r="F501" s="437" t="s">
        <v>880</v>
      </c>
      <c r="G501" s="239"/>
      <c r="H501" s="239"/>
      <c r="J501" s="239"/>
      <c r="K501" s="61"/>
      <c r="M501" s="61"/>
      <c r="N501" s="61"/>
      <c r="O501" s="61"/>
      <c r="P501" s="61"/>
      <c r="Q501" s="61"/>
      <c r="R501" s="61"/>
    </row>
    <row r="502" spans="1:18" ht="30" x14ac:dyDescent="0.25">
      <c r="B502" s="61"/>
      <c r="C502" s="432" t="s">
        <v>826</v>
      </c>
      <c r="D502" s="212" t="s">
        <v>2307</v>
      </c>
      <c r="E502" s="212" t="s">
        <v>2304</v>
      </c>
      <c r="F502" s="212" t="s">
        <v>2302</v>
      </c>
      <c r="G502" s="61" t="s">
        <v>3294</v>
      </c>
      <c r="H502" s="239"/>
      <c r="J502" s="239"/>
      <c r="K502" s="61"/>
      <c r="M502" s="61"/>
      <c r="N502" s="61"/>
      <c r="O502" s="61"/>
      <c r="P502" s="61"/>
      <c r="Q502" s="61"/>
      <c r="R502" s="61"/>
    </row>
    <row r="503" spans="1:18" ht="45" x14ac:dyDescent="0.25">
      <c r="B503" s="61"/>
      <c r="C503" s="432" t="s">
        <v>878</v>
      </c>
      <c r="D503" s="212" t="s">
        <v>2308</v>
      </c>
      <c r="E503" s="212" t="s">
        <v>2305</v>
      </c>
      <c r="F503" s="212" t="s">
        <v>2303</v>
      </c>
      <c r="G503" s="61" t="s">
        <v>3291</v>
      </c>
      <c r="K503" s="61"/>
      <c r="M503" s="61"/>
      <c r="N503" s="61"/>
      <c r="O503" s="61"/>
      <c r="P503" s="61"/>
      <c r="Q503" s="61"/>
      <c r="R503" s="61"/>
    </row>
    <row r="504" spans="1:18" ht="30" x14ac:dyDescent="0.25">
      <c r="B504" s="61"/>
      <c r="C504" s="432" t="s">
        <v>822</v>
      </c>
      <c r="D504" s="212" t="s">
        <v>876</v>
      </c>
      <c r="E504" s="212" t="s">
        <v>2306</v>
      </c>
      <c r="F504" s="212" t="s">
        <v>877</v>
      </c>
      <c r="G504" s="61" t="s">
        <v>3370</v>
      </c>
      <c r="K504" s="61"/>
      <c r="M504" s="61"/>
      <c r="N504" s="61"/>
      <c r="O504" s="61"/>
      <c r="P504" s="61"/>
      <c r="Q504" s="61"/>
      <c r="R504" s="61"/>
    </row>
    <row r="505" spans="1:18" x14ac:dyDescent="0.25">
      <c r="B505" s="54" t="s">
        <v>2355</v>
      </c>
      <c r="C505" s="61"/>
      <c r="D505" s="114" t="s">
        <v>2092</v>
      </c>
      <c r="E505" s="114" t="s">
        <v>2092</v>
      </c>
      <c r="F505" s="114" t="s">
        <v>2092</v>
      </c>
      <c r="K505" s="61"/>
      <c r="M505" s="61"/>
      <c r="N505" s="61"/>
      <c r="O505" s="61"/>
      <c r="P505" s="61"/>
      <c r="Q505" s="61"/>
      <c r="R505" s="61"/>
    </row>
    <row r="506" spans="1:18" x14ac:dyDescent="0.25">
      <c r="B506" s="179" t="s">
        <v>3000</v>
      </c>
      <c r="C506" s="61"/>
      <c r="D506" s="45" t="s">
        <v>5346</v>
      </c>
      <c r="E506" s="45" t="s">
        <v>5346</v>
      </c>
      <c r="F506" s="45" t="s">
        <v>5346</v>
      </c>
      <c r="K506" s="239"/>
      <c r="M506" s="61"/>
      <c r="N506" s="61"/>
      <c r="O506" s="61"/>
      <c r="P506" s="61"/>
      <c r="Q506" s="61"/>
      <c r="R506" s="61"/>
    </row>
    <row r="507" spans="1:18" x14ac:dyDescent="0.25">
      <c r="B507" s="54" t="s">
        <v>3357</v>
      </c>
      <c r="C507" s="61"/>
      <c r="D507" s="596" t="s">
        <v>2906</v>
      </c>
      <c r="E507" s="596" t="s">
        <v>2906</v>
      </c>
      <c r="F507" s="596" t="s">
        <v>2906</v>
      </c>
      <c r="K507" s="61"/>
      <c r="M507" s="61"/>
      <c r="N507" s="61"/>
      <c r="O507" s="61"/>
      <c r="P507" s="61"/>
      <c r="Q507" s="61"/>
      <c r="R507" s="61"/>
    </row>
    <row r="508" spans="1:18" x14ac:dyDescent="0.25">
      <c r="B508" s="54" t="s">
        <v>3049</v>
      </c>
      <c r="C508" s="61"/>
      <c r="D508" s="596"/>
      <c r="E508" s="596" t="s">
        <v>3066</v>
      </c>
      <c r="F508" s="596" t="s">
        <v>3065</v>
      </c>
      <c r="K508" s="61"/>
      <c r="M508" s="61"/>
      <c r="N508" s="61"/>
      <c r="O508" s="61"/>
      <c r="P508" s="61"/>
      <c r="Q508" s="61"/>
      <c r="R508" s="61"/>
    </row>
    <row r="509" spans="1:18" x14ac:dyDescent="0.25">
      <c r="B509" s="179" t="s">
        <v>3166</v>
      </c>
      <c r="C509" s="61"/>
      <c r="K509" s="61"/>
      <c r="M509" s="61"/>
      <c r="N509" s="61"/>
      <c r="O509" s="61"/>
      <c r="P509" s="61"/>
      <c r="Q509" s="61"/>
      <c r="R509" s="61"/>
    </row>
    <row r="510" spans="1:18" x14ac:dyDescent="0.25">
      <c r="B510" s="89" t="s">
        <v>3087</v>
      </c>
      <c r="C510" s="61"/>
      <c r="K510" s="61"/>
      <c r="M510" s="61"/>
      <c r="N510" s="61"/>
      <c r="O510" s="61"/>
      <c r="P510" s="61"/>
      <c r="Q510" s="61"/>
      <c r="R510" s="61"/>
    </row>
    <row r="511" spans="1:18" x14ac:dyDescent="0.25">
      <c r="B511" s="89" t="s">
        <v>5352</v>
      </c>
      <c r="C511" s="61"/>
      <c r="K511" s="61"/>
      <c r="L511" s="61"/>
      <c r="M511" s="61"/>
      <c r="N511" s="61"/>
      <c r="O511" s="61"/>
      <c r="P511" s="61"/>
      <c r="Q511" s="61"/>
      <c r="R511" s="61"/>
    </row>
    <row r="512" spans="1:18" s="633" customFormat="1" x14ac:dyDescent="0.25">
      <c r="B512" s="89" t="s">
        <v>5345</v>
      </c>
    </row>
    <row r="513" spans="1:18" x14ac:dyDescent="0.25">
      <c r="B513" s="5" t="s">
        <v>5288</v>
      </c>
      <c r="C513" s="61"/>
      <c r="K513" s="61"/>
      <c r="L513" s="61"/>
      <c r="M513" s="61"/>
      <c r="N513" s="61"/>
      <c r="O513" s="61"/>
      <c r="P513" s="61"/>
      <c r="Q513" s="61"/>
      <c r="R513" s="61"/>
    </row>
    <row r="514" spans="1:18" x14ac:dyDescent="0.25">
      <c r="C514" s="61"/>
      <c r="D514" s="61"/>
      <c r="E514" s="239"/>
      <c r="F514" s="239"/>
      <c r="G514" s="239"/>
      <c r="H514" s="239"/>
      <c r="I514" s="239"/>
      <c r="J514" s="239"/>
      <c r="K514" s="61"/>
      <c r="L514" s="61"/>
      <c r="M514" s="61"/>
      <c r="N514" s="61"/>
      <c r="O514" s="61"/>
      <c r="P514" s="61"/>
      <c r="Q514" s="61"/>
      <c r="R514" s="61"/>
    </row>
    <row r="515" spans="1:18" x14ac:dyDescent="0.25">
      <c r="B515" s="617" t="s">
        <v>2356</v>
      </c>
      <c r="C515" s="61"/>
      <c r="D515" s="61"/>
      <c r="E515" s="239"/>
      <c r="F515" s="239"/>
      <c r="G515" s="239"/>
      <c r="H515" s="239"/>
      <c r="I515" s="239"/>
      <c r="J515" s="239"/>
      <c r="K515" s="61"/>
      <c r="L515" s="61"/>
      <c r="M515" s="61"/>
      <c r="N515" s="61"/>
      <c r="O515" s="61"/>
      <c r="P515" s="61"/>
      <c r="Q515" s="61"/>
      <c r="R515" s="61"/>
    </row>
    <row r="516" spans="1:18" x14ac:dyDescent="0.25">
      <c r="B516" s="179" t="s">
        <v>3000</v>
      </c>
      <c r="C516" s="61"/>
      <c r="D516" s="61"/>
      <c r="E516" s="239"/>
      <c r="F516" s="239"/>
      <c r="G516" s="239"/>
      <c r="H516" s="239"/>
      <c r="I516" s="239"/>
      <c r="J516" s="239"/>
      <c r="K516" s="61"/>
      <c r="L516" s="61"/>
      <c r="M516" s="61"/>
      <c r="N516" s="61"/>
      <c r="O516" s="61"/>
      <c r="P516" s="61"/>
      <c r="Q516" s="61"/>
      <c r="R516" s="61"/>
    </row>
    <row r="517" spans="1:18" x14ac:dyDescent="0.25">
      <c r="B517" s="54" t="s">
        <v>3357</v>
      </c>
      <c r="C517" s="61"/>
      <c r="D517" s="61"/>
      <c r="E517" s="239"/>
      <c r="F517" s="239"/>
      <c r="G517" s="239"/>
      <c r="H517" s="239"/>
      <c r="I517" s="239"/>
      <c r="J517" s="239"/>
      <c r="K517" s="61"/>
      <c r="L517" s="61"/>
      <c r="M517" s="61"/>
      <c r="N517" s="61"/>
      <c r="O517" s="61"/>
      <c r="P517" s="61"/>
      <c r="Q517" s="61"/>
      <c r="R517" s="61"/>
    </row>
    <row r="518" spans="1:18" x14ac:dyDescent="0.25">
      <c r="B518" s="54" t="s">
        <v>3049</v>
      </c>
      <c r="C518" s="61"/>
      <c r="D518" s="61"/>
      <c r="E518" s="239"/>
      <c r="F518" s="239"/>
      <c r="G518" s="239"/>
      <c r="H518" s="239"/>
      <c r="I518" s="239"/>
      <c r="J518" s="239"/>
      <c r="K518" s="61"/>
      <c r="L518" s="61"/>
      <c r="M518" s="61"/>
      <c r="N518" s="61"/>
      <c r="O518" s="61"/>
      <c r="P518" s="61"/>
      <c r="Q518" s="61"/>
      <c r="R518" s="61"/>
    </row>
    <row r="519" spans="1:18" x14ac:dyDescent="0.25">
      <c r="B519" s="179" t="s">
        <v>3097</v>
      </c>
      <c r="C519" s="61"/>
      <c r="D519" s="61"/>
      <c r="E519" s="239"/>
      <c r="F519" s="239"/>
      <c r="G519" s="239"/>
      <c r="H519" s="239"/>
      <c r="I519" s="239"/>
      <c r="J519" s="239"/>
      <c r="K519" s="239"/>
      <c r="L519" s="61"/>
      <c r="M519" s="61"/>
      <c r="N519" s="61"/>
      <c r="O519" s="61"/>
      <c r="P519" s="61"/>
      <c r="Q519" s="61"/>
      <c r="R519" s="61"/>
    </row>
    <row r="520" spans="1:18" x14ac:dyDescent="0.25">
      <c r="B520" s="81" t="s">
        <v>5407</v>
      </c>
      <c r="C520" s="61"/>
      <c r="D520" s="61"/>
      <c r="E520" s="239"/>
      <c r="F520" s="239"/>
      <c r="G520" s="239"/>
      <c r="H520" s="239"/>
      <c r="I520" s="239"/>
      <c r="J520" s="239"/>
      <c r="K520" s="239"/>
      <c r="L520" s="61"/>
      <c r="M520" s="61"/>
      <c r="N520" s="61"/>
      <c r="O520" s="61"/>
      <c r="P520" s="61"/>
      <c r="Q520" s="61"/>
      <c r="R520" s="61"/>
    </row>
    <row r="521" spans="1:18" s="633" customFormat="1" x14ac:dyDescent="0.25">
      <c r="B521" s="89" t="s">
        <v>3087</v>
      </c>
    </row>
    <row r="522" spans="1:18" s="132" customFormat="1" x14ac:dyDescent="0.25">
      <c r="B522" s="89" t="s">
        <v>5352</v>
      </c>
      <c r="C522" s="860"/>
      <c r="D522" s="861"/>
    </row>
    <row r="523" spans="1:18" x14ac:dyDescent="0.25">
      <c r="B523" s="89" t="s">
        <v>5345</v>
      </c>
      <c r="C523" s="61"/>
      <c r="D523" s="61"/>
      <c r="E523" s="239"/>
      <c r="F523" s="239"/>
      <c r="G523" s="239"/>
      <c r="H523" s="239"/>
      <c r="I523" s="239"/>
      <c r="J523" s="239"/>
      <c r="K523" s="61"/>
      <c r="L523" s="61"/>
      <c r="M523" s="61"/>
      <c r="N523" s="61"/>
      <c r="O523" s="61"/>
      <c r="P523" s="61"/>
      <c r="Q523" s="61"/>
      <c r="R523" s="61"/>
    </row>
    <row r="524" spans="1:18" s="633" customFormat="1" x14ac:dyDescent="0.25">
      <c r="B524" s="5" t="s">
        <v>5289</v>
      </c>
    </row>
    <row r="525" spans="1:18" x14ac:dyDescent="0.25">
      <c r="B525" s="61"/>
      <c r="C525" s="61"/>
      <c r="D525" s="61"/>
      <c r="E525" s="239"/>
      <c r="F525" s="239"/>
      <c r="G525" s="239"/>
      <c r="H525" s="239"/>
      <c r="I525" s="239"/>
      <c r="J525" s="239"/>
      <c r="K525" s="61"/>
      <c r="L525" s="61"/>
      <c r="M525" s="61"/>
      <c r="N525" s="61"/>
      <c r="O525" s="61"/>
      <c r="P525" s="61"/>
      <c r="Q525" s="61"/>
      <c r="R525" s="61"/>
    </row>
    <row r="526" spans="1:18" x14ac:dyDescent="0.25">
      <c r="B526" s="61"/>
      <c r="C526" s="61"/>
      <c r="D526" s="61"/>
      <c r="E526" s="239"/>
      <c r="F526" s="239"/>
      <c r="G526" s="239"/>
      <c r="H526" s="239"/>
      <c r="I526" s="239"/>
      <c r="J526" s="239"/>
      <c r="K526" s="61"/>
      <c r="L526" s="61"/>
      <c r="M526" s="61"/>
      <c r="N526" s="61"/>
      <c r="O526" s="61"/>
      <c r="P526" s="61"/>
      <c r="Q526" s="61"/>
      <c r="R526" s="61"/>
    </row>
    <row r="527" spans="1:18" x14ac:dyDescent="0.25">
      <c r="B527" s="61"/>
      <c r="C527" s="1057" t="s">
        <v>875</v>
      </c>
      <c r="D527" s="1057"/>
      <c r="E527" s="1057"/>
      <c r="F527" s="1057"/>
      <c r="G527" s="1057"/>
      <c r="H527" s="1057"/>
      <c r="I527" s="1057"/>
      <c r="J527" s="61"/>
      <c r="K527" s="61"/>
      <c r="L527" s="61"/>
      <c r="M527" s="61"/>
      <c r="N527" s="61"/>
      <c r="O527" s="61"/>
      <c r="P527" s="61"/>
      <c r="Q527" s="61"/>
      <c r="R527" s="61"/>
    </row>
    <row r="528" spans="1:18" ht="75" x14ac:dyDescent="0.25">
      <c r="A528" s="408"/>
      <c r="B528" s="61"/>
      <c r="C528" s="439"/>
      <c r="D528" s="440" t="s">
        <v>874</v>
      </c>
      <c r="E528" s="440" t="s">
        <v>873</v>
      </c>
      <c r="F528" s="440" t="s">
        <v>871</v>
      </c>
      <c r="G528" s="440" t="s">
        <v>708</v>
      </c>
      <c r="H528" s="440" t="s">
        <v>707</v>
      </c>
      <c r="I528" s="440" t="s">
        <v>872</v>
      </c>
      <c r="J528" s="61"/>
      <c r="L528" s="61"/>
      <c r="M528" s="61"/>
      <c r="O528" s="61"/>
      <c r="P528" s="61"/>
      <c r="Q528" s="61"/>
      <c r="R528" s="61"/>
    </row>
    <row r="529" spans="2:18" ht="30" x14ac:dyDescent="0.25">
      <c r="B529" s="61"/>
      <c r="C529" s="432" t="s">
        <v>870</v>
      </c>
      <c r="D529" s="212" t="s">
        <v>869</v>
      </c>
      <c r="E529" s="212" t="s">
        <v>868</v>
      </c>
      <c r="F529" s="212" t="s">
        <v>2316</v>
      </c>
      <c r="G529" s="212" t="s">
        <v>867</v>
      </c>
      <c r="H529" s="212" t="s">
        <v>866</v>
      </c>
      <c r="I529" s="212" t="s">
        <v>2311</v>
      </c>
      <c r="J529" s="10" t="s">
        <v>3378</v>
      </c>
      <c r="L529" s="61"/>
      <c r="M529" s="61"/>
      <c r="O529" s="61"/>
      <c r="P529" s="61"/>
      <c r="Q529" s="61"/>
      <c r="R529" s="61"/>
    </row>
    <row r="530" spans="2:18" ht="30" x14ac:dyDescent="0.25">
      <c r="B530" s="61"/>
      <c r="C530" s="432" t="s">
        <v>865</v>
      </c>
      <c r="D530" s="212" t="s">
        <v>864</v>
      </c>
      <c r="E530" s="212" t="s">
        <v>863</v>
      </c>
      <c r="F530" s="212" t="s">
        <v>2317</v>
      </c>
      <c r="G530" s="212" t="s">
        <v>862</v>
      </c>
      <c r="H530" s="212" t="s">
        <v>861</v>
      </c>
      <c r="I530" s="212" t="s">
        <v>2312</v>
      </c>
      <c r="J530" s="10" t="s">
        <v>3379</v>
      </c>
      <c r="L530" s="61"/>
      <c r="M530" s="61"/>
      <c r="O530" s="61"/>
      <c r="P530" s="61"/>
      <c r="Q530" s="61"/>
      <c r="R530" s="61"/>
    </row>
    <row r="531" spans="2:18" x14ac:dyDescent="0.25">
      <c r="B531" s="61"/>
      <c r="C531" s="378" t="s">
        <v>237</v>
      </c>
      <c r="D531" s="212" t="s">
        <v>2309</v>
      </c>
      <c r="E531" s="212" t="s">
        <v>2310</v>
      </c>
      <c r="F531" s="212" t="s">
        <v>2318</v>
      </c>
      <c r="G531" s="212" t="s">
        <v>2314</v>
      </c>
      <c r="H531" s="212" t="s">
        <v>2315</v>
      </c>
      <c r="I531" s="212" t="s">
        <v>2313</v>
      </c>
      <c r="J531" s="10" t="s">
        <v>5826</v>
      </c>
      <c r="L531" s="61"/>
      <c r="M531" s="61"/>
      <c r="O531" s="61"/>
      <c r="P531" s="61"/>
      <c r="Q531" s="61"/>
      <c r="R531" s="61"/>
    </row>
    <row r="532" spans="2:18" x14ac:dyDescent="0.25">
      <c r="B532" s="61"/>
      <c r="C532" s="239"/>
      <c r="F532" s="49" t="s">
        <v>3049</v>
      </c>
      <c r="G532" s="49" t="s">
        <v>3049</v>
      </c>
      <c r="H532" s="49" t="s">
        <v>3049</v>
      </c>
      <c r="I532" s="49" t="s">
        <v>3049</v>
      </c>
      <c r="J532" s="239"/>
      <c r="L532" s="61"/>
      <c r="M532" s="61"/>
      <c r="O532" s="61"/>
      <c r="P532" s="61"/>
      <c r="Q532" s="61"/>
      <c r="R532" s="61"/>
    </row>
    <row r="533" spans="2:18" x14ac:dyDescent="0.25">
      <c r="B533" s="61"/>
      <c r="C533" s="239"/>
      <c r="D533" s="48" t="s">
        <v>2092</v>
      </c>
      <c r="E533" s="48" t="s">
        <v>2095</v>
      </c>
      <c r="F533" s="48" t="s">
        <v>2092</v>
      </c>
      <c r="G533" s="48" t="s">
        <v>2092</v>
      </c>
      <c r="H533" s="48" t="s">
        <v>2092</v>
      </c>
      <c r="I533" s="48" t="s">
        <v>2092</v>
      </c>
      <c r="J533" s="239"/>
      <c r="L533" s="61"/>
      <c r="M533" s="61"/>
      <c r="O533" s="61"/>
      <c r="P533" s="61"/>
      <c r="Q533" s="61"/>
      <c r="R533" s="61"/>
    </row>
    <row r="534" spans="2:18" x14ac:dyDescent="0.25">
      <c r="B534" s="54" t="s">
        <v>2355</v>
      </c>
      <c r="C534" s="239"/>
      <c r="D534" s="45" t="s">
        <v>5346</v>
      </c>
      <c r="E534" s="45" t="s">
        <v>5346</v>
      </c>
      <c r="F534" s="45" t="s">
        <v>5346</v>
      </c>
      <c r="G534" s="45" t="s">
        <v>5346</v>
      </c>
      <c r="H534" s="45" t="s">
        <v>5346</v>
      </c>
      <c r="I534" s="45" t="s">
        <v>5346</v>
      </c>
      <c r="J534" s="239"/>
      <c r="L534" s="61"/>
      <c r="M534" s="61"/>
      <c r="O534" s="61"/>
      <c r="P534" s="61"/>
      <c r="Q534" s="61"/>
      <c r="R534" s="61"/>
    </row>
    <row r="535" spans="2:18" x14ac:dyDescent="0.25">
      <c r="B535" s="179" t="s">
        <v>3000</v>
      </c>
      <c r="C535" s="61"/>
      <c r="D535" s="48" t="s">
        <v>2910</v>
      </c>
      <c r="E535" s="23"/>
      <c r="F535" s="44" t="s">
        <v>2906</v>
      </c>
      <c r="G535" s="44" t="s">
        <v>2906</v>
      </c>
      <c r="H535" s="44" t="s">
        <v>2906</v>
      </c>
      <c r="I535" s="44" t="s">
        <v>2906</v>
      </c>
      <c r="J535" s="61"/>
      <c r="L535" s="61"/>
      <c r="M535" s="61"/>
      <c r="O535" s="61"/>
      <c r="P535" s="61"/>
      <c r="Q535" s="61"/>
      <c r="R535" s="61"/>
    </row>
    <row r="536" spans="2:18" x14ac:dyDescent="0.25">
      <c r="B536" s="179" t="s">
        <v>3166</v>
      </c>
      <c r="C536" s="61"/>
      <c r="D536" s="69"/>
      <c r="E536" s="69" t="s">
        <v>3270</v>
      </c>
      <c r="F536" s="70"/>
      <c r="G536" s="70" t="s">
        <v>3067</v>
      </c>
      <c r="H536" s="70" t="s">
        <v>3068</v>
      </c>
      <c r="I536" s="70" t="s">
        <v>3065</v>
      </c>
      <c r="J536" s="239"/>
      <c r="K536" s="61"/>
      <c r="L536" s="61"/>
      <c r="M536" s="61"/>
      <c r="O536" s="61"/>
      <c r="P536" s="61"/>
      <c r="Q536" s="61"/>
      <c r="R536" s="61"/>
    </row>
    <row r="537" spans="2:18" x14ac:dyDescent="0.25">
      <c r="B537" s="89" t="s">
        <v>3087</v>
      </c>
      <c r="C537" s="61"/>
      <c r="J537" s="239"/>
      <c r="K537" s="61"/>
      <c r="L537" s="61"/>
      <c r="M537" s="61"/>
      <c r="O537" s="61"/>
      <c r="P537" s="61"/>
      <c r="Q537" s="61"/>
      <c r="R537" s="61"/>
    </row>
    <row r="538" spans="2:18" x14ac:dyDescent="0.25">
      <c r="B538" s="89" t="s">
        <v>5352</v>
      </c>
      <c r="C538" s="61"/>
      <c r="J538" s="239"/>
      <c r="K538" s="61"/>
      <c r="L538" s="61"/>
      <c r="M538" s="61"/>
      <c r="O538" s="61"/>
      <c r="P538" s="61"/>
      <c r="Q538" s="61"/>
      <c r="R538" s="61"/>
    </row>
    <row r="539" spans="2:18" s="633" customFormat="1" x14ac:dyDescent="0.25">
      <c r="B539" s="89" t="s">
        <v>5345</v>
      </c>
    </row>
    <row r="540" spans="2:18" x14ac:dyDescent="0.25">
      <c r="B540" s="5" t="s">
        <v>5290</v>
      </c>
      <c r="C540" s="61"/>
      <c r="D540" s="61"/>
      <c r="E540" s="239"/>
      <c r="F540" s="239"/>
      <c r="G540" s="239"/>
      <c r="H540" s="239"/>
      <c r="J540" s="239"/>
      <c r="K540" s="61"/>
      <c r="L540" s="61"/>
      <c r="M540" s="61"/>
      <c r="O540" s="61"/>
      <c r="P540" s="61"/>
      <c r="Q540" s="61"/>
      <c r="R540" s="61"/>
    </row>
    <row r="541" spans="2:18" x14ac:dyDescent="0.25">
      <c r="C541" s="61"/>
      <c r="J541" s="239"/>
      <c r="K541" s="61"/>
      <c r="L541" s="61"/>
      <c r="M541" s="61"/>
      <c r="N541" s="61"/>
      <c r="O541" s="61"/>
      <c r="P541" s="61"/>
      <c r="Q541" s="61"/>
      <c r="R541" s="61"/>
    </row>
    <row r="542" spans="2:18" x14ac:dyDescent="0.25">
      <c r="B542" s="617" t="s">
        <v>2356</v>
      </c>
      <c r="C542" s="61"/>
      <c r="J542" s="239"/>
      <c r="K542" s="61"/>
      <c r="L542" s="61"/>
      <c r="M542" s="61"/>
      <c r="N542" s="61"/>
      <c r="O542" s="61"/>
      <c r="P542" s="61"/>
      <c r="Q542" s="61"/>
      <c r="R542" s="61"/>
    </row>
    <row r="543" spans="2:18" x14ac:dyDescent="0.25">
      <c r="B543" s="179" t="s">
        <v>3000</v>
      </c>
      <c r="C543" s="61"/>
      <c r="D543" s="61"/>
      <c r="E543" s="239"/>
      <c r="F543" s="239"/>
      <c r="G543" s="239"/>
      <c r="H543" s="239"/>
      <c r="I543" s="239"/>
      <c r="J543" s="239"/>
      <c r="K543" s="61"/>
      <c r="L543" s="61"/>
      <c r="M543" s="61"/>
      <c r="N543" s="61"/>
      <c r="O543" s="61"/>
      <c r="P543" s="61"/>
      <c r="Q543" s="61"/>
      <c r="R543" s="61"/>
    </row>
    <row r="544" spans="2:18" x14ac:dyDescent="0.25">
      <c r="B544" s="179" t="s">
        <v>3097</v>
      </c>
      <c r="C544" s="61"/>
      <c r="D544" s="61"/>
      <c r="E544" s="239"/>
      <c r="F544" s="239"/>
      <c r="G544" s="239"/>
      <c r="H544" s="239"/>
      <c r="I544" s="239"/>
      <c r="J544" s="239"/>
      <c r="K544" s="61"/>
      <c r="L544" s="61"/>
      <c r="M544" s="61"/>
      <c r="N544" s="61"/>
      <c r="O544" s="61"/>
      <c r="P544" s="61"/>
      <c r="Q544" s="61"/>
      <c r="R544" s="61"/>
    </row>
    <row r="545" spans="1:18" x14ac:dyDescent="0.25">
      <c r="B545" s="81" t="s">
        <v>5407</v>
      </c>
      <c r="C545" s="61"/>
      <c r="D545" s="61"/>
      <c r="E545" s="239"/>
      <c r="F545" s="239"/>
      <c r="G545" s="239"/>
      <c r="H545" s="239"/>
      <c r="I545" s="239"/>
      <c r="J545" s="239"/>
      <c r="K545" s="61"/>
      <c r="L545" s="61"/>
      <c r="M545" s="61"/>
      <c r="N545" s="61"/>
      <c r="O545" s="61"/>
      <c r="P545" s="61"/>
      <c r="Q545" s="61"/>
      <c r="R545" s="61"/>
    </row>
    <row r="546" spans="1:18" s="633" customFormat="1" x14ac:dyDescent="0.25">
      <c r="B546" s="89" t="s">
        <v>3087</v>
      </c>
    </row>
    <row r="547" spans="1:18" s="132" customFormat="1" x14ac:dyDescent="0.25">
      <c r="B547" s="89" t="s">
        <v>5352</v>
      </c>
      <c r="C547" s="860"/>
      <c r="D547" s="861"/>
    </row>
    <row r="548" spans="1:18" x14ac:dyDescent="0.25">
      <c r="B548" s="89" t="s">
        <v>5345</v>
      </c>
      <c r="C548" s="61"/>
      <c r="D548" s="61"/>
      <c r="E548" s="239"/>
      <c r="F548" s="239"/>
      <c r="G548" s="239"/>
      <c r="H548" s="239"/>
      <c r="I548" s="239"/>
      <c r="J548" s="239"/>
      <c r="K548" s="61"/>
      <c r="L548" s="61"/>
      <c r="M548" s="61"/>
      <c r="N548" s="61"/>
      <c r="O548" s="61"/>
      <c r="P548" s="61"/>
      <c r="Q548" s="61"/>
      <c r="R548" s="61"/>
    </row>
    <row r="549" spans="1:18" s="633" customFormat="1" x14ac:dyDescent="0.25">
      <c r="B549" s="5" t="s">
        <v>5291</v>
      </c>
    </row>
    <row r="550" spans="1:18" x14ac:dyDescent="0.25">
      <c r="B550" s="132"/>
      <c r="C550" s="61"/>
      <c r="D550" s="61"/>
      <c r="E550" s="239"/>
      <c r="F550" s="239"/>
      <c r="G550" s="239"/>
      <c r="H550" s="239"/>
      <c r="I550" s="239"/>
      <c r="J550" s="239"/>
      <c r="K550" s="61"/>
      <c r="L550" s="61"/>
      <c r="M550" s="61"/>
      <c r="N550" s="61"/>
      <c r="O550" s="61"/>
      <c r="P550" s="61"/>
      <c r="Q550" s="61"/>
      <c r="R550" s="61"/>
    </row>
    <row r="551" spans="1:18" x14ac:dyDescent="0.25">
      <c r="B551" s="132"/>
      <c r="C551" s="61"/>
      <c r="D551" s="61"/>
      <c r="E551" s="239"/>
      <c r="F551" s="239"/>
      <c r="G551" s="239"/>
      <c r="H551" s="239"/>
      <c r="I551" s="239"/>
      <c r="J551" s="239"/>
      <c r="K551" s="61"/>
      <c r="L551" s="61"/>
      <c r="M551" s="61"/>
      <c r="N551" s="61"/>
      <c r="O551" s="61"/>
      <c r="P551" s="61"/>
      <c r="Q551" s="61"/>
      <c r="R551" s="61"/>
    </row>
    <row r="552" spans="1:18" x14ac:dyDescent="0.25">
      <c r="B552" s="132"/>
      <c r="C552" s="1057" t="s">
        <v>860</v>
      </c>
      <c r="D552" s="1057"/>
      <c r="E552" s="1057"/>
      <c r="F552" s="1057"/>
      <c r="G552" s="1057"/>
      <c r="H552" s="1057"/>
      <c r="I552" s="239"/>
      <c r="J552" s="239"/>
      <c r="K552" s="61"/>
      <c r="L552" s="61"/>
      <c r="M552" s="61"/>
      <c r="N552" s="61"/>
      <c r="O552" s="61"/>
      <c r="P552" s="61"/>
      <c r="Q552" s="61"/>
      <c r="R552" s="61"/>
    </row>
    <row r="553" spans="1:18" ht="75" x14ac:dyDescent="0.25">
      <c r="B553" s="61"/>
      <c r="C553" s="441"/>
      <c r="D553" s="442" t="s">
        <v>859</v>
      </c>
      <c r="E553" s="440" t="s">
        <v>857</v>
      </c>
      <c r="F553" s="442" t="s">
        <v>708</v>
      </c>
      <c r="G553" s="442" t="s">
        <v>707</v>
      </c>
      <c r="H553" s="440" t="s">
        <v>858</v>
      </c>
      <c r="I553" s="239"/>
      <c r="K553" s="61"/>
      <c r="L553" s="61"/>
      <c r="N553" s="61"/>
      <c r="O553" s="61"/>
      <c r="P553" s="61"/>
      <c r="Q553" s="61"/>
      <c r="R553" s="61"/>
    </row>
    <row r="554" spans="1:18" x14ac:dyDescent="0.25">
      <c r="A554" s="408"/>
      <c r="C554" s="432" t="s">
        <v>237</v>
      </c>
      <c r="D554" s="412" t="s">
        <v>856</v>
      </c>
      <c r="E554" s="412" t="s">
        <v>853</v>
      </c>
      <c r="F554" s="169" t="s">
        <v>855</v>
      </c>
      <c r="G554" s="169" t="s">
        <v>854</v>
      </c>
      <c r="H554" s="212" t="s">
        <v>2319</v>
      </c>
      <c r="K554" s="61"/>
      <c r="L554" s="61"/>
      <c r="N554" s="61"/>
      <c r="O554" s="61"/>
      <c r="P554" s="61"/>
      <c r="Q554" s="61"/>
      <c r="R554" s="61"/>
    </row>
    <row r="555" spans="1:18" x14ac:dyDescent="0.25">
      <c r="B555" s="61"/>
      <c r="C555" s="239"/>
      <c r="D555" s="7" t="s">
        <v>3279</v>
      </c>
      <c r="E555" s="7" t="s">
        <v>3049</v>
      </c>
      <c r="F555" s="7" t="s">
        <v>3049</v>
      </c>
      <c r="G555" s="7" t="s">
        <v>3049</v>
      </c>
      <c r="H555" s="7" t="s">
        <v>3049</v>
      </c>
      <c r="I555" s="239"/>
      <c r="K555" s="61"/>
      <c r="L555" s="61"/>
      <c r="N555" s="61"/>
      <c r="O555" s="61"/>
      <c r="P555" s="61"/>
      <c r="Q555" s="61"/>
      <c r="R555" s="61"/>
    </row>
    <row r="556" spans="1:18" x14ac:dyDescent="0.25">
      <c r="B556" s="61"/>
      <c r="C556" s="239"/>
      <c r="D556" s="66" t="s">
        <v>3282</v>
      </c>
      <c r="I556" s="239"/>
      <c r="K556" s="61"/>
      <c r="L556" s="61"/>
      <c r="N556" s="61"/>
      <c r="O556" s="61"/>
      <c r="P556" s="61"/>
      <c r="Q556" s="61"/>
      <c r="R556" s="61"/>
    </row>
    <row r="557" spans="1:18" x14ac:dyDescent="0.25">
      <c r="B557" s="61"/>
      <c r="C557" s="239"/>
      <c r="D557" s="600" t="s">
        <v>2092</v>
      </c>
      <c r="E557" s="600" t="s">
        <v>2092</v>
      </c>
      <c r="F557" s="600" t="s">
        <v>2092</v>
      </c>
      <c r="G557" s="600" t="s">
        <v>2092</v>
      </c>
      <c r="H557" s="600" t="s">
        <v>2092</v>
      </c>
      <c r="I557" s="239"/>
      <c r="K557" s="61"/>
      <c r="L557" s="61"/>
      <c r="N557" s="61"/>
      <c r="O557" s="61"/>
      <c r="P557" s="61"/>
      <c r="Q557" s="61"/>
      <c r="R557" s="61"/>
    </row>
    <row r="558" spans="1:18" x14ac:dyDescent="0.25">
      <c r="B558" s="61"/>
      <c r="C558" s="239"/>
      <c r="D558" s="45" t="s">
        <v>5346</v>
      </c>
      <c r="E558" s="45" t="s">
        <v>5346</v>
      </c>
      <c r="F558" s="45" t="s">
        <v>5346</v>
      </c>
      <c r="G558" s="45" t="s">
        <v>5346</v>
      </c>
      <c r="H558" s="45" t="s">
        <v>5346</v>
      </c>
      <c r="I558" s="239"/>
      <c r="J558" s="239"/>
      <c r="K558" s="61"/>
      <c r="L558" s="61"/>
      <c r="N558" s="61"/>
      <c r="O558" s="61"/>
      <c r="P558" s="61"/>
      <c r="Q558" s="61"/>
      <c r="R558" s="61"/>
    </row>
    <row r="559" spans="1:18" x14ac:dyDescent="0.25">
      <c r="B559" s="54" t="s">
        <v>2355</v>
      </c>
      <c r="D559" s="6" t="s">
        <v>2903</v>
      </c>
      <c r="E559" s="43" t="s">
        <v>2906</v>
      </c>
      <c r="F559" s="43" t="s">
        <v>2906</v>
      </c>
      <c r="G559" s="43" t="s">
        <v>2906</v>
      </c>
      <c r="H559" s="43" t="s">
        <v>2906</v>
      </c>
      <c r="I559" s="239"/>
      <c r="J559" s="61"/>
      <c r="K559" s="61"/>
      <c r="L559" s="61"/>
      <c r="N559" s="61"/>
      <c r="O559" s="61"/>
      <c r="P559" s="61"/>
      <c r="Q559" s="61"/>
    </row>
    <row r="560" spans="1:18" x14ac:dyDescent="0.25">
      <c r="B560" s="179" t="s">
        <v>3000</v>
      </c>
      <c r="D560" s="73"/>
      <c r="E560" s="42"/>
      <c r="F560" s="42" t="s">
        <v>3067</v>
      </c>
      <c r="G560" s="42" t="s">
        <v>3068</v>
      </c>
      <c r="H560" s="42" t="s">
        <v>3065</v>
      </c>
      <c r="I560" s="239"/>
      <c r="J560" s="61"/>
      <c r="K560" s="61"/>
      <c r="L560" s="61"/>
      <c r="N560" s="61"/>
      <c r="O560" s="61"/>
      <c r="P560" s="61"/>
      <c r="Q560" s="61"/>
    </row>
    <row r="561" spans="2:18" x14ac:dyDescent="0.25">
      <c r="B561" s="54" t="s">
        <v>3380</v>
      </c>
      <c r="D561" s="61"/>
      <c r="E561" s="239"/>
      <c r="F561" s="239"/>
      <c r="G561" s="239"/>
      <c r="H561" s="239"/>
      <c r="I561" s="239"/>
      <c r="J561" s="239"/>
      <c r="K561" s="61"/>
      <c r="L561" s="61"/>
      <c r="N561" s="61"/>
      <c r="O561" s="61"/>
      <c r="P561" s="61"/>
      <c r="Q561" s="61"/>
      <c r="R561" s="61"/>
    </row>
    <row r="562" spans="2:18" x14ac:dyDescent="0.25">
      <c r="B562" s="179" t="s">
        <v>3166</v>
      </c>
      <c r="I562" s="239"/>
      <c r="J562" s="239"/>
      <c r="K562" s="61"/>
      <c r="L562" s="61"/>
      <c r="N562" s="61"/>
      <c r="O562" s="61"/>
      <c r="P562" s="61"/>
      <c r="Q562" s="61"/>
      <c r="R562" s="61"/>
    </row>
    <row r="563" spans="2:18" x14ac:dyDescent="0.25">
      <c r="B563" s="89" t="s">
        <v>3087</v>
      </c>
      <c r="C563" s="61"/>
      <c r="D563" s="61"/>
      <c r="F563" s="239"/>
      <c r="G563" s="239"/>
      <c r="H563" s="239"/>
      <c r="I563" s="239"/>
      <c r="J563" s="239"/>
      <c r="K563" s="61"/>
      <c r="L563" s="61"/>
      <c r="N563" s="61"/>
      <c r="O563" s="61"/>
      <c r="P563" s="61"/>
      <c r="Q563" s="61"/>
      <c r="R563" s="61"/>
    </row>
    <row r="564" spans="2:18" x14ac:dyDescent="0.25">
      <c r="B564" s="89" t="s">
        <v>5352</v>
      </c>
      <c r="C564" s="61"/>
      <c r="D564" s="61"/>
      <c r="F564" s="239"/>
      <c r="G564" s="239"/>
      <c r="H564" s="239"/>
      <c r="I564" s="239"/>
      <c r="J564" s="239"/>
      <c r="K564" s="61"/>
      <c r="L564" s="61"/>
      <c r="N564" s="61"/>
      <c r="O564" s="61"/>
      <c r="P564" s="61"/>
      <c r="Q564" s="61"/>
      <c r="R564" s="61"/>
    </row>
    <row r="565" spans="2:18" s="633" customFormat="1" x14ac:dyDescent="0.25">
      <c r="B565" s="89" t="s">
        <v>5345</v>
      </c>
    </row>
    <row r="566" spans="2:18" x14ac:dyDescent="0.25">
      <c r="B566" s="5" t="s">
        <v>5292</v>
      </c>
      <c r="D566" s="73"/>
      <c r="E566" s="42"/>
      <c r="F566" s="42"/>
      <c r="G566" s="42"/>
      <c r="H566" s="42"/>
      <c r="I566" s="239"/>
      <c r="J566" s="239"/>
      <c r="K566" s="61"/>
      <c r="L566" s="61"/>
      <c r="M566" s="61"/>
      <c r="N566" s="61"/>
      <c r="O566" s="61"/>
      <c r="P566" s="61"/>
      <c r="Q566" s="61"/>
      <c r="R566" s="61"/>
    </row>
    <row r="567" spans="2:18" x14ac:dyDescent="0.25">
      <c r="B567" s="132"/>
      <c r="C567" s="61"/>
      <c r="D567" s="61"/>
      <c r="E567" s="239"/>
      <c r="F567" s="239"/>
      <c r="G567" s="239"/>
      <c r="H567" s="239"/>
      <c r="I567" s="239"/>
      <c r="J567" s="239"/>
      <c r="K567" s="61"/>
      <c r="L567" s="61"/>
      <c r="M567" s="61"/>
      <c r="N567" s="61"/>
      <c r="O567" s="61"/>
      <c r="P567" s="61"/>
      <c r="Q567" s="61"/>
      <c r="R567" s="61"/>
    </row>
    <row r="568" spans="2:18" x14ac:dyDescent="0.25">
      <c r="B568" s="617" t="s">
        <v>2356</v>
      </c>
      <c r="C568" s="61"/>
      <c r="D568" s="61"/>
      <c r="E568" s="239"/>
      <c r="F568" s="239"/>
      <c r="G568" s="239"/>
      <c r="H568" s="239"/>
      <c r="I568" s="239"/>
      <c r="J568" s="239"/>
      <c r="K568" s="61"/>
      <c r="L568" s="61"/>
      <c r="M568" s="61"/>
      <c r="N568" s="61"/>
      <c r="O568" s="61"/>
      <c r="P568" s="61"/>
      <c r="Q568" s="61"/>
      <c r="R568" s="61"/>
    </row>
    <row r="569" spans="2:18" x14ac:dyDescent="0.25">
      <c r="B569" s="179" t="s">
        <v>3000</v>
      </c>
      <c r="C569" s="61"/>
      <c r="D569" s="61"/>
      <c r="E569" s="239"/>
      <c r="F569" s="239"/>
      <c r="G569" s="239"/>
      <c r="H569" s="239"/>
      <c r="I569" s="239"/>
      <c r="J569" s="239"/>
      <c r="K569" s="61"/>
      <c r="L569" s="61"/>
      <c r="M569" s="61"/>
      <c r="N569" s="61"/>
      <c r="O569" s="61"/>
      <c r="P569" s="61"/>
      <c r="Q569" s="61"/>
      <c r="R569" s="61"/>
    </row>
    <row r="570" spans="2:18" x14ac:dyDescent="0.25">
      <c r="B570" s="54" t="s">
        <v>3380</v>
      </c>
      <c r="C570" s="61"/>
      <c r="D570" s="61"/>
      <c r="E570" s="239"/>
      <c r="F570" s="239"/>
      <c r="G570" s="239"/>
      <c r="H570" s="239"/>
      <c r="I570" s="239"/>
      <c r="J570" s="239"/>
      <c r="K570" s="61"/>
      <c r="L570" s="61"/>
      <c r="M570" s="61"/>
      <c r="N570" s="61"/>
      <c r="O570" s="61"/>
      <c r="P570" s="61"/>
      <c r="Q570" s="61"/>
      <c r="R570" s="61"/>
    </row>
    <row r="571" spans="2:18" x14ac:dyDescent="0.25">
      <c r="B571" s="179" t="s">
        <v>3097</v>
      </c>
      <c r="C571" s="61"/>
      <c r="D571" s="61"/>
      <c r="E571" s="239"/>
      <c r="F571" s="239"/>
      <c r="G571" s="239"/>
      <c r="H571" s="239"/>
      <c r="I571" s="239"/>
      <c r="J571" s="239"/>
      <c r="K571" s="61"/>
      <c r="L571" s="61"/>
      <c r="M571" s="61"/>
      <c r="N571" s="61"/>
      <c r="O571" s="61"/>
      <c r="P571" s="61"/>
      <c r="Q571" s="61"/>
      <c r="R571" s="61"/>
    </row>
    <row r="572" spans="2:18" x14ac:dyDescent="0.25">
      <c r="B572" s="81" t="s">
        <v>5407</v>
      </c>
      <c r="C572" s="61"/>
      <c r="D572" s="61"/>
      <c r="E572" s="239"/>
      <c r="F572" s="239"/>
      <c r="G572" s="239"/>
      <c r="H572" s="239"/>
      <c r="I572" s="239"/>
      <c r="J572" s="239"/>
      <c r="K572" s="61"/>
      <c r="L572" s="61"/>
      <c r="M572" s="61"/>
      <c r="N572" s="61"/>
      <c r="O572" s="61"/>
      <c r="P572" s="61"/>
      <c r="Q572" s="61"/>
      <c r="R572" s="61"/>
    </row>
    <row r="573" spans="2:18" s="633" customFormat="1" x14ac:dyDescent="0.25">
      <c r="B573" s="89" t="s">
        <v>3087</v>
      </c>
    </row>
    <row r="574" spans="2:18" s="132" customFormat="1" x14ac:dyDescent="0.25">
      <c r="B574" s="89" t="s">
        <v>5352</v>
      </c>
      <c r="C574" s="860"/>
      <c r="D574" s="861"/>
    </row>
    <row r="575" spans="2:18" x14ac:dyDescent="0.25">
      <c r="B575" s="89" t="s">
        <v>5345</v>
      </c>
      <c r="C575" s="61"/>
      <c r="D575" s="61"/>
      <c r="E575" s="239"/>
      <c r="F575" s="239"/>
      <c r="G575" s="239"/>
      <c r="H575" s="239"/>
      <c r="I575" s="239"/>
      <c r="J575" s="239"/>
      <c r="K575" s="61"/>
      <c r="L575" s="61"/>
      <c r="M575" s="61"/>
      <c r="N575" s="61"/>
      <c r="O575" s="61"/>
      <c r="P575" s="61"/>
      <c r="Q575" s="61"/>
      <c r="R575" s="61"/>
    </row>
    <row r="576" spans="2:18" s="633" customFormat="1" x14ac:dyDescent="0.25">
      <c r="B576" s="5" t="s">
        <v>5293</v>
      </c>
    </row>
    <row r="577" spans="1:18" x14ac:dyDescent="0.25">
      <c r="B577" s="61"/>
      <c r="C577" s="61"/>
      <c r="D577" s="61"/>
      <c r="E577" s="239"/>
      <c r="F577" s="239"/>
      <c r="G577" s="239"/>
      <c r="H577" s="239"/>
      <c r="I577" s="239"/>
      <c r="J577" s="239"/>
      <c r="K577" s="61"/>
      <c r="L577" s="61"/>
      <c r="M577" s="61"/>
      <c r="N577" s="61"/>
      <c r="O577" s="61"/>
      <c r="P577" s="61"/>
      <c r="Q577" s="61"/>
      <c r="R577" s="61"/>
    </row>
    <row r="578" spans="1:18" x14ac:dyDescent="0.25">
      <c r="B578" s="61"/>
      <c r="C578" s="61"/>
      <c r="D578" s="61"/>
      <c r="E578" s="239"/>
      <c r="F578" s="239"/>
      <c r="G578" s="239"/>
      <c r="H578" s="239"/>
      <c r="I578" s="239"/>
      <c r="J578" s="239"/>
      <c r="K578" s="61"/>
      <c r="L578" s="61"/>
      <c r="M578" s="61"/>
      <c r="N578" s="61"/>
      <c r="O578" s="61"/>
      <c r="P578" s="61"/>
      <c r="Q578" s="61"/>
      <c r="R578" s="61"/>
    </row>
    <row r="579" spans="1:18" x14ac:dyDescent="0.25">
      <c r="B579" s="61"/>
      <c r="C579" s="1057" t="s">
        <v>852</v>
      </c>
      <c r="D579" s="1057"/>
      <c r="E579" s="1057"/>
      <c r="F579" s="1057"/>
      <c r="G579" s="61"/>
      <c r="H579" s="61"/>
      <c r="I579" s="61"/>
      <c r="J579" s="61"/>
      <c r="K579" s="61"/>
    </row>
    <row r="580" spans="1:18" ht="45" x14ac:dyDescent="0.25">
      <c r="A580" s="408"/>
      <c r="B580" s="61"/>
      <c r="C580" s="440"/>
      <c r="D580" s="440" t="s">
        <v>850</v>
      </c>
      <c r="E580" s="440" t="s">
        <v>843</v>
      </c>
      <c r="F580" s="440" t="s">
        <v>851</v>
      </c>
      <c r="G580" s="61"/>
      <c r="H580" s="61"/>
      <c r="J580" s="61"/>
    </row>
    <row r="581" spans="1:18" ht="30" x14ac:dyDescent="0.25">
      <c r="B581" s="61"/>
      <c r="C581" s="432" t="s">
        <v>826</v>
      </c>
      <c r="D581" s="212" t="s">
        <v>2325</v>
      </c>
      <c r="E581" s="212" t="s">
        <v>2322</v>
      </c>
      <c r="F581" s="212" t="s">
        <v>2320</v>
      </c>
      <c r="G581" s="61" t="s">
        <v>3294</v>
      </c>
      <c r="H581" s="97"/>
      <c r="J581" s="61"/>
    </row>
    <row r="582" spans="1:18" ht="45" x14ac:dyDescent="0.25">
      <c r="B582" s="61"/>
      <c r="C582" s="432" t="s">
        <v>849</v>
      </c>
      <c r="D582" s="212" t="s">
        <v>2326</v>
      </c>
      <c r="E582" s="212" t="s">
        <v>2323</v>
      </c>
      <c r="F582" s="212" t="s">
        <v>2321</v>
      </c>
      <c r="G582" s="61" t="s">
        <v>3291</v>
      </c>
      <c r="H582" s="97"/>
      <c r="J582" s="61"/>
    </row>
    <row r="583" spans="1:18" ht="30" x14ac:dyDescent="0.25">
      <c r="C583" s="432" t="s">
        <v>822</v>
      </c>
      <c r="D583" s="212" t="s">
        <v>847</v>
      </c>
      <c r="E583" s="212" t="s">
        <v>2324</v>
      </c>
      <c r="F583" s="212" t="s">
        <v>848</v>
      </c>
      <c r="G583" s="61" t="s">
        <v>3370</v>
      </c>
      <c r="H583" s="97"/>
      <c r="J583" s="61"/>
    </row>
    <row r="584" spans="1:18" x14ac:dyDescent="0.25">
      <c r="B584" s="54" t="s">
        <v>2355</v>
      </c>
      <c r="C584" s="239"/>
      <c r="D584" s="114" t="s">
        <v>2092</v>
      </c>
      <c r="E584" s="114" t="s">
        <v>2092</v>
      </c>
      <c r="F584" s="114" t="s">
        <v>2092</v>
      </c>
      <c r="H584" s="61"/>
      <c r="J584" s="61"/>
    </row>
    <row r="585" spans="1:18" x14ac:dyDescent="0.25">
      <c r="B585" s="179" t="s">
        <v>3000</v>
      </c>
      <c r="C585" s="239"/>
      <c r="D585" s="45" t="s">
        <v>5346</v>
      </c>
      <c r="E585" s="45" t="s">
        <v>5346</v>
      </c>
      <c r="F585" s="45" t="s">
        <v>5346</v>
      </c>
      <c r="G585" s="61"/>
      <c r="H585" s="61"/>
      <c r="I585" s="61"/>
      <c r="J585" s="61"/>
    </row>
    <row r="586" spans="1:18" x14ac:dyDescent="0.25">
      <c r="B586" s="54" t="s">
        <v>3358</v>
      </c>
      <c r="C586" s="239"/>
      <c r="D586" s="596" t="s">
        <v>2906</v>
      </c>
      <c r="E586" s="596" t="s">
        <v>2906</v>
      </c>
      <c r="F586" s="596" t="s">
        <v>2906</v>
      </c>
      <c r="G586" s="61"/>
      <c r="H586" s="61"/>
      <c r="I586" s="61"/>
      <c r="J586" s="61"/>
    </row>
    <row r="587" spans="1:18" x14ac:dyDescent="0.25">
      <c r="B587" s="54" t="s">
        <v>3049</v>
      </c>
      <c r="D587" s="90"/>
      <c r="E587" s="90" t="s">
        <v>3066</v>
      </c>
      <c r="F587" s="90" t="s">
        <v>3065</v>
      </c>
      <c r="G587" s="61"/>
      <c r="H587" s="61"/>
      <c r="I587" s="61"/>
      <c r="J587" s="61"/>
    </row>
    <row r="588" spans="1:18" x14ac:dyDescent="0.25">
      <c r="B588" s="179" t="s">
        <v>3166</v>
      </c>
      <c r="D588" s="239"/>
      <c r="E588" s="239"/>
      <c r="F588" s="61"/>
      <c r="I588" s="239"/>
      <c r="J588" s="239"/>
      <c r="L588" s="61"/>
      <c r="M588" s="61"/>
      <c r="N588" s="61"/>
      <c r="O588" s="61"/>
      <c r="P588" s="61"/>
      <c r="Q588" s="61"/>
      <c r="R588" s="61"/>
    </row>
    <row r="589" spans="1:18" x14ac:dyDescent="0.25">
      <c r="B589" s="89" t="s">
        <v>3087</v>
      </c>
      <c r="I589" s="239"/>
      <c r="J589" s="239"/>
      <c r="L589" s="61"/>
      <c r="M589" s="61"/>
      <c r="N589" s="61"/>
      <c r="O589" s="61"/>
      <c r="P589" s="61"/>
      <c r="Q589" s="61"/>
      <c r="R589" s="61"/>
    </row>
    <row r="590" spans="1:18" x14ac:dyDescent="0.25">
      <c r="B590" s="89" t="s">
        <v>5352</v>
      </c>
      <c r="C590" s="61"/>
      <c r="D590" s="239"/>
      <c r="E590" s="239"/>
      <c r="G590" s="239"/>
      <c r="H590" s="239"/>
      <c r="I590" s="239"/>
      <c r="J590" s="239"/>
      <c r="L590" s="61"/>
      <c r="M590" s="61"/>
      <c r="N590" s="61"/>
      <c r="O590" s="61"/>
      <c r="P590" s="61"/>
      <c r="Q590" s="61"/>
      <c r="R590" s="61"/>
    </row>
    <row r="591" spans="1:18" s="633" customFormat="1" x14ac:dyDescent="0.25">
      <c r="B591" s="89" t="s">
        <v>5345</v>
      </c>
    </row>
    <row r="592" spans="1:18" x14ac:dyDescent="0.25">
      <c r="B592" s="5" t="s">
        <v>5294</v>
      </c>
      <c r="C592" s="61"/>
      <c r="D592" s="239"/>
      <c r="E592" s="239"/>
      <c r="G592" s="239"/>
      <c r="H592" s="239"/>
      <c r="I592" s="239"/>
      <c r="J592" s="239"/>
      <c r="K592" s="61"/>
      <c r="L592" s="61"/>
      <c r="M592" s="61"/>
      <c r="N592" s="61"/>
      <c r="O592" s="61"/>
      <c r="P592" s="61"/>
      <c r="Q592" s="61"/>
      <c r="R592" s="61"/>
    </row>
    <row r="593" spans="2:18" x14ac:dyDescent="0.25">
      <c r="I593" s="239"/>
      <c r="J593" s="239"/>
      <c r="K593" s="61"/>
      <c r="L593" s="61"/>
      <c r="M593" s="61"/>
      <c r="N593" s="61"/>
      <c r="O593" s="61"/>
      <c r="P593" s="61"/>
      <c r="Q593" s="61"/>
      <c r="R593" s="61"/>
    </row>
    <row r="594" spans="2:18" x14ac:dyDescent="0.25">
      <c r="B594" s="617" t="s">
        <v>2356</v>
      </c>
      <c r="I594" s="239"/>
      <c r="J594" s="239"/>
      <c r="K594" s="61"/>
      <c r="L594" s="61"/>
      <c r="M594" s="61"/>
      <c r="N594" s="61"/>
      <c r="O594" s="61"/>
      <c r="P594" s="61"/>
      <c r="Q594" s="61"/>
      <c r="R594" s="61"/>
    </row>
    <row r="595" spans="2:18" x14ac:dyDescent="0.25">
      <c r="B595" s="179" t="s">
        <v>3000</v>
      </c>
      <c r="I595" s="239"/>
      <c r="J595" s="239"/>
      <c r="K595" s="61"/>
      <c r="L595" s="61"/>
      <c r="M595" s="61"/>
      <c r="N595" s="61"/>
      <c r="O595" s="61"/>
      <c r="P595" s="61"/>
      <c r="Q595" s="61"/>
      <c r="R595" s="61"/>
    </row>
    <row r="596" spans="2:18" x14ac:dyDescent="0.25">
      <c r="B596" s="54" t="s">
        <v>3358</v>
      </c>
      <c r="I596" s="239"/>
      <c r="J596" s="239"/>
      <c r="K596" s="61"/>
      <c r="L596" s="61"/>
      <c r="M596" s="61"/>
      <c r="N596" s="61"/>
      <c r="O596" s="61"/>
      <c r="P596" s="61"/>
      <c r="Q596" s="61"/>
      <c r="R596" s="61"/>
    </row>
    <row r="597" spans="2:18" x14ac:dyDescent="0.25">
      <c r="B597" s="54" t="s">
        <v>3049</v>
      </c>
      <c r="I597" s="239"/>
      <c r="J597" s="239"/>
      <c r="K597" s="61"/>
      <c r="L597" s="61"/>
      <c r="M597" s="61"/>
      <c r="N597" s="61"/>
      <c r="O597" s="61"/>
      <c r="P597" s="61"/>
      <c r="Q597" s="61"/>
      <c r="R597" s="61"/>
    </row>
    <row r="598" spans="2:18" x14ac:dyDescent="0.25">
      <c r="B598" s="179" t="s">
        <v>3097</v>
      </c>
      <c r="I598" s="239"/>
      <c r="J598" s="239"/>
      <c r="K598" s="61"/>
      <c r="L598" s="61"/>
      <c r="M598" s="61"/>
      <c r="N598" s="61"/>
      <c r="O598" s="61"/>
      <c r="P598" s="61"/>
      <c r="Q598" s="61"/>
      <c r="R598" s="61"/>
    </row>
    <row r="599" spans="2:18" x14ac:dyDescent="0.25">
      <c r="B599" s="81" t="s">
        <v>5407</v>
      </c>
      <c r="I599" s="239"/>
      <c r="J599" s="239"/>
      <c r="K599" s="61"/>
      <c r="L599" s="61"/>
      <c r="M599" s="61"/>
      <c r="N599" s="61"/>
      <c r="O599" s="61"/>
      <c r="P599" s="61"/>
      <c r="Q599" s="61"/>
      <c r="R599" s="61"/>
    </row>
    <row r="600" spans="2:18" s="633" customFormat="1" x14ac:dyDescent="0.25">
      <c r="B600" s="89" t="s">
        <v>3087</v>
      </c>
    </row>
    <row r="601" spans="2:18" s="132" customFormat="1" x14ac:dyDescent="0.25">
      <c r="B601" s="89" t="s">
        <v>5352</v>
      </c>
      <c r="C601" s="860"/>
      <c r="D601" s="861"/>
    </row>
    <row r="602" spans="2:18" x14ac:dyDescent="0.25">
      <c r="B602" s="89" t="s">
        <v>5345</v>
      </c>
      <c r="C602" s="61"/>
      <c r="D602" s="61"/>
      <c r="E602" s="239"/>
      <c r="F602" s="239"/>
      <c r="G602" s="239"/>
      <c r="H602" s="239"/>
      <c r="I602" s="239"/>
      <c r="J602" s="239"/>
      <c r="K602" s="61"/>
      <c r="L602" s="61"/>
      <c r="M602" s="61"/>
      <c r="N602" s="61"/>
      <c r="O602" s="61"/>
      <c r="P602" s="61"/>
      <c r="Q602" s="61"/>
      <c r="R602" s="61"/>
    </row>
    <row r="603" spans="2:18" s="633" customFormat="1" x14ac:dyDescent="0.25">
      <c r="B603" s="5" t="s">
        <v>5295</v>
      </c>
    </row>
    <row r="604" spans="2:18" x14ac:dyDescent="0.25">
      <c r="I604" s="239"/>
      <c r="J604" s="239"/>
      <c r="K604" s="61"/>
      <c r="L604" s="61"/>
      <c r="M604" s="61"/>
      <c r="N604" s="61"/>
      <c r="O604" s="61"/>
      <c r="P604" s="61"/>
      <c r="Q604" s="61"/>
      <c r="R604" s="61"/>
    </row>
    <row r="605" spans="2:18" x14ac:dyDescent="0.25">
      <c r="C605" s="61"/>
      <c r="D605" s="61"/>
      <c r="E605" s="239"/>
      <c r="F605" s="239"/>
      <c r="G605" s="239"/>
      <c r="H605" s="239"/>
      <c r="I605" s="239"/>
      <c r="M605" s="61"/>
      <c r="N605" s="61"/>
      <c r="O605" s="61"/>
      <c r="P605" s="61"/>
      <c r="Q605" s="61"/>
      <c r="R605" s="61"/>
    </row>
    <row r="606" spans="2:18" x14ac:dyDescent="0.25">
      <c r="C606" s="1043" t="s">
        <v>846</v>
      </c>
      <c r="D606" s="1043"/>
      <c r="E606" s="1043"/>
      <c r="F606" s="1043"/>
      <c r="G606" s="1043"/>
      <c r="H606" s="61"/>
      <c r="I606" s="61"/>
      <c r="J606" s="239"/>
      <c r="K606" s="239"/>
      <c r="L606" s="239"/>
      <c r="M606" s="61"/>
      <c r="N606" s="61"/>
      <c r="O606" s="61"/>
      <c r="P606" s="61"/>
      <c r="Q606" s="61"/>
      <c r="R606" s="61"/>
    </row>
    <row r="607" spans="2:18" ht="75" x14ac:dyDescent="0.25">
      <c r="C607" s="443"/>
      <c r="D607" s="444" t="s">
        <v>845</v>
      </c>
      <c r="E607" s="444" t="s">
        <v>842</v>
      </c>
      <c r="F607" s="444" t="s">
        <v>843</v>
      </c>
      <c r="G607" s="444" t="s">
        <v>844</v>
      </c>
      <c r="H607" s="61"/>
      <c r="I607" s="61"/>
      <c r="J607" s="239"/>
      <c r="L607" s="239"/>
      <c r="N607" s="61"/>
      <c r="O607" s="61"/>
      <c r="P607" s="61"/>
      <c r="Q607" s="61"/>
      <c r="R607" s="61"/>
    </row>
    <row r="608" spans="2:18" ht="45" x14ac:dyDescent="0.25">
      <c r="B608" s="132"/>
      <c r="C608" s="319" t="s">
        <v>841</v>
      </c>
      <c r="D608" s="412" t="s">
        <v>840</v>
      </c>
      <c r="E608" s="412" t="s">
        <v>839</v>
      </c>
      <c r="F608" s="438"/>
      <c r="G608" s="438"/>
      <c r="H608" s="291" t="s">
        <v>3381</v>
      </c>
      <c r="I608" s="239"/>
      <c r="J608" s="239"/>
      <c r="L608" s="239"/>
      <c r="N608" s="61"/>
      <c r="O608" s="61"/>
      <c r="P608" s="61"/>
      <c r="Q608" s="61"/>
      <c r="R608" s="61"/>
    </row>
    <row r="609" spans="1:18" ht="90" x14ac:dyDescent="0.25">
      <c r="B609" s="132"/>
      <c r="C609" s="432" t="s">
        <v>838</v>
      </c>
      <c r="D609" s="412" t="s">
        <v>837</v>
      </c>
      <c r="E609" s="412" t="s">
        <v>836</v>
      </c>
      <c r="F609" s="438"/>
      <c r="G609" s="438"/>
      <c r="H609" s="291" t="s">
        <v>3382</v>
      </c>
      <c r="I609" s="239"/>
      <c r="J609" s="239"/>
      <c r="L609" s="239"/>
      <c r="N609" s="61"/>
      <c r="O609" s="61"/>
      <c r="P609" s="61"/>
      <c r="Q609" s="61"/>
      <c r="R609" s="61"/>
    </row>
    <row r="610" spans="1:18" ht="30" x14ac:dyDescent="0.25">
      <c r="B610" s="132"/>
      <c r="C610" s="432" t="s">
        <v>835</v>
      </c>
      <c r="D610" s="412" t="s">
        <v>834</v>
      </c>
      <c r="E610" s="412" t="s">
        <v>833</v>
      </c>
      <c r="F610" s="438"/>
      <c r="G610" s="438"/>
      <c r="H610" s="291" t="s">
        <v>3383</v>
      </c>
      <c r="I610" s="239"/>
      <c r="J610" s="239"/>
      <c r="L610" s="239"/>
      <c r="N610" s="61"/>
      <c r="O610" s="61"/>
      <c r="P610" s="61"/>
      <c r="Q610" s="61"/>
      <c r="R610" s="61"/>
    </row>
    <row r="611" spans="1:18" ht="90" x14ac:dyDescent="0.25">
      <c r="A611" s="408"/>
      <c r="B611" s="132"/>
      <c r="C611" s="432" t="s">
        <v>832</v>
      </c>
      <c r="D611" s="412" t="s">
        <v>831</v>
      </c>
      <c r="E611" s="412" t="s">
        <v>830</v>
      </c>
      <c r="F611" s="438"/>
      <c r="G611" s="438"/>
      <c r="H611" s="291" t="s">
        <v>3384</v>
      </c>
      <c r="I611" s="239"/>
      <c r="J611" s="239"/>
      <c r="L611" s="239"/>
      <c r="N611" s="61"/>
      <c r="O611" s="61"/>
      <c r="P611" s="61"/>
      <c r="Q611" s="61"/>
      <c r="R611" s="61"/>
    </row>
    <row r="612" spans="1:18" ht="60" x14ac:dyDescent="0.25">
      <c r="B612" s="132"/>
      <c r="C612" s="432" t="s">
        <v>829</v>
      </c>
      <c r="D612" s="412" t="s">
        <v>828</v>
      </c>
      <c r="E612" s="412" t="s">
        <v>827</v>
      </c>
      <c r="F612" s="438"/>
      <c r="G612" s="438"/>
      <c r="H612" s="291" t="s">
        <v>3385</v>
      </c>
      <c r="I612" s="239"/>
      <c r="J612" s="239"/>
      <c r="L612" s="239"/>
      <c r="N612" s="61"/>
      <c r="O612" s="61"/>
      <c r="P612" s="61"/>
      <c r="Q612" s="61"/>
      <c r="R612" s="61"/>
    </row>
    <row r="613" spans="1:18" ht="30" x14ac:dyDescent="0.25">
      <c r="B613" s="132"/>
      <c r="C613" s="432" t="s">
        <v>826</v>
      </c>
      <c r="D613" s="422"/>
      <c r="E613" s="212" t="s">
        <v>2327</v>
      </c>
      <c r="F613" s="212" t="s">
        <v>824</v>
      </c>
      <c r="G613" s="212" t="s">
        <v>825</v>
      </c>
      <c r="H613" s="10" t="s">
        <v>3359</v>
      </c>
      <c r="I613" s="291" t="s">
        <v>3294</v>
      </c>
      <c r="J613" s="239"/>
      <c r="L613" s="239"/>
      <c r="N613" s="61"/>
      <c r="O613" s="61"/>
      <c r="P613" s="61"/>
      <c r="Q613" s="61"/>
      <c r="R613" s="61"/>
    </row>
    <row r="614" spans="1:18" ht="45" x14ac:dyDescent="0.25">
      <c r="B614" s="132"/>
      <c r="C614" s="432" t="s">
        <v>823</v>
      </c>
      <c r="D614" s="438"/>
      <c r="E614" s="212" t="s">
        <v>2328</v>
      </c>
      <c r="F614" s="212" t="s">
        <v>2330</v>
      </c>
      <c r="G614" s="212" t="s">
        <v>2329</v>
      </c>
      <c r="H614" s="10" t="s">
        <v>3359</v>
      </c>
      <c r="I614" s="291" t="s">
        <v>3291</v>
      </c>
      <c r="J614" s="239"/>
      <c r="L614" s="239"/>
      <c r="N614" s="61"/>
      <c r="O614" s="61"/>
      <c r="P614" s="61"/>
      <c r="Q614" s="61"/>
      <c r="R614" s="61"/>
    </row>
    <row r="615" spans="1:18" ht="30" x14ac:dyDescent="0.25">
      <c r="B615" s="132"/>
      <c r="C615" s="432" t="s">
        <v>822</v>
      </c>
      <c r="D615" s="445"/>
      <c r="E615" s="212" t="s">
        <v>820</v>
      </c>
      <c r="F615" s="212" t="s">
        <v>2331</v>
      </c>
      <c r="G615" s="212" t="s">
        <v>821</v>
      </c>
      <c r="H615" s="10" t="s">
        <v>3359</v>
      </c>
      <c r="I615" s="291" t="s">
        <v>3370</v>
      </c>
      <c r="J615" s="239"/>
      <c r="L615" s="239"/>
      <c r="N615" s="61"/>
      <c r="O615" s="61"/>
      <c r="P615" s="61"/>
      <c r="Q615" s="61"/>
      <c r="R615" s="61"/>
    </row>
    <row r="616" spans="1:18" x14ac:dyDescent="0.25">
      <c r="B616" s="132"/>
      <c r="C616" s="61"/>
      <c r="D616" s="66" t="s">
        <v>3283</v>
      </c>
      <c r="E616" s="7" t="s">
        <v>3049</v>
      </c>
      <c r="F616" s="7" t="s">
        <v>3049</v>
      </c>
      <c r="G616" s="7" t="s">
        <v>3049</v>
      </c>
      <c r="I616" s="61"/>
      <c r="J616" s="239"/>
      <c r="L616" s="239"/>
      <c r="N616" s="61"/>
      <c r="O616" s="61"/>
      <c r="P616" s="61"/>
      <c r="Q616" s="61"/>
      <c r="R616" s="61"/>
    </row>
    <row r="617" spans="1:18" x14ac:dyDescent="0.25">
      <c r="B617" s="132"/>
      <c r="C617" s="61"/>
      <c r="D617" s="114" t="s">
        <v>2092</v>
      </c>
      <c r="E617" s="114" t="s">
        <v>2092</v>
      </c>
      <c r="F617" s="114" t="s">
        <v>2092</v>
      </c>
      <c r="G617" s="114" t="s">
        <v>2092</v>
      </c>
      <c r="I617" s="61"/>
      <c r="J617" s="239"/>
      <c r="L617" s="239"/>
      <c r="N617" s="61"/>
      <c r="O617" s="61"/>
      <c r="P617" s="61"/>
      <c r="Q617" s="61"/>
      <c r="R617" s="61"/>
    </row>
    <row r="618" spans="1:18" x14ac:dyDescent="0.25">
      <c r="B618" s="54" t="s">
        <v>2355</v>
      </c>
      <c r="C618" s="61"/>
      <c r="D618" s="45" t="s">
        <v>5346</v>
      </c>
      <c r="E618" s="45" t="s">
        <v>5346</v>
      </c>
      <c r="F618" s="45" t="s">
        <v>5346</v>
      </c>
      <c r="G618" s="45" t="s">
        <v>5346</v>
      </c>
      <c r="I618" s="61"/>
      <c r="J618" s="239"/>
      <c r="L618" s="239"/>
      <c r="N618" s="61"/>
      <c r="O618" s="61"/>
      <c r="P618" s="61"/>
      <c r="Q618" s="61"/>
      <c r="R618" s="61"/>
    </row>
    <row r="619" spans="1:18" x14ac:dyDescent="0.25">
      <c r="B619" s="179" t="s">
        <v>3000</v>
      </c>
      <c r="C619" s="61"/>
      <c r="D619" s="1" t="s">
        <v>2903</v>
      </c>
      <c r="E619" s="42" t="s">
        <v>2906</v>
      </c>
      <c r="F619" s="42" t="s">
        <v>2906</v>
      </c>
      <c r="G619" s="42" t="s">
        <v>2906</v>
      </c>
      <c r="I619" s="61"/>
      <c r="J619" s="239"/>
      <c r="K619" s="239"/>
      <c r="L619" s="239"/>
      <c r="N619" s="61"/>
      <c r="O619" s="61"/>
      <c r="P619" s="61"/>
      <c r="Q619" s="61"/>
      <c r="R619" s="61"/>
    </row>
    <row r="620" spans="1:18" x14ac:dyDescent="0.25">
      <c r="B620" s="179" t="s">
        <v>3166</v>
      </c>
      <c r="C620" s="61"/>
      <c r="D620" s="23"/>
      <c r="E620" s="42"/>
      <c r="F620" s="42" t="s">
        <v>3066</v>
      </c>
      <c r="G620" s="42" t="s">
        <v>3065</v>
      </c>
      <c r="H620" s="61"/>
      <c r="I620" s="61"/>
      <c r="J620" s="239"/>
      <c r="K620" s="239"/>
      <c r="L620" s="239"/>
      <c r="N620" s="61"/>
      <c r="O620" s="61"/>
      <c r="P620" s="61"/>
      <c r="Q620" s="61"/>
      <c r="R620" s="61"/>
    </row>
    <row r="621" spans="1:18" x14ac:dyDescent="0.25">
      <c r="B621" s="89" t="s">
        <v>3087</v>
      </c>
      <c r="C621" s="61"/>
      <c r="D621" s="101"/>
      <c r="H621" s="61"/>
      <c r="I621" s="61"/>
      <c r="J621" s="239"/>
      <c r="K621" s="239"/>
      <c r="L621" s="239"/>
      <c r="N621" s="61"/>
      <c r="O621" s="61"/>
      <c r="P621" s="61"/>
      <c r="Q621" s="61"/>
      <c r="R621" s="61"/>
    </row>
    <row r="622" spans="1:18" x14ac:dyDescent="0.25">
      <c r="B622" s="89" t="s">
        <v>5352</v>
      </c>
      <c r="C622" s="61"/>
      <c r="D622" s="633"/>
      <c r="E622" s="633"/>
      <c r="F622" s="633"/>
      <c r="G622" s="633"/>
      <c r="H622" s="61"/>
      <c r="I622" s="61"/>
      <c r="J622" s="239"/>
      <c r="K622" s="239"/>
      <c r="L622" s="239"/>
      <c r="N622" s="61"/>
      <c r="O622" s="61"/>
      <c r="P622" s="61"/>
      <c r="Q622" s="61"/>
      <c r="R622" s="61"/>
    </row>
    <row r="623" spans="1:18" s="633" customFormat="1" x14ac:dyDescent="0.25">
      <c r="B623" s="89" t="s">
        <v>5345</v>
      </c>
    </row>
    <row r="624" spans="1:18" x14ac:dyDescent="0.25">
      <c r="B624" s="5" t="s">
        <v>5296</v>
      </c>
      <c r="C624" s="61"/>
      <c r="D624" s="61"/>
      <c r="E624" s="239"/>
      <c r="F624" s="239"/>
      <c r="G624" s="239"/>
      <c r="H624" s="239"/>
      <c r="I624" s="239"/>
      <c r="J624" s="239"/>
      <c r="K624" s="239"/>
      <c r="L624" s="239"/>
      <c r="N624" s="61"/>
      <c r="O624" s="61"/>
      <c r="P624" s="61"/>
      <c r="Q624" s="61"/>
      <c r="R624" s="61"/>
    </row>
    <row r="625" spans="2:19" x14ac:dyDescent="0.25">
      <c r="C625" s="61"/>
      <c r="D625" s="61"/>
      <c r="E625" s="239"/>
      <c r="F625" s="239"/>
      <c r="G625" s="239"/>
      <c r="H625" s="239"/>
      <c r="I625" s="239"/>
      <c r="J625" s="239"/>
      <c r="K625" s="239"/>
      <c r="L625" s="239"/>
      <c r="N625" s="61"/>
      <c r="O625" s="61"/>
      <c r="P625" s="61"/>
      <c r="Q625" s="61"/>
      <c r="R625" s="61"/>
    </row>
    <row r="626" spans="2:19" x14ac:dyDescent="0.25">
      <c r="B626" s="617" t="s">
        <v>2356</v>
      </c>
      <c r="C626" s="61"/>
      <c r="D626" s="61"/>
      <c r="E626" s="239"/>
      <c r="F626" s="239"/>
      <c r="G626" s="239"/>
      <c r="H626" s="239"/>
      <c r="I626" s="239"/>
      <c r="J626" s="239"/>
      <c r="K626" s="239"/>
      <c r="L626" s="239"/>
      <c r="M626" s="61"/>
      <c r="N626" s="61"/>
      <c r="O626" s="61"/>
      <c r="P626" s="61"/>
      <c r="Q626" s="61"/>
      <c r="R626" s="61"/>
    </row>
    <row r="627" spans="2:19" x14ac:dyDescent="0.25">
      <c r="B627" s="179" t="s">
        <v>3000</v>
      </c>
      <c r="C627" s="61"/>
      <c r="D627" s="61"/>
      <c r="E627" s="239"/>
      <c r="F627" s="239"/>
      <c r="G627" s="239"/>
      <c r="H627" s="239"/>
      <c r="I627" s="239"/>
      <c r="J627" s="239"/>
      <c r="K627" s="239"/>
      <c r="L627" s="239"/>
      <c r="M627" s="61"/>
      <c r="N627" s="61"/>
      <c r="O627" s="61"/>
      <c r="P627" s="61"/>
      <c r="Q627" s="61"/>
      <c r="R627" s="61"/>
    </row>
    <row r="628" spans="2:19" x14ac:dyDescent="0.25">
      <c r="B628" s="179" t="s">
        <v>3097</v>
      </c>
      <c r="C628" s="61"/>
      <c r="D628" s="61"/>
      <c r="E628" s="239"/>
      <c r="F628" s="239"/>
      <c r="G628" s="239"/>
      <c r="H628" s="239"/>
      <c r="I628" s="239"/>
      <c r="J628" s="239"/>
      <c r="K628" s="61"/>
      <c r="L628" s="61"/>
      <c r="M628" s="61"/>
      <c r="N628" s="61"/>
      <c r="O628" s="61"/>
      <c r="P628" s="61"/>
      <c r="Q628" s="61"/>
      <c r="R628" s="61"/>
    </row>
    <row r="629" spans="2:19" x14ac:dyDescent="0.25">
      <c r="B629" s="81" t="s">
        <v>5407</v>
      </c>
      <c r="C629" s="61"/>
      <c r="D629" s="61"/>
      <c r="E629" s="239"/>
      <c r="F629" s="239"/>
      <c r="G629" s="239"/>
      <c r="H629" s="239"/>
      <c r="I629" s="239"/>
      <c r="J629" s="239"/>
      <c r="K629" s="61"/>
      <c r="L629" s="61"/>
      <c r="M629" s="61"/>
      <c r="N629" s="61"/>
      <c r="O629" s="61"/>
      <c r="P629" s="61"/>
      <c r="Q629" s="61"/>
      <c r="R629" s="61"/>
    </row>
    <row r="630" spans="2:19" s="633" customFormat="1" x14ac:dyDescent="0.25">
      <c r="B630" s="89" t="s">
        <v>3087</v>
      </c>
    </row>
    <row r="631" spans="2:19" s="132" customFormat="1" x14ac:dyDescent="0.25">
      <c r="B631" s="89" t="s">
        <v>5352</v>
      </c>
      <c r="C631" s="860"/>
      <c r="D631" s="861"/>
    </row>
    <row r="632" spans="2:19" x14ac:dyDescent="0.25">
      <c r="B632" s="89" t="s">
        <v>5345</v>
      </c>
      <c r="C632" s="61"/>
      <c r="D632" s="61"/>
      <c r="E632" s="239"/>
      <c r="F632" s="239"/>
      <c r="G632" s="239"/>
      <c r="H632" s="239"/>
      <c r="I632" s="239"/>
      <c r="J632" s="239"/>
      <c r="K632" s="239"/>
      <c r="L632" s="239"/>
      <c r="M632" s="61"/>
      <c r="N632" s="61"/>
      <c r="O632" s="61"/>
      <c r="P632" s="61"/>
      <c r="Q632" s="61"/>
      <c r="R632" s="61"/>
    </row>
    <row r="633" spans="2:19" s="633" customFormat="1" x14ac:dyDescent="0.25">
      <c r="B633" s="5" t="s">
        <v>5297</v>
      </c>
    </row>
    <row r="634" spans="2:19" x14ac:dyDescent="0.25">
      <c r="B634" s="132"/>
      <c r="C634" s="61"/>
      <c r="D634" s="61"/>
      <c r="E634" s="239"/>
      <c r="F634" s="239"/>
      <c r="G634" s="239"/>
      <c r="H634" s="239"/>
      <c r="I634" s="239"/>
      <c r="J634" s="239"/>
      <c r="K634" s="239"/>
      <c r="L634" s="239"/>
      <c r="M634" s="61"/>
      <c r="N634" s="61"/>
      <c r="O634" s="61"/>
      <c r="P634" s="61"/>
      <c r="Q634" s="61"/>
      <c r="R634" s="61"/>
    </row>
    <row r="635" spans="2:19" x14ac:dyDescent="0.25">
      <c r="B635" s="132"/>
      <c r="C635" s="61"/>
      <c r="D635" s="61"/>
      <c r="E635" s="239"/>
      <c r="F635" s="239"/>
      <c r="G635" s="239"/>
      <c r="H635" s="239"/>
      <c r="I635" s="239"/>
      <c r="J635" s="239"/>
      <c r="K635" s="239"/>
      <c r="L635" s="239"/>
      <c r="M635" s="61"/>
      <c r="N635" s="61"/>
      <c r="O635" s="61"/>
      <c r="P635" s="61"/>
      <c r="Q635" s="61"/>
      <c r="R635" s="61"/>
    </row>
    <row r="636" spans="2:19" x14ac:dyDescent="0.25">
      <c r="B636" s="61"/>
      <c r="C636" s="1039" t="s">
        <v>819</v>
      </c>
      <c r="D636" s="1040"/>
      <c r="E636" s="1030" t="s">
        <v>757</v>
      </c>
      <c r="F636" s="1031"/>
      <c r="G636" s="1030" t="s">
        <v>756</v>
      </c>
      <c r="H636" s="1031"/>
      <c r="I636" s="1030" t="s">
        <v>755</v>
      </c>
      <c r="J636" s="1031"/>
      <c r="K636" s="1030" t="s">
        <v>754</v>
      </c>
      <c r="L636" s="1031"/>
      <c r="M636" s="1030" t="s">
        <v>753</v>
      </c>
      <c r="N636" s="1031"/>
      <c r="O636" s="1028" t="s">
        <v>706</v>
      </c>
      <c r="P636" s="1028" t="s">
        <v>708</v>
      </c>
      <c r="Q636" s="1028" t="s">
        <v>707</v>
      </c>
      <c r="R636" s="1028" t="s">
        <v>709</v>
      </c>
      <c r="S636" s="11"/>
    </row>
    <row r="637" spans="2:19" ht="45" x14ac:dyDescent="0.25">
      <c r="B637" s="61"/>
      <c r="C637" s="1041"/>
      <c r="D637" s="1042"/>
      <c r="E637" s="446" t="s">
        <v>818</v>
      </c>
      <c r="F637" s="447" t="s">
        <v>817</v>
      </c>
      <c r="G637" s="446" t="s">
        <v>818</v>
      </c>
      <c r="H637" s="447" t="s">
        <v>817</v>
      </c>
      <c r="I637" s="446" t="s">
        <v>818</v>
      </c>
      <c r="J637" s="447" t="s">
        <v>817</v>
      </c>
      <c r="K637" s="446" t="s">
        <v>818</v>
      </c>
      <c r="L637" s="447" t="s">
        <v>817</v>
      </c>
      <c r="M637" s="446" t="s">
        <v>818</v>
      </c>
      <c r="N637" s="447" t="s">
        <v>817</v>
      </c>
      <c r="O637" s="1028"/>
      <c r="P637" s="1028"/>
      <c r="Q637" s="1028"/>
      <c r="R637" s="1028"/>
      <c r="S637" s="11"/>
    </row>
    <row r="638" spans="2:19" x14ac:dyDescent="0.25">
      <c r="B638" s="61"/>
      <c r="C638" s="275"/>
      <c r="D638" s="268" t="s">
        <v>270</v>
      </c>
      <c r="E638" s="412" t="s">
        <v>816</v>
      </c>
      <c r="F638" s="412" t="s">
        <v>815</v>
      </c>
      <c r="G638" s="412" t="s">
        <v>814</v>
      </c>
      <c r="H638" s="412" t="s">
        <v>813</v>
      </c>
      <c r="I638" s="412" t="s">
        <v>812</v>
      </c>
      <c r="J638" s="412" t="s">
        <v>811</v>
      </c>
      <c r="K638" s="412" t="s">
        <v>810</v>
      </c>
      <c r="L638" s="412" t="s">
        <v>809</v>
      </c>
      <c r="M638" s="412" t="s">
        <v>808</v>
      </c>
      <c r="N638" s="412" t="s">
        <v>807</v>
      </c>
      <c r="O638" s="413" t="s">
        <v>804</v>
      </c>
      <c r="P638" s="412" t="s">
        <v>806</v>
      </c>
      <c r="Q638" s="412" t="s">
        <v>805</v>
      </c>
      <c r="R638" s="414" t="s">
        <v>2332</v>
      </c>
      <c r="S638" s="11" t="s">
        <v>3180</v>
      </c>
    </row>
    <row r="639" spans="2:19" x14ac:dyDescent="0.25">
      <c r="B639" s="61"/>
      <c r="C639" s="275"/>
      <c r="D639" s="419" t="s">
        <v>269</v>
      </c>
      <c r="E639" s="412" t="s">
        <v>803</v>
      </c>
      <c r="F639" s="412" t="s">
        <v>802</v>
      </c>
      <c r="G639" s="412" t="s">
        <v>801</v>
      </c>
      <c r="H639" s="412" t="s">
        <v>800</v>
      </c>
      <c r="I639" s="412" t="s">
        <v>799</v>
      </c>
      <c r="J639" s="412" t="s">
        <v>798</v>
      </c>
      <c r="K639" s="412" t="s">
        <v>797</v>
      </c>
      <c r="L639" s="412" t="s">
        <v>796</v>
      </c>
      <c r="M639" s="412" t="s">
        <v>795</v>
      </c>
      <c r="N639" s="412" t="s">
        <v>794</v>
      </c>
      <c r="O639" s="413" t="s">
        <v>791</v>
      </c>
      <c r="P639" s="412" t="s">
        <v>793</v>
      </c>
      <c r="Q639" s="412" t="s">
        <v>792</v>
      </c>
      <c r="R639" s="414" t="s">
        <v>2333</v>
      </c>
      <c r="S639" s="11" t="s">
        <v>3181</v>
      </c>
    </row>
    <row r="640" spans="2:19" x14ac:dyDescent="0.25">
      <c r="B640" s="61"/>
      <c r="C640" s="275"/>
      <c r="D640" s="419" t="s">
        <v>268</v>
      </c>
      <c r="E640" s="412" t="s">
        <v>790</v>
      </c>
      <c r="F640" s="412" t="s">
        <v>789</v>
      </c>
      <c r="G640" s="412" t="s">
        <v>788</v>
      </c>
      <c r="H640" s="412" t="s">
        <v>787</v>
      </c>
      <c r="I640" s="412" t="s">
        <v>786</v>
      </c>
      <c r="J640" s="412" t="s">
        <v>785</v>
      </c>
      <c r="K640" s="412" t="s">
        <v>784</v>
      </c>
      <c r="L640" s="412" t="s">
        <v>783</v>
      </c>
      <c r="M640" s="412" t="s">
        <v>782</v>
      </c>
      <c r="N640" s="412" t="s">
        <v>781</v>
      </c>
      <c r="O640" s="413" t="s">
        <v>778</v>
      </c>
      <c r="P640" s="412" t="s">
        <v>780</v>
      </c>
      <c r="Q640" s="412" t="s">
        <v>779</v>
      </c>
      <c r="R640" s="414" t="s">
        <v>2334</v>
      </c>
      <c r="S640" s="11" t="s">
        <v>3216</v>
      </c>
    </row>
    <row r="641" spans="2:19" x14ac:dyDescent="0.25">
      <c r="B641" s="61"/>
      <c r="C641" s="275"/>
      <c r="D641" s="419" t="s">
        <v>267</v>
      </c>
      <c r="E641" s="412" t="s">
        <v>4103</v>
      </c>
      <c r="F641" s="412" t="s">
        <v>4104</v>
      </c>
      <c r="G641" s="412" t="s">
        <v>4105</v>
      </c>
      <c r="H641" s="412" t="s">
        <v>4106</v>
      </c>
      <c r="I641" s="412" t="s">
        <v>4107</v>
      </c>
      <c r="J641" s="412" t="s">
        <v>4108</v>
      </c>
      <c r="K641" s="412" t="s">
        <v>4109</v>
      </c>
      <c r="L641" s="412" t="s">
        <v>4110</v>
      </c>
      <c r="M641" s="412" t="s">
        <v>4111</v>
      </c>
      <c r="N641" s="412" t="s">
        <v>4112</v>
      </c>
      <c r="O641" s="413" t="s">
        <v>4116</v>
      </c>
      <c r="P641" s="412" t="s">
        <v>4114</v>
      </c>
      <c r="Q641" s="412" t="s">
        <v>4115</v>
      </c>
      <c r="R641" s="414" t="s">
        <v>4113</v>
      </c>
      <c r="S641" s="11" t="s">
        <v>3217</v>
      </c>
    </row>
    <row r="642" spans="2:19" x14ac:dyDescent="0.25">
      <c r="B642" s="61"/>
      <c r="C642" s="275"/>
      <c r="D642" s="419" t="s">
        <v>266</v>
      </c>
      <c r="E642" s="412" t="s">
        <v>4117</v>
      </c>
      <c r="F642" s="412" t="s">
        <v>4118</v>
      </c>
      <c r="G642" s="412" t="s">
        <v>4119</v>
      </c>
      <c r="H642" s="412" t="s">
        <v>4120</v>
      </c>
      <c r="I642" s="412" t="s">
        <v>4121</v>
      </c>
      <c r="J642" s="412" t="s">
        <v>4122</v>
      </c>
      <c r="K642" s="412" t="s">
        <v>4123</v>
      </c>
      <c r="L642" s="412" t="s">
        <v>4124</v>
      </c>
      <c r="M642" s="412" t="s">
        <v>4125</v>
      </c>
      <c r="N642" s="412" t="s">
        <v>4126</v>
      </c>
      <c r="O642" s="413" t="s">
        <v>4130</v>
      </c>
      <c r="P642" s="412" t="s">
        <v>4128</v>
      </c>
      <c r="Q642" s="412" t="s">
        <v>4129</v>
      </c>
      <c r="R642" s="414" t="s">
        <v>4127</v>
      </c>
      <c r="S642" s="11" t="s">
        <v>3218</v>
      </c>
    </row>
    <row r="643" spans="2:19" x14ac:dyDescent="0.25">
      <c r="B643" s="61"/>
      <c r="C643" s="275"/>
      <c r="D643" s="419" t="s">
        <v>672</v>
      </c>
      <c r="E643" s="412" t="s">
        <v>4131</v>
      </c>
      <c r="F643" s="412" t="s">
        <v>4132</v>
      </c>
      <c r="G643" s="412" t="s">
        <v>4133</v>
      </c>
      <c r="H643" s="412" t="s">
        <v>4134</v>
      </c>
      <c r="I643" s="412" t="s">
        <v>4135</v>
      </c>
      <c r="J643" s="412" t="s">
        <v>4136</v>
      </c>
      <c r="K643" s="412" t="s">
        <v>4137</v>
      </c>
      <c r="L643" s="412" t="s">
        <v>4138</v>
      </c>
      <c r="M643" s="412" t="s">
        <v>4139</v>
      </c>
      <c r="N643" s="412" t="s">
        <v>4140</v>
      </c>
      <c r="O643" s="413" t="s">
        <v>4144</v>
      </c>
      <c r="P643" s="412" t="s">
        <v>4142</v>
      </c>
      <c r="Q643" s="412" t="s">
        <v>4143</v>
      </c>
      <c r="R643" s="414" t="s">
        <v>4141</v>
      </c>
      <c r="S643" s="11" t="s">
        <v>3182</v>
      </c>
    </row>
    <row r="644" spans="2:19" x14ac:dyDescent="0.25">
      <c r="B644" s="61"/>
      <c r="C644" s="275"/>
      <c r="D644" s="419" t="s">
        <v>671</v>
      </c>
      <c r="E644" s="412" t="s">
        <v>4145</v>
      </c>
      <c r="F644" s="412" t="s">
        <v>4146</v>
      </c>
      <c r="G644" s="412" t="s">
        <v>4147</v>
      </c>
      <c r="H644" s="412" t="s">
        <v>4148</v>
      </c>
      <c r="I644" s="412" t="s">
        <v>4149</v>
      </c>
      <c r="J644" s="412" t="s">
        <v>4150</v>
      </c>
      <c r="K644" s="412" t="s">
        <v>4151</v>
      </c>
      <c r="L644" s="412" t="s">
        <v>4152</v>
      </c>
      <c r="M644" s="412" t="s">
        <v>4153</v>
      </c>
      <c r="N644" s="412" t="s">
        <v>4154</v>
      </c>
      <c r="O644" s="413" t="s">
        <v>4158</v>
      </c>
      <c r="P644" s="412" t="s">
        <v>4156</v>
      </c>
      <c r="Q644" s="412" t="s">
        <v>4157</v>
      </c>
      <c r="R644" s="414" t="s">
        <v>4155</v>
      </c>
      <c r="S644" s="10" t="s">
        <v>3184</v>
      </c>
    </row>
    <row r="645" spans="2:19" x14ac:dyDescent="0.25">
      <c r="B645" s="61"/>
      <c r="C645" s="275"/>
      <c r="D645" s="419" t="s">
        <v>670</v>
      </c>
      <c r="E645" s="412" t="s">
        <v>4159</v>
      </c>
      <c r="F645" s="412" t="s">
        <v>4160</v>
      </c>
      <c r="G645" s="412" t="s">
        <v>4161</v>
      </c>
      <c r="H645" s="412" t="s">
        <v>4162</v>
      </c>
      <c r="I645" s="412" t="s">
        <v>4163</v>
      </c>
      <c r="J645" s="412" t="s">
        <v>4164</v>
      </c>
      <c r="K645" s="412" t="s">
        <v>4165</v>
      </c>
      <c r="L645" s="412" t="s">
        <v>4166</v>
      </c>
      <c r="M645" s="412" t="s">
        <v>4167</v>
      </c>
      <c r="N645" s="412" t="s">
        <v>4168</v>
      </c>
      <c r="O645" s="413" t="s">
        <v>4172</v>
      </c>
      <c r="P645" s="412" t="s">
        <v>4170</v>
      </c>
      <c r="Q645" s="412" t="s">
        <v>4171</v>
      </c>
      <c r="R645" s="414" t="s">
        <v>4169</v>
      </c>
      <c r="S645" s="10" t="s">
        <v>3230</v>
      </c>
    </row>
    <row r="646" spans="2:19" x14ac:dyDescent="0.25">
      <c r="B646" s="61"/>
      <c r="C646" s="275"/>
      <c r="D646" s="419" t="s">
        <v>669</v>
      </c>
      <c r="E646" s="412" t="s">
        <v>4173</v>
      </c>
      <c r="F646" s="412" t="s">
        <v>4174</v>
      </c>
      <c r="G646" s="412" t="s">
        <v>4175</v>
      </c>
      <c r="H646" s="412" t="s">
        <v>4176</v>
      </c>
      <c r="I646" s="412" t="s">
        <v>4177</v>
      </c>
      <c r="J646" s="412" t="s">
        <v>4178</v>
      </c>
      <c r="K646" s="412" t="s">
        <v>4179</v>
      </c>
      <c r="L646" s="412" t="s">
        <v>4180</v>
      </c>
      <c r="M646" s="412" t="s">
        <v>4181</v>
      </c>
      <c r="N646" s="412" t="s">
        <v>4182</v>
      </c>
      <c r="O646" s="413" t="s">
        <v>4186</v>
      </c>
      <c r="P646" s="412" t="s">
        <v>4184</v>
      </c>
      <c r="Q646" s="412" t="s">
        <v>4185</v>
      </c>
      <c r="R646" s="414" t="s">
        <v>4183</v>
      </c>
      <c r="S646" s="10" t="s">
        <v>3231</v>
      </c>
    </row>
    <row r="647" spans="2:19" x14ac:dyDescent="0.25">
      <c r="B647" s="61"/>
      <c r="C647" s="275"/>
      <c r="D647" s="419" t="s">
        <v>668</v>
      </c>
      <c r="E647" s="412" t="s">
        <v>4187</v>
      </c>
      <c r="F647" s="412" t="s">
        <v>4188</v>
      </c>
      <c r="G647" s="412" t="s">
        <v>4189</v>
      </c>
      <c r="H647" s="412" t="s">
        <v>4190</v>
      </c>
      <c r="I647" s="412" t="s">
        <v>4191</v>
      </c>
      <c r="J647" s="412" t="s">
        <v>4192</v>
      </c>
      <c r="K647" s="412" t="s">
        <v>4193</v>
      </c>
      <c r="L647" s="412" t="s">
        <v>4194</v>
      </c>
      <c r="M647" s="412" t="s">
        <v>4195</v>
      </c>
      <c r="N647" s="412" t="s">
        <v>4196</v>
      </c>
      <c r="O647" s="413" t="s">
        <v>4200</v>
      </c>
      <c r="P647" s="412" t="s">
        <v>4198</v>
      </c>
      <c r="Q647" s="412" t="s">
        <v>4199</v>
      </c>
      <c r="R647" s="414" t="s">
        <v>4197</v>
      </c>
      <c r="S647" s="10" t="s">
        <v>3232</v>
      </c>
    </row>
    <row r="648" spans="2:19" x14ac:dyDescent="0.25">
      <c r="B648" s="61"/>
      <c r="C648" s="275"/>
      <c r="D648" s="419" t="s">
        <v>667</v>
      </c>
      <c r="E648" s="412" t="s">
        <v>4201</v>
      </c>
      <c r="F648" s="412" t="s">
        <v>4202</v>
      </c>
      <c r="G648" s="412" t="s">
        <v>4203</v>
      </c>
      <c r="H648" s="412" t="s">
        <v>4204</v>
      </c>
      <c r="I648" s="412" t="s">
        <v>4205</v>
      </c>
      <c r="J648" s="412" t="s">
        <v>4206</v>
      </c>
      <c r="K648" s="412" t="s">
        <v>4207</v>
      </c>
      <c r="L648" s="412" t="s">
        <v>4208</v>
      </c>
      <c r="M648" s="412" t="s">
        <v>4209</v>
      </c>
      <c r="N648" s="412" t="s">
        <v>4210</v>
      </c>
      <c r="O648" s="413" t="s">
        <v>4214</v>
      </c>
      <c r="P648" s="412" t="s">
        <v>4212</v>
      </c>
      <c r="Q648" s="412" t="s">
        <v>4213</v>
      </c>
      <c r="R648" s="414" t="s">
        <v>4211</v>
      </c>
      <c r="S648" s="10" t="s">
        <v>3220</v>
      </c>
    </row>
    <row r="649" spans="2:19" x14ac:dyDescent="0.25">
      <c r="B649" s="61"/>
      <c r="C649" s="275"/>
      <c r="D649" s="419" t="s">
        <v>666</v>
      </c>
      <c r="E649" s="412" t="s">
        <v>4215</v>
      </c>
      <c r="F649" s="412" t="s">
        <v>4216</v>
      </c>
      <c r="G649" s="412" t="s">
        <v>4217</v>
      </c>
      <c r="H649" s="412" t="s">
        <v>4218</v>
      </c>
      <c r="I649" s="412" t="s">
        <v>4219</v>
      </c>
      <c r="J649" s="412" t="s">
        <v>4220</v>
      </c>
      <c r="K649" s="412" t="s">
        <v>4221</v>
      </c>
      <c r="L649" s="412" t="s">
        <v>4222</v>
      </c>
      <c r="M649" s="412" t="s">
        <v>4223</v>
      </c>
      <c r="N649" s="412" t="s">
        <v>4224</v>
      </c>
      <c r="O649" s="413" t="s">
        <v>4228</v>
      </c>
      <c r="P649" s="412" t="s">
        <v>4226</v>
      </c>
      <c r="Q649" s="412" t="s">
        <v>4227</v>
      </c>
      <c r="R649" s="414" t="s">
        <v>4225</v>
      </c>
      <c r="S649" s="10" t="s">
        <v>3186</v>
      </c>
    </row>
    <row r="650" spans="2:19" x14ac:dyDescent="0.25">
      <c r="B650" s="61"/>
      <c r="C650" s="275"/>
      <c r="D650" s="419" t="s">
        <v>665</v>
      </c>
      <c r="E650" s="412" t="s">
        <v>4229</v>
      </c>
      <c r="F650" s="412" t="s">
        <v>4230</v>
      </c>
      <c r="G650" s="412" t="s">
        <v>4231</v>
      </c>
      <c r="H650" s="412" t="s">
        <v>4232</v>
      </c>
      <c r="I650" s="412" t="s">
        <v>4233</v>
      </c>
      <c r="J650" s="412" t="s">
        <v>4234</v>
      </c>
      <c r="K650" s="412" t="s">
        <v>4235</v>
      </c>
      <c r="L650" s="412" t="s">
        <v>4236</v>
      </c>
      <c r="M650" s="412" t="s">
        <v>4237</v>
      </c>
      <c r="N650" s="412" t="s">
        <v>4238</v>
      </c>
      <c r="O650" s="413" t="s">
        <v>4242</v>
      </c>
      <c r="P650" s="412" t="s">
        <v>4240</v>
      </c>
      <c r="Q650" s="412" t="s">
        <v>4241</v>
      </c>
      <c r="R650" s="414" t="s">
        <v>4239</v>
      </c>
      <c r="S650" s="10" t="s">
        <v>3221</v>
      </c>
    </row>
    <row r="651" spans="2:19" x14ac:dyDescent="0.25">
      <c r="B651" s="61"/>
      <c r="C651" s="275"/>
      <c r="D651" s="419" t="s">
        <v>664</v>
      </c>
      <c r="E651" s="412" t="s">
        <v>4243</v>
      </c>
      <c r="F651" s="412" t="s">
        <v>4244</v>
      </c>
      <c r="G651" s="412" t="s">
        <v>4245</v>
      </c>
      <c r="H651" s="412" t="s">
        <v>4246</v>
      </c>
      <c r="I651" s="412" t="s">
        <v>4247</v>
      </c>
      <c r="J651" s="412" t="s">
        <v>4248</v>
      </c>
      <c r="K651" s="412" t="s">
        <v>4249</v>
      </c>
      <c r="L651" s="412" t="s">
        <v>4250</v>
      </c>
      <c r="M651" s="412" t="s">
        <v>4251</v>
      </c>
      <c r="N651" s="412" t="s">
        <v>4252</v>
      </c>
      <c r="O651" s="413" t="s">
        <v>4256</v>
      </c>
      <c r="P651" s="412" t="s">
        <v>4254</v>
      </c>
      <c r="Q651" s="412" t="s">
        <v>4255</v>
      </c>
      <c r="R651" s="414" t="s">
        <v>4253</v>
      </c>
      <c r="S651" s="10" t="s">
        <v>3187</v>
      </c>
    </row>
    <row r="652" spans="2:19" x14ac:dyDescent="0.25">
      <c r="B652" s="61"/>
      <c r="C652" s="275"/>
      <c r="D652" s="419" t="s">
        <v>663</v>
      </c>
      <c r="E652" s="412" t="s">
        <v>4257</v>
      </c>
      <c r="F652" s="412" t="s">
        <v>4258</v>
      </c>
      <c r="G652" s="412" t="s">
        <v>4259</v>
      </c>
      <c r="H652" s="412" t="s">
        <v>4260</v>
      </c>
      <c r="I652" s="412" t="s">
        <v>4261</v>
      </c>
      <c r="J652" s="412" t="s">
        <v>4262</v>
      </c>
      <c r="K652" s="412" t="s">
        <v>4263</v>
      </c>
      <c r="L652" s="412" t="s">
        <v>4264</v>
      </c>
      <c r="M652" s="412" t="s">
        <v>4265</v>
      </c>
      <c r="N652" s="412" t="s">
        <v>4266</v>
      </c>
      <c r="O652" s="413" t="s">
        <v>4270</v>
      </c>
      <c r="P652" s="412" t="s">
        <v>4268</v>
      </c>
      <c r="Q652" s="412" t="s">
        <v>4269</v>
      </c>
      <c r="R652" s="414" t="s">
        <v>4267</v>
      </c>
      <c r="S652" s="10" t="s">
        <v>3188</v>
      </c>
    </row>
    <row r="653" spans="2:19" x14ac:dyDescent="0.25">
      <c r="B653" s="61"/>
      <c r="C653" s="275"/>
      <c r="D653" s="419" t="s">
        <v>662</v>
      </c>
      <c r="E653" s="412" t="s">
        <v>4271</v>
      </c>
      <c r="F653" s="412" t="s">
        <v>4272</v>
      </c>
      <c r="G653" s="412" t="s">
        <v>4273</v>
      </c>
      <c r="H653" s="412" t="s">
        <v>4274</v>
      </c>
      <c r="I653" s="412" t="s">
        <v>4275</v>
      </c>
      <c r="J653" s="412" t="s">
        <v>4276</v>
      </c>
      <c r="K653" s="412" t="s">
        <v>4277</v>
      </c>
      <c r="L653" s="412" t="s">
        <v>4278</v>
      </c>
      <c r="M653" s="412" t="s">
        <v>4279</v>
      </c>
      <c r="N653" s="412" t="s">
        <v>4280</v>
      </c>
      <c r="O653" s="413" t="s">
        <v>4284</v>
      </c>
      <c r="P653" s="412" t="s">
        <v>4282</v>
      </c>
      <c r="Q653" s="412" t="s">
        <v>4283</v>
      </c>
      <c r="R653" s="414" t="s">
        <v>4281</v>
      </c>
      <c r="S653" s="10" t="s">
        <v>3233</v>
      </c>
    </row>
    <row r="654" spans="2:19" x14ac:dyDescent="0.25">
      <c r="B654" s="61"/>
      <c r="C654" s="275"/>
      <c r="D654" s="419" t="s">
        <v>661</v>
      </c>
      <c r="E654" s="412" t="s">
        <v>4285</v>
      </c>
      <c r="F654" s="412" t="s">
        <v>4286</v>
      </c>
      <c r="G654" s="412" t="s">
        <v>4287</v>
      </c>
      <c r="H654" s="412" t="s">
        <v>4288</v>
      </c>
      <c r="I654" s="412" t="s">
        <v>4289</v>
      </c>
      <c r="J654" s="412" t="s">
        <v>4290</v>
      </c>
      <c r="K654" s="412" t="s">
        <v>4291</v>
      </c>
      <c r="L654" s="412" t="s">
        <v>4292</v>
      </c>
      <c r="M654" s="412" t="s">
        <v>4293</v>
      </c>
      <c r="N654" s="412" t="s">
        <v>4294</v>
      </c>
      <c r="O654" s="413" t="s">
        <v>4298</v>
      </c>
      <c r="P654" s="412" t="s">
        <v>4296</v>
      </c>
      <c r="Q654" s="412" t="s">
        <v>4297</v>
      </c>
      <c r="R654" s="414" t="s">
        <v>4295</v>
      </c>
      <c r="S654" s="10" t="s">
        <v>3234</v>
      </c>
    </row>
    <row r="655" spans="2:19" x14ac:dyDescent="0.25">
      <c r="B655" s="61"/>
      <c r="C655" s="275"/>
      <c r="D655" s="419" t="s">
        <v>660</v>
      </c>
      <c r="E655" s="412" t="s">
        <v>4299</v>
      </c>
      <c r="F655" s="412" t="s">
        <v>4300</v>
      </c>
      <c r="G655" s="412" t="s">
        <v>4301</v>
      </c>
      <c r="H655" s="412" t="s">
        <v>4302</v>
      </c>
      <c r="I655" s="412" t="s">
        <v>4303</v>
      </c>
      <c r="J655" s="412" t="s">
        <v>4304</v>
      </c>
      <c r="K655" s="412" t="s">
        <v>4305</v>
      </c>
      <c r="L655" s="412" t="s">
        <v>4306</v>
      </c>
      <c r="M655" s="412" t="s">
        <v>4307</v>
      </c>
      <c r="N655" s="412" t="s">
        <v>4308</v>
      </c>
      <c r="O655" s="413" t="s">
        <v>4312</v>
      </c>
      <c r="P655" s="412" t="s">
        <v>4310</v>
      </c>
      <c r="Q655" s="412" t="s">
        <v>4311</v>
      </c>
      <c r="R655" s="414" t="s">
        <v>4309</v>
      </c>
      <c r="S655" s="10" t="s">
        <v>3235</v>
      </c>
    </row>
    <row r="656" spans="2:19" x14ac:dyDescent="0.25">
      <c r="B656" s="61"/>
      <c r="C656" s="275"/>
      <c r="D656" s="419" t="s">
        <v>659</v>
      </c>
      <c r="E656" s="412" t="s">
        <v>4313</v>
      </c>
      <c r="F656" s="412" t="s">
        <v>4314</v>
      </c>
      <c r="G656" s="412" t="s">
        <v>4315</v>
      </c>
      <c r="H656" s="412" t="s">
        <v>4316</v>
      </c>
      <c r="I656" s="412" t="s">
        <v>4317</v>
      </c>
      <c r="J656" s="412" t="s">
        <v>4318</v>
      </c>
      <c r="K656" s="412" t="s">
        <v>4319</v>
      </c>
      <c r="L656" s="412" t="s">
        <v>4320</v>
      </c>
      <c r="M656" s="412" t="s">
        <v>4321</v>
      </c>
      <c r="N656" s="412" t="s">
        <v>4322</v>
      </c>
      <c r="O656" s="413" t="s">
        <v>4326</v>
      </c>
      <c r="P656" s="412" t="s">
        <v>4324</v>
      </c>
      <c r="Q656" s="412" t="s">
        <v>4325</v>
      </c>
      <c r="R656" s="414" t="s">
        <v>4323</v>
      </c>
      <c r="S656" s="10" t="s">
        <v>3189</v>
      </c>
    </row>
    <row r="657" spans="2:20" x14ac:dyDescent="0.25">
      <c r="B657" s="61"/>
      <c r="C657" s="275"/>
      <c r="D657" s="419" t="s">
        <v>658</v>
      </c>
      <c r="E657" s="412" t="s">
        <v>4327</v>
      </c>
      <c r="F657" s="412" t="s">
        <v>4328</v>
      </c>
      <c r="G657" s="412" t="s">
        <v>4329</v>
      </c>
      <c r="H657" s="412" t="s">
        <v>4330</v>
      </c>
      <c r="I657" s="412" t="s">
        <v>4331</v>
      </c>
      <c r="J657" s="412" t="s">
        <v>4332</v>
      </c>
      <c r="K657" s="412" t="s">
        <v>4333</v>
      </c>
      <c r="L657" s="412" t="s">
        <v>4334</v>
      </c>
      <c r="M657" s="412" t="s">
        <v>4335</v>
      </c>
      <c r="N657" s="412" t="s">
        <v>4336</v>
      </c>
      <c r="O657" s="413" t="s">
        <v>4340</v>
      </c>
      <c r="P657" s="412" t="s">
        <v>4338</v>
      </c>
      <c r="Q657" s="412" t="s">
        <v>4339</v>
      </c>
      <c r="R657" s="414" t="s">
        <v>4337</v>
      </c>
      <c r="S657" s="10" t="s">
        <v>3223</v>
      </c>
    </row>
    <row r="658" spans="2:20" x14ac:dyDescent="0.25">
      <c r="B658" s="61"/>
      <c r="C658" s="275"/>
      <c r="D658" s="419" t="s">
        <v>657</v>
      </c>
      <c r="E658" s="412" t="s">
        <v>4341</v>
      </c>
      <c r="F658" s="412" t="s">
        <v>4342</v>
      </c>
      <c r="G658" s="412" t="s">
        <v>4343</v>
      </c>
      <c r="H658" s="412" t="s">
        <v>4344</v>
      </c>
      <c r="I658" s="412" t="s">
        <v>4345</v>
      </c>
      <c r="J658" s="412" t="s">
        <v>4346</v>
      </c>
      <c r="K658" s="412" t="s">
        <v>4347</v>
      </c>
      <c r="L658" s="412" t="s">
        <v>4348</v>
      </c>
      <c r="M658" s="412" t="s">
        <v>4349</v>
      </c>
      <c r="N658" s="412" t="s">
        <v>4350</v>
      </c>
      <c r="O658" s="413" t="s">
        <v>4354</v>
      </c>
      <c r="P658" s="412" t="s">
        <v>4352</v>
      </c>
      <c r="Q658" s="412" t="s">
        <v>4353</v>
      </c>
      <c r="R658" s="414" t="s">
        <v>4351</v>
      </c>
      <c r="S658" s="10" t="s">
        <v>3190</v>
      </c>
    </row>
    <row r="659" spans="2:20" x14ac:dyDescent="0.25">
      <c r="B659" s="61"/>
      <c r="C659" s="275"/>
      <c r="D659" s="419" t="s">
        <v>656</v>
      </c>
      <c r="E659" s="412" t="s">
        <v>4355</v>
      </c>
      <c r="F659" s="412" t="s">
        <v>4356</v>
      </c>
      <c r="G659" s="412" t="s">
        <v>4357</v>
      </c>
      <c r="H659" s="412" t="s">
        <v>4358</v>
      </c>
      <c r="I659" s="412" t="s">
        <v>4359</v>
      </c>
      <c r="J659" s="412" t="s">
        <v>4360</v>
      </c>
      <c r="K659" s="412" t="s">
        <v>4361</v>
      </c>
      <c r="L659" s="412" t="s">
        <v>4362</v>
      </c>
      <c r="M659" s="412" t="s">
        <v>4363</v>
      </c>
      <c r="N659" s="412" t="s">
        <v>4364</v>
      </c>
      <c r="O659" s="413" t="s">
        <v>4368</v>
      </c>
      <c r="P659" s="412" t="s">
        <v>4366</v>
      </c>
      <c r="Q659" s="412" t="s">
        <v>4367</v>
      </c>
      <c r="R659" s="414" t="s">
        <v>4365</v>
      </c>
      <c r="S659" s="10" t="s">
        <v>3191</v>
      </c>
    </row>
    <row r="660" spans="2:20" x14ac:dyDescent="0.25">
      <c r="B660" s="61"/>
      <c r="C660" s="275"/>
      <c r="D660" s="419" t="s">
        <v>655</v>
      </c>
      <c r="E660" s="412" t="s">
        <v>4369</v>
      </c>
      <c r="F660" s="412" t="s">
        <v>4370</v>
      </c>
      <c r="G660" s="412" t="s">
        <v>4371</v>
      </c>
      <c r="H660" s="412" t="s">
        <v>4372</v>
      </c>
      <c r="I660" s="412" t="s">
        <v>4373</v>
      </c>
      <c r="J660" s="412" t="s">
        <v>4374</v>
      </c>
      <c r="K660" s="412" t="s">
        <v>4375</v>
      </c>
      <c r="L660" s="412" t="s">
        <v>4376</v>
      </c>
      <c r="M660" s="412" t="s">
        <v>4377</v>
      </c>
      <c r="N660" s="412" t="s">
        <v>4378</v>
      </c>
      <c r="O660" s="413" t="s">
        <v>4382</v>
      </c>
      <c r="P660" s="412" t="s">
        <v>4380</v>
      </c>
      <c r="Q660" s="412" t="s">
        <v>4381</v>
      </c>
      <c r="R660" s="414" t="s">
        <v>4379</v>
      </c>
      <c r="S660" s="10" t="s">
        <v>3192</v>
      </c>
    </row>
    <row r="661" spans="2:20" x14ac:dyDescent="0.25">
      <c r="B661" s="61"/>
      <c r="C661" s="275"/>
      <c r="D661" s="419" t="s">
        <v>654</v>
      </c>
      <c r="E661" s="412" t="s">
        <v>4383</v>
      </c>
      <c r="F661" s="412" t="s">
        <v>4384</v>
      </c>
      <c r="G661" s="412" t="s">
        <v>4385</v>
      </c>
      <c r="H661" s="412" t="s">
        <v>4386</v>
      </c>
      <c r="I661" s="412" t="s">
        <v>4387</v>
      </c>
      <c r="J661" s="412" t="s">
        <v>4388</v>
      </c>
      <c r="K661" s="412" t="s">
        <v>4389</v>
      </c>
      <c r="L661" s="412" t="s">
        <v>4390</v>
      </c>
      <c r="M661" s="412" t="s">
        <v>4391</v>
      </c>
      <c r="N661" s="412" t="s">
        <v>4392</v>
      </c>
      <c r="O661" s="413" t="s">
        <v>4396</v>
      </c>
      <c r="P661" s="412" t="s">
        <v>4394</v>
      </c>
      <c r="Q661" s="412" t="s">
        <v>4395</v>
      </c>
      <c r="R661" s="414" t="s">
        <v>4393</v>
      </c>
      <c r="S661" s="10" t="s">
        <v>3224</v>
      </c>
    </row>
    <row r="662" spans="2:20" x14ac:dyDescent="0.25">
      <c r="B662" s="61"/>
      <c r="C662" s="275"/>
      <c r="D662" s="419" t="s">
        <v>653</v>
      </c>
      <c r="E662" s="412" t="s">
        <v>4397</v>
      </c>
      <c r="F662" s="412" t="s">
        <v>4398</v>
      </c>
      <c r="G662" s="412" t="s">
        <v>4399</v>
      </c>
      <c r="H662" s="412" t="s">
        <v>4400</v>
      </c>
      <c r="I662" s="412" t="s">
        <v>4401</v>
      </c>
      <c r="J662" s="412" t="s">
        <v>4402</v>
      </c>
      <c r="K662" s="412" t="s">
        <v>4403</v>
      </c>
      <c r="L662" s="412" t="s">
        <v>4404</v>
      </c>
      <c r="M662" s="412" t="s">
        <v>4405</v>
      </c>
      <c r="N662" s="412" t="s">
        <v>4406</v>
      </c>
      <c r="O662" s="413" t="s">
        <v>4410</v>
      </c>
      <c r="P662" s="412" t="s">
        <v>4408</v>
      </c>
      <c r="Q662" s="412" t="s">
        <v>4409</v>
      </c>
      <c r="R662" s="414" t="s">
        <v>4407</v>
      </c>
      <c r="S662" s="10" t="s">
        <v>3225</v>
      </c>
    </row>
    <row r="663" spans="2:20" x14ac:dyDescent="0.25">
      <c r="B663" s="61"/>
      <c r="C663" s="275"/>
      <c r="D663" s="419" t="s">
        <v>652</v>
      </c>
      <c r="E663" s="412" t="s">
        <v>4411</v>
      </c>
      <c r="F663" s="412" t="s">
        <v>4412</v>
      </c>
      <c r="G663" s="412" t="s">
        <v>4413</v>
      </c>
      <c r="H663" s="412" t="s">
        <v>4414</v>
      </c>
      <c r="I663" s="412" t="s">
        <v>4415</v>
      </c>
      <c r="J663" s="412" t="s">
        <v>4416</v>
      </c>
      <c r="K663" s="412" t="s">
        <v>4417</v>
      </c>
      <c r="L663" s="412" t="s">
        <v>4418</v>
      </c>
      <c r="M663" s="412" t="s">
        <v>4419</v>
      </c>
      <c r="N663" s="412" t="s">
        <v>4420</v>
      </c>
      <c r="O663" s="413" t="s">
        <v>4424</v>
      </c>
      <c r="P663" s="412" t="s">
        <v>4422</v>
      </c>
      <c r="Q663" s="412" t="s">
        <v>4423</v>
      </c>
      <c r="R663" s="414" t="s">
        <v>4421</v>
      </c>
      <c r="S663" s="10" t="s">
        <v>3226</v>
      </c>
    </row>
    <row r="664" spans="2:20" x14ac:dyDescent="0.25">
      <c r="B664" s="61"/>
      <c r="C664" s="275"/>
      <c r="D664" s="419" t="s">
        <v>651</v>
      </c>
      <c r="E664" s="412" t="s">
        <v>4425</v>
      </c>
      <c r="F664" s="412" t="s">
        <v>4426</v>
      </c>
      <c r="G664" s="412" t="s">
        <v>4427</v>
      </c>
      <c r="H664" s="412" t="s">
        <v>4428</v>
      </c>
      <c r="I664" s="412" t="s">
        <v>4429</v>
      </c>
      <c r="J664" s="412" t="s">
        <v>4430</v>
      </c>
      <c r="K664" s="412" t="s">
        <v>4431</v>
      </c>
      <c r="L664" s="412" t="s">
        <v>4432</v>
      </c>
      <c r="M664" s="412" t="s">
        <v>4433</v>
      </c>
      <c r="N664" s="412" t="s">
        <v>4434</v>
      </c>
      <c r="O664" s="413" t="s">
        <v>4438</v>
      </c>
      <c r="P664" s="412" t="s">
        <v>4436</v>
      </c>
      <c r="Q664" s="412" t="s">
        <v>4437</v>
      </c>
      <c r="R664" s="414" t="s">
        <v>4435</v>
      </c>
      <c r="S664" s="10" t="s">
        <v>3227</v>
      </c>
    </row>
    <row r="665" spans="2:20" x14ac:dyDescent="0.25">
      <c r="B665" s="61"/>
      <c r="C665" s="275"/>
      <c r="D665" s="419" t="s">
        <v>650</v>
      </c>
      <c r="E665" s="412" t="s">
        <v>4439</v>
      </c>
      <c r="F665" s="412" t="s">
        <v>4440</v>
      </c>
      <c r="G665" s="412" t="s">
        <v>4441</v>
      </c>
      <c r="H665" s="412" t="s">
        <v>4442</v>
      </c>
      <c r="I665" s="412" t="s">
        <v>4443</v>
      </c>
      <c r="J665" s="412" t="s">
        <v>4444</v>
      </c>
      <c r="K665" s="412" t="s">
        <v>4445</v>
      </c>
      <c r="L665" s="412" t="s">
        <v>4446</v>
      </c>
      <c r="M665" s="412" t="s">
        <v>4447</v>
      </c>
      <c r="N665" s="412" t="s">
        <v>4448</v>
      </c>
      <c r="O665" s="413" t="s">
        <v>4452</v>
      </c>
      <c r="P665" s="412" t="s">
        <v>4450</v>
      </c>
      <c r="Q665" s="412" t="s">
        <v>4451</v>
      </c>
      <c r="R665" s="414" t="s">
        <v>4449</v>
      </c>
      <c r="S665" s="10" t="s">
        <v>3236</v>
      </c>
    </row>
    <row r="666" spans="2:20" x14ac:dyDescent="0.25">
      <c r="B666" s="61"/>
      <c r="C666" s="275"/>
      <c r="D666" s="419" t="s">
        <v>649</v>
      </c>
      <c r="E666" s="412" t="s">
        <v>4453</v>
      </c>
      <c r="F666" s="412" t="s">
        <v>4454</v>
      </c>
      <c r="G666" s="412" t="s">
        <v>4455</v>
      </c>
      <c r="H666" s="412" t="s">
        <v>4456</v>
      </c>
      <c r="I666" s="412" t="s">
        <v>4457</v>
      </c>
      <c r="J666" s="412" t="s">
        <v>4458</v>
      </c>
      <c r="K666" s="412" t="s">
        <v>4459</v>
      </c>
      <c r="L666" s="412" t="s">
        <v>4460</v>
      </c>
      <c r="M666" s="412" t="s">
        <v>4461</v>
      </c>
      <c r="N666" s="412" t="s">
        <v>4462</v>
      </c>
      <c r="O666" s="413" t="s">
        <v>4466</v>
      </c>
      <c r="P666" s="412" t="s">
        <v>4464</v>
      </c>
      <c r="Q666" s="412" t="s">
        <v>4465</v>
      </c>
      <c r="R666" s="414" t="s">
        <v>4463</v>
      </c>
      <c r="S666" s="10" t="s">
        <v>3194</v>
      </c>
    </row>
    <row r="667" spans="2:20" x14ac:dyDescent="0.25">
      <c r="B667" s="61"/>
      <c r="C667" s="275"/>
      <c r="D667" s="419" t="s">
        <v>648</v>
      </c>
      <c r="E667" s="412" t="s">
        <v>4467</v>
      </c>
      <c r="F667" s="412" t="s">
        <v>4468</v>
      </c>
      <c r="G667" s="412" t="s">
        <v>4469</v>
      </c>
      <c r="H667" s="412" t="s">
        <v>4470</v>
      </c>
      <c r="I667" s="412" t="s">
        <v>4471</v>
      </c>
      <c r="J667" s="412" t="s">
        <v>4472</v>
      </c>
      <c r="K667" s="412" t="s">
        <v>4473</v>
      </c>
      <c r="L667" s="412" t="s">
        <v>4474</v>
      </c>
      <c r="M667" s="412" t="s">
        <v>4475</v>
      </c>
      <c r="N667" s="412" t="s">
        <v>4476</v>
      </c>
      <c r="O667" s="413" t="s">
        <v>4480</v>
      </c>
      <c r="P667" s="412" t="s">
        <v>4478</v>
      </c>
      <c r="Q667" s="412" t="s">
        <v>4479</v>
      </c>
      <c r="R667" s="414" t="s">
        <v>4477</v>
      </c>
      <c r="S667" s="10" t="s">
        <v>3237</v>
      </c>
    </row>
    <row r="668" spans="2:20" x14ac:dyDescent="0.25">
      <c r="B668" s="61"/>
      <c r="C668" s="275"/>
      <c r="D668" s="419" t="s">
        <v>647</v>
      </c>
      <c r="E668" s="412" t="s">
        <v>777</v>
      </c>
      <c r="F668" s="412" t="s">
        <v>776</v>
      </c>
      <c r="G668" s="412" t="s">
        <v>775</v>
      </c>
      <c r="H668" s="412" t="s">
        <v>774</v>
      </c>
      <c r="I668" s="412" t="s">
        <v>773</v>
      </c>
      <c r="J668" s="412" t="s">
        <v>772</v>
      </c>
      <c r="K668" s="412" t="s">
        <v>771</v>
      </c>
      <c r="L668" s="412" t="s">
        <v>770</v>
      </c>
      <c r="M668" s="412" t="s">
        <v>769</v>
      </c>
      <c r="N668" s="412" t="s">
        <v>768</v>
      </c>
      <c r="O668" s="413" t="s">
        <v>765</v>
      </c>
      <c r="P668" s="412" t="s">
        <v>767</v>
      </c>
      <c r="Q668" s="412" t="s">
        <v>766</v>
      </c>
      <c r="R668" s="414" t="s">
        <v>2335</v>
      </c>
      <c r="S668" s="10" t="s">
        <v>3195</v>
      </c>
    </row>
    <row r="669" spans="2:20" x14ac:dyDescent="0.25">
      <c r="B669" s="61"/>
      <c r="C669" s="273"/>
      <c r="D669" s="448" t="s">
        <v>764</v>
      </c>
      <c r="E669" s="438"/>
      <c r="F669" s="438"/>
      <c r="G669" s="438"/>
      <c r="H669" s="438"/>
      <c r="I669" s="438"/>
      <c r="J669" s="438"/>
      <c r="K669" s="438"/>
      <c r="L669" s="445"/>
      <c r="M669" s="445"/>
      <c r="N669" s="445"/>
      <c r="O669" s="212" t="s">
        <v>2340</v>
      </c>
      <c r="P669" s="212" t="s">
        <v>2338</v>
      </c>
      <c r="Q669" s="212" t="s">
        <v>2339</v>
      </c>
      <c r="R669" s="212" t="s">
        <v>2336</v>
      </c>
      <c r="S669" s="61" t="s">
        <v>3486</v>
      </c>
      <c r="T669" s="291" t="s">
        <v>3294</v>
      </c>
    </row>
    <row r="670" spans="2:20" x14ac:dyDescent="0.25">
      <c r="B670" s="61"/>
      <c r="C670" s="273"/>
      <c r="D670" s="267" t="s">
        <v>715</v>
      </c>
      <c r="E670" s="438"/>
      <c r="F670" s="438"/>
      <c r="G670" s="438"/>
      <c r="H670" s="438"/>
      <c r="I670" s="438"/>
      <c r="J670" s="438"/>
      <c r="K670" s="438"/>
      <c r="L670" s="445"/>
      <c r="M670" s="445"/>
      <c r="N670" s="445"/>
      <c r="O670" s="212" t="s">
        <v>2341</v>
      </c>
      <c r="P670" s="438"/>
      <c r="Q670" s="438"/>
      <c r="R670" s="212" t="s">
        <v>2337</v>
      </c>
      <c r="S670" s="61" t="s">
        <v>3486</v>
      </c>
      <c r="T670" s="291" t="s">
        <v>3291</v>
      </c>
    </row>
    <row r="671" spans="2:20" x14ac:dyDescent="0.25">
      <c r="B671" s="61"/>
      <c r="C671" s="273"/>
      <c r="D671" s="448" t="s">
        <v>763</v>
      </c>
      <c r="E671" s="438"/>
      <c r="F671" s="438"/>
      <c r="G671" s="438"/>
      <c r="H671" s="438"/>
      <c r="I671" s="438"/>
      <c r="J671" s="438"/>
      <c r="K671" s="438"/>
      <c r="L671" s="445"/>
      <c r="M671" s="445"/>
      <c r="N671" s="445"/>
      <c r="O671" s="207" t="s">
        <v>761</v>
      </c>
      <c r="P671" s="438"/>
      <c r="Q671" s="438"/>
      <c r="R671" s="207" t="s">
        <v>762</v>
      </c>
      <c r="S671" s="61" t="s">
        <v>3486</v>
      </c>
      <c r="T671" s="291" t="s">
        <v>3370</v>
      </c>
    </row>
    <row r="672" spans="2:20" x14ac:dyDescent="0.25">
      <c r="B672" s="61"/>
      <c r="C672" s="61"/>
      <c r="D672" s="61"/>
      <c r="O672" s="7" t="s">
        <v>3049</v>
      </c>
      <c r="P672" s="7" t="s">
        <v>3049</v>
      </c>
      <c r="Q672" s="7" t="s">
        <v>3049</v>
      </c>
      <c r="R672" s="7" t="s">
        <v>3049</v>
      </c>
    </row>
    <row r="673" spans="2:20" x14ac:dyDescent="0.25">
      <c r="B673" s="61"/>
      <c r="E673" s="24" t="s">
        <v>3386</v>
      </c>
      <c r="F673" s="24" t="s">
        <v>3386</v>
      </c>
      <c r="G673" s="24" t="s">
        <v>3387</v>
      </c>
      <c r="H673" s="24" t="s">
        <v>3387</v>
      </c>
      <c r="I673" s="24" t="s">
        <v>3388</v>
      </c>
      <c r="J673" s="24" t="s">
        <v>3388</v>
      </c>
      <c r="K673" s="24" t="s">
        <v>3389</v>
      </c>
      <c r="L673" s="24" t="s">
        <v>3389</v>
      </c>
      <c r="M673" s="24" t="s">
        <v>3390</v>
      </c>
      <c r="N673" s="24" t="s">
        <v>3390</v>
      </c>
      <c r="O673" s="24" t="s">
        <v>3338</v>
      </c>
      <c r="P673" s="24" t="s">
        <v>3338</v>
      </c>
      <c r="Q673" s="24" t="s">
        <v>3338</v>
      </c>
      <c r="R673" s="24" t="s">
        <v>3338</v>
      </c>
    </row>
    <row r="674" spans="2:20" x14ac:dyDescent="0.25">
      <c r="B674" s="54" t="s">
        <v>2355</v>
      </c>
      <c r="E674" s="1" t="s">
        <v>2096</v>
      </c>
      <c r="F674" s="73" t="s">
        <v>2092</v>
      </c>
      <c r="G674" s="1" t="s">
        <v>2096</v>
      </c>
      <c r="H674" s="73" t="s">
        <v>2092</v>
      </c>
      <c r="I674" s="1" t="s">
        <v>2096</v>
      </c>
      <c r="J674" s="73" t="s">
        <v>2092</v>
      </c>
      <c r="K674" s="1" t="s">
        <v>2096</v>
      </c>
      <c r="L674" s="73" t="s">
        <v>2092</v>
      </c>
      <c r="M674" s="1" t="s">
        <v>2096</v>
      </c>
      <c r="N674" s="73" t="s">
        <v>2092</v>
      </c>
      <c r="O674" s="73" t="s">
        <v>2092</v>
      </c>
      <c r="P674" s="73" t="s">
        <v>2092</v>
      </c>
      <c r="Q674" s="73" t="s">
        <v>2092</v>
      </c>
      <c r="R674" s="73" t="s">
        <v>2092</v>
      </c>
      <c r="S674" s="11"/>
      <c r="T674" s="11"/>
    </row>
    <row r="675" spans="2:20" x14ac:dyDescent="0.25">
      <c r="B675" s="179" t="s">
        <v>3000</v>
      </c>
      <c r="E675" s="45" t="s">
        <v>5346</v>
      </c>
      <c r="F675" s="45" t="s">
        <v>5346</v>
      </c>
      <c r="G675" s="45" t="s">
        <v>5346</v>
      </c>
      <c r="H675" s="45" t="s">
        <v>5346</v>
      </c>
      <c r="I675" s="45" t="s">
        <v>5346</v>
      </c>
      <c r="J675" s="45" t="s">
        <v>5346</v>
      </c>
      <c r="K675" s="45" t="s">
        <v>5346</v>
      </c>
      <c r="L675" s="45" t="s">
        <v>5346</v>
      </c>
      <c r="M675" s="45" t="s">
        <v>5346</v>
      </c>
      <c r="N675" s="45" t="s">
        <v>5346</v>
      </c>
      <c r="O675" s="45" t="s">
        <v>5346</v>
      </c>
      <c r="P675" s="45" t="s">
        <v>5346</v>
      </c>
      <c r="Q675" s="45" t="s">
        <v>5346</v>
      </c>
      <c r="R675" s="45" t="s">
        <v>5346</v>
      </c>
    </row>
    <row r="676" spans="2:20" x14ac:dyDescent="0.25">
      <c r="B676" s="179" t="s">
        <v>3166</v>
      </c>
      <c r="E676" s="6" t="s">
        <v>3258</v>
      </c>
      <c r="F676" s="6" t="s">
        <v>2910</v>
      </c>
      <c r="G676" s="6" t="s">
        <v>3258</v>
      </c>
      <c r="H676" s="6" t="s">
        <v>2910</v>
      </c>
      <c r="I676" s="6" t="s">
        <v>3258</v>
      </c>
      <c r="J676" s="6" t="s">
        <v>2910</v>
      </c>
      <c r="K676" s="6" t="s">
        <v>3258</v>
      </c>
      <c r="L676" s="6" t="s">
        <v>2910</v>
      </c>
      <c r="M676" s="6" t="s">
        <v>3258</v>
      </c>
      <c r="N676" s="6" t="s">
        <v>2910</v>
      </c>
      <c r="O676" s="43" t="s">
        <v>2906</v>
      </c>
      <c r="P676" s="43" t="s">
        <v>2906</v>
      </c>
      <c r="Q676" s="43" t="s">
        <v>2906</v>
      </c>
      <c r="R676" s="43" t="s">
        <v>2906</v>
      </c>
    </row>
    <row r="677" spans="2:20" x14ac:dyDescent="0.25">
      <c r="B677" s="89" t="s">
        <v>3087</v>
      </c>
      <c r="E677" s="1"/>
      <c r="F677" s="1"/>
      <c r="G677" s="1"/>
      <c r="H677" s="1"/>
      <c r="I677" s="1"/>
      <c r="J677" s="1"/>
      <c r="K677" s="1"/>
      <c r="L677" s="1"/>
      <c r="M677" s="1"/>
      <c r="N677" s="1"/>
      <c r="O677" s="42"/>
      <c r="P677" s="42" t="s">
        <v>3067</v>
      </c>
      <c r="Q677" s="42" t="s">
        <v>3068</v>
      </c>
      <c r="R677" s="42" t="s">
        <v>3065</v>
      </c>
    </row>
    <row r="678" spans="2:20" x14ac:dyDescent="0.25">
      <c r="B678" s="89" t="s">
        <v>5352</v>
      </c>
    </row>
    <row r="679" spans="2:20" s="633" customFormat="1" x14ac:dyDescent="0.25">
      <c r="B679" s="89" t="s">
        <v>5345</v>
      </c>
    </row>
    <row r="680" spans="2:20" x14ac:dyDescent="0.25">
      <c r="B680" s="5" t="s">
        <v>5298</v>
      </c>
    </row>
    <row r="682" spans="2:20" x14ac:dyDescent="0.25">
      <c r="B682" s="617" t="s">
        <v>2356</v>
      </c>
    </row>
    <row r="683" spans="2:20" x14ac:dyDescent="0.25">
      <c r="B683" s="179" t="s">
        <v>3000</v>
      </c>
    </row>
    <row r="684" spans="2:20" x14ac:dyDescent="0.25">
      <c r="B684" s="179" t="s">
        <v>3097</v>
      </c>
      <c r="C684" s="61"/>
      <c r="D684" s="61"/>
      <c r="E684" s="239"/>
      <c r="F684" s="239"/>
      <c r="G684" s="239"/>
      <c r="H684" s="239"/>
      <c r="I684" s="239"/>
      <c r="J684" s="239"/>
      <c r="K684" s="239"/>
      <c r="L684" s="239"/>
      <c r="M684" s="61"/>
      <c r="N684" s="61"/>
      <c r="O684" s="61"/>
      <c r="P684" s="61"/>
      <c r="Q684" s="61"/>
      <c r="R684" s="61"/>
    </row>
    <row r="685" spans="2:20" x14ac:dyDescent="0.25">
      <c r="B685" s="81" t="s">
        <v>5407</v>
      </c>
      <c r="C685" s="61"/>
      <c r="D685" s="61"/>
      <c r="E685" s="239"/>
      <c r="F685" s="239"/>
      <c r="G685" s="239"/>
      <c r="H685" s="239"/>
      <c r="I685" s="239"/>
      <c r="J685" s="239"/>
      <c r="K685" s="239"/>
      <c r="L685" s="239"/>
      <c r="M685" s="61"/>
      <c r="N685" s="61"/>
      <c r="O685" s="61"/>
      <c r="P685" s="61"/>
      <c r="Q685" s="61"/>
      <c r="R685" s="61"/>
    </row>
    <row r="686" spans="2:20" s="633" customFormat="1" x14ac:dyDescent="0.25">
      <c r="B686" s="89" t="s">
        <v>3087</v>
      </c>
    </row>
    <row r="687" spans="2:20" s="132" customFormat="1" x14ac:dyDescent="0.25">
      <c r="B687" s="89" t="s">
        <v>5352</v>
      </c>
      <c r="C687" s="860"/>
      <c r="D687" s="861"/>
    </row>
    <row r="688" spans="2:20" x14ac:dyDescent="0.25">
      <c r="B688" s="89" t="s">
        <v>5345</v>
      </c>
      <c r="C688" s="61"/>
      <c r="D688" s="61"/>
      <c r="E688" s="239"/>
      <c r="F688" s="239"/>
      <c r="G688" s="239"/>
      <c r="H688" s="239"/>
      <c r="I688" s="239"/>
      <c r="J688" s="239"/>
      <c r="K688" s="239"/>
      <c r="L688" s="61"/>
      <c r="M688" s="61"/>
      <c r="N688" s="239"/>
      <c r="O688" s="239"/>
      <c r="P688" s="239"/>
      <c r="Q688" s="239"/>
      <c r="R688" s="239"/>
    </row>
    <row r="689" spans="2:18" s="633" customFormat="1" x14ac:dyDescent="0.25">
      <c r="B689" s="5" t="s">
        <v>5299</v>
      </c>
    </row>
    <row r="690" spans="2:18" x14ac:dyDescent="0.25">
      <c r="B690" s="61"/>
      <c r="C690" s="61"/>
      <c r="D690" s="61"/>
      <c r="E690" s="239"/>
      <c r="F690" s="239"/>
      <c r="G690" s="239"/>
      <c r="H690" s="239"/>
      <c r="I690" s="239"/>
      <c r="J690" s="239"/>
      <c r="K690" s="239"/>
      <c r="L690" s="61"/>
      <c r="M690" s="61"/>
      <c r="N690" s="239"/>
      <c r="O690" s="239"/>
      <c r="P690" s="239"/>
      <c r="Q690" s="239"/>
      <c r="R690" s="239"/>
    </row>
    <row r="691" spans="2:18" x14ac:dyDescent="0.25">
      <c r="B691" s="61"/>
      <c r="C691" s="61"/>
      <c r="D691" s="61"/>
      <c r="E691" s="239"/>
      <c r="G691" s="239"/>
      <c r="H691" s="239"/>
      <c r="I691" s="239"/>
      <c r="J691" s="239"/>
      <c r="K691" s="239"/>
      <c r="L691" s="61"/>
      <c r="M691" s="61"/>
      <c r="N691" s="61"/>
      <c r="O691" s="61"/>
      <c r="P691" s="61"/>
      <c r="Q691" s="61"/>
      <c r="R691" s="61"/>
    </row>
    <row r="692" spans="2:18" x14ac:dyDescent="0.25">
      <c r="B692" s="61"/>
      <c r="C692" s="1033" t="s">
        <v>760</v>
      </c>
      <c r="D692" s="1034"/>
      <c r="E692" s="1037" t="s">
        <v>759</v>
      </c>
      <c r="F692" s="1028" t="s">
        <v>758</v>
      </c>
      <c r="G692" s="1028"/>
      <c r="H692" s="1028"/>
      <c r="I692" s="1028"/>
      <c r="J692" s="1028"/>
      <c r="K692" s="1028" t="s">
        <v>706</v>
      </c>
      <c r="L692" s="1028" t="s">
        <v>708</v>
      </c>
      <c r="M692" s="1028" t="s">
        <v>707</v>
      </c>
      <c r="N692" s="1028" t="s">
        <v>709</v>
      </c>
      <c r="O692" s="61"/>
      <c r="P692" s="61"/>
      <c r="Q692" s="61"/>
      <c r="R692" s="61"/>
    </row>
    <row r="693" spans="2:18" ht="30" x14ac:dyDescent="0.25">
      <c r="B693" s="61"/>
      <c r="C693" s="1035"/>
      <c r="D693" s="1036"/>
      <c r="E693" s="1038"/>
      <c r="F693" s="447" t="s">
        <v>757</v>
      </c>
      <c r="G693" s="447" t="s">
        <v>756</v>
      </c>
      <c r="H693" s="447" t="s">
        <v>755</v>
      </c>
      <c r="I693" s="447" t="s">
        <v>754</v>
      </c>
      <c r="J693" s="447" t="s">
        <v>753</v>
      </c>
      <c r="K693" s="1028"/>
      <c r="L693" s="1028"/>
      <c r="M693" s="1028"/>
      <c r="N693" s="1028"/>
      <c r="O693" s="61"/>
      <c r="P693" s="61"/>
      <c r="Q693" s="61"/>
      <c r="R693" s="61"/>
    </row>
    <row r="694" spans="2:18" x14ac:dyDescent="0.25">
      <c r="B694" s="61"/>
      <c r="C694" s="275"/>
      <c r="D694" s="268" t="s">
        <v>270</v>
      </c>
      <c r="E694" s="412" t="s">
        <v>752</v>
      </c>
      <c r="F694" s="412" t="s">
        <v>751</v>
      </c>
      <c r="G694" s="412" t="s">
        <v>750</v>
      </c>
      <c r="H694" s="412" t="s">
        <v>749</v>
      </c>
      <c r="I694" s="412" t="s">
        <v>748</v>
      </c>
      <c r="J694" s="412" t="s">
        <v>747</v>
      </c>
      <c r="K694" s="413" t="s">
        <v>744</v>
      </c>
      <c r="L694" s="412" t="s">
        <v>746</v>
      </c>
      <c r="M694" s="412" t="s">
        <v>745</v>
      </c>
      <c r="N694" s="414" t="s">
        <v>2342</v>
      </c>
      <c r="O694" s="11" t="s">
        <v>3180</v>
      </c>
      <c r="R694" s="61"/>
    </row>
    <row r="695" spans="2:18" x14ac:dyDescent="0.25">
      <c r="B695" s="61"/>
      <c r="C695" s="275"/>
      <c r="D695" s="419" t="s">
        <v>269</v>
      </c>
      <c r="E695" s="412" t="s">
        <v>743</v>
      </c>
      <c r="F695" s="412" t="s">
        <v>742</v>
      </c>
      <c r="G695" s="412" t="s">
        <v>741</v>
      </c>
      <c r="H695" s="412" t="s">
        <v>740</v>
      </c>
      <c r="I695" s="412" t="s">
        <v>739</v>
      </c>
      <c r="J695" s="412" t="s">
        <v>738</v>
      </c>
      <c r="K695" s="413" t="s">
        <v>735</v>
      </c>
      <c r="L695" s="412" t="s">
        <v>737</v>
      </c>
      <c r="M695" s="412" t="s">
        <v>736</v>
      </c>
      <c r="N695" s="414" t="s">
        <v>2343</v>
      </c>
      <c r="O695" s="11" t="s">
        <v>3181</v>
      </c>
      <c r="R695" s="61"/>
    </row>
    <row r="696" spans="2:18" x14ac:dyDescent="0.25">
      <c r="B696" s="61"/>
      <c r="C696" s="275"/>
      <c r="D696" s="419" t="s">
        <v>268</v>
      </c>
      <c r="E696" s="412" t="s">
        <v>734</v>
      </c>
      <c r="F696" s="412" t="s">
        <v>733</v>
      </c>
      <c r="G696" s="412" t="s">
        <v>732</v>
      </c>
      <c r="H696" s="412" t="s">
        <v>731</v>
      </c>
      <c r="I696" s="412" t="s">
        <v>730</v>
      </c>
      <c r="J696" s="412" t="s">
        <v>729</v>
      </c>
      <c r="K696" s="413" t="s">
        <v>726</v>
      </c>
      <c r="L696" s="412" t="s">
        <v>728</v>
      </c>
      <c r="M696" s="412" t="s">
        <v>727</v>
      </c>
      <c r="N696" s="414" t="s">
        <v>2344</v>
      </c>
      <c r="O696" s="11" t="s">
        <v>3216</v>
      </c>
      <c r="R696" s="61"/>
    </row>
    <row r="697" spans="2:18" x14ac:dyDescent="0.25">
      <c r="B697" s="61"/>
      <c r="C697" s="275"/>
      <c r="D697" s="419" t="s">
        <v>267</v>
      </c>
      <c r="E697" s="412" t="s">
        <v>4481</v>
      </c>
      <c r="F697" s="412" t="s">
        <v>4482</v>
      </c>
      <c r="G697" s="412" t="s">
        <v>4483</v>
      </c>
      <c r="H697" s="412" t="s">
        <v>4484</v>
      </c>
      <c r="I697" s="412" t="s">
        <v>4485</v>
      </c>
      <c r="J697" s="412" t="s">
        <v>4486</v>
      </c>
      <c r="K697" s="413" t="s">
        <v>4490</v>
      </c>
      <c r="L697" s="412" t="s">
        <v>4488</v>
      </c>
      <c r="M697" s="412" t="s">
        <v>4489</v>
      </c>
      <c r="N697" s="414" t="s">
        <v>4487</v>
      </c>
      <c r="O697" s="11" t="s">
        <v>3217</v>
      </c>
      <c r="R697" s="61"/>
    </row>
    <row r="698" spans="2:18" x14ac:dyDescent="0.25">
      <c r="B698" s="61"/>
      <c r="C698" s="275"/>
      <c r="D698" s="419" t="s">
        <v>266</v>
      </c>
      <c r="E698" s="412" t="s">
        <v>4491</v>
      </c>
      <c r="F698" s="412" t="s">
        <v>4492</v>
      </c>
      <c r="G698" s="412" t="s">
        <v>4493</v>
      </c>
      <c r="H698" s="412" t="s">
        <v>4494</v>
      </c>
      <c r="I698" s="412" t="s">
        <v>4495</v>
      </c>
      <c r="J698" s="412" t="s">
        <v>4496</v>
      </c>
      <c r="K698" s="413" t="s">
        <v>4500</v>
      </c>
      <c r="L698" s="412" t="s">
        <v>4498</v>
      </c>
      <c r="M698" s="412" t="s">
        <v>4499</v>
      </c>
      <c r="N698" s="414" t="s">
        <v>4497</v>
      </c>
      <c r="O698" s="11" t="s">
        <v>3218</v>
      </c>
      <c r="R698" s="61"/>
    </row>
    <row r="699" spans="2:18" x14ac:dyDescent="0.25">
      <c r="B699" s="61"/>
      <c r="C699" s="275"/>
      <c r="D699" s="419" t="s">
        <v>672</v>
      </c>
      <c r="E699" s="412" t="s">
        <v>4501</v>
      </c>
      <c r="F699" s="412" t="s">
        <v>4502</v>
      </c>
      <c r="G699" s="412" t="s">
        <v>4503</v>
      </c>
      <c r="H699" s="412" t="s">
        <v>4504</v>
      </c>
      <c r="I699" s="412" t="s">
        <v>4505</v>
      </c>
      <c r="J699" s="412" t="s">
        <v>4506</v>
      </c>
      <c r="K699" s="413" t="s">
        <v>4510</v>
      </c>
      <c r="L699" s="412" t="s">
        <v>4508</v>
      </c>
      <c r="M699" s="412" t="s">
        <v>4509</v>
      </c>
      <c r="N699" s="414" t="s">
        <v>4507</v>
      </c>
      <c r="O699" s="11" t="s">
        <v>3182</v>
      </c>
      <c r="R699" s="61"/>
    </row>
    <row r="700" spans="2:18" x14ac:dyDescent="0.25">
      <c r="B700" s="61"/>
      <c r="C700" s="275"/>
      <c r="D700" s="419" t="s">
        <v>671</v>
      </c>
      <c r="E700" s="412" t="s">
        <v>4511</v>
      </c>
      <c r="F700" s="412" t="s">
        <v>4512</v>
      </c>
      <c r="G700" s="412" t="s">
        <v>4513</v>
      </c>
      <c r="H700" s="412" t="s">
        <v>4514</v>
      </c>
      <c r="I700" s="412" t="s">
        <v>4515</v>
      </c>
      <c r="J700" s="412" t="s">
        <v>4516</v>
      </c>
      <c r="K700" s="413" t="s">
        <v>4520</v>
      </c>
      <c r="L700" s="412" t="s">
        <v>4518</v>
      </c>
      <c r="M700" s="412" t="s">
        <v>4519</v>
      </c>
      <c r="N700" s="414" t="s">
        <v>4517</v>
      </c>
      <c r="O700" s="10" t="s">
        <v>3184</v>
      </c>
      <c r="R700" s="61"/>
    </row>
    <row r="701" spans="2:18" x14ac:dyDescent="0.25">
      <c r="B701" s="61"/>
      <c r="C701" s="275"/>
      <c r="D701" s="419" t="s">
        <v>670</v>
      </c>
      <c r="E701" s="412" t="s">
        <v>4521</v>
      </c>
      <c r="F701" s="412" t="s">
        <v>4522</v>
      </c>
      <c r="G701" s="412" t="s">
        <v>4523</v>
      </c>
      <c r="H701" s="412" t="s">
        <v>4524</v>
      </c>
      <c r="I701" s="412" t="s">
        <v>4525</v>
      </c>
      <c r="J701" s="412" t="s">
        <v>4526</v>
      </c>
      <c r="K701" s="413" t="s">
        <v>4530</v>
      </c>
      <c r="L701" s="412" t="s">
        <v>4528</v>
      </c>
      <c r="M701" s="412" t="s">
        <v>4529</v>
      </c>
      <c r="N701" s="414" t="s">
        <v>4527</v>
      </c>
      <c r="O701" s="10" t="s">
        <v>3230</v>
      </c>
      <c r="R701" s="61"/>
    </row>
    <row r="702" spans="2:18" x14ac:dyDescent="0.25">
      <c r="B702" s="61"/>
      <c r="C702" s="275"/>
      <c r="D702" s="419" t="s">
        <v>669</v>
      </c>
      <c r="E702" s="412" t="s">
        <v>4531</v>
      </c>
      <c r="F702" s="412" t="s">
        <v>4532</v>
      </c>
      <c r="G702" s="412" t="s">
        <v>4533</v>
      </c>
      <c r="H702" s="412" t="s">
        <v>4534</v>
      </c>
      <c r="I702" s="412" t="s">
        <v>4535</v>
      </c>
      <c r="J702" s="412" t="s">
        <v>4536</v>
      </c>
      <c r="K702" s="413" t="s">
        <v>4540</v>
      </c>
      <c r="L702" s="412" t="s">
        <v>4538</v>
      </c>
      <c r="M702" s="412" t="s">
        <v>4539</v>
      </c>
      <c r="N702" s="414" t="s">
        <v>4537</v>
      </c>
      <c r="O702" s="10" t="s">
        <v>3231</v>
      </c>
      <c r="R702" s="61"/>
    </row>
    <row r="703" spans="2:18" x14ac:dyDescent="0.25">
      <c r="B703" s="61"/>
      <c r="C703" s="275"/>
      <c r="D703" s="419" t="s">
        <v>668</v>
      </c>
      <c r="E703" s="412" t="s">
        <v>4541</v>
      </c>
      <c r="F703" s="412" t="s">
        <v>4542</v>
      </c>
      <c r="G703" s="412" t="s">
        <v>4543</v>
      </c>
      <c r="H703" s="412" t="s">
        <v>4544</v>
      </c>
      <c r="I703" s="412" t="s">
        <v>4545</v>
      </c>
      <c r="J703" s="412" t="s">
        <v>4546</v>
      </c>
      <c r="K703" s="413" t="s">
        <v>4550</v>
      </c>
      <c r="L703" s="412" t="s">
        <v>4548</v>
      </c>
      <c r="M703" s="412" t="s">
        <v>4549</v>
      </c>
      <c r="N703" s="414" t="s">
        <v>4547</v>
      </c>
      <c r="O703" s="10" t="s">
        <v>3232</v>
      </c>
      <c r="R703" s="61"/>
    </row>
    <row r="704" spans="2:18" x14ac:dyDescent="0.25">
      <c r="B704" s="61"/>
      <c r="C704" s="275"/>
      <c r="D704" s="419" t="s">
        <v>667</v>
      </c>
      <c r="E704" s="412" t="s">
        <v>4551</v>
      </c>
      <c r="F704" s="412" t="s">
        <v>4552</v>
      </c>
      <c r="G704" s="412" t="s">
        <v>4553</v>
      </c>
      <c r="H704" s="412" t="s">
        <v>4554</v>
      </c>
      <c r="I704" s="412" t="s">
        <v>4555</v>
      </c>
      <c r="J704" s="412" t="s">
        <v>4556</v>
      </c>
      <c r="K704" s="413" t="s">
        <v>4560</v>
      </c>
      <c r="L704" s="412" t="s">
        <v>4558</v>
      </c>
      <c r="M704" s="412" t="s">
        <v>4559</v>
      </c>
      <c r="N704" s="414" t="s">
        <v>4557</v>
      </c>
      <c r="O704" s="10" t="s">
        <v>3220</v>
      </c>
      <c r="R704" s="61"/>
    </row>
    <row r="705" spans="2:18" x14ac:dyDescent="0.25">
      <c r="B705" s="61"/>
      <c r="C705" s="275"/>
      <c r="D705" s="419" t="s">
        <v>666</v>
      </c>
      <c r="E705" s="412" t="s">
        <v>4561</v>
      </c>
      <c r="F705" s="412" t="s">
        <v>4562</v>
      </c>
      <c r="G705" s="412" t="s">
        <v>4563</v>
      </c>
      <c r="H705" s="412" t="s">
        <v>4564</v>
      </c>
      <c r="I705" s="412" t="s">
        <v>4565</v>
      </c>
      <c r="J705" s="412" t="s">
        <v>4566</v>
      </c>
      <c r="K705" s="413" t="s">
        <v>4570</v>
      </c>
      <c r="L705" s="412" t="s">
        <v>4568</v>
      </c>
      <c r="M705" s="412" t="s">
        <v>4569</v>
      </c>
      <c r="N705" s="414" t="s">
        <v>4567</v>
      </c>
      <c r="O705" s="10" t="s">
        <v>3186</v>
      </c>
      <c r="R705" s="61"/>
    </row>
    <row r="706" spans="2:18" x14ac:dyDescent="0.25">
      <c r="B706" s="61"/>
      <c r="C706" s="275"/>
      <c r="D706" s="419" t="s">
        <v>665</v>
      </c>
      <c r="E706" s="412" t="s">
        <v>4571</v>
      </c>
      <c r="F706" s="412" t="s">
        <v>4572</v>
      </c>
      <c r="G706" s="412" t="s">
        <v>4573</v>
      </c>
      <c r="H706" s="412" t="s">
        <v>4574</v>
      </c>
      <c r="I706" s="412" t="s">
        <v>4575</v>
      </c>
      <c r="J706" s="412" t="s">
        <v>4576</v>
      </c>
      <c r="K706" s="413" t="s">
        <v>4580</v>
      </c>
      <c r="L706" s="412" t="s">
        <v>4578</v>
      </c>
      <c r="M706" s="412" t="s">
        <v>4579</v>
      </c>
      <c r="N706" s="414" t="s">
        <v>4577</v>
      </c>
      <c r="O706" s="10" t="s">
        <v>3221</v>
      </c>
      <c r="R706" s="61"/>
    </row>
    <row r="707" spans="2:18" x14ac:dyDescent="0.25">
      <c r="B707" s="61"/>
      <c r="C707" s="275"/>
      <c r="D707" s="419" t="s">
        <v>664</v>
      </c>
      <c r="E707" s="412" t="s">
        <v>4581</v>
      </c>
      <c r="F707" s="412" t="s">
        <v>4582</v>
      </c>
      <c r="G707" s="412" t="s">
        <v>4583</v>
      </c>
      <c r="H707" s="412" t="s">
        <v>4584</v>
      </c>
      <c r="I707" s="412" t="s">
        <v>4585</v>
      </c>
      <c r="J707" s="412" t="s">
        <v>4586</v>
      </c>
      <c r="K707" s="413" t="s">
        <v>4590</v>
      </c>
      <c r="L707" s="412" t="s">
        <v>4588</v>
      </c>
      <c r="M707" s="412" t="s">
        <v>4589</v>
      </c>
      <c r="N707" s="414" t="s">
        <v>4587</v>
      </c>
      <c r="O707" s="10" t="s">
        <v>3187</v>
      </c>
      <c r="R707" s="61"/>
    </row>
    <row r="708" spans="2:18" x14ac:dyDescent="0.25">
      <c r="B708" s="61"/>
      <c r="C708" s="275"/>
      <c r="D708" s="419" t="s">
        <v>663</v>
      </c>
      <c r="E708" s="412" t="s">
        <v>4591</v>
      </c>
      <c r="F708" s="412" t="s">
        <v>4592</v>
      </c>
      <c r="G708" s="412" t="s">
        <v>4593</v>
      </c>
      <c r="H708" s="412" t="s">
        <v>4594</v>
      </c>
      <c r="I708" s="412" t="s">
        <v>4595</v>
      </c>
      <c r="J708" s="412" t="s">
        <v>4596</v>
      </c>
      <c r="K708" s="413" t="s">
        <v>4600</v>
      </c>
      <c r="L708" s="412" t="s">
        <v>4598</v>
      </c>
      <c r="M708" s="412" t="s">
        <v>4599</v>
      </c>
      <c r="N708" s="414" t="s">
        <v>4597</v>
      </c>
      <c r="O708" s="10" t="s">
        <v>3188</v>
      </c>
      <c r="R708" s="61"/>
    </row>
    <row r="709" spans="2:18" x14ac:dyDescent="0.25">
      <c r="B709" s="61"/>
      <c r="C709" s="275"/>
      <c r="D709" s="419" t="s">
        <v>662</v>
      </c>
      <c r="E709" s="412" t="s">
        <v>4601</v>
      </c>
      <c r="F709" s="412" t="s">
        <v>4602</v>
      </c>
      <c r="G709" s="412" t="s">
        <v>4603</v>
      </c>
      <c r="H709" s="412" t="s">
        <v>4604</v>
      </c>
      <c r="I709" s="412" t="s">
        <v>4605</v>
      </c>
      <c r="J709" s="412" t="s">
        <v>4606</v>
      </c>
      <c r="K709" s="413" t="s">
        <v>4610</v>
      </c>
      <c r="L709" s="412" t="s">
        <v>4608</v>
      </c>
      <c r="M709" s="412" t="s">
        <v>4609</v>
      </c>
      <c r="N709" s="414" t="s">
        <v>4607</v>
      </c>
      <c r="O709" s="10" t="s">
        <v>3233</v>
      </c>
      <c r="R709" s="61"/>
    </row>
    <row r="710" spans="2:18" x14ac:dyDescent="0.25">
      <c r="B710" s="61"/>
      <c r="C710" s="275"/>
      <c r="D710" s="419" t="s">
        <v>661</v>
      </c>
      <c r="E710" s="412" t="s">
        <v>4611</v>
      </c>
      <c r="F710" s="412" t="s">
        <v>4612</v>
      </c>
      <c r="G710" s="412" t="s">
        <v>4613</v>
      </c>
      <c r="H710" s="412" t="s">
        <v>4614</v>
      </c>
      <c r="I710" s="412" t="s">
        <v>4615</v>
      </c>
      <c r="J710" s="412" t="s">
        <v>4616</v>
      </c>
      <c r="K710" s="413" t="s">
        <v>4620</v>
      </c>
      <c r="L710" s="412" t="s">
        <v>4618</v>
      </c>
      <c r="M710" s="412" t="s">
        <v>4619</v>
      </c>
      <c r="N710" s="414" t="s">
        <v>4617</v>
      </c>
      <c r="O710" s="10" t="s">
        <v>3234</v>
      </c>
      <c r="R710" s="61"/>
    </row>
    <row r="711" spans="2:18" x14ac:dyDescent="0.25">
      <c r="B711" s="61"/>
      <c r="C711" s="275"/>
      <c r="D711" s="419" t="s">
        <v>660</v>
      </c>
      <c r="E711" s="412" t="s">
        <v>4621</v>
      </c>
      <c r="F711" s="412" t="s">
        <v>4622</v>
      </c>
      <c r="G711" s="412" t="s">
        <v>4623</v>
      </c>
      <c r="H711" s="412" t="s">
        <v>4624</v>
      </c>
      <c r="I711" s="412" t="s">
        <v>4625</v>
      </c>
      <c r="J711" s="412" t="s">
        <v>4626</v>
      </c>
      <c r="K711" s="413" t="s">
        <v>712</v>
      </c>
      <c r="L711" s="412" t="s">
        <v>4627</v>
      </c>
      <c r="M711" s="412" t="s">
        <v>4628</v>
      </c>
      <c r="N711" s="414" t="s">
        <v>713</v>
      </c>
      <c r="O711" s="10" t="s">
        <v>3235</v>
      </c>
      <c r="R711" s="61"/>
    </row>
    <row r="712" spans="2:18" x14ac:dyDescent="0.25">
      <c r="B712" s="61"/>
      <c r="C712" s="275"/>
      <c r="D712" s="419" t="s">
        <v>659</v>
      </c>
      <c r="E712" s="412" t="s">
        <v>4629</v>
      </c>
      <c r="F712" s="412" t="s">
        <v>4630</v>
      </c>
      <c r="G712" s="412" t="s">
        <v>4631</v>
      </c>
      <c r="H712" s="412" t="s">
        <v>4632</v>
      </c>
      <c r="I712" s="412" t="s">
        <v>4633</v>
      </c>
      <c r="J712" s="412" t="s">
        <v>4634</v>
      </c>
      <c r="K712" s="413" t="s">
        <v>4638</v>
      </c>
      <c r="L712" s="412" t="s">
        <v>4636</v>
      </c>
      <c r="M712" s="412" t="s">
        <v>4637</v>
      </c>
      <c r="N712" s="414" t="s">
        <v>4635</v>
      </c>
      <c r="O712" s="10" t="s">
        <v>3189</v>
      </c>
      <c r="R712" s="61"/>
    </row>
    <row r="713" spans="2:18" x14ac:dyDescent="0.25">
      <c r="B713" s="61"/>
      <c r="C713" s="275"/>
      <c r="D713" s="419" t="s">
        <v>658</v>
      </c>
      <c r="E713" s="412" t="s">
        <v>725</v>
      </c>
      <c r="F713" s="412" t="s">
        <v>724</v>
      </c>
      <c r="G713" s="412" t="s">
        <v>723</v>
      </c>
      <c r="H713" s="412" t="s">
        <v>722</v>
      </c>
      <c r="I713" s="412" t="s">
        <v>721</v>
      </c>
      <c r="J713" s="412" t="s">
        <v>720</v>
      </c>
      <c r="K713" s="413" t="s">
        <v>717</v>
      </c>
      <c r="L713" s="412" t="s">
        <v>719</v>
      </c>
      <c r="M713" s="412" t="s">
        <v>718</v>
      </c>
      <c r="N713" s="414" t="s">
        <v>2345</v>
      </c>
      <c r="O713" s="10" t="s">
        <v>3223</v>
      </c>
      <c r="R713" s="61"/>
    </row>
    <row r="714" spans="2:18" x14ac:dyDescent="0.25">
      <c r="B714" s="61"/>
      <c r="C714" s="275"/>
      <c r="D714" s="419" t="s">
        <v>657</v>
      </c>
      <c r="E714" s="412" t="s">
        <v>4639</v>
      </c>
      <c r="F714" s="412" t="s">
        <v>4640</v>
      </c>
      <c r="G714" s="412" t="s">
        <v>4641</v>
      </c>
      <c r="H714" s="412" t="s">
        <v>4642</v>
      </c>
      <c r="I714" s="412" t="s">
        <v>4643</v>
      </c>
      <c r="J714" s="412" t="s">
        <v>4644</v>
      </c>
      <c r="K714" s="413" t="s">
        <v>2350</v>
      </c>
      <c r="L714" s="412" t="s">
        <v>2348</v>
      </c>
      <c r="M714" s="412" t="s">
        <v>2349</v>
      </c>
      <c r="N714" s="414" t="s">
        <v>2346</v>
      </c>
      <c r="O714" s="10" t="s">
        <v>3190</v>
      </c>
      <c r="R714" s="61"/>
    </row>
    <row r="715" spans="2:18" x14ac:dyDescent="0.25">
      <c r="B715" s="61"/>
      <c r="C715" s="275"/>
      <c r="D715" s="419" t="s">
        <v>656</v>
      </c>
      <c r="E715" s="412" t="s">
        <v>4645</v>
      </c>
      <c r="F715" s="412" t="s">
        <v>4646</v>
      </c>
      <c r="G715" s="412" t="s">
        <v>4647</v>
      </c>
      <c r="H715" s="412" t="s">
        <v>4648</v>
      </c>
      <c r="I715" s="412" t="s">
        <v>4649</v>
      </c>
      <c r="J715" s="412" t="s">
        <v>4650</v>
      </c>
      <c r="K715" s="413" t="s">
        <v>2351</v>
      </c>
      <c r="L715" s="412" t="s">
        <v>4651</v>
      </c>
      <c r="M715" s="412" t="s">
        <v>4652</v>
      </c>
      <c r="N715" s="414" t="s">
        <v>2347</v>
      </c>
      <c r="O715" s="10" t="s">
        <v>3191</v>
      </c>
      <c r="R715" s="61"/>
    </row>
    <row r="716" spans="2:18" x14ac:dyDescent="0.25">
      <c r="B716" s="61"/>
      <c r="C716" s="275"/>
      <c r="D716" s="419" t="s">
        <v>655</v>
      </c>
      <c r="E716" s="412" t="s">
        <v>4653</v>
      </c>
      <c r="F716" s="412" t="s">
        <v>4654</v>
      </c>
      <c r="G716" s="412" t="s">
        <v>4655</v>
      </c>
      <c r="H716" s="412" t="s">
        <v>4656</v>
      </c>
      <c r="I716" s="412" t="s">
        <v>4657</v>
      </c>
      <c r="J716" s="412" t="s">
        <v>4658</v>
      </c>
      <c r="K716" s="413" t="s">
        <v>4662</v>
      </c>
      <c r="L716" s="412" t="s">
        <v>4660</v>
      </c>
      <c r="M716" s="412" t="s">
        <v>4661</v>
      </c>
      <c r="N716" s="414" t="s">
        <v>4659</v>
      </c>
      <c r="O716" s="10" t="s">
        <v>3192</v>
      </c>
      <c r="R716" s="61"/>
    </row>
    <row r="717" spans="2:18" x14ac:dyDescent="0.25">
      <c r="B717" s="61"/>
      <c r="C717" s="275"/>
      <c r="D717" s="419" t="s">
        <v>654</v>
      </c>
      <c r="E717" s="412" t="s">
        <v>4663</v>
      </c>
      <c r="F717" s="412" t="s">
        <v>4664</v>
      </c>
      <c r="G717" s="412" t="s">
        <v>4665</v>
      </c>
      <c r="H717" s="412" t="s">
        <v>4666</v>
      </c>
      <c r="I717" s="412" t="s">
        <v>4667</v>
      </c>
      <c r="J717" s="412" t="s">
        <v>4668</v>
      </c>
      <c r="K717" s="413" t="s">
        <v>4672</v>
      </c>
      <c r="L717" s="412" t="s">
        <v>4670</v>
      </c>
      <c r="M717" s="412" t="s">
        <v>4671</v>
      </c>
      <c r="N717" s="414" t="s">
        <v>4669</v>
      </c>
      <c r="O717" s="10" t="s">
        <v>3224</v>
      </c>
      <c r="R717" s="61"/>
    </row>
    <row r="718" spans="2:18" x14ac:dyDescent="0.25">
      <c r="B718" s="61"/>
      <c r="C718" s="275"/>
      <c r="D718" s="419" t="s">
        <v>653</v>
      </c>
      <c r="E718" s="412" t="s">
        <v>4673</v>
      </c>
      <c r="F718" s="412" t="s">
        <v>4674</v>
      </c>
      <c r="G718" s="412" t="s">
        <v>4675</v>
      </c>
      <c r="H718" s="412" t="s">
        <v>4676</v>
      </c>
      <c r="I718" s="412" t="s">
        <v>4677</v>
      </c>
      <c r="J718" s="412" t="s">
        <v>4678</v>
      </c>
      <c r="K718" s="413" t="s">
        <v>4682</v>
      </c>
      <c r="L718" s="412" t="s">
        <v>4680</v>
      </c>
      <c r="M718" s="412" t="s">
        <v>4681</v>
      </c>
      <c r="N718" s="414" t="s">
        <v>4679</v>
      </c>
      <c r="O718" s="10" t="s">
        <v>3225</v>
      </c>
      <c r="R718" s="61"/>
    </row>
    <row r="719" spans="2:18" x14ac:dyDescent="0.25">
      <c r="B719" s="61"/>
      <c r="C719" s="275"/>
      <c r="D719" s="419" t="s">
        <v>652</v>
      </c>
      <c r="E719" s="412" t="s">
        <v>4683</v>
      </c>
      <c r="F719" s="412" t="s">
        <v>4684</v>
      </c>
      <c r="G719" s="412" t="s">
        <v>4685</v>
      </c>
      <c r="H719" s="412" t="s">
        <v>4686</v>
      </c>
      <c r="I719" s="412" t="s">
        <v>4687</v>
      </c>
      <c r="J719" s="412" t="s">
        <v>4688</v>
      </c>
      <c r="K719" s="413" t="s">
        <v>4692</v>
      </c>
      <c r="L719" s="412" t="s">
        <v>4690</v>
      </c>
      <c r="M719" s="412" t="s">
        <v>4691</v>
      </c>
      <c r="N719" s="414" t="s">
        <v>4689</v>
      </c>
      <c r="O719" s="10" t="s">
        <v>3226</v>
      </c>
      <c r="R719" s="61"/>
    </row>
    <row r="720" spans="2:18" x14ac:dyDescent="0.25">
      <c r="B720" s="61"/>
      <c r="C720" s="275"/>
      <c r="D720" s="419" t="s">
        <v>651</v>
      </c>
      <c r="E720" s="412" t="s">
        <v>4693</v>
      </c>
      <c r="F720" s="412" t="s">
        <v>4694</v>
      </c>
      <c r="G720" s="412" t="s">
        <v>4695</v>
      </c>
      <c r="H720" s="412" t="s">
        <v>4696</v>
      </c>
      <c r="I720" s="412" t="s">
        <v>4697</v>
      </c>
      <c r="J720" s="412" t="s">
        <v>4698</v>
      </c>
      <c r="K720" s="413" t="s">
        <v>4702</v>
      </c>
      <c r="L720" s="412" t="s">
        <v>4700</v>
      </c>
      <c r="M720" s="412" t="s">
        <v>4701</v>
      </c>
      <c r="N720" s="414" t="s">
        <v>4699</v>
      </c>
      <c r="O720" s="10" t="s">
        <v>3227</v>
      </c>
      <c r="R720" s="61"/>
    </row>
    <row r="721" spans="2:18" x14ac:dyDescent="0.25">
      <c r="B721" s="61"/>
      <c r="C721" s="275"/>
      <c r="D721" s="419" t="s">
        <v>650</v>
      </c>
      <c r="E721" s="412" t="s">
        <v>4703</v>
      </c>
      <c r="F721" s="412" t="s">
        <v>4704</v>
      </c>
      <c r="G721" s="412" t="s">
        <v>4705</v>
      </c>
      <c r="H721" s="412" t="s">
        <v>4706</v>
      </c>
      <c r="I721" s="412" t="s">
        <v>4707</v>
      </c>
      <c r="J721" s="412" t="s">
        <v>4708</v>
      </c>
      <c r="K721" s="413" t="s">
        <v>4712</v>
      </c>
      <c r="L721" s="412" t="s">
        <v>4710</v>
      </c>
      <c r="M721" s="412" t="s">
        <v>4711</v>
      </c>
      <c r="N721" s="414" t="s">
        <v>4709</v>
      </c>
      <c r="O721" s="10" t="s">
        <v>3236</v>
      </c>
      <c r="R721" s="61"/>
    </row>
    <row r="722" spans="2:18" x14ac:dyDescent="0.25">
      <c r="B722" s="61"/>
      <c r="C722" s="275"/>
      <c r="D722" s="419" t="s">
        <v>649</v>
      </c>
      <c r="E722" s="412" t="s">
        <v>4713</v>
      </c>
      <c r="F722" s="412" t="s">
        <v>4714</v>
      </c>
      <c r="G722" s="412" t="s">
        <v>4715</v>
      </c>
      <c r="H722" s="412" t="s">
        <v>4716</v>
      </c>
      <c r="I722" s="412" t="s">
        <v>4717</v>
      </c>
      <c r="J722" s="412" t="s">
        <v>4718</v>
      </c>
      <c r="K722" s="413" t="s">
        <v>4722</v>
      </c>
      <c r="L722" s="412" t="s">
        <v>4720</v>
      </c>
      <c r="M722" s="412" t="s">
        <v>4721</v>
      </c>
      <c r="N722" s="414" t="s">
        <v>4719</v>
      </c>
      <c r="O722" s="10" t="s">
        <v>3194</v>
      </c>
      <c r="R722" s="61"/>
    </row>
    <row r="723" spans="2:18" x14ac:dyDescent="0.25">
      <c r="B723" s="61"/>
      <c r="C723" s="275"/>
      <c r="D723" s="419" t="s">
        <v>648</v>
      </c>
      <c r="E723" s="412" t="s">
        <v>4723</v>
      </c>
      <c r="F723" s="412" t="s">
        <v>4724</v>
      </c>
      <c r="G723" s="412" t="s">
        <v>4725</v>
      </c>
      <c r="H723" s="412" t="s">
        <v>4726</v>
      </c>
      <c r="I723" s="412" t="s">
        <v>4727</v>
      </c>
      <c r="J723" s="412" t="s">
        <v>4728</v>
      </c>
      <c r="K723" s="413" t="s">
        <v>4732</v>
      </c>
      <c r="L723" s="412" t="s">
        <v>4730</v>
      </c>
      <c r="M723" s="412" t="s">
        <v>4731</v>
      </c>
      <c r="N723" s="414" t="s">
        <v>4729</v>
      </c>
      <c r="O723" s="10" t="s">
        <v>3237</v>
      </c>
      <c r="R723" s="61"/>
    </row>
    <row r="724" spans="2:18" x14ac:dyDescent="0.25">
      <c r="B724" s="61"/>
      <c r="C724" s="275"/>
      <c r="D724" s="268" t="s">
        <v>647</v>
      </c>
      <c r="E724" s="412" t="s">
        <v>4733</v>
      </c>
      <c r="F724" s="412" t="s">
        <v>4734</v>
      </c>
      <c r="G724" s="412" t="s">
        <v>4735</v>
      </c>
      <c r="H724" s="412" t="s">
        <v>4736</v>
      </c>
      <c r="I724" s="412" t="s">
        <v>4737</v>
      </c>
      <c r="J724" s="412" t="s">
        <v>4738</v>
      </c>
      <c r="K724" s="413" t="s">
        <v>4742</v>
      </c>
      <c r="L724" s="412" t="s">
        <v>4740</v>
      </c>
      <c r="M724" s="412" t="s">
        <v>4741</v>
      </c>
      <c r="N724" s="414" t="s">
        <v>4739</v>
      </c>
      <c r="O724" s="10" t="s">
        <v>3195</v>
      </c>
      <c r="R724" s="61"/>
    </row>
    <row r="725" spans="2:18" x14ac:dyDescent="0.25">
      <c r="B725" s="61"/>
      <c r="C725" s="273"/>
      <c r="D725" s="448" t="s">
        <v>716</v>
      </c>
      <c r="E725" s="438"/>
      <c r="F725" s="438"/>
      <c r="G725" s="438"/>
      <c r="H725" s="438"/>
      <c r="I725" s="438"/>
      <c r="J725" s="438"/>
      <c r="K725" s="413" t="s">
        <v>4746</v>
      </c>
      <c r="L725" s="412" t="s">
        <v>4749</v>
      </c>
      <c r="M725" s="412" t="s">
        <v>4750</v>
      </c>
      <c r="N725" s="414" t="s">
        <v>4743</v>
      </c>
      <c r="O725" s="61" t="s">
        <v>3486</v>
      </c>
      <c r="P725" s="291" t="s">
        <v>3294</v>
      </c>
      <c r="R725" s="61"/>
    </row>
    <row r="726" spans="2:18" x14ac:dyDescent="0.25">
      <c r="B726" s="61"/>
      <c r="C726" s="273"/>
      <c r="D726" s="267" t="s">
        <v>715</v>
      </c>
      <c r="E726" s="438"/>
      <c r="F726" s="438"/>
      <c r="G726" s="438"/>
      <c r="H726" s="438"/>
      <c r="I726" s="438"/>
      <c r="J726" s="438"/>
      <c r="K726" s="413" t="s">
        <v>4747</v>
      </c>
      <c r="L726" s="438"/>
      <c r="M726" s="438"/>
      <c r="N726" s="414" t="s">
        <v>4744</v>
      </c>
      <c r="O726" s="61" t="s">
        <v>3486</v>
      </c>
      <c r="P726" s="291" t="s">
        <v>3291</v>
      </c>
      <c r="R726" s="61"/>
    </row>
    <row r="727" spans="2:18" x14ac:dyDescent="0.25">
      <c r="B727" s="61"/>
      <c r="C727" s="273"/>
      <c r="D727" s="448" t="s">
        <v>714</v>
      </c>
      <c r="E727" s="438"/>
      <c r="F727" s="438"/>
      <c r="G727" s="438"/>
      <c r="H727" s="438"/>
      <c r="I727" s="438"/>
      <c r="J727" s="438"/>
      <c r="K727" s="413" t="s">
        <v>4748</v>
      </c>
      <c r="L727" s="438"/>
      <c r="M727" s="438"/>
      <c r="N727" s="414" t="s">
        <v>4745</v>
      </c>
      <c r="O727" s="61" t="s">
        <v>3486</v>
      </c>
      <c r="P727" s="291" t="s">
        <v>3370</v>
      </c>
      <c r="R727" s="61"/>
    </row>
    <row r="728" spans="2:18" x14ac:dyDescent="0.25">
      <c r="B728" s="61"/>
      <c r="C728" s="61"/>
      <c r="D728" s="61"/>
      <c r="K728" s="49" t="s">
        <v>3049</v>
      </c>
      <c r="L728" s="49" t="s">
        <v>3049</v>
      </c>
      <c r="M728" s="49" t="s">
        <v>3049</v>
      </c>
      <c r="N728" s="49" t="s">
        <v>3049</v>
      </c>
      <c r="O728" s="61"/>
      <c r="P728" s="61"/>
      <c r="Q728" s="61"/>
      <c r="R728" s="61"/>
    </row>
    <row r="729" spans="2:18" x14ac:dyDescent="0.25">
      <c r="B729" s="54" t="s">
        <v>2355</v>
      </c>
      <c r="C729" s="61"/>
      <c r="D729" s="61"/>
      <c r="E729" s="7" t="s">
        <v>3339</v>
      </c>
      <c r="F729" s="7" t="s">
        <v>3391</v>
      </c>
      <c r="G729" s="7" t="s">
        <v>3392</v>
      </c>
      <c r="H729" s="7" t="s">
        <v>3393</v>
      </c>
      <c r="I729" s="7" t="s">
        <v>3394</v>
      </c>
      <c r="J729" s="7" t="s">
        <v>3395</v>
      </c>
      <c r="K729" s="7" t="s">
        <v>3339</v>
      </c>
      <c r="L729" s="7" t="s">
        <v>3339</v>
      </c>
      <c r="M729" s="7" t="s">
        <v>3339</v>
      </c>
      <c r="N729" s="7" t="s">
        <v>3339</v>
      </c>
      <c r="O729" s="61"/>
      <c r="P729" s="61"/>
      <c r="Q729" s="61"/>
      <c r="R729" s="61"/>
    </row>
    <row r="730" spans="2:18" x14ac:dyDescent="0.25">
      <c r="B730" s="179" t="s">
        <v>3000</v>
      </c>
      <c r="C730" s="61"/>
      <c r="D730" s="61"/>
      <c r="E730" s="114" t="s">
        <v>2092</v>
      </c>
      <c r="F730" s="114" t="s">
        <v>2092</v>
      </c>
      <c r="G730" s="114" t="s">
        <v>2092</v>
      </c>
      <c r="H730" s="114" t="s">
        <v>2092</v>
      </c>
      <c r="I730" s="114" t="s">
        <v>2092</v>
      </c>
      <c r="J730" s="114" t="s">
        <v>2092</v>
      </c>
      <c r="K730" s="114" t="s">
        <v>2092</v>
      </c>
      <c r="L730" s="114" t="s">
        <v>2092</v>
      </c>
      <c r="M730" s="114" t="s">
        <v>2092</v>
      </c>
      <c r="N730" s="114" t="s">
        <v>2092</v>
      </c>
      <c r="O730" s="61"/>
      <c r="P730" s="61"/>
      <c r="Q730" s="61"/>
      <c r="R730" s="61"/>
    </row>
    <row r="731" spans="2:18" x14ac:dyDescent="0.25">
      <c r="B731" s="179" t="s">
        <v>3166</v>
      </c>
      <c r="C731" s="61"/>
      <c r="D731" s="61"/>
      <c r="E731" s="45" t="s">
        <v>5346</v>
      </c>
      <c r="F731" s="45" t="s">
        <v>5346</v>
      </c>
      <c r="G731" s="45" t="s">
        <v>5346</v>
      </c>
      <c r="H731" s="45" t="s">
        <v>5346</v>
      </c>
      <c r="I731" s="45" t="s">
        <v>5346</v>
      </c>
      <c r="J731" s="45" t="s">
        <v>5346</v>
      </c>
      <c r="K731" s="45" t="s">
        <v>5346</v>
      </c>
      <c r="L731" s="45" t="s">
        <v>5346</v>
      </c>
      <c r="M731" s="45" t="s">
        <v>5346</v>
      </c>
      <c r="N731" s="45" t="s">
        <v>5346</v>
      </c>
      <c r="O731" s="61"/>
      <c r="P731" s="61"/>
      <c r="Q731" s="61"/>
      <c r="R731" s="61"/>
    </row>
    <row r="732" spans="2:18" x14ac:dyDescent="0.25">
      <c r="B732" s="89" t="s">
        <v>3087</v>
      </c>
      <c r="C732" s="61"/>
      <c r="D732" s="61"/>
      <c r="E732" s="6" t="s">
        <v>2913</v>
      </c>
      <c r="F732" s="48" t="s">
        <v>2910</v>
      </c>
      <c r="G732" s="48" t="s">
        <v>2910</v>
      </c>
      <c r="H732" s="48" t="s">
        <v>2910</v>
      </c>
      <c r="I732" s="48" t="s">
        <v>2910</v>
      </c>
      <c r="J732" s="48" t="s">
        <v>2910</v>
      </c>
      <c r="K732" s="43" t="s">
        <v>2906</v>
      </c>
      <c r="L732" s="43" t="s">
        <v>2906</v>
      </c>
      <c r="M732" s="43" t="s">
        <v>2906</v>
      </c>
      <c r="N732" s="43" t="s">
        <v>2906</v>
      </c>
      <c r="O732" s="61"/>
      <c r="P732" s="61"/>
      <c r="Q732" s="61"/>
      <c r="R732" s="61"/>
    </row>
    <row r="733" spans="2:18" x14ac:dyDescent="0.25">
      <c r="B733" s="89" t="s">
        <v>5352</v>
      </c>
      <c r="C733" s="61"/>
      <c r="D733" s="61"/>
      <c r="E733" s="601"/>
      <c r="F733" s="601"/>
      <c r="G733" s="601"/>
      <c r="H733" s="601"/>
      <c r="I733" s="601"/>
      <c r="J733" s="601"/>
      <c r="K733" s="43"/>
      <c r="L733" s="43" t="s">
        <v>3067</v>
      </c>
      <c r="M733" s="43" t="s">
        <v>3068</v>
      </c>
      <c r="N733" s="43" t="s">
        <v>3065</v>
      </c>
      <c r="O733" s="61"/>
      <c r="P733" s="61"/>
      <c r="Q733" s="61"/>
      <c r="R733" s="61"/>
    </row>
    <row r="734" spans="2:18" s="633" customFormat="1" x14ac:dyDescent="0.25">
      <c r="B734" s="89" t="s">
        <v>5345</v>
      </c>
    </row>
    <row r="735" spans="2:18" x14ac:dyDescent="0.25">
      <c r="B735" s="5" t="s">
        <v>5300</v>
      </c>
      <c r="C735" s="61"/>
      <c r="D735" s="61"/>
      <c r="O735" s="61"/>
      <c r="P735" s="61"/>
      <c r="Q735" s="61"/>
      <c r="R735" s="61"/>
    </row>
    <row r="736" spans="2:18" x14ac:dyDescent="0.25">
      <c r="C736" s="61"/>
      <c r="D736" s="61"/>
      <c r="E736" s="239"/>
      <c r="F736" s="239"/>
      <c r="G736" s="239"/>
      <c r="H736" s="239"/>
      <c r="I736" s="239"/>
      <c r="J736" s="239"/>
      <c r="O736" s="61"/>
      <c r="P736" s="61"/>
      <c r="Q736" s="61"/>
      <c r="R736" s="61"/>
    </row>
    <row r="737" spans="2:20" x14ac:dyDescent="0.25">
      <c r="B737" s="617" t="s">
        <v>2356</v>
      </c>
      <c r="C737" s="61"/>
      <c r="D737" s="61"/>
      <c r="O737" s="61"/>
      <c r="P737" s="61"/>
      <c r="Q737" s="61"/>
      <c r="R737" s="61"/>
    </row>
    <row r="738" spans="2:20" x14ac:dyDescent="0.25">
      <c r="B738" s="179" t="s">
        <v>3000</v>
      </c>
      <c r="C738" s="61"/>
      <c r="D738" s="61"/>
      <c r="E738" s="239"/>
      <c r="F738" s="239"/>
      <c r="G738" s="239"/>
      <c r="H738" s="239"/>
      <c r="I738" s="239"/>
      <c r="J738" s="239"/>
      <c r="K738" s="239"/>
      <c r="L738" s="61"/>
      <c r="M738" s="61"/>
      <c r="N738" s="239"/>
      <c r="O738" s="61"/>
      <c r="P738" s="61"/>
      <c r="Q738" s="61"/>
      <c r="R738" s="61"/>
    </row>
    <row r="739" spans="2:20" x14ac:dyDescent="0.25">
      <c r="B739" s="179" t="s">
        <v>3097</v>
      </c>
      <c r="C739" s="61"/>
      <c r="D739" s="61"/>
      <c r="E739" s="239"/>
      <c r="F739" s="239"/>
      <c r="G739" s="239"/>
      <c r="H739" s="239"/>
      <c r="I739" s="239"/>
      <c r="J739" s="239"/>
      <c r="K739" s="239"/>
      <c r="L739" s="61"/>
      <c r="M739" s="61"/>
      <c r="N739" s="239"/>
      <c r="O739" s="239"/>
      <c r="P739" s="239"/>
      <c r="Q739" s="239"/>
      <c r="R739" s="239"/>
    </row>
    <row r="740" spans="2:20" x14ac:dyDescent="0.25">
      <c r="B740" s="81" t="s">
        <v>5407</v>
      </c>
      <c r="C740" s="61"/>
      <c r="D740" s="61"/>
      <c r="E740" s="239"/>
      <c r="F740" s="239"/>
      <c r="G740" s="239"/>
      <c r="H740" s="239"/>
      <c r="I740" s="239"/>
      <c r="J740" s="239"/>
      <c r="K740" s="239"/>
      <c r="L740" s="61"/>
      <c r="M740" s="61"/>
      <c r="N740" s="239"/>
      <c r="O740" s="239"/>
      <c r="P740" s="239"/>
      <c r="Q740" s="239"/>
      <c r="R740" s="239"/>
    </row>
    <row r="741" spans="2:20" s="633" customFormat="1" x14ac:dyDescent="0.25">
      <c r="B741" s="89" t="s">
        <v>3087</v>
      </c>
    </row>
    <row r="742" spans="2:20" s="132" customFormat="1" x14ac:dyDescent="0.25">
      <c r="B742" s="89" t="s">
        <v>5352</v>
      </c>
      <c r="C742" s="860"/>
      <c r="D742" s="861"/>
    </row>
    <row r="743" spans="2:20" x14ac:dyDescent="0.25">
      <c r="B743" s="89" t="s">
        <v>5345</v>
      </c>
      <c r="C743" s="61"/>
      <c r="D743" s="61"/>
      <c r="E743" s="239"/>
      <c r="F743" s="239"/>
      <c r="G743" s="239"/>
      <c r="H743" s="239"/>
      <c r="I743" s="239"/>
      <c r="J743" s="239"/>
      <c r="K743" s="239"/>
      <c r="L743" s="61"/>
      <c r="M743" s="61"/>
      <c r="N743" s="61"/>
      <c r="O743" s="61"/>
      <c r="P743" s="61"/>
      <c r="Q743" s="61"/>
      <c r="R743" s="61"/>
    </row>
    <row r="744" spans="2:20" s="633" customFormat="1" x14ac:dyDescent="0.25">
      <c r="B744" s="5" t="s">
        <v>5301</v>
      </c>
    </row>
    <row r="745" spans="2:20" x14ac:dyDescent="0.25">
      <c r="B745" s="61"/>
      <c r="C745" s="61"/>
      <c r="D745" s="61"/>
      <c r="E745" s="239"/>
      <c r="F745" s="239"/>
      <c r="G745" s="239"/>
      <c r="H745" s="239"/>
      <c r="I745" s="239"/>
      <c r="J745" s="239"/>
      <c r="K745" s="239"/>
      <c r="L745" s="61"/>
      <c r="M745" s="61"/>
      <c r="N745" s="61"/>
      <c r="O745" s="61"/>
      <c r="P745" s="61"/>
      <c r="Q745" s="61"/>
      <c r="R745" s="61"/>
      <c r="S745" s="61"/>
    </row>
    <row r="746" spans="2:20" x14ac:dyDescent="0.25">
      <c r="B746" s="61"/>
      <c r="C746" s="61"/>
      <c r="D746" s="61"/>
      <c r="E746" s="239"/>
      <c r="F746" s="239"/>
      <c r="G746" s="239"/>
      <c r="H746" s="239"/>
      <c r="I746" s="239"/>
      <c r="J746" s="239"/>
      <c r="K746" s="239"/>
      <c r="L746" s="61"/>
      <c r="M746" s="61"/>
      <c r="N746" s="61"/>
      <c r="O746" s="61"/>
      <c r="P746" s="61"/>
      <c r="Q746" s="61"/>
      <c r="R746" s="61"/>
      <c r="S746" s="61"/>
    </row>
    <row r="747" spans="2:20" ht="15" customHeight="1" x14ac:dyDescent="0.25">
      <c r="B747" s="61"/>
      <c r="C747" s="1029"/>
      <c r="D747" s="1029"/>
      <c r="E747" s="1030" t="s">
        <v>711</v>
      </c>
      <c r="F747" s="1031"/>
      <c r="G747" s="1030" t="s">
        <v>710</v>
      </c>
      <c r="H747" s="1032"/>
      <c r="I747" s="1032"/>
      <c r="J747" s="1032"/>
      <c r="K747" s="1032"/>
      <c r="L747" s="1032"/>
      <c r="M747" s="1031"/>
      <c r="N747" s="1028" t="s">
        <v>5819</v>
      </c>
      <c r="O747" s="1028" t="s">
        <v>5321</v>
      </c>
      <c r="P747" s="1058" t="s">
        <v>706</v>
      </c>
      <c r="Q747" s="1058" t="s">
        <v>708</v>
      </c>
      <c r="R747" s="1058" t="s">
        <v>707</v>
      </c>
      <c r="S747" s="1058" t="s">
        <v>709</v>
      </c>
      <c r="T747" s="61"/>
    </row>
    <row r="748" spans="2:20" ht="75" x14ac:dyDescent="0.25">
      <c r="B748" s="61"/>
      <c r="C748" s="1027" t="s">
        <v>705</v>
      </c>
      <c r="D748" s="1027"/>
      <c r="E748" s="447" t="s">
        <v>703</v>
      </c>
      <c r="F748" s="447" t="s">
        <v>704</v>
      </c>
      <c r="G748" s="447" t="s">
        <v>703</v>
      </c>
      <c r="H748" s="447" t="s">
        <v>702</v>
      </c>
      <c r="I748" s="447" t="s">
        <v>701</v>
      </c>
      <c r="J748" s="447" t="s">
        <v>700</v>
      </c>
      <c r="K748" s="447" t="s">
        <v>699</v>
      </c>
      <c r="L748" s="447" t="s">
        <v>698</v>
      </c>
      <c r="M748" s="447" t="s">
        <v>697</v>
      </c>
      <c r="N748" s="1028"/>
      <c r="O748" s="1028"/>
      <c r="P748" s="1026"/>
      <c r="Q748" s="1026"/>
      <c r="R748" s="1026"/>
      <c r="S748" s="1026"/>
      <c r="T748" s="61"/>
    </row>
    <row r="749" spans="2:20" x14ac:dyDescent="0.25">
      <c r="B749" s="61"/>
      <c r="C749" s="275"/>
      <c r="D749" s="419" t="s">
        <v>270</v>
      </c>
      <c r="E749" s="422"/>
      <c r="F749" s="422"/>
      <c r="G749" s="412" t="s">
        <v>696</v>
      </c>
      <c r="H749" s="412" t="s">
        <v>695</v>
      </c>
      <c r="I749" s="412" t="s">
        <v>694</v>
      </c>
      <c r="J749" s="412" t="s">
        <v>693</v>
      </c>
      <c r="K749" s="412" t="s">
        <v>692</v>
      </c>
      <c r="L749" s="412" t="s">
        <v>691</v>
      </c>
      <c r="M749" s="412" t="s">
        <v>690</v>
      </c>
      <c r="N749" s="412" t="s">
        <v>689</v>
      </c>
      <c r="O749" s="422"/>
      <c r="P749" s="422"/>
      <c r="Q749" s="422"/>
      <c r="R749" s="422"/>
      <c r="S749" s="422"/>
      <c r="T749" s="11" t="s">
        <v>3180</v>
      </c>
    </row>
    <row r="750" spans="2:20" x14ac:dyDescent="0.25">
      <c r="B750" s="61"/>
      <c r="C750" s="275"/>
      <c r="D750" s="419" t="s">
        <v>269</v>
      </c>
      <c r="E750" s="422"/>
      <c r="F750" s="422"/>
      <c r="G750" s="412" t="s">
        <v>688</v>
      </c>
      <c r="H750" s="412" t="s">
        <v>687</v>
      </c>
      <c r="I750" s="412" t="s">
        <v>686</v>
      </c>
      <c r="J750" s="412" t="s">
        <v>685</v>
      </c>
      <c r="K750" s="412" t="s">
        <v>684</v>
      </c>
      <c r="L750" s="412" t="s">
        <v>683</v>
      </c>
      <c r="M750" s="412" t="s">
        <v>682</v>
      </c>
      <c r="N750" s="412" t="s">
        <v>681</v>
      </c>
      <c r="O750" s="422"/>
      <c r="P750" s="422"/>
      <c r="Q750" s="422"/>
      <c r="R750" s="422"/>
      <c r="S750" s="422"/>
      <c r="T750" s="11" t="s">
        <v>3181</v>
      </c>
    </row>
    <row r="751" spans="2:20" x14ac:dyDescent="0.25">
      <c r="B751" s="61"/>
      <c r="C751" s="275"/>
      <c r="D751" s="419" t="s">
        <v>268</v>
      </c>
      <c r="E751" s="422"/>
      <c r="F751" s="422"/>
      <c r="G751" s="412" t="s">
        <v>680</v>
      </c>
      <c r="H751" s="412" t="s">
        <v>679</v>
      </c>
      <c r="I751" s="412" t="s">
        <v>678</v>
      </c>
      <c r="J751" s="412" t="s">
        <v>677</v>
      </c>
      <c r="K751" s="412" t="s">
        <v>676</v>
      </c>
      <c r="L751" s="412" t="s">
        <v>675</v>
      </c>
      <c r="M751" s="412" t="s">
        <v>674</v>
      </c>
      <c r="N751" s="412" t="s">
        <v>673</v>
      </c>
      <c r="O751" s="422"/>
      <c r="P751" s="422"/>
      <c r="Q751" s="422"/>
      <c r="R751" s="422"/>
      <c r="S751" s="422"/>
      <c r="T751" s="11" t="s">
        <v>3216</v>
      </c>
    </row>
    <row r="752" spans="2:20" x14ac:dyDescent="0.25">
      <c r="B752" s="61"/>
      <c r="C752" s="275"/>
      <c r="D752" s="419" t="s">
        <v>267</v>
      </c>
      <c r="E752" s="422"/>
      <c r="F752" s="422"/>
      <c r="G752" s="412" t="s">
        <v>4754</v>
      </c>
      <c r="H752" s="412" t="s">
        <v>4755</v>
      </c>
      <c r="I752" s="412" t="s">
        <v>4756</v>
      </c>
      <c r="J752" s="412" t="s">
        <v>4757</v>
      </c>
      <c r="K752" s="412" t="s">
        <v>4758</v>
      </c>
      <c r="L752" s="412" t="s">
        <v>4759</v>
      </c>
      <c r="M752" s="412" t="s">
        <v>4760</v>
      </c>
      <c r="N752" s="412" t="s">
        <v>4943</v>
      </c>
      <c r="O752" s="422"/>
      <c r="P752" s="422"/>
      <c r="Q752" s="422"/>
      <c r="R752" s="422"/>
      <c r="S752" s="422"/>
      <c r="T752" s="11" t="s">
        <v>3217</v>
      </c>
    </row>
    <row r="753" spans="2:20" x14ac:dyDescent="0.25">
      <c r="B753" s="61"/>
      <c r="C753" s="275"/>
      <c r="D753" s="419" t="s">
        <v>266</v>
      </c>
      <c r="E753" s="422"/>
      <c r="F753" s="422"/>
      <c r="G753" s="412" t="s">
        <v>4761</v>
      </c>
      <c r="H753" s="412" t="s">
        <v>4762</v>
      </c>
      <c r="I753" s="412" t="s">
        <v>4763</v>
      </c>
      <c r="J753" s="412" t="s">
        <v>4764</v>
      </c>
      <c r="K753" s="412" t="s">
        <v>4765</v>
      </c>
      <c r="L753" s="412" t="s">
        <v>4766</v>
      </c>
      <c r="M753" s="412" t="s">
        <v>4767</v>
      </c>
      <c r="N753" s="412" t="s">
        <v>4944</v>
      </c>
      <c r="O753" s="422"/>
      <c r="P753" s="422"/>
      <c r="Q753" s="422"/>
      <c r="R753" s="422"/>
      <c r="S753" s="422"/>
      <c r="T753" s="11" t="s">
        <v>3218</v>
      </c>
    </row>
    <row r="754" spans="2:20" x14ac:dyDescent="0.25">
      <c r="B754" s="61"/>
      <c r="C754" s="275"/>
      <c r="D754" s="419" t="s">
        <v>672</v>
      </c>
      <c r="E754" s="422"/>
      <c r="F754" s="422"/>
      <c r="G754" s="412" t="s">
        <v>4768</v>
      </c>
      <c r="H754" s="412" t="s">
        <v>4769</v>
      </c>
      <c r="I754" s="412" t="s">
        <v>4770</v>
      </c>
      <c r="J754" s="412" t="s">
        <v>4771</v>
      </c>
      <c r="K754" s="412" t="s">
        <v>4772</v>
      </c>
      <c r="L754" s="412" t="s">
        <v>4773</v>
      </c>
      <c r="M754" s="412" t="s">
        <v>4774</v>
      </c>
      <c r="N754" s="412" t="s">
        <v>4945</v>
      </c>
      <c r="O754" s="422"/>
      <c r="P754" s="422"/>
      <c r="Q754" s="422"/>
      <c r="R754" s="422"/>
      <c r="S754" s="422"/>
      <c r="T754" s="11" t="s">
        <v>3182</v>
      </c>
    </row>
    <row r="755" spans="2:20" x14ac:dyDescent="0.25">
      <c r="B755" s="61"/>
      <c r="C755" s="275"/>
      <c r="D755" s="419" t="s">
        <v>671</v>
      </c>
      <c r="E755" s="422"/>
      <c r="F755" s="422"/>
      <c r="G755" s="412" t="s">
        <v>4775</v>
      </c>
      <c r="H755" s="412" t="s">
        <v>4776</v>
      </c>
      <c r="I755" s="412" t="s">
        <v>4777</v>
      </c>
      <c r="J755" s="412" t="s">
        <v>4778</v>
      </c>
      <c r="K755" s="412" t="s">
        <v>4779</v>
      </c>
      <c r="L755" s="412" t="s">
        <v>4780</v>
      </c>
      <c r="M755" s="412" t="s">
        <v>4781</v>
      </c>
      <c r="N755" s="412" t="s">
        <v>4946</v>
      </c>
      <c r="O755" s="422"/>
      <c r="P755" s="422"/>
      <c r="Q755" s="422"/>
      <c r="R755" s="422"/>
      <c r="S755" s="422"/>
      <c r="T755" s="10" t="s">
        <v>3184</v>
      </c>
    </row>
    <row r="756" spans="2:20" x14ac:dyDescent="0.25">
      <c r="B756" s="61"/>
      <c r="C756" s="275"/>
      <c r="D756" s="419" t="s">
        <v>670</v>
      </c>
      <c r="E756" s="422"/>
      <c r="F756" s="422"/>
      <c r="G756" s="412" t="s">
        <v>4782</v>
      </c>
      <c r="H756" s="412" t="s">
        <v>4783</v>
      </c>
      <c r="I756" s="412" t="s">
        <v>4784</v>
      </c>
      <c r="J756" s="412" t="s">
        <v>4785</v>
      </c>
      <c r="K756" s="412" t="s">
        <v>4786</v>
      </c>
      <c r="L756" s="412" t="s">
        <v>4787</v>
      </c>
      <c r="M756" s="412" t="s">
        <v>4788</v>
      </c>
      <c r="N756" s="412" t="s">
        <v>4947</v>
      </c>
      <c r="O756" s="422"/>
      <c r="P756" s="422"/>
      <c r="Q756" s="422"/>
      <c r="R756" s="422"/>
      <c r="S756" s="422"/>
      <c r="T756" s="10" t="s">
        <v>3230</v>
      </c>
    </row>
    <row r="757" spans="2:20" x14ac:dyDescent="0.25">
      <c r="B757" s="61"/>
      <c r="C757" s="275"/>
      <c r="D757" s="419" t="s">
        <v>669</v>
      </c>
      <c r="E757" s="422"/>
      <c r="F757" s="422"/>
      <c r="G757" s="412" t="s">
        <v>4789</v>
      </c>
      <c r="H757" s="412" t="s">
        <v>4790</v>
      </c>
      <c r="I757" s="412" t="s">
        <v>4791</v>
      </c>
      <c r="J757" s="412" t="s">
        <v>4792</v>
      </c>
      <c r="K757" s="412" t="s">
        <v>4793</v>
      </c>
      <c r="L757" s="412" t="s">
        <v>4794</v>
      </c>
      <c r="M757" s="412" t="s">
        <v>4795</v>
      </c>
      <c r="N757" s="412" t="s">
        <v>4948</v>
      </c>
      <c r="O757" s="422"/>
      <c r="P757" s="422"/>
      <c r="Q757" s="422"/>
      <c r="R757" s="422"/>
      <c r="S757" s="422"/>
      <c r="T757" s="10" t="s">
        <v>3231</v>
      </c>
    </row>
    <row r="758" spans="2:20" x14ac:dyDescent="0.25">
      <c r="B758" s="61"/>
      <c r="C758" s="275"/>
      <c r="D758" s="419" t="s">
        <v>668</v>
      </c>
      <c r="E758" s="422"/>
      <c r="F758" s="422"/>
      <c r="G758" s="412" t="s">
        <v>4796</v>
      </c>
      <c r="H758" s="412" t="s">
        <v>4797</v>
      </c>
      <c r="I758" s="412" t="s">
        <v>4798</v>
      </c>
      <c r="J758" s="412" t="s">
        <v>4799</v>
      </c>
      <c r="K758" s="412" t="s">
        <v>4800</v>
      </c>
      <c r="L758" s="412" t="s">
        <v>4801</v>
      </c>
      <c r="M758" s="412" t="s">
        <v>4802</v>
      </c>
      <c r="N758" s="412" t="s">
        <v>4949</v>
      </c>
      <c r="O758" s="422"/>
      <c r="P758" s="422"/>
      <c r="Q758" s="422"/>
      <c r="R758" s="422"/>
      <c r="S758" s="422"/>
      <c r="T758" s="10" t="s">
        <v>3232</v>
      </c>
    </row>
    <row r="759" spans="2:20" x14ac:dyDescent="0.25">
      <c r="B759" s="61"/>
      <c r="C759" s="275"/>
      <c r="D759" s="419" t="s">
        <v>667</v>
      </c>
      <c r="E759" s="422"/>
      <c r="F759" s="422"/>
      <c r="G759" s="412" t="s">
        <v>4803</v>
      </c>
      <c r="H759" s="412" t="s">
        <v>4804</v>
      </c>
      <c r="I759" s="412" t="s">
        <v>4805</v>
      </c>
      <c r="J759" s="412" t="s">
        <v>4806</v>
      </c>
      <c r="K759" s="412" t="s">
        <v>4807</v>
      </c>
      <c r="L759" s="412" t="s">
        <v>4808</v>
      </c>
      <c r="M759" s="412" t="s">
        <v>4809</v>
      </c>
      <c r="N759" s="412" t="s">
        <v>4950</v>
      </c>
      <c r="O759" s="422"/>
      <c r="P759" s="422"/>
      <c r="Q759" s="422"/>
      <c r="R759" s="422"/>
      <c r="S759" s="422"/>
      <c r="T759" s="10" t="s">
        <v>3220</v>
      </c>
    </row>
    <row r="760" spans="2:20" x14ac:dyDescent="0.25">
      <c r="B760" s="61"/>
      <c r="C760" s="275"/>
      <c r="D760" s="419" t="s">
        <v>666</v>
      </c>
      <c r="E760" s="422"/>
      <c r="F760" s="422"/>
      <c r="G760" s="412" t="s">
        <v>4810</v>
      </c>
      <c r="H760" s="412" t="s">
        <v>4811</v>
      </c>
      <c r="I760" s="412" t="s">
        <v>4812</v>
      </c>
      <c r="J760" s="412" t="s">
        <v>4813</v>
      </c>
      <c r="K760" s="412" t="s">
        <v>4814</v>
      </c>
      <c r="L760" s="412" t="s">
        <v>4815</v>
      </c>
      <c r="M760" s="412" t="s">
        <v>4816</v>
      </c>
      <c r="N760" s="412" t="s">
        <v>4951</v>
      </c>
      <c r="O760" s="422"/>
      <c r="P760" s="422"/>
      <c r="Q760" s="422"/>
      <c r="R760" s="422"/>
      <c r="S760" s="422"/>
      <c r="T760" s="10" t="s">
        <v>3186</v>
      </c>
    </row>
    <row r="761" spans="2:20" x14ac:dyDescent="0.25">
      <c r="B761" s="61"/>
      <c r="C761" s="275"/>
      <c r="D761" s="419" t="s">
        <v>665</v>
      </c>
      <c r="E761" s="422"/>
      <c r="F761" s="422"/>
      <c r="G761" s="412" t="s">
        <v>4817</v>
      </c>
      <c r="H761" s="412" t="s">
        <v>4818</v>
      </c>
      <c r="I761" s="412" t="s">
        <v>4819</v>
      </c>
      <c r="J761" s="412" t="s">
        <v>4820</v>
      </c>
      <c r="K761" s="412" t="s">
        <v>4821</v>
      </c>
      <c r="L761" s="412" t="s">
        <v>4822</v>
      </c>
      <c r="M761" s="412" t="s">
        <v>4823</v>
      </c>
      <c r="N761" s="412" t="s">
        <v>4952</v>
      </c>
      <c r="O761" s="422"/>
      <c r="P761" s="422"/>
      <c r="Q761" s="422"/>
      <c r="R761" s="422"/>
      <c r="S761" s="422"/>
      <c r="T761" s="10" t="s">
        <v>3221</v>
      </c>
    </row>
    <row r="762" spans="2:20" x14ac:dyDescent="0.25">
      <c r="B762" s="61"/>
      <c r="C762" s="275"/>
      <c r="D762" s="419" t="s">
        <v>664</v>
      </c>
      <c r="E762" s="422"/>
      <c r="F762" s="422"/>
      <c r="G762" s="412" t="s">
        <v>4824</v>
      </c>
      <c r="H762" s="412" t="s">
        <v>4825</v>
      </c>
      <c r="I762" s="412" t="s">
        <v>4826</v>
      </c>
      <c r="J762" s="412" t="s">
        <v>4827</v>
      </c>
      <c r="K762" s="412" t="s">
        <v>4828</v>
      </c>
      <c r="L762" s="412" t="s">
        <v>4829</v>
      </c>
      <c r="M762" s="412" t="s">
        <v>4830</v>
      </c>
      <c r="N762" s="412" t="s">
        <v>4953</v>
      </c>
      <c r="O762" s="422"/>
      <c r="P762" s="422"/>
      <c r="Q762" s="422"/>
      <c r="R762" s="422"/>
      <c r="S762" s="422"/>
      <c r="T762" s="10" t="s">
        <v>3187</v>
      </c>
    </row>
    <row r="763" spans="2:20" x14ac:dyDescent="0.25">
      <c r="B763" s="61"/>
      <c r="C763" s="275"/>
      <c r="D763" s="419" t="s">
        <v>663</v>
      </c>
      <c r="E763" s="422"/>
      <c r="F763" s="422"/>
      <c r="G763" s="412" t="s">
        <v>4831</v>
      </c>
      <c r="H763" s="412" t="s">
        <v>4832</v>
      </c>
      <c r="I763" s="412" t="s">
        <v>4833</v>
      </c>
      <c r="J763" s="412" t="s">
        <v>4834</v>
      </c>
      <c r="K763" s="412" t="s">
        <v>4835</v>
      </c>
      <c r="L763" s="412" t="s">
        <v>4836</v>
      </c>
      <c r="M763" s="412" t="s">
        <v>4837</v>
      </c>
      <c r="N763" s="412" t="s">
        <v>4954</v>
      </c>
      <c r="O763" s="422"/>
      <c r="P763" s="422"/>
      <c r="Q763" s="422"/>
      <c r="R763" s="422"/>
      <c r="S763" s="422"/>
      <c r="T763" s="10" t="s">
        <v>3188</v>
      </c>
    </row>
    <row r="764" spans="2:20" x14ac:dyDescent="0.25">
      <c r="B764" s="61"/>
      <c r="C764" s="275"/>
      <c r="D764" s="419" t="s">
        <v>662</v>
      </c>
      <c r="E764" s="422"/>
      <c r="F764" s="422"/>
      <c r="G764" s="412" t="s">
        <v>4838</v>
      </c>
      <c r="H764" s="412" t="s">
        <v>4839</v>
      </c>
      <c r="I764" s="412" t="s">
        <v>4840</v>
      </c>
      <c r="J764" s="412" t="s">
        <v>4841</v>
      </c>
      <c r="K764" s="412" t="s">
        <v>4842</v>
      </c>
      <c r="L764" s="412" t="s">
        <v>4843</v>
      </c>
      <c r="M764" s="412" t="s">
        <v>4844</v>
      </c>
      <c r="N764" s="412" t="s">
        <v>4955</v>
      </c>
      <c r="O764" s="422"/>
      <c r="P764" s="422"/>
      <c r="Q764" s="422"/>
      <c r="R764" s="422"/>
      <c r="S764" s="422"/>
      <c r="T764" s="10" t="s">
        <v>3233</v>
      </c>
    </row>
    <row r="765" spans="2:20" x14ac:dyDescent="0.25">
      <c r="B765" s="61"/>
      <c r="C765" s="275"/>
      <c r="D765" s="419" t="s">
        <v>661</v>
      </c>
      <c r="E765" s="422"/>
      <c r="F765" s="422"/>
      <c r="G765" s="412" t="s">
        <v>4845</v>
      </c>
      <c r="H765" s="412" t="s">
        <v>4846</v>
      </c>
      <c r="I765" s="412" t="s">
        <v>4847</v>
      </c>
      <c r="J765" s="412" t="s">
        <v>4848</v>
      </c>
      <c r="K765" s="412" t="s">
        <v>4849</v>
      </c>
      <c r="L765" s="412" t="s">
        <v>4850</v>
      </c>
      <c r="M765" s="412" t="s">
        <v>4851</v>
      </c>
      <c r="N765" s="412" t="s">
        <v>4956</v>
      </c>
      <c r="O765" s="422"/>
      <c r="P765" s="422"/>
      <c r="Q765" s="422"/>
      <c r="R765" s="422"/>
      <c r="S765" s="422"/>
      <c r="T765" s="10" t="s">
        <v>3234</v>
      </c>
    </row>
    <row r="766" spans="2:20" x14ac:dyDescent="0.25">
      <c r="B766" s="61"/>
      <c r="C766" s="275"/>
      <c r="D766" s="419" t="s">
        <v>660</v>
      </c>
      <c r="E766" s="422"/>
      <c r="F766" s="422"/>
      <c r="G766" s="412" t="s">
        <v>4852</v>
      </c>
      <c r="H766" s="412" t="s">
        <v>4853</v>
      </c>
      <c r="I766" s="412" t="s">
        <v>4854</v>
      </c>
      <c r="J766" s="412" t="s">
        <v>4855</v>
      </c>
      <c r="K766" s="412" t="s">
        <v>4856</v>
      </c>
      <c r="L766" s="412" t="s">
        <v>4857</v>
      </c>
      <c r="M766" s="412" t="s">
        <v>4858</v>
      </c>
      <c r="N766" s="412" t="s">
        <v>4957</v>
      </c>
      <c r="O766" s="422"/>
      <c r="P766" s="422"/>
      <c r="Q766" s="422"/>
      <c r="R766" s="422"/>
      <c r="S766" s="422"/>
      <c r="T766" s="10" t="s">
        <v>3235</v>
      </c>
    </row>
    <row r="767" spans="2:20" x14ac:dyDescent="0.25">
      <c r="B767" s="61"/>
      <c r="C767" s="275"/>
      <c r="D767" s="419" t="s">
        <v>659</v>
      </c>
      <c r="E767" s="422"/>
      <c r="F767" s="422"/>
      <c r="G767" s="412" t="s">
        <v>4859</v>
      </c>
      <c r="H767" s="412" t="s">
        <v>4860</v>
      </c>
      <c r="I767" s="412" t="s">
        <v>4861</v>
      </c>
      <c r="J767" s="412" t="s">
        <v>4862</v>
      </c>
      <c r="K767" s="412" t="s">
        <v>4863</v>
      </c>
      <c r="L767" s="412" t="s">
        <v>4864</v>
      </c>
      <c r="M767" s="412" t="s">
        <v>4865</v>
      </c>
      <c r="N767" s="412" t="s">
        <v>4958</v>
      </c>
      <c r="O767" s="422"/>
      <c r="P767" s="422"/>
      <c r="Q767" s="422"/>
      <c r="R767" s="422"/>
      <c r="S767" s="422"/>
      <c r="T767" s="10" t="s">
        <v>3189</v>
      </c>
    </row>
    <row r="768" spans="2:20" x14ac:dyDescent="0.25">
      <c r="B768" s="61"/>
      <c r="C768" s="275"/>
      <c r="D768" s="268" t="s">
        <v>658</v>
      </c>
      <c r="E768" s="422"/>
      <c r="F768" s="422"/>
      <c r="G768" s="412" t="s">
        <v>646</v>
      </c>
      <c r="H768" s="412" t="s">
        <v>645</v>
      </c>
      <c r="I768" s="412" t="s">
        <v>644</v>
      </c>
      <c r="J768" s="412" t="s">
        <v>643</v>
      </c>
      <c r="K768" s="412" t="s">
        <v>642</v>
      </c>
      <c r="L768" s="412" t="s">
        <v>641</v>
      </c>
      <c r="M768" s="412" t="s">
        <v>640</v>
      </c>
      <c r="N768" s="412" t="s">
        <v>639</v>
      </c>
      <c r="O768" s="422"/>
      <c r="P768" s="422"/>
      <c r="Q768" s="422"/>
      <c r="R768" s="422"/>
      <c r="S768" s="422"/>
      <c r="T768" s="10" t="s">
        <v>3223</v>
      </c>
    </row>
    <row r="769" spans="2:21" x14ac:dyDescent="0.25">
      <c r="B769" s="61"/>
      <c r="C769" s="275"/>
      <c r="D769" s="419" t="s">
        <v>657</v>
      </c>
      <c r="E769" s="422"/>
      <c r="F769" s="422"/>
      <c r="G769" s="412" t="s">
        <v>4866</v>
      </c>
      <c r="H769" s="412" t="s">
        <v>4867</v>
      </c>
      <c r="I769" s="412" t="s">
        <v>4868</v>
      </c>
      <c r="J769" s="412" t="s">
        <v>4869</v>
      </c>
      <c r="K769" s="412" t="s">
        <v>4870</v>
      </c>
      <c r="L769" s="412" t="s">
        <v>4871</v>
      </c>
      <c r="M769" s="412" t="s">
        <v>4872</v>
      </c>
      <c r="N769" s="412" t="s">
        <v>2352</v>
      </c>
      <c r="O769" s="422"/>
      <c r="P769" s="422"/>
      <c r="Q769" s="422"/>
      <c r="R769" s="422"/>
      <c r="S769" s="422"/>
      <c r="T769" s="10" t="s">
        <v>3190</v>
      </c>
    </row>
    <row r="770" spans="2:21" x14ac:dyDescent="0.25">
      <c r="B770" s="61"/>
      <c r="C770" s="275"/>
      <c r="D770" s="419" t="s">
        <v>656</v>
      </c>
      <c r="E770" s="422"/>
      <c r="F770" s="422"/>
      <c r="G770" s="412" t="s">
        <v>4873</v>
      </c>
      <c r="H770" s="412" t="s">
        <v>4874</v>
      </c>
      <c r="I770" s="412" t="s">
        <v>4875</v>
      </c>
      <c r="J770" s="412" t="s">
        <v>4876</v>
      </c>
      <c r="K770" s="412" t="s">
        <v>4877</v>
      </c>
      <c r="L770" s="412" t="s">
        <v>4878</v>
      </c>
      <c r="M770" s="412" t="s">
        <v>4879</v>
      </c>
      <c r="N770" s="412" t="s">
        <v>4959</v>
      </c>
      <c r="O770" s="422"/>
      <c r="P770" s="422"/>
      <c r="Q770" s="422"/>
      <c r="R770" s="422"/>
      <c r="S770" s="422"/>
      <c r="T770" s="10" t="s">
        <v>3191</v>
      </c>
    </row>
    <row r="771" spans="2:21" x14ac:dyDescent="0.25">
      <c r="B771" s="61"/>
      <c r="C771" s="275"/>
      <c r="D771" s="419" t="s">
        <v>655</v>
      </c>
      <c r="E771" s="422"/>
      <c r="F771" s="422"/>
      <c r="G771" s="412" t="s">
        <v>4880</v>
      </c>
      <c r="H771" s="412" t="s">
        <v>4881</v>
      </c>
      <c r="I771" s="412" t="s">
        <v>4882</v>
      </c>
      <c r="J771" s="412" t="s">
        <v>4883</v>
      </c>
      <c r="K771" s="412" t="s">
        <v>4884</v>
      </c>
      <c r="L771" s="412" t="s">
        <v>4885</v>
      </c>
      <c r="M771" s="412" t="s">
        <v>4886</v>
      </c>
      <c r="N771" s="412" t="s">
        <v>4960</v>
      </c>
      <c r="O771" s="422"/>
      <c r="P771" s="422"/>
      <c r="Q771" s="422"/>
      <c r="R771" s="422"/>
      <c r="S771" s="422"/>
      <c r="T771" s="10" t="s">
        <v>3192</v>
      </c>
    </row>
    <row r="772" spans="2:21" x14ac:dyDescent="0.25">
      <c r="B772" s="61"/>
      <c r="C772" s="275"/>
      <c r="D772" s="419" t="s">
        <v>654</v>
      </c>
      <c r="E772" s="422"/>
      <c r="F772" s="422"/>
      <c r="G772" s="412" t="s">
        <v>4887</v>
      </c>
      <c r="H772" s="412" t="s">
        <v>4888</v>
      </c>
      <c r="I772" s="412" t="s">
        <v>4889</v>
      </c>
      <c r="J772" s="412" t="s">
        <v>4890</v>
      </c>
      <c r="K772" s="412" t="s">
        <v>4891</v>
      </c>
      <c r="L772" s="412" t="s">
        <v>4892</v>
      </c>
      <c r="M772" s="412" t="s">
        <v>4893</v>
      </c>
      <c r="N772" s="412" t="s">
        <v>4961</v>
      </c>
      <c r="O772" s="422"/>
      <c r="P772" s="422"/>
      <c r="Q772" s="422"/>
      <c r="R772" s="422"/>
      <c r="S772" s="422"/>
      <c r="T772" s="10" t="s">
        <v>3224</v>
      </c>
    </row>
    <row r="773" spans="2:21" x14ac:dyDescent="0.25">
      <c r="B773" s="61"/>
      <c r="C773" s="275"/>
      <c r="D773" s="419" t="s">
        <v>653</v>
      </c>
      <c r="E773" s="422"/>
      <c r="F773" s="422"/>
      <c r="G773" s="412" t="s">
        <v>4894</v>
      </c>
      <c r="H773" s="412" t="s">
        <v>4895</v>
      </c>
      <c r="I773" s="412" t="s">
        <v>4896</v>
      </c>
      <c r="J773" s="412" t="s">
        <v>4897</v>
      </c>
      <c r="K773" s="412" t="s">
        <v>4898</v>
      </c>
      <c r="L773" s="412" t="s">
        <v>4899</v>
      </c>
      <c r="M773" s="412" t="s">
        <v>4900</v>
      </c>
      <c r="N773" s="412" t="s">
        <v>4962</v>
      </c>
      <c r="O773" s="422"/>
      <c r="P773" s="422"/>
      <c r="Q773" s="422"/>
      <c r="R773" s="422"/>
      <c r="S773" s="422"/>
      <c r="T773" s="10" t="s">
        <v>3225</v>
      </c>
    </row>
    <row r="774" spans="2:21" x14ac:dyDescent="0.25">
      <c r="B774" s="61"/>
      <c r="C774" s="275"/>
      <c r="D774" s="419" t="s">
        <v>652</v>
      </c>
      <c r="E774" s="422"/>
      <c r="F774" s="422"/>
      <c r="G774" s="412" t="s">
        <v>4901</v>
      </c>
      <c r="H774" s="412" t="s">
        <v>4902</v>
      </c>
      <c r="I774" s="412" t="s">
        <v>4903</v>
      </c>
      <c r="J774" s="412" t="s">
        <v>4904</v>
      </c>
      <c r="K774" s="412" t="s">
        <v>4905</v>
      </c>
      <c r="L774" s="412" t="s">
        <v>4906</v>
      </c>
      <c r="M774" s="412" t="s">
        <v>4907</v>
      </c>
      <c r="N774" s="412" t="s">
        <v>4963</v>
      </c>
      <c r="O774" s="422"/>
      <c r="P774" s="422"/>
      <c r="Q774" s="422"/>
      <c r="R774" s="422"/>
      <c r="S774" s="422"/>
      <c r="T774" s="10" t="s">
        <v>3226</v>
      </c>
    </row>
    <row r="775" spans="2:21" x14ac:dyDescent="0.25">
      <c r="B775" s="61"/>
      <c r="C775" s="275"/>
      <c r="D775" s="419" t="s">
        <v>651</v>
      </c>
      <c r="E775" s="422"/>
      <c r="F775" s="422"/>
      <c r="G775" s="412" t="s">
        <v>4908</v>
      </c>
      <c r="H775" s="412" t="s">
        <v>4909</v>
      </c>
      <c r="I775" s="412" t="s">
        <v>4910</v>
      </c>
      <c r="J775" s="412" t="s">
        <v>4911</v>
      </c>
      <c r="K775" s="412" t="s">
        <v>4912</v>
      </c>
      <c r="L775" s="412" t="s">
        <v>4913</v>
      </c>
      <c r="M775" s="412" t="s">
        <v>4914</v>
      </c>
      <c r="N775" s="412" t="s">
        <v>4964</v>
      </c>
      <c r="O775" s="422"/>
      <c r="P775" s="422"/>
      <c r="Q775" s="422"/>
      <c r="R775" s="422"/>
      <c r="S775" s="422"/>
      <c r="T775" s="10" t="s">
        <v>3227</v>
      </c>
    </row>
    <row r="776" spans="2:21" x14ac:dyDescent="0.25">
      <c r="B776" s="61"/>
      <c r="C776" s="275"/>
      <c r="D776" s="419" t="s">
        <v>650</v>
      </c>
      <c r="E776" s="422"/>
      <c r="F776" s="422"/>
      <c r="G776" s="412" t="s">
        <v>4915</v>
      </c>
      <c r="H776" s="412" t="s">
        <v>4916</v>
      </c>
      <c r="I776" s="412" t="s">
        <v>4917</v>
      </c>
      <c r="J776" s="412" t="s">
        <v>4918</v>
      </c>
      <c r="K776" s="412" t="s">
        <v>4919</v>
      </c>
      <c r="L776" s="412" t="s">
        <v>4920</v>
      </c>
      <c r="M776" s="412" t="s">
        <v>4921</v>
      </c>
      <c r="N776" s="412" t="s">
        <v>4965</v>
      </c>
      <c r="O776" s="422"/>
      <c r="P776" s="422"/>
      <c r="Q776" s="422"/>
      <c r="R776" s="422"/>
      <c r="S776" s="422"/>
      <c r="T776" s="10" t="s">
        <v>3236</v>
      </c>
    </row>
    <row r="777" spans="2:21" x14ac:dyDescent="0.25">
      <c r="B777" s="61"/>
      <c r="C777" s="275"/>
      <c r="D777" s="419" t="s">
        <v>649</v>
      </c>
      <c r="E777" s="422"/>
      <c r="F777" s="422"/>
      <c r="G777" s="412" t="s">
        <v>4922</v>
      </c>
      <c r="H777" s="412" t="s">
        <v>4923</v>
      </c>
      <c r="I777" s="412" t="s">
        <v>4924</v>
      </c>
      <c r="J777" s="412" t="s">
        <v>4925</v>
      </c>
      <c r="K777" s="412" t="s">
        <v>4926</v>
      </c>
      <c r="L777" s="412" t="s">
        <v>4927</v>
      </c>
      <c r="M777" s="412" t="s">
        <v>4928</v>
      </c>
      <c r="N777" s="412" t="s">
        <v>4966</v>
      </c>
      <c r="O777" s="422"/>
      <c r="P777" s="422"/>
      <c r="Q777" s="422"/>
      <c r="R777" s="422"/>
      <c r="S777" s="422"/>
      <c r="T777" s="10" t="s">
        <v>3194</v>
      </c>
    </row>
    <row r="778" spans="2:21" x14ac:dyDescent="0.25">
      <c r="B778" s="61"/>
      <c r="C778" s="275"/>
      <c r="D778" s="419" t="s">
        <v>648</v>
      </c>
      <c r="E778" s="422"/>
      <c r="F778" s="422"/>
      <c r="G778" s="412" t="s">
        <v>4929</v>
      </c>
      <c r="H778" s="412" t="s">
        <v>4930</v>
      </c>
      <c r="I778" s="412" t="s">
        <v>4931</v>
      </c>
      <c r="J778" s="412" t="s">
        <v>4932</v>
      </c>
      <c r="K778" s="412" t="s">
        <v>4933</v>
      </c>
      <c r="L778" s="412" t="s">
        <v>4934</v>
      </c>
      <c r="M778" s="412" t="s">
        <v>4935</v>
      </c>
      <c r="N778" s="412" t="s">
        <v>4967</v>
      </c>
      <c r="O778" s="422"/>
      <c r="P778" s="422"/>
      <c r="Q778" s="422"/>
      <c r="R778" s="422"/>
      <c r="S778" s="422"/>
      <c r="T778" s="10" t="s">
        <v>3237</v>
      </c>
    </row>
    <row r="779" spans="2:21" x14ac:dyDescent="0.25">
      <c r="B779" s="61"/>
      <c r="C779" s="275"/>
      <c r="D779" s="419" t="s">
        <v>647</v>
      </c>
      <c r="E779" s="422"/>
      <c r="F779" s="422"/>
      <c r="G779" s="412" t="s">
        <v>4936</v>
      </c>
      <c r="H779" s="412" t="s">
        <v>4937</v>
      </c>
      <c r="I779" s="412" t="s">
        <v>4938</v>
      </c>
      <c r="J779" s="412" t="s">
        <v>4939</v>
      </c>
      <c r="K779" s="412" t="s">
        <v>4940</v>
      </c>
      <c r="L779" s="412" t="s">
        <v>4941</v>
      </c>
      <c r="M779" s="412" t="s">
        <v>4942</v>
      </c>
      <c r="N779" s="412" t="s">
        <v>4968</v>
      </c>
      <c r="O779" s="422"/>
      <c r="P779" s="422"/>
      <c r="Q779" s="422"/>
      <c r="R779" s="422"/>
      <c r="S779" s="422"/>
      <c r="T779" s="10" t="s">
        <v>3195</v>
      </c>
    </row>
    <row r="780" spans="2:21" x14ac:dyDescent="0.25">
      <c r="B780" s="61"/>
      <c r="C780" s="275"/>
      <c r="D780" s="419" t="s">
        <v>5316</v>
      </c>
      <c r="E780" s="414" t="s">
        <v>5318</v>
      </c>
      <c r="F780" s="414" t="s">
        <v>5319</v>
      </c>
      <c r="G780" s="422"/>
      <c r="H780" s="422"/>
      <c r="I780" s="422"/>
      <c r="J780" s="422"/>
      <c r="K780" s="422"/>
      <c r="L780" s="422"/>
      <c r="M780" s="422"/>
      <c r="N780" s="422"/>
      <c r="O780" s="412" t="s">
        <v>5317</v>
      </c>
      <c r="P780" s="422"/>
      <c r="Q780" s="422"/>
      <c r="R780" s="422"/>
      <c r="S780" s="422"/>
      <c r="T780" s="61" t="s">
        <v>3486</v>
      </c>
      <c r="U780" s="24"/>
    </row>
    <row r="781" spans="2:21" x14ac:dyDescent="0.25">
      <c r="B781" s="61"/>
      <c r="C781" s="273"/>
      <c r="D781" s="449" t="s">
        <v>638</v>
      </c>
      <c r="E781" s="438"/>
      <c r="F781" s="438"/>
      <c r="G781" s="438"/>
      <c r="H781" s="438"/>
      <c r="I781" s="438"/>
      <c r="J781" s="438"/>
      <c r="K781" s="438"/>
      <c r="L781" s="438"/>
      <c r="M781" s="438"/>
      <c r="N781" s="422"/>
      <c r="O781" s="438"/>
      <c r="P781" s="412" t="s">
        <v>4969</v>
      </c>
      <c r="Q781" s="212" t="s">
        <v>4752</v>
      </c>
      <c r="R781" s="212" t="s">
        <v>4753</v>
      </c>
      <c r="S781" s="212" t="s">
        <v>4751</v>
      </c>
      <c r="T781" s="61" t="s">
        <v>3486</v>
      </c>
      <c r="U781" s="291"/>
    </row>
    <row r="782" spans="2:21" x14ac:dyDescent="0.25">
      <c r="H782" s="24" t="s">
        <v>3002</v>
      </c>
      <c r="I782" s="24" t="s">
        <v>3018</v>
      </c>
      <c r="J782" s="24" t="s">
        <v>3002</v>
      </c>
      <c r="K782" s="24" t="s">
        <v>3018</v>
      </c>
      <c r="L782" s="24" t="s">
        <v>3002</v>
      </c>
      <c r="M782" s="24" t="s">
        <v>3018</v>
      </c>
      <c r="N782" s="7" t="s">
        <v>3049</v>
      </c>
      <c r="O782" s="7" t="s">
        <v>3049</v>
      </c>
      <c r="P782" s="7" t="s">
        <v>3049</v>
      </c>
      <c r="Q782" s="7" t="s">
        <v>3049</v>
      </c>
      <c r="R782" s="7" t="s">
        <v>3049</v>
      </c>
      <c r="S782" s="7" t="s">
        <v>3049</v>
      </c>
      <c r="T782" s="35"/>
      <c r="U782" s="98"/>
    </row>
    <row r="783" spans="2:21" x14ac:dyDescent="0.25">
      <c r="B783" s="54" t="s">
        <v>2355</v>
      </c>
      <c r="E783" s="24" t="s">
        <v>3396</v>
      </c>
      <c r="F783" s="24" t="s">
        <v>3396</v>
      </c>
      <c r="G783" s="24" t="s">
        <v>3397</v>
      </c>
      <c r="H783" s="24" t="s">
        <v>3398</v>
      </c>
      <c r="I783" s="24" t="s">
        <v>3398</v>
      </c>
      <c r="J783" s="24" t="s">
        <v>3399</v>
      </c>
      <c r="K783" s="24" t="s">
        <v>3399</v>
      </c>
      <c r="L783" s="24" t="s">
        <v>3400</v>
      </c>
      <c r="M783" s="24" t="s">
        <v>3400</v>
      </c>
      <c r="N783" s="24" t="s">
        <v>3397</v>
      </c>
      <c r="O783" s="24" t="s">
        <v>3396</v>
      </c>
      <c r="P783" s="24" t="s">
        <v>3340</v>
      </c>
      <c r="Q783" s="24" t="s">
        <v>3340</v>
      </c>
      <c r="R783" s="24" t="s">
        <v>3340</v>
      </c>
      <c r="S783" s="24" t="s">
        <v>3340</v>
      </c>
      <c r="T783" s="35"/>
      <c r="U783" s="98"/>
    </row>
    <row r="784" spans="2:21" x14ac:dyDescent="0.25">
      <c r="B784" s="179" t="s">
        <v>3000</v>
      </c>
      <c r="E784" s="6" t="s">
        <v>2096</v>
      </c>
      <c r="F784" s="6" t="s">
        <v>2092</v>
      </c>
      <c r="G784" s="6" t="s">
        <v>2096</v>
      </c>
      <c r="H784" s="6" t="s">
        <v>2092</v>
      </c>
      <c r="I784" s="6" t="s">
        <v>2096</v>
      </c>
      <c r="J784" s="6" t="s">
        <v>2092</v>
      </c>
      <c r="K784" s="6" t="s">
        <v>2096</v>
      </c>
      <c r="L784" s="6" t="s">
        <v>2092</v>
      </c>
      <c r="M784" s="6" t="s">
        <v>2096</v>
      </c>
      <c r="N784" s="6" t="s">
        <v>2092</v>
      </c>
      <c r="O784" s="6" t="s">
        <v>2092</v>
      </c>
      <c r="P784" s="6" t="s">
        <v>2092</v>
      </c>
      <c r="Q784" s="6" t="s">
        <v>2092</v>
      </c>
      <c r="R784" s="6" t="s">
        <v>2092</v>
      </c>
      <c r="S784" s="6" t="s">
        <v>2092</v>
      </c>
      <c r="T784" s="11"/>
    </row>
    <row r="785" spans="2:19" x14ac:dyDescent="0.25">
      <c r="B785" s="179" t="s">
        <v>3166</v>
      </c>
      <c r="E785" s="45" t="s">
        <v>5346</v>
      </c>
      <c r="F785" s="45" t="s">
        <v>5346</v>
      </c>
      <c r="G785" s="45" t="s">
        <v>5346</v>
      </c>
      <c r="H785" s="45" t="s">
        <v>5346</v>
      </c>
      <c r="I785" s="45" t="s">
        <v>5346</v>
      </c>
      <c r="J785" s="45" t="s">
        <v>5346</v>
      </c>
      <c r="K785" s="45" t="s">
        <v>5346</v>
      </c>
      <c r="L785" s="45" t="s">
        <v>5346</v>
      </c>
      <c r="M785" s="45" t="s">
        <v>5346</v>
      </c>
      <c r="N785" s="23" t="s">
        <v>5346</v>
      </c>
      <c r="O785" s="45" t="s">
        <v>5346</v>
      </c>
      <c r="P785" s="45" t="s">
        <v>5346</v>
      </c>
      <c r="Q785" s="45" t="s">
        <v>5346</v>
      </c>
      <c r="R785" s="45" t="s">
        <v>5346</v>
      </c>
      <c r="S785" s="45" t="s">
        <v>5346</v>
      </c>
    </row>
    <row r="786" spans="2:19" x14ac:dyDescent="0.25">
      <c r="B786" s="89" t="s">
        <v>3087</v>
      </c>
      <c r="E786" s="6" t="s">
        <v>3506</v>
      </c>
      <c r="F786" s="6" t="s">
        <v>2910</v>
      </c>
      <c r="G786" s="6" t="s">
        <v>3506</v>
      </c>
      <c r="H786" s="6" t="s">
        <v>2914</v>
      </c>
      <c r="I786" s="6" t="s">
        <v>3506</v>
      </c>
      <c r="J786" s="6" t="s">
        <v>2914</v>
      </c>
      <c r="K786" s="6" t="s">
        <v>3506</v>
      </c>
      <c r="L786" s="6" t="s">
        <v>2914</v>
      </c>
      <c r="M786" s="6" t="s">
        <v>3258</v>
      </c>
      <c r="N786" s="43" t="s">
        <v>2906</v>
      </c>
      <c r="O786" s="43" t="s">
        <v>2906</v>
      </c>
      <c r="P786" s="43" t="s">
        <v>2906</v>
      </c>
      <c r="Q786" s="43" t="s">
        <v>2906</v>
      </c>
      <c r="R786" s="43" t="s">
        <v>2906</v>
      </c>
      <c r="S786" s="43" t="s">
        <v>2906</v>
      </c>
    </row>
    <row r="787" spans="2:19" x14ac:dyDescent="0.25">
      <c r="B787" s="89" t="s">
        <v>5352</v>
      </c>
      <c r="E787" s="6"/>
      <c r="F787" s="6"/>
      <c r="G787" s="6"/>
      <c r="H787" s="6"/>
      <c r="I787" s="6"/>
      <c r="J787" s="6"/>
      <c r="K787" s="6"/>
      <c r="L787" s="6"/>
      <c r="M787" s="6"/>
      <c r="N787" s="6"/>
      <c r="O787" s="43"/>
      <c r="P787" s="43"/>
      <c r="Q787" s="43" t="s">
        <v>3067</v>
      </c>
      <c r="R787" s="43" t="s">
        <v>3068</v>
      </c>
      <c r="S787" s="43" t="s">
        <v>3065</v>
      </c>
    </row>
    <row r="788" spans="2:19" s="633" customFormat="1" x14ac:dyDescent="0.25">
      <c r="B788" s="89" t="s">
        <v>5345</v>
      </c>
      <c r="E788" s="10"/>
      <c r="F788" s="10"/>
      <c r="G788" s="10"/>
      <c r="H788" s="10"/>
      <c r="I788" s="10"/>
      <c r="J788" s="10"/>
      <c r="K788" s="10"/>
      <c r="L788" s="10"/>
      <c r="M788" s="10"/>
      <c r="N788" s="10"/>
      <c r="O788" s="10"/>
      <c r="P788" s="10"/>
      <c r="Q788" s="10"/>
      <c r="R788" s="10"/>
      <c r="S788" s="10"/>
    </row>
    <row r="789" spans="2:19" x14ac:dyDescent="0.25">
      <c r="B789" s="5" t="s">
        <v>5302</v>
      </c>
    </row>
    <row r="791" spans="2:19" x14ac:dyDescent="0.25">
      <c r="B791" s="617" t="s">
        <v>2356</v>
      </c>
      <c r="E791" s="194"/>
      <c r="F791" s="194"/>
      <c r="G791" s="194"/>
      <c r="H791" s="194"/>
      <c r="I791" s="194"/>
      <c r="J791" s="194"/>
      <c r="K791" s="194"/>
    </row>
    <row r="792" spans="2:19" x14ac:dyDescent="0.25">
      <c r="B792" s="179" t="s">
        <v>3000</v>
      </c>
      <c r="E792" s="239"/>
      <c r="F792" s="239"/>
      <c r="G792" s="239"/>
      <c r="H792" s="239"/>
      <c r="I792" s="239"/>
      <c r="J792" s="239"/>
      <c r="K792" s="239"/>
      <c r="L792" s="61"/>
      <c r="M792" s="61"/>
      <c r="N792" s="61"/>
      <c r="O792" s="61"/>
      <c r="P792" s="61"/>
      <c r="Q792" s="61"/>
    </row>
    <row r="793" spans="2:19" x14ac:dyDescent="0.25">
      <c r="B793" s="179" t="s">
        <v>3097</v>
      </c>
      <c r="C793" s="61"/>
      <c r="D793" s="61"/>
      <c r="E793" s="239"/>
      <c r="F793" s="239"/>
      <c r="G793" s="239"/>
      <c r="H793" s="239"/>
      <c r="I793" s="239"/>
      <c r="J793" s="239"/>
      <c r="K793" s="239"/>
      <c r="L793" s="61"/>
      <c r="M793" s="61"/>
      <c r="N793" s="61"/>
      <c r="O793" s="61"/>
      <c r="P793" s="61"/>
      <c r="Q793" s="61"/>
      <c r="R793" s="61"/>
    </row>
    <row r="794" spans="2:19" x14ac:dyDescent="0.25">
      <c r="B794" s="81" t="s">
        <v>5407</v>
      </c>
      <c r="C794" s="61"/>
      <c r="D794" s="61"/>
      <c r="E794" s="239"/>
      <c r="F794" s="239"/>
      <c r="G794" s="239"/>
      <c r="H794" s="239"/>
      <c r="I794" s="239"/>
      <c r="J794" s="239"/>
      <c r="K794" s="239"/>
      <c r="L794" s="61"/>
      <c r="M794" s="61"/>
      <c r="N794" s="61"/>
      <c r="O794" s="61"/>
      <c r="P794" s="61"/>
      <c r="Q794" s="61"/>
      <c r="R794" s="61"/>
    </row>
    <row r="795" spans="2:19" s="633" customFormat="1" x14ac:dyDescent="0.25">
      <c r="B795" s="89" t="s">
        <v>3087</v>
      </c>
    </row>
    <row r="796" spans="2:19" s="132" customFormat="1" x14ac:dyDescent="0.25">
      <c r="B796" s="89" t="s">
        <v>5352</v>
      </c>
      <c r="C796" s="860"/>
      <c r="D796" s="861"/>
    </row>
    <row r="797" spans="2:19" x14ac:dyDescent="0.25">
      <c r="B797" s="89" t="s">
        <v>5345</v>
      </c>
    </row>
    <row r="798" spans="2:19" s="633" customFormat="1" x14ac:dyDescent="0.25">
      <c r="B798" s="5" t="s">
        <v>5303</v>
      </c>
    </row>
  </sheetData>
  <mergeCells count="45">
    <mergeCell ref="R747:R748"/>
    <mergeCell ref="S747:S748"/>
    <mergeCell ref="C748:D748"/>
    <mergeCell ref="N692:N693"/>
    <mergeCell ref="C747:D747"/>
    <mergeCell ref="E747:F747"/>
    <mergeCell ref="G747:M747"/>
    <mergeCell ref="P747:P748"/>
    <mergeCell ref="Q747:Q748"/>
    <mergeCell ref="O747:O748"/>
    <mergeCell ref="N747:N748"/>
    <mergeCell ref="O636:O637"/>
    <mergeCell ref="P636:P637"/>
    <mergeCell ref="Q636:Q637"/>
    <mergeCell ref="R636:R637"/>
    <mergeCell ref="C692:D693"/>
    <mergeCell ref="E692:E693"/>
    <mergeCell ref="F692:J692"/>
    <mergeCell ref="K692:K693"/>
    <mergeCell ref="L692:L693"/>
    <mergeCell ref="M692:M693"/>
    <mergeCell ref="C636:D637"/>
    <mergeCell ref="E636:F636"/>
    <mergeCell ref="G636:H636"/>
    <mergeCell ref="I636:J636"/>
    <mergeCell ref="K636:L636"/>
    <mergeCell ref="M636:N636"/>
    <mergeCell ref="C606:G606"/>
    <mergeCell ref="C316:G316"/>
    <mergeCell ref="C339:H339"/>
    <mergeCell ref="C362:J362"/>
    <mergeCell ref="C384:L384"/>
    <mergeCell ref="C406:F406"/>
    <mergeCell ref="C429:H429"/>
    <mergeCell ref="C450:F450"/>
    <mergeCell ref="C500:F500"/>
    <mergeCell ref="C527:I527"/>
    <mergeCell ref="C552:H552"/>
    <mergeCell ref="C579:F579"/>
    <mergeCell ref="I59:L59"/>
    <mergeCell ref="M59:P59"/>
    <mergeCell ref="I185:L185"/>
    <mergeCell ref="M185:P185"/>
    <mergeCell ref="I241:L241"/>
    <mergeCell ref="M241:P241"/>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B776"/>
  <sheetViews>
    <sheetView showGridLines="0" zoomScale="85" zoomScaleNormal="85" workbookViewId="0"/>
  </sheetViews>
  <sheetFormatPr defaultColWidth="9.140625" defaultRowHeight="15" x14ac:dyDescent="0.25"/>
  <cols>
    <col min="1" max="1" width="12.85546875" style="10" customWidth="1"/>
    <col min="2" max="2" width="37" style="10" customWidth="1"/>
    <col min="3" max="3" width="16.28515625" style="10" customWidth="1"/>
    <col min="4" max="4" width="39.140625" style="10" customWidth="1"/>
    <col min="5" max="11" width="13.42578125" style="10" customWidth="1"/>
    <col min="12" max="12" width="17" style="10" customWidth="1"/>
    <col min="13" max="13" width="13.140625" style="10" customWidth="1"/>
    <col min="14" max="14" width="18.7109375" style="10" customWidth="1"/>
    <col min="15" max="15" width="12.28515625" style="10" customWidth="1"/>
    <col min="16" max="16" width="11" style="10" customWidth="1"/>
    <col min="17" max="17" width="10.5703125" style="10" customWidth="1"/>
    <col min="18" max="18" width="11.7109375" style="10" customWidth="1"/>
    <col min="19" max="236" width="9.140625" style="10"/>
    <col min="237" max="237" width="2.42578125" style="10" customWidth="1"/>
    <col min="238" max="238" width="3" style="10" customWidth="1"/>
    <col min="239" max="239" width="55" style="10" customWidth="1"/>
    <col min="240" max="245" width="18.7109375" style="10" customWidth="1"/>
    <col min="246" max="246" width="19.7109375" style="10" customWidth="1"/>
    <col min="247" max="249" width="18.7109375" style="10" customWidth="1"/>
    <col min="250" max="251" width="17.7109375" style="10" customWidth="1"/>
    <col min="252" max="253" width="20.7109375" style="10" customWidth="1"/>
    <col min="254" max="254" width="21.85546875" style="10" customWidth="1"/>
    <col min="255" max="256" width="17.7109375" style="10" customWidth="1"/>
    <col min="257" max="257" width="18.85546875" style="10" bestFit="1" customWidth="1"/>
    <col min="258" max="258" width="17.7109375" style="10" customWidth="1"/>
    <col min="259" max="492" width="9.140625" style="10"/>
    <col min="493" max="493" width="2.42578125" style="10" customWidth="1"/>
    <col min="494" max="494" width="3" style="10" customWidth="1"/>
    <col min="495" max="495" width="55" style="10" customWidth="1"/>
    <col min="496" max="501" width="18.7109375" style="10" customWidth="1"/>
    <col min="502" max="502" width="19.7109375" style="10" customWidth="1"/>
    <col min="503" max="505" width="18.7109375" style="10" customWidth="1"/>
    <col min="506" max="507" width="17.7109375" style="10" customWidth="1"/>
    <col min="508" max="509" width="20.7109375" style="10" customWidth="1"/>
    <col min="510" max="510" width="21.85546875" style="10" customWidth="1"/>
    <col min="511" max="512" width="17.7109375" style="10" customWidth="1"/>
    <col min="513" max="513" width="18.85546875" style="10" bestFit="1" customWidth="1"/>
    <col min="514" max="514" width="17.7109375" style="10" customWidth="1"/>
    <col min="515" max="748" width="9.140625" style="10"/>
    <col min="749" max="749" width="2.42578125" style="10" customWidth="1"/>
    <col min="750" max="750" width="3" style="10" customWidth="1"/>
    <col min="751" max="751" width="55" style="10" customWidth="1"/>
    <col min="752" max="757" width="18.7109375" style="10" customWidth="1"/>
    <col min="758" max="758" width="19.7109375" style="10" customWidth="1"/>
    <col min="759" max="761" width="18.7109375" style="10" customWidth="1"/>
    <col min="762" max="763" width="17.7109375" style="10" customWidth="1"/>
    <col min="764" max="765" width="20.7109375" style="10" customWidth="1"/>
    <col min="766" max="766" width="21.85546875" style="10" customWidth="1"/>
    <col min="767" max="768" width="17.7109375" style="10" customWidth="1"/>
    <col min="769" max="769" width="18.85546875" style="10" bestFit="1" customWidth="1"/>
    <col min="770" max="770" width="17.7109375" style="10" customWidth="1"/>
    <col min="771" max="1004" width="9.140625" style="10"/>
    <col min="1005" max="1005" width="2.42578125" style="10" customWidth="1"/>
    <col min="1006" max="1006" width="3" style="10" customWidth="1"/>
    <col min="1007" max="1007" width="55" style="10" customWidth="1"/>
    <col min="1008" max="1013" width="18.7109375" style="10" customWidth="1"/>
    <col min="1014" max="1014" width="19.7109375" style="10" customWidth="1"/>
    <col min="1015" max="1017" width="18.7109375" style="10" customWidth="1"/>
    <col min="1018" max="1019" width="17.7109375" style="10" customWidth="1"/>
    <col min="1020" max="1021" width="20.7109375" style="10" customWidth="1"/>
    <col min="1022" max="1022" width="21.85546875" style="10" customWidth="1"/>
    <col min="1023" max="1024" width="17.7109375" style="10" customWidth="1"/>
    <col min="1025" max="1025" width="18.85546875" style="10" bestFit="1" customWidth="1"/>
    <col min="1026" max="1026" width="17.7109375" style="10" customWidth="1"/>
    <col min="1027" max="1260" width="9.140625" style="10"/>
    <col min="1261" max="1261" width="2.42578125" style="10" customWidth="1"/>
    <col min="1262" max="1262" width="3" style="10" customWidth="1"/>
    <col min="1263" max="1263" width="55" style="10" customWidth="1"/>
    <col min="1264" max="1269" width="18.7109375" style="10" customWidth="1"/>
    <col min="1270" max="1270" width="19.7109375" style="10" customWidth="1"/>
    <col min="1271" max="1273" width="18.7109375" style="10" customWidth="1"/>
    <col min="1274" max="1275" width="17.7109375" style="10" customWidth="1"/>
    <col min="1276" max="1277" width="20.7109375" style="10" customWidth="1"/>
    <col min="1278" max="1278" width="21.85546875" style="10" customWidth="1"/>
    <col min="1279" max="1280" width="17.7109375" style="10" customWidth="1"/>
    <col min="1281" max="1281" width="18.85546875" style="10" bestFit="1" customWidth="1"/>
    <col min="1282" max="1282" width="17.7109375" style="10" customWidth="1"/>
    <col min="1283" max="1516" width="9.140625" style="10"/>
    <col min="1517" max="1517" width="2.42578125" style="10" customWidth="1"/>
    <col min="1518" max="1518" width="3" style="10" customWidth="1"/>
    <col min="1519" max="1519" width="55" style="10" customWidth="1"/>
    <col min="1520" max="1525" width="18.7109375" style="10" customWidth="1"/>
    <col min="1526" max="1526" width="19.7109375" style="10" customWidth="1"/>
    <col min="1527" max="1529" width="18.7109375" style="10" customWidth="1"/>
    <col min="1530" max="1531" width="17.7109375" style="10" customWidth="1"/>
    <col min="1532" max="1533" width="20.7109375" style="10" customWidth="1"/>
    <col min="1534" max="1534" width="21.85546875" style="10" customWidth="1"/>
    <col min="1535" max="1536" width="17.7109375" style="10" customWidth="1"/>
    <col min="1537" max="1537" width="18.85546875" style="10" bestFit="1" customWidth="1"/>
    <col min="1538" max="1538" width="17.7109375" style="10" customWidth="1"/>
    <col min="1539" max="1772" width="9.140625" style="10"/>
    <col min="1773" max="1773" width="2.42578125" style="10" customWidth="1"/>
    <col min="1774" max="1774" width="3" style="10" customWidth="1"/>
    <col min="1775" max="1775" width="55" style="10" customWidth="1"/>
    <col min="1776" max="1781" width="18.7109375" style="10" customWidth="1"/>
    <col min="1782" max="1782" width="19.7109375" style="10" customWidth="1"/>
    <col min="1783" max="1785" width="18.7109375" style="10" customWidth="1"/>
    <col min="1786" max="1787" width="17.7109375" style="10" customWidth="1"/>
    <col min="1788" max="1789" width="20.7109375" style="10" customWidth="1"/>
    <col min="1790" max="1790" width="21.85546875" style="10" customWidth="1"/>
    <col min="1791" max="1792" width="17.7109375" style="10" customWidth="1"/>
    <col min="1793" max="1793" width="18.85546875" style="10" bestFit="1" customWidth="1"/>
    <col min="1794" max="1794" width="17.7109375" style="10" customWidth="1"/>
    <col min="1795" max="2028" width="9.140625" style="10"/>
    <col min="2029" max="2029" width="2.42578125" style="10" customWidth="1"/>
    <col min="2030" max="2030" width="3" style="10" customWidth="1"/>
    <col min="2031" max="2031" width="55" style="10" customWidth="1"/>
    <col min="2032" max="2037" width="18.7109375" style="10" customWidth="1"/>
    <col min="2038" max="2038" width="19.7109375" style="10" customWidth="1"/>
    <col min="2039" max="2041" width="18.7109375" style="10" customWidth="1"/>
    <col min="2042" max="2043" width="17.7109375" style="10" customWidth="1"/>
    <col min="2044" max="2045" width="20.7109375" style="10" customWidth="1"/>
    <col min="2046" max="2046" width="21.85546875" style="10" customWidth="1"/>
    <col min="2047" max="2048" width="17.7109375" style="10" customWidth="1"/>
    <col min="2049" max="2049" width="18.85546875" style="10" bestFit="1" customWidth="1"/>
    <col min="2050" max="2050" width="17.7109375" style="10" customWidth="1"/>
    <col min="2051" max="2284" width="9.140625" style="10"/>
    <col min="2285" max="2285" width="2.42578125" style="10" customWidth="1"/>
    <col min="2286" max="2286" width="3" style="10" customWidth="1"/>
    <col min="2287" max="2287" width="55" style="10" customWidth="1"/>
    <col min="2288" max="2293" width="18.7109375" style="10" customWidth="1"/>
    <col min="2294" max="2294" width="19.7109375" style="10" customWidth="1"/>
    <col min="2295" max="2297" width="18.7109375" style="10" customWidth="1"/>
    <col min="2298" max="2299" width="17.7109375" style="10" customWidth="1"/>
    <col min="2300" max="2301" width="20.7109375" style="10" customWidth="1"/>
    <col min="2302" max="2302" width="21.85546875" style="10" customWidth="1"/>
    <col min="2303" max="2304" width="17.7109375" style="10" customWidth="1"/>
    <col min="2305" max="2305" width="18.85546875" style="10" bestFit="1" customWidth="1"/>
    <col min="2306" max="2306" width="17.7109375" style="10" customWidth="1"/>
    <col min="2307" max="2540" width="9.140625" style="10"/>
    <col min="2541" max="2541" width="2.42578125" style="10" customWidth="1"/>
    <col min="2542" max="2542" width="3" style="10" customWidth="1"/>
    <col min="2543" max="2543" width="55" style="10" customWidth="1"/>
    <col min="2544" max="2549" width="18.7109375" style="10" customWidth="1"/>
    <col min="2550" max="2550" width="19.7109375" style="10" customWidth="1"/>
    <col min="2551" max="2553" width="18.7109375" style="10" customWidth="1"/>
    <col min="2554" max="2555" width="17.7109375" style="10" customWidth="1"/>
    <col min="2556" max="2557" width="20.7109375" style="10" customWidth="1"/>
    <col min="2558" max="2558" width="21.85546875" style="10" customWidth="1"/>
    <col min="2559" max="2560" width="17.7109375" style="10" customWidth="1"/>
    <col min="2561" max="2561" width="18.85546875" style="10" bestFit="1" customWidth="1"/>
    <col min="2562" max="2562" width="17.7109375" style="10" customWidth="1"/>
    <col min="2563" max="2796" width="9.140625" style="10"/>
    <col min="2797" max="2797" width="2.42578125" style="10" customWidth="1"/>
    <col min="2798" max="2798" width="3" style="10" customWidth="1"/>
    <col min="2799" max="2799" width="55" style="10" customWidth="1"/>
    <col min="2800" max="2805" width="18.7109375" style="10" customWidth="1"/>
    <col min="2806" max="2806" width="19.7109375" style="10" customWidth="1"/>
    <col min="2807" max="2809" width="18.7109375" style="10" customWidth="1"/>
    <col min="2810" max="2811" width="17.7109375" style="10" customWidth="1"/>
    <col min="2812" max="2813" width="20.7109375" style="10" customWidth="1"/>
    <col min="2814" max="2814" width="21.85546875" style="10" customWidth="1"/>
    <col min="2815" max="2816" width="17.7109375" style="10" customWidth="1"/>
    <col min="2817" max="2817" width="18.85546875" style="10" bestFit="1" customWidth="1"/>
    <col min="2818" max="2818" width="17.7109375" style="10" customWidth="1"/>
    <col min="2819" max="3052" width="9.140625" style="10"/>
    <col min="3053" max="3053" width="2.42578125" style="10" customWidth="1"/>
    <col min="3054" max="3054" width="3" style="10" customWidth="1"/>
    <col min="3055" max="3055" width="55" style="10" customWidth="1"/>
    <col min="3056" max="3061" width="18.7109375" style="10" customWidth="1"/>
    <col min="3062" max="3062" width="19.7109375" style="10" customWidth="1"/>
    <col min="3063" max="3065" width="18.7109375" style="10" customWidth="1"/>
    <col min="3066" max="3067" width="17.7109375" style="10" customWidth="1"/>
    <col min="3068" max="3069" width="20.7109375" style="10" customWidth="1"/>
    <col min="3070" max="3070" width="21.85546875" style="10" customWidth="1"/>
    <col min="3071" max="3072" width="17.7109375" style="10" customWidth="1"/>
    <col min="3073" max="3073" width="18.85546875" style="10" bestFit="1" customWidth="1"/>
    <col min="3074" max="3074" width="17.7109375" style="10" customWidth="1"/>
    <col min="3075" max="3308" width="9.140625" style="10"/>
    <col min="3309" max="3309" width="2.42578125" style="10" customWidth="1"/>
    <col min="3310" max="3310" width="3" style="10" customWidth="1"/>
    <col min="3311" max="3311" width="55" style="10" customWidth="1"/>
    <col min="3312" max="3317" width="18.7109375" style="10" customWidth="1"/>
    <col min="3318" max="3318" width="19.7109375" style="10" customWidth="1"/>
    <col min="3319" max="3321" width="18.7109375" style="10" customWidth="1"/>
    <col min="3322" max="3323" width="17.7109375" style="10" customWidth="1"/>
    <col min="3324" max="3325" width="20.7109375" style="10" customWidth="1"/>
    <col min="3326" max="3326" width="21.85546875" style="10" customWidth="1"/>
    <col min="3327" max="3328" width="17.7109375" style="10" customWidth="1"/>
    <col min="3329" max="3329" width="18.85546875" style="10" bestFit="1" customWidth="1"/>
    <col min="3330" max="3330" width="17.7109375" style="10" customWidth="1"/>
    <col min="3331" max="3564" width="9.140625" style="10"/>
    <col min="3565" max="3565" width="2.42578125" style="10" customWidth="1"/>
    <col min="3566" max="3566" width="3" style="10" customWidth="1"/>
    <col min="3567" max="3567" width="55" style="10" customWidth="1"/>
    <col min="3568" max="3573" width="18.7109375" style="10" customWidth="1"/>
    <col min="3574" max="3574" width="19.7109375" style="10" customWidth="1"/>
    <col min="3575" max="3577" width="18.7109375" style="10" customWidth="1"/>
    <col min="3578" max="3579" width="17.7109375" style="10" customWidth="1"/>
    <col min="3580" max="3581" width="20.7109375" style="10" customWidth="1"/>
    <col min="3582" max="3582" width="21.85546875" style="10" customWidth="1"/>
    <col min="3583" max="3584" width="17.7109375" style="10" customWidth="1"/>
    <col min="3585" max="3585" width="18.85546875" style="10" bestFit="1" customWidth="1"/>
    <col min="3586" max="3586" width="17.7109375" style="10" customWidth="1"/>
    <col min="3587" max="3820" width="9.140625" style="10"/>
    <col min="3821" max="3821" width="2.42578125" style="10" customWidth="1"/>
    <col min="3822" max="3822" width="3" style="10" customWidth="1"/>
    <col min="3823" max="3823" width="55" style="10" customWidth="1"/>
    <col min="3824" max="3829" width="18.7109375" style="10" customWidth="1"/>
    <col min="3830" max="3830" width="19.7109375" style="10" customWidth="1"/>
    <col min="3831" max="3833" width="18.7109375" style="10" customWidth="1"/>
    <col min="3834" max="3835" width="17.7109375" style="10" customWidth="1"/>
    <col min="3836" max="3837" width="20.7109375" style="10" customWidth="1"/>
    <col min="3838" max="3838" width="21.85546875" style="10" customWidth="1"/>
    <col min="3839" max="3840" width="17.7109375" style="10" customWidth="1"/>
    <col min="3841" max="3841" width="18.85546875" style="10" bestFit="1" customWidth="1"/>
    <col min="3842" max="3842" width="17.7109375" style="10" customWidth="1"/>
    <col min="3843" max="4076" width="9.140625" style="10"/>
    <col min="4077" max="4077" width="2.42578125" style="10" customWidth="1"/>
    <col min="4078" max="4078" width="3" style="10" customWidth="1"/>
    <col min="4079" max="4079" width="55" style="10" customWidth="1"/>
    <col min="4080" max="4085" width="18.7109375" style="10" customWidth="1"/>
    <col min="4086" max="4086" width="19.7109375" style="10" customWidth="1"/>
    <col min="4087" max="4089" width="18.7109375" style="10" customWidth="1"/>
    <col min="4090" max="4091" width="17.7109375" style="10" customWidth="1"/>
    <col min="4092" max="4093" width="20.7109375" style="10" customWidth="1"/>
    <col min="4094" max="4094" width="21.85546875" style="10" customWidth="1"/>
    <col min="4095" max="4096" width="17.7109375" style="10" customWidth="1"/>
    <col min="4097" max="4097" width="18.85546875" style="10" bestFit="1" customWidth="1"/>
    <col min="4098" max="4098" width="17.7109375" style="10" customWidth="1"/>
    <col min="4099" max="4332" width="9.140625" style="10"/>
    <col min="4333" max="4333" width="2.42578125" style="10" customWidth="1"/>
    <col min="4334" max="4334" width="3" style="10" customWidth="1"/>
    <col min="4335" max="4335" width="55" style="10" customWidth="1"/>
    <col min="4336" max="4341" width="18.7109375" style="10" customWidth="1"/>
    <col min="4342" max="4342" width="19.7109375" style="10" customWidth="1"/>
    <col min="4343" max="4345" width="18.7109375" style="10" customWidth="1"/>
    <col min="4346" max="4347" width="17.7109375" style="10" customWidth="1"/>
    <col min="4348" max="4349" width="20.7109375" style="10" customWidth="1"/>
    <col min="4350" max="4350" width="21.85546875" style="10" customWidth="1"/>
    <col min="4351" max="4352" width="17.7109375" style="10" customWidth="1"/>
    <col min="4353" max="4353" width="18.85546875" style="10" bestFit="1" customWidth="1"/>
    <col min="4354" max="4354" width="17.7109375" style="10" customWidth="1"/>
    <col min="4355" max="4588" width="9.140625" style="10"/>
    <col min="4589" max="4589" width="2.42578125" style="10" customWidth="1"/>
    <col min="4590" max="4590" width="3" style="10" customWidth="1"/>
    <col min="4591" max="4591" width="55" style="10" customWidth="1"/>
    <col min="4592" max="4597" width="18.7109375" style="10" customWidth="1"/>
    <col min="4598" max="4598" width="19.7109375" style="10" customWidth="1"/>
    <col min="4599" max="4601" width="18.7109375" style="10" customWidth="1"/>
    <col min="4602" max="4603" width="17.7109375" style="10" customWidth="1"/>
    <col min="4604" max="4605" width="20.7109375" style="10" customWidth="1"/>
    <col min="4606" max="4606" width="21.85546875" style="10" customWidth="1"/>
    <col min="4607" max="4608" width="17.7109375" style="10" customWidth="1"/>
    <col min="4609" max="4609" width="18.85546875" style="10" bestFit="1" customWidth="1"/>
    <col min="4610" max="4610" width="17.7109375" style="10" customWidth="1"/>
    <col min="4611" max="4844" width="9.140625" style="10"/>
    <col min="4845" max="4845" width="2.42578125" style="10" customWidth="1"/>
    <col min="4846" max="4846" width="3" style="10" customWidth="1"/>
    <col min="4847" max="4847" width="55" style="10" customWidth="1"/>
    <col min="4848" max="4853" width="18.7109375" style="10" customWidth="1"/>
    <col min="4854" max="4854" width="19.7109375" style="10" customWidth="1"/>
    <col min="4855" max="4857" width="18.7109375" style="10" customWidth="1"/>
    <col min="4858" max="4859" width="17.7109375" style="10" customWidth="1"/>
    <col min="4860" max="4861" width="20.7109375" style="10" customWidth="1"/>
    <col min="4862" max="4862" width="21.85546875" style="10" customWidth="1"/>
    <col min="4863" max="4864" width="17.7109375" style="10" customWidth="1"/>
    <col min="4865" max="4865" width="18.85546875" style="10" bestFit="1" customWidth="1"/>
    <col min="4866" max="4866" width="17.7109375" style="10" customWidth="1"/>
    <col min="4867" max="5100" width="9.140625" style="10"/>
    <col min="5101" max="5101" width="2.42578125" style="10" customWidth="1"/>
    <col min="5102" max="5102" width="3" style="10" customWidth="1"/>
    <col min="5103" max="5103" width="55" style="10" customWidth="1"/>
    <col min="5104" max="5109" width="18.7109375" style="10" customWidth="1"/>
    <col min="5110" max="5110" width="19.7109375" style="10" customWidth="1"/>
    <col min="5111" max="5113" width="18.7109375" style="10" customWidth="1"/>
    <col min="5114" max="5115" width="17.7109375" style="10" customWidth="1"/>
    <col min="5116" max="5117" width="20.7109375" style="10" customWidth="1"/>
    <col min="5118" max="5118" width="21.85546875" style="10" customWidth="1"/>
    <col min="5119" max="5120" width="17.7109375" style="10" customWidth="1"/>
    <col min="5121" max="5121" width="18.85546875" style="10" bestFit="1" customWidth="1"/>
    <col min="5122" max="5122" width="17.7109375" style="10" customWidth="1"/>
    <col min="5123" max="5356" width="9.140625" style="10"/>
    <col min="5357" max="5357" width="2.42578125" style="10" customWidth="1"/>
    <col min="5358" max="5358" width="3" style="10" customWidth="1"/>
    <col min="5359" max="5359" width="55" style="10" customWidth="1"/>
    <col min="5360" max="5365" width="18.7109375" style="10" customWidth="1"/>
    <col min="5366" max="5366" width="19.7109375" style="10" customWidth="1"/>
    <col min="5367" max="5369" width="18.7109375" style="10" customWidth="1"/>
    <col min="5370" max="5371" width="17.7109375" style="10" customWidth="1"/>
    <col min="5372" max="5373" width="20.7109375" style="10" customWidth="1"/>
    <col min="5374" max="5374" width="21.85546875" style="10" customWidth="1"/>
    <col min="5375" max="5376" width="17.7109375" style="10" customWidth="1"/>
    <col min="5377" max="5377" width="18.85546875" style="10" bestFit="1" customWidth="1"/>
    <col min="5378" max="5378" width="17.7109375" style="10" customWidth="1"/>
    <col min="5379" max="5612" width="9.140625" style="10"/>
    <col min="5613" max="5613" width="2.42578125" style="10" customWidth="1"/>
    <col min="5614" max="5614" width="3" style="10" customWidth="1"/>
    <col min="5615" max="5615" width="55" style="10" customWidth="1"/>
    <col min="5616" max="5621" width="18.7109375" style="10" customWidth="1"/>
    <col min="5622" max="5622" width="19.7109375" style="10" customWidth="1"/>
    <col min="5623" max="5625" width="18.7109375" style="10" customWidth="1"/>
    <col min="5626" max="5627" width="17.7109375" style="10" customWidth="1"/>
    <col min="5628" max="5629" width="20.7109375" style="10" customWidth="1"/>
    <col min="5630" max="5630" width="21.85546875" style="10" customWidth="1"/>
    <col min="5631" max="5632" width="17.7109375" style="10" customWidth="1"/>
    <col min="5633" max="5633" width="18.85546875" style="10" bestFit="1" customWidth="1"/>
    <col min="5634" max="5634" width="17.7109375" style="10" customWidth="1"/>
    <col min="5635" max="5868" width="9.140625" style="10"/>
    <col min="5869" max="5869" width="2.42578125" style="10" customWidth="1"/>
    <col min="5870" max="5870" width="3" style="10" customWidth="1"/>
    <col min="5871" max="5871" width="55" style="10" customWidth="1"/>
    <col min="5872" max="5877" width="18.7109375" style="10" customWidth="1"/>
    <col min="5878" max="5878" width="19.7109375" style="10" customWidth="1"/>
    <col min="5879" max="5881" width="18.7109375" style="10" customWidth="1"/>
    <col min="5882" max="5883" width="17.7109375" style="10" customWidth="1"/>
    <col min="5884" max="5885" width="20.7109375" style="10" customWidth="1"/>
    <col min="5886" max="5886" width="21.85546875" style="10" customWidth="1"/>
    <col min="5887" max="5888" width="17.7109375" style="10" customWidth="1"/>
    <col min="5889" max="5889" width="18.85546875" style="10" bestFit="1" customWidth="1"/>
    <col min="5890" max="5890" width="17.7109375" style="10" customWidth="1"/>
    <col min="5891" max="6124" width="9.140625" style="10"/>
    <col min="6125" max="6125" width="2.42578125" style="10" customWidth="1"/>
    <col min="6126" max="6126" width="3" style="10" customWidth="1"/>
    <col min="6127" max="6127" width="55" style="10" customWidth="1"/>
    <col min="6128" max="6133" width="18.7109375" style="10" customWidth="1"/>
    <col min="6134" max="6134" width="19.7109375" style="10" customWidth="1"/>
    <col min="6135" max="6137" width="18.7109375" style="10" customWidth="1"/>
    <col min="6138" max="6139" width="17.7109375" style="10" customWidth="1"/>
    <col min="6140" max="6141" width="20.7109375" style="10" customWidth="1"/>
    <col min="6142" max="6142" width="21.85546875" style="10" customWidth="1"/>
    <col min="6143" max="6144" width="17.7109375" style="10" customWidth="1"/>
    <col min="6145" max="6145" width="18.85546875" style="10" bestFit="1" customWidth="1"/>
    <col min="6146" max="6146" width="17.7109375" style="10" customWidth="1"/>
    <col min="6147" max="6380" width="9.140625" style="10"/>
    <col min="6381" max="6381" width="2.42578125" style="10" customWidth="1"/>
    <col min="6382" max="6382" width="3" style="10" customWidth="1"/>
    <col min="6383" max="6383" width="55" style="10" customWidth="1"/>
    <col min="6384" max="6389" width="18.7109375" style="10" customWidth="1"/>
    <col min="6390" max="6390" width="19.7109375" style="10" customWidth="1"/>
    <col min="6391" max="6393" width="18.7109375" style="10" customWidth="1"/>
    <col min="6394" max="6395" width="17.7109375" style="10" customWidth="1"/>
    <col min="6396" max="6397" width="20.7109375" style="10" customWidth="1"/>
    <col min="6398" max="6398" width="21.85546875" style="10" customWidth="1"/>
    <col min="6399" max="6400" width="17.7109375" style="10" customWidth="1"/>
    <col min="6401" max="6401" width="18.85546875" style="10" bestFit="1" customWidth="1"/>
    <col min="6402" max="6402" width="17.7109375" style="10" customWidth="1"/>
    <col min="6403" max="6636" width="9.140625" style="10"/>
    <col min="6637" max="6637" width="2.42578125" style="10" customWidth="1"/>
    <col min="6638" max="6638" width="3" style="10" customWidth="1"/>
    <col min="6639" max="6639" width="55" style="10" customWidth="1"/>
    <col min="6640" max="6645" width="18.7109375" style="10" customWidth="1"/>
    <col min="6646" max="6646" width="19.7109375" style="10" customWidth="1"/>
    <col min="6647" max="6649" width="18.7109375" style="10" customWidth="1"/>
    <col min="6650" max="6651" width="17.7109375" style="10" customWidth="1"/>
    <col min="6652" max="6653" width="20.7109375" style="10" customWidth="1"/>
    <col min="6654" max="6654" width="21.85546875" style="10" customWidth="1"/>
    <col min="6655" max="6656" width="17.7109375" style="10" customWidth="1"/>
    <col min="6657" max="6657" width="18.85546875" style="10" bestFit="1" customWidth="1"/>
    <col min="6658" max="6658" width="17.7109375" style="10" customWidth="1"/>
    <col min="6659" max="6892" width="9.140625" style="10"/>
    <col min="6893" max="6893" width="2.42578125" style="10" customWidth="1"/>
    <col min="6894" max="6894" width="3" style="10" customWidth="1"/>
    <col min="6895" max="6895" width="55" style="10" customWidth="1"/>
    <col min="6896" max="6901" width="18.7109375" style="10" customWidth="1"/>
    <col min="6902" max="6902" width="19.7109375" style="10" customWidth="1"/>
    <col min="6903" max="6905" width="18.7109375" style="10" customWidth="1"/>
    <col min="6906" max="6907" width="17.7109375" style="10" customWidth="1"/>
    <col min="6908" max="6909" width="20.7109375" style="10" customWidth="1"/>
    <col min="6910" max="6910" width="21.85546875" style="10" customWidth="1"/>
    <col min="6911" max="6912" width="17.7109375" style="10" customWidth="1"/>
    <col min="6913" max="6913" width="18.85546875" style="10" bestFit="1" customWidth="1"/>
    <col min="6914" max="6914" width="17.7109375" style="10" customWidth="1"/>
    <col min="6915" max="7148" width="9.140625" style="10"/>
    <col min="7149" max="7149" width="2.42578125" style="10" customWidth="1"/>
    <col min="7150" max="7150" width="3" style="10" customWidth="1"/>
    <col min="7151" max="7151" width="55" style="10" customWidth="1"/>
    <col min="7152" max="7157" width="18.7109375" style="10" customWidth="1"/>
    <col min="7158" max="7158" width="19.7109375" style="10" customWidth="1"/>
    <col min="7159" max="7161" width="18.7109375" style="10" customWidth="1"/>
    <col min="7162" max="7163" width="17.7109375" style="10" customWidth="1"/>
    <col min="7164" max="7165" width="20.7109375" style="10" customWidth="1"/>
    <col min="7166" max="7166" width="21.85546875" style="10" customWidth="1"/>
    <col min="7167" max="7168" width="17.7109375" style="10" customWidth="1"/>
    <col min="7169" max="7169" width="18.85546875" style="10" bestFit="1" customWidth="1"/>
    <col min="7170" max="7170" width="17.7109375" style="10" customWidth="1"/>
    <col min="7171" max="7404" width="9.140625" style="10"/>
    <col min="7405" max="7405" width="2.42578125" style="10" customWidth="1"/>
    <col min="7406" max="7406" width="3" style="10" customWidth="1"/>
    <col min="7407" max="7407" width="55" style="10" customWidth="1"/>
    <col min="7408" max="7413" width="18.7109375" style="10" customWidth="1"/>
    <col min="7414" max="7414" width="19.7109375" style="10" customWidth="1"/>
    <col min="7415" max="7417" width="18.7109375" style="10" customWidth="1"/>
    <col min="7418" max="7419" width="17.7109375" style="10" customWidth="1"/>
    <col min="7420" max="7421" width="20.7109375" style="10" customWidth="1"/>
    <col min="7422" max="7422" width="21.85546875" style="10" customWidth="1"/>
    <col min="7423" max="7424" width="17.7109375" style="10" customWidth="1"/>
    <col min="7425" max="7425" width="18.85546875" style="10" bestFit="1" customWidth="1"/>
    <col min="7426" max="7426" width="17.7109375" style="10" customWidth="1"/>
    <col min="7427" max="7660" width="9.140625" style="10"/>
    <col min="7661" max="7661" width="2.42578125" style="10" customWidth="1"/>
    <col min="7662" max="7662" width="3" style="10" customWidth="1"/>
    <col min="7663" max="7663" width="55" style="10" customWidth="1"/>
    <col min="7664" max="7669" width="18.7109375" style="10" customWidth="1"/>
    <col min="7670" max="7670" width="19.7109375" style="10" customWidth="1"/>
    <col min="7671" max="7673" width="18.7109375" style="10" customWidth="1"/>
    <col min="7674" max="7675" width="17.7109375" style="10" customWidth="1"/>
    <col min="7676" max="7677" width="20.7109375" style="10" customWidth="1"/>
    <col min="7678" max="7678" width="21.85546875" style="10" customWidth="1"/>
    <col min="7679" max="7680" width="17.7109375" style="10" customWidth="1"/>
    <col min="7681" max="7681" width="18.85546875" style="10" bestFit="1" customWidth="1"/>
    <col min="7682" max="7682" width="17.7109375" style="10" customWidth="1"/>
    <col min="7683" max="7916" width="9.140625" style="10"/>
    <col min="7917" max="7917" width="2.42578125" style="10" customWidth="1"/>
    <col min="7918" max="7918" width="3" style="10" customWidth="1"/>
    <col min="7919" max="7919" width="55" style="10" customWidth="1"/>
    <col min="7920" max="7925" width="18.7109375" style="10" customWidth="1"/>
    <col min="7926" max="7926" width="19.7109375" style="10" customWidth="1"/>
    <col min="7927" max="7929" width="18.7109375" style="10" customWidth="1"/>
    <col min="7930" max="7931" width="17.7109375" style="10" customWidth="1"/>
    <col min="7932" max="7933" width="20.7109375" style="10" customWidth="1"/>
    <col min="7934" max="7934" width="21.85546875" style="10" customWidth="1"/>
    <col min="7935" max="7936" width="17.7109375" style="10" customWidth="1"/>
    <col min="7937" max="7937" width="18.85546875" style="10" bestFit="1" customWidth="1"/>
    <col min="7938" max="7938" width="17.7109375" style="10" customWidth="1"/>
    <col min="7939" max="8172" width="9.140625" style="10"/>
    <col min="8173" max="8173" width="2.42578125" style="10" customWidth="1"/>
    <col min="8174" max="8174" width="3" style="10" customWidth="1"/>
    <col min="8175" max="8175" width="55" style="10" customWidth="1"/>
    <col min="8176" max="8181" width="18.7109375" style="10" customWidth="1"/>
    <col min="8182" max="8182" width="19.7109375" style="10" customWidth="1"/>
    <col min="8183" max="8185" width="18.7109375" style="10" customWidth="1"/>
    <col min="8186" max="8187" width="17.7109375" style="10" customWidth="1"/>
    <col min="8188" max="8189" width="20.7109375" style="10" customWidth="1"/>
    <col min="8190" max="8190" width="21.85546875" style="10" customWidth="1"/>
    <col min="8191" max="8192" width="17.7109375" style="10" customWidth="1"/>
    <col min="8193" max="8193" width="18.85546875" style="10" bestFit="1" customWidth="1"/>
    <col min="8194" max="8194" width="17.7109375" style="10" customWidth="1"/>
    <col min="8195" max="8428" width="9.140625" style="10"/>
    <col min="8429" max="8429" width="2.42578125" style="10" customWidth="1"/>
    <col min="8430" max="8430" width="3" style="10" customWidth="1"/>
    <col min="8431" max="8431" width="55" style="10" customWidth="1"/>
    <col min="8432" max="8437" width="18.7109375" style="10" customWidth="1"/>
    <col min="8438" max="8438" width="19.7109375" style="10" customWidth="1"/>
    <col min="8439" max="8441" width="18.7109375" style="10" customWidth="1"/>
    <col min="8442" max="8443" width="17.7109375" style="10" customWidth="1"/>
    <col min="8444" max="8445" width="20.7109375" style="10" customWidth="1"/>
    <col min="8446" max="8446" width="21.85546875" style="10" customWidth="1"/>
    <col min="8447" max="8448" width="17.7109375" style="10" customWidth="1"/>
    <col min="8449" max="8449" width="18.85546875" style="10" bestFit="1" customWidth="1"/>
    <col min="8450" max="8450" width="17.7109375" style="10" customWidth="1"/>
    <col min="8451" max="8684" width="9.140625" style="10"/>
    <col min="8685" max="8685" width="2.42578125" style="10" customWidth="1"/>
    <col min="8686" max="8686" width="3" style="10" customWidth="1"/>
    <col min="8687" max="8687" width="55" style="10" customWidth="1"/>
    <col min="8688" max="8693" width="18.7109375" style="10" customWidth="1"/>
    <col min="8694" max="8694" width="19.7109375" style="10" customWidth="1"/>
    <col min="8695" max="8697" width="18.7109375" style="10" customWidth="1"/>
    <col min="8698" max="8699" width="17.7109375" style="10" customWidth="1"/>
    <col min="8700" max="8701" width="20.7109375" style="10" customWidth="1"/>
    <col min="8702" max="8702" width="21.85546875" style="10" customWidth="1"/>
    <col min="8703" max="8704" width="17.7109375" style="10" customWidth="1"/>
    <col min="8705" max="8705" width="18.85546875" style="10" bestFit="1" customWidth="1"/>
    <col min="8706" max="8706" width="17.7109375" style="10" customWidth="1"/>
    <col min="8707" max="8940" width="9.140625" style="10"/>
    <col min="8941" max="8941" width="2.42578125" style="10" customWidth="1"/>
    <col min="8942" max="8942" width="3" style="10" customWidth="1"/>
    <col min="8943" max="8943" width="55" style="10" customWidth="1"/>
    <col min="8944" max="8949" width="18.7109375" style="10" customWidth="1"/>
    <col min="8950" max="8950" width="19.7109375" style="10" customWidth="1"/>
    <col min="8951" max="8953" width="18.7109375" style="10" customWidth="1"/>
    <col min="8954" max="8955" width="17.7109375" style="10" customWidth="1"/>
    <col min="8956" max="8957" width="20.7109375" style="10" customWidth="1"/>
    <col min="8958" max="8958" width="21.85546875" style="10" customWidth="1"/>
    <col min="8959" max="8960" width="17.7109375" style="10" customWidth="1"/>
    <col min="8961" max="8961" width="18.85546875" style="10" bestFit="1" customWidth="1"/>
    <col min="8962" max="8962" width="17.7109375" style="10" customWidth="1"/>
    <col min="8963" max="9196" width="9.140625" style="10"/>
    <col min="9197" max="9197" width="2.42578125" style="10" customWidth="1"/>
    <col min="9198" max="9198" width="3" style="10" customWidth="1"/>
    <col min="9199" max="9199" width="55" style="10" customWidth="1"/>
    <col min="9200" max="9205" width="18.7109375" style="10" customWidth="1"/>
    <col min="9206" max="9206" width="19.7109375" style="10" customWidth="1"/>
    <col min="9207" max="9209" width="18.7109375" style="10" customWidth="1"/>
    <col min="9210" max="9211" width="17.7109375" style="10" customWidth="1"/>
    <col min="9212" max="9213" width="20.7109375" style="10" customWidth="1"/>
    <col min="9214" max="9214" width="21.85546875" style="10" customWidth="1"/>
    <col min="9215" max="9216" width="17.7109375" style="10" customWidth="1"/>
    <col min="9217" max="9217" width="18.85546875" style="10" bestFit="1" customWidth="1"/>
    <col min="9218" max="9218" width="17.7109375" style="10" customWidth="1"/>
    <col min="9219" max="9452" width="9.140625" style="10"/>
    <col min="9453" max="9453" width="2.42578125" style="10" customWidth="1"/>
    <col min="9454" max="9454" width="3" style="10" customWidth="1"/>
    <col min="9455" max="9455" width="55" style="10" customWidth="1"/>
    <col min="9456" max="9461" width="18.7109375" style="10" customWidth="1"/>
    <col min="9462" max="9462" width="19.7109375" style="10" customWidth="1"/>
    <col min="9463" max="9465" width="18.7109375" style="10" customWidth="1"/>
    <col min="9466" max="9467" width="17.7109375" style="10" customWidth="1"/>
    <col min="9468" max="9469" width="20.7109375" style="10" customWidth="1"/>
    <col min="9470" max="9470" width="21.85546875" style="10" customWidth="1"/>
    <col min="9471" max="9472" width="17.7109375" style="10" customWidth="1"/>
    <col min="9473" max="9473" width="18.85546875" style="10" bestFit="1" customWidth="1"/>
    <col min="9474" max="9474" width="17.7109375" style="10" customWidth="1"/>
    <col min="9475" max="9708" width="9.140625" style="10"/>
    <col min="9709" max="9709" width="2.42578125" style="10" customWidth="1"/>
    <col min="9710" max="9710" width="3" style="10" customWidth="1"/>
    <col min="9711" max="9711" width="55" style="10" customWidth="1"/>
    <col min="9712" max="9717" width="18.7109375" style="10" customWidth="1"/>
    <col min="9718" max="9718" width="19.7109375" style="10" customWidth="1"/>
    <col min="9719" max="9721" width="18.7109375" style="10" customWidth="1"/>
    <col min="9722" max="9723" width="17.7109375" style="10" customWidth="1"/>
    <col min="9724" max="9725" width="20.7109375" style="10" customWidth="1"/>
    <col min="9726" max="9726" width="21.85546875" style="10" customWidth="1"/>
    <col min="9727" max="9728" width="17.7109375" style="10" customWidth="1"/>
    <col min="9729" max="9729" width="18.85546875" style="10" bestFit="1" customWidth="1"/>
    <col min="9730" max="9730" width="17.7109375" style="10" customWidth="1"/>
    <col min="9731" max="9964" width="9.140625" style="10"/>
    <col min="9965" max="9965" width="2.42578125" style="10" customWidth="1"/>
    <col min="9966" max="9966" width="3" style="10" customWidth="1"/>
    <col min="9967" max="9967" width="55" style="10" customWidth="1"/>
    <col min="9968" max="9973" width="18.7109375" style="10" customWidth="1"/>
    <col min="9974" max="9974" width="19.7109375" style="10" customWidth="1"/>
    <col min="9975" max="9977" width="18.7109375" style="10" customWidth="1"/>
    <col min="9978" max="9979" width="17.7109375" style="10" customWidth="1"/>
    <col min="9980" max="9981" width="20.7109375" style="10" customWidth="1"/>
    <col min="9982" max="9982" width="21.85546875" style="10" customWidth="1"/>
    <col min="9983" max="9984" width="17.7109375" style="10" customWidth="1"/>
    <col min="9985" max="9985" width="18.85546875" style="10" bestFit="1" customWidth="1"/>
    <col min="9986" max="9986" width="17.7109375" style="10" customWidth="1"/>
    <col min="9987" max="10220" width="9.140625" style="10"/>
    <col min="10221" max="10221" width="2.42578125" style="10" customWidth="1"/>
    <col min="10222" max="10222" width="3" style="10" customWidth="1"/>
    <col min="10223" max="10223" width="55" style="10" customWidth="1"/>
    <col min="10224" max="10229" width="18.7109375" style="10" customWidth="1"/>
    <col min="10230" max="10230" width="19.7109375" style="10" customWidth="1"/>
    <col min="10231" max="10233" width="18.7109375" style="10" customWidth="1"/>
    <col min="10234" max="10235" width="17.7109375" style="10" customWidth="1"/>
    <col min="10236" max="10237" width="20.7109375" style="10" customWidth="1"/>
    <col min="10238" max="10238" width="21.85546875" style="10" customWidth="1"/>
    <col min="10239" max="10240" width="17.7109375" style="10" customWidth="1"/>
    <col min="10241" max="10241" width="18.85546875" style="10" bestFit="1" customWidth="1"/>
    <col min="10242" max="10242" width="17.7109375" style="10" customWidth="1"/>
    <col min="10243" max="10476" width="9.140625" style="10"/>
    <col min="10477" max="10477" width="2.42578125" style="10" customWidth="1"/>
    <col min="10478" max="10478" width="3" style="10" customWidth="1"/>
    <col min="10479" max="10479" width="55" style="10" customWidth="1"/>
    <col min="10480" max="10485" width="18.7109375" style="10" customWidth="1"/>
    <col min="10486" max="10486" width="19.7109375" style="10" customWidth="1"/>
    <col min="10487" max="10489" width="18.7109375" style="10" customWidth="1"/>
    <col min="10490" max="10491" width="17.7109375" style="10" customWidth="1"/>
    <col min="10492" max="10493" width="20.7109375" style="10" customWidth="1"/>
    <col min="10494" max="10494" width="21.85546875" style="10" customWidth="1"/>
    <col min="10495" max="10496" width="17.7109375" style="10" customWidth="1"/>
    <col min="10497" max="10497" width="18.85546875" style="10" bestFit="1" customWidth="1"/>
    <col min="10498" max="10498" width="17.7109375" style="10" customWidth="1"/>
    <col min="10499" max="10732" width="9.140625" style="10"/>
    <col min="10733" max="10733" width="2.42578125" style="10" customWidth="1"/>
    <col min="10734" max="10734" width="3" style="10" customWidth="1"/>
    <col min="10735" max="10735" width="55" style="10" customWidth="1"/>
    <col min="10736" max="10741" width="18.7109375" style="10" customWidth="1"/>
    <col min="10742" max="10742" width="19.7109375" style="10" customWidth="1"/>
    <col min="10743" max="10745" width="18.7109375" style="10" customWidth="1"/>
    <col min="10746" max="10747" width="17.7109375" style="10" customWidth="1"/>
    <col min="10748" max="10749" width="20.7109375" style="10" customWidth="1"/>
    <col min="10750" max="10750" width="21.85546875" style="10" customWidth="1"/>
    <col min="10751" max="10752" width="17.7109375" style="10" customWidth="1"/>
    <col min="10753" max="10753" width="18.85546875" style="10" bestFit="1" customWidth="1"/>
    <col min="10754" max="10754" width="17.7109375" style="10" customWidth="1"/>
    <col min="10755" max="10988" width="9.140625" style="10"/>
    <col min="10989" max="10989" width="2.42578125" style="10" customWidth="1"/>
    <col min="10990" max="10990" width="3" style="10" customWidth="1"/>
    <col min="10991" max="10991" width="55" style="10" customWidth="1"/>
    <col min="10992" max="10997" width="18.7109375" style="10" customWidth="1"/>
    <col min="10998" max="10998" width="19.7109375" style="10" customWidth="1"/>
    <col min="10999" max="11001" width="18.7109375" style="10" customWidth="1"/>
    <col min="11002" max="11003" width="17.7109375" style="10" customWidth="1"/>
    <col min="11004" max="11005" width="20.7109375" style="10" customWidth="1"/>
    <col min="11006" max="11006" width="21.85546875" style="10" customWidth="1"/>
    <col min="11007" max="11008" width="17.7109375" style="10" customWidth="1"/>
    <col min="11009" max="11009" width="18.85546875" style="10" bestFit="1" customWidth="1"/>
    <col min="11010" max="11010" width="17.7109375" style="10" customWidth="1"/>
    <col min="11011" max="11244" width="9.140625" style="10"/>
    <col min="11245" max="11245" width="2.42578125" style="10" customWidth="1"/>
    <col min="11246" max="11246" width="3" style="10" customWidth="1"/>
    <col min="11247" max="11247" width="55" style="10" customWidth="1"/>
    <col min="11248" max="11253" width="18.7109375" style="10" customWidth="1"/>
    <col min="11254" max="11254" width="19.7109375" style="10" customWidth="1"/>
    <col min="11255" max="11257" width="18.7109375" style="10" customWidth="1"/>
    <col min="11258" max="11259" width="17.7109375" style="10" customWidth="1"/>
    <col min="11260" max="11261" width="20.7109375" style="10" customWidth="1"/>
    <col min="11262" max="11262" width="21.85546875" style="10" customWidth="1"/>
    <col min="11263" max="11264" width="17.7109375" style="10" customWidth="1"/>
    <col min="11265" max="11265" width="18.85546875" style="10" bestFit="1" customWidth="1"/>
    <col min="11266" max="11266" width="17.7109375" style="10" customWidth="1"/>
    <col min="11267" max="11500" width="9.140625" style="10"/>
    <col min="11501" max="11501" width="2.42578125" style="10" customWidth="1"/>
    <col min="11502" max="11502" width="3" style="10" customWidth="1"/>
    <col min="11503" max="11503" width="55" style="10" customWidth="1"/>
    <col min="11504" max="11509" width="18.7109375" style="10" customWidth="1"/>
    <col min="11510" max="11510" width="19.7109375" style="10" customWidth="1"/>
    <col min="11511" max="11513" width="18.7109375" style="10" customWidth="1"/>
    <col min="11514" max="11515" width="17.7109375" style="10" customWidth="1"/>
    <col min="11516" max="11517" width="20.7109375" style="10" customWidth="1"/>
    <col min="11518" max="11518" width="21.85546875" style="10" customWidth="1"/>
    <col min="11519" max="11520" width="17.7109375" style="10" customWidth="1"/>
    <col min="11521" max="11521" width="18.85546875" style="10" bestFit="1" customWidth="1"/>
    <col min="11522" max="11522" width="17.7109375" style="10" customWidth="1"/>
    <col min="11523" max="11756" width="9.140625" style="10"/>
    <col min="11757" max="11757" width="2.42578125" style="10" customWidth="1"/>
    <col min="11758" max="11758" width="3" style="10" customWidth="1"/>
    <col min="11759" max="11759" width="55" style="10" customWidth="1"/>
    <col min="11760" max="11765" width="18.7109375" style="10" customWidth="1"/>
    <col min="11766" max="11766" width="19.7109375" style="10" customWidth="1"/>
    <col min="11767" max="11769" width="18.7109375" style="10" customWidth="1"/>
    <col min="11770" max="11771" width="17.7109375" style="10" customWidth="1"/>
    <col min="11772" max="11773" width="20.7109375" style="10" customWidth="1"/>
    <col min="11774" max="11774" width="21.85546875" style="10" customWidth="1"/>
    <col min="11775" max="11776" width="17.7109375" style="10" customWidth="1"/>
    <col min="11777" max="11777" width="18.85546875" style="10" bestFit="1" customWidth="1"/>
    <col min="11778" max="11778" width="17.7109375" style="10" customWidth="1"/>
    <col min="11779" max="12012" width="9.140625" style="10"/>
    <col min="12013" max="12013" width="2.42578125" style="10" customWidth="1"/>
    <col min="12014" max="12014" width="3" style="10" customWidth="1"/>
    <col min="12015" max="12015" width="55" style="10" customWidth="1"/>
    <col min="12016" max="12021" width="18.7109375" style="10" customWidth="1"/>
    <col min="12022" max="12022" width="19.7109375" style="10" customWidth="1"/>
    <col min="12023" max="12025" width="18.7109375" style="10" customWidth="1"/>
    <col min="12026" max="12027" width="17.7109375" style="10" customWidth="1"/>
    <col min="12028" max="12029" width="20.7109375" style="10" customWidth="1"/>
    <col min="12030" max="12030" width="21.85546875" style="10" customWidth="1"/>
    <col min="12031" max="12032" width="17.7109375" style="10" customWidth="1"/>
    <col min="12033" max="12033" width="18.85546875" style="10" bestFit="1" customWidth="1"/>
    <col min="12034" max="12034" width="17.7109375" style="10" customWidth="1"/>
    <col min="12035" max="12268" width="9.140625" style="10"/>
    <col min="12269" max="12269" width="2.42578125" style="10" customWidth="1"/>
    <col min="12270" max="12270" width="3" style="10" customWidth="1"/>
    <col min="12271" max="12271" width="55" style="10" customWidth="1"/>
    <col min="12272" max="12277" width="18.7109375" style="10" customWidth="1"/>
    <col min="12278" max="12278" width="19.7109375" style="10" customWidth="1"/>
    <col min="12279" max="12281" width="18.7109375" style="10" customWidth="1"/>
    <col min="12282" max="12283" width="17.7109375" style="10" customWidth="1"/>
    <col min="12284" max="12285" width="20.7109375" style="10" customWidth="1"/>
    <col min="12286" max="12286" width="21.85546875" style="10" customWidth="1"/>
    <col min="12287" max="12288" width="17.7109375" style="10" customWidth="1"/>
    <col min="12289" max="12289" width="18.85546875" style="10" bestFit="1" customWidth="1"/>
    <col min="12290" max="12290" width="17.7109375" style="10" customWidth="1"/>
    <col min="12291" max="12524" width="9.140625" style="10"/>
    <col min="12525" max="12525" width="2.42578125" style="10" customWidth="1"/>
    <col min="12526" max="12526" width="3" style="10" customWidth="1"/>
    <col min="12527" max="12527" width="55" style="10" customWidth="1"/>
    <col min="12528" max="12533" width="18.7109375" style="10" customWidth="1"/>
    <col min="12534" max="12534" width="19.7109375" style="10" customWidth="1"/>
    <col min="12535" max="12537" width="18.7109375" style="10" customWidth="1"/>
    <col min="12538" max="12539" width="17.7109375" style="10" customWidth="1"/>
    <col min="12540" max="12541" width="20.7109375" style="10" customWidth="1"/>
    <col min="12542" max="12542" width="21.85546875" style="10" customWidth="1"/>
    <col min="12543" max="12544" width="17.7109375" style="10" customWidth="1"/>
    <col min="12545" max="12545" width="18.85546875" style="10" bestFit="1" customWidth="1"/>
    <col min="12546" max="12546" width="17.7109375" style="10" customWidth="1"/>
    <col min="12547" max="12780" width="9.140625" style="10"/>
    <col min="12781" max="12781" width="2.42578125" style="10" customWidth="1"/>
    <col min="12782" max="12782" width="3" style="10" customWidth="1"/>
    <col min="12783" max="12783" width="55" style="10" customWidth="1"/>
    <col min="12784" max="12789" width="18.7109375" style="10" customWidth="1"/>
    <col min="12790" max="12790" width="19.7109375" style="10" customWidth="1"/>
    <col min="12791" max="12793" width="18.7109375" style="10" customWidth="1"/>
    <col min="12794" max="12795" width="17.7109375" style="10" customWidth="1"/>
    <col min="12796" max="12797" width="20.7109375" style="10" customWidth="1"/>
    <col min="12798" max="12798" width="21.85546875" style="10" customWidth="1"/>
    <col min="12799" max="12800" width="17.7109375" style="10" customWidth="1"/>
    <col min="12801" max="12801" width="18.85546875" style="10" bestFit="1" customWidth="1"/>
    <col min="12802" max="12802" width="17.7109375" style="10" customWidth="1"/>
    <col min="12803" max="13036" width="9.140625" style="10"/>
    <col min="13037" max="13037" width="2.42578125" style="10" customWidth="1"/>
    <col min="13038" max="13038" width="3" style="10" customWidth="1"/>
    <col min="13039" max="13039" width="55" style="10" customWidth="1"/>
    <col min="13040" max="13045" width="18.7109375" style="10" customWidth="1"/>
    <col min="13046" max="13046" width="19.7109375" style="10" customWidth="1"/>
    <col min="13047" max="13049" width="18.7109375" style="10" customWidth="1"/>
    <col min="13050" max="13051" width="17.7109375" style="10" customWidth="1"/>
    <col min="13052" max="13053" width="20.7109375" style="10" customWidth="1"/>
    <col min="13054" max="13054" width="21.85546875" style="10" customWidth="1"/>
    <col min="13055" max="13056" width="17.7109375" style="10" customWidth="1"/>
    <col min="13057" max="13057" width="18.85546875" style="10" bestFit="1" customWidth="1"/>
    <col min="13058" max="13058" width="17.7109375" style="10" customWidth="1"/>
    <col min="13059" max="13292" width="9.140625" style="10"/>
    <col min="13293" max="13293" width="2.42578125" style="10" customWidth="1"/>
    <col min="13294" max="13294" width="3" style="10" customWidth="1"/>
    <col min="13295" max="13295" width="55" style="10" customWidth="1"/>
    <col min="13296" max="13301" width="18.7109375" style="10" customWidth="1"/>
    <col min="13302" max="13302" width="19.7109375" style="10" customWidth="1"/>
    <col min="13303" max="13305" width="18.7109375" style="10" customWidth="1"/>
    <col min="13306" max="13307" width="17.7109375" style="10" customWidth="1"/>
    <col min="13308" max="13309" width="20.7109375" style="10" customWidth="1"/>
    <col min="13310" max="13310" width="21.85546875" style="10" customWidth="1"/>
    <col min="13311" max="13312" width="17.7109375" style="10" customWidth="1"/>
    <col min="13313" max="13313" width="18.85546875" style="10" bestFit="1" customWidth="1"/>
    <col min="13314" max="13314" width="17.7109375" style="10" customWidth="1"/>
    <col min="13315" max="13548" width="9.140625" style="10"/>
    <col min="13549" max="13549" width="2.42578125" style="10" customWidth="1"/>
    <col min="13550" max="13550" width="3" style="10" customWidth="1"/>
    <col min="13551" max="13551" width="55" style="10" customWidth="1"/>
    <col min="13552" max="13557" width="18.7109375" style="10" customWidth="1"/>
    <col min="13558" max="13558" width="19.7109375" style="10" customWidth="1"/>
    <col min="13559" max="13561" width="18.7109375" style="10" customWidth="1"/>
    <col min="13562" max="13563" width="17.7109375" style="10" customWidth="1"/>
    <col min="13564" max="13565" width="20.7109375" style="10" customWidth="1"/>
    <col min="13566" max="13566" width="21.85546875" style="10" customWidth="1"/>
    <col min="13567" max="13568" width="17.7109375" style="10" customWidth="1"/>
    <col min="13569" max="13569" width="18.85546875" style="10" bestFit="1" customWidth="1"/>
    <col min="13570" max="13570" width="17.7109375" style="10" customWidth="1"/>
    <col min="13571" max="13804" width="9.140625" style="10"/>
    <col min="13805" max="13805" width="2.42578125" style="10" customWidth="1"/>
    <col min="13806" max="13806" width="3" style="10" customWidth="1"/>
    <col min="13807" max="13807" width="55" style="10" customWidth="1"/>
    <col min="13808" max="13813" width="18.7109375" style="10" customWidth="1"/>
    <col min="13814" max="13814" width="19.7109375" style="10" customWidth="1"/>
    <col min="13815" max="13817" width="18.7109375" style="10" customWidth="1"/>
    <col min="13818" max="13819" width="17.7109375" style="10" customWidth="1"/>
    <col min="13820" max="13821" width="20.7109375" style="10" customWidth="1"/>
    <col min="13822" max="13822" width="21.85546875" style="10" customWidth="1"/>
    <col min="13823" max="13824" width="17.7109375" style="10" customWidth="1"/>
    <col min="13825" max="13825" width="18.85546875" style="10" bestFit="1" customWidth="1"/>
    <col min="13826" max="13826" width="17.7109375" style="10" customWidth="1"/>
    <col min="13827" max="14060" width="9.140625" style="10"/>
    <col min="14061" max="14061" width="2.42578125" style="10" customWidth="1"/>
    <col min="14062" max="14062" width="3" style="10" customWidth="1"/>
    <col min="14063" max="14063" width="55" style="10" customWidth="1"/>
    <col min="14064" max="14069" width="18.7109375" style="10" customWidth="1"/>
    <col min="14070" max="14070" width="19.7109375" style="10" customWidth="1"/>
    <col min="14071" max="14073" width="18.7109375" style="10" customWidth="1"/>
    <col min="14074" max="14075" width="17.7109375" style="10" customWidth="1"/>
    <col min="14076" max="14077" width="20.7109375" style="10" customWidth="1"/>
    <col min="14078" max="14078" width="21.85546875" style="10" customWidth="1"/>
    <col min="14079" max="14080" width="17.7109375" style="10" customWidth="1"/>
    <col min="14081" max="14081" width="18.85546875" style="10" bestFit="1" customWidth="1"/>
    <col min="14082" max="14082" width="17.7109375" style="10" customWidth="1"/>
    <col min="14083" max="14316" width="9.140625" style="10"/>
    <col min="14317" max="14317" width="2.42578125" style="10" customWidth="1"/>
    <col min="14318" max="14318" width="3" style="10" customWidth="1"/>
    <col min="14319" max="14319" width="55" style="10" customWidth="1"/>
    <col min="14320" max="14325" width="18.7109375" style="10" customWidth="1"/>
    <col min="14326" max="14326" width="19.7109375" style="10" customWidth="1"/>
    <col min="14327" max="14329" width="18.7109375" style="10" customWidth="1"/>
    <col min="14330" max="14331" width="17.7109375" style="10" customWidth="1"/>
    <col min="14332" max="14333" width="20.7109375" style="10" customWidth="1"/>
    <col min="14334" max="14334" width="21.85546875" style="10" customWidth="1"/>
    <col min="14335" max="14336" width="17.7109375" style="10" customWidth="1"/>
    <col min="14337" max="14337" width="18.85546875" style="10" bestFit="1" customWidth="1"/>
    <col min="14338" max="14338" width="17.7109375" style="10" customWidth="1"/>
    <col min="14339" max="14572" width="9.140625" style="10"/>
    <col min="14573" max="14573" width="2.42578125" style="10" customWidth="1"/>
    <col min="14574" max="14574" width="3" style="10" customWidth="1"/>
    <col min="14575" max="14575" width="55" style="10" customWidth="1"/>
    <col min="14576" max="14581" width="18.7109375" style="10" customWidth="1"/>
    <col min="14582" max="14582" width="19.7109375" style="10" customWidth="1"/>
    <col min="14583" max="14585" width="18.7109375" style="10" customWidth="1"/>
    <col min="14586" max="14587" width="17.7109375" style="10" customWidth="1"/>
    <col min="14588" max="14589" width="20.7109375" style="10" customWidth="1"/>
    <col min="14590" max="14590" width="21.85546875" style="10" customWidth="1"/>
    <col min="14591" max="14592" width="17.7109375" style="10" customWidth="1"/>
    <col min="14593" max="14593" width="18.85546875" style="10" bestFit="1" customWidth="1"/>
    <col min="14594" max="14594" width="17.7109375" style="10" customWidth="1"/>
    <col min="14595" max="14828" width="9.140625" style="10"/>
    <col min="14829" max="14829" width="2.42578125" style="10" customWidth="1"/>
    <col min="14830" max="14830" width="3" style="10" customWidth="1"/>
    <col min="14831" max="14831" width="55" style="10" customWidth="1"/>
    <col min="14832" max="14837" width="18.7109375" style="10" customWidth="1"/>
    <col min="14838" max="14838" width="19.7109375" style="10" customWidth="1"/>
    <col min="14839" max="14841" width="18.7109375" style="10" customWidth="1"/>
    <col min="14842" max="14843" width="17.7109375" style="10" customWidth="1"/>
    <col min="14844" max="14845" width="20.7109375" style="10" customWidth="1"/>
    <col min="14846" max="14846" width="21.85546875" style="10" customWidth="1"/>
    <col min="14847" max="14848" width="17.7109375" style="10" customWidth="1"/>
    <col min="14849" max="14849" width="18.85546875" style="10" bestFit="1" customWidth="1"/>
    <col min="14850" max="14850" width="17.7109375" style="10" customWidth="1"/>
    <col min="14851" max="15084" width="9.140625" style="10"/>
    <col min="15085" max="15085" width="2.42578125" style="10" customWidth="1"/>
    <col min="15086" max="15086" width="3" style="10" customWidth="1"/>
    <col min="15087" max="15087" width="55" style="10" customWidth="1"/>
    <col min="15088" max="15093" width="18.7109375" style="10" customWidth="1"/>
    <col min="15094" max="15094" width="19.7109375" style="10" customWidth="1"/>
    <col min="15095" max="15097" width="18.7109375" style="10" customWidth="1"/>
    <col min="15098" max="15099" width="17.7109375" style="10" customWidth="1"/>
    <col min="15100" max="15101" width="20.7109375" style="10" customWidth="1"/>
    <col min="15102" max="15102" width="21.85546875" style="10" customWidth="1"/>
    <col min="15103" max="15104" width="17.7109375" style="10" customWidth="1"/>
    <col min="15105" max="15105" width="18.85546875" style="10" bestFit="1" customWidth="1"/>
    <col min="15106" max="15106" width="17.7109375" style="10" customWidth="1"/>
    <col min="15107" max="15340" width="9.140625" style="10"/>
    <col min="15341" max="15341" width="2.42578125" style="10" customWidth="1"/>
    <col min="15342" max="15342" width="3" style="10" customWidth="1"/>
    <col min="15343" max="15343" width="55" style="10" customWidth="1"/>
    <col min="15344" max="15349" width="18.7109375" style="10" customWidth="1"/>
    <col min="15350" max="15350" width="19.7109375" style="10" customWidth="1"/>
    <col min="15351" max="15353" width="18.7109375" style="10" customWidth="1"/>
    <col min="15354" max="15355" width="17.7109375" style="10" customWidth="1"/>
    <col min="15356" max="15357" width="20.7109375" style="10" customWidth="1"/>
    <col min="15358" max="15358" width="21.85546875" style="10" customWidth="1"/>
    <col min="15359" max="15360" width="17.7109375" style="10" customWidth="1"/>
    <col min="15361" max="15361" width="18.85546875" style="10" bestFit="1" customWidth="1"/>
    <col min="15362" max="15362" width="17.7109375" style="10" customWidth="1"/>
    <col min="15363" max="15596" width="9.140625" style="10"/>
    <col min="15597" max="15597" width="2.42578125" style="10" customWidth="1"/>
    <col min="15598" max="15598" width="3" style="10" customWidth="1"/>
    <col min="15599" max="15599" width="55" style="10" customWidth="1"/>
    <col min="15600" max="15605" width="18.7109375" style="10" customWidth="1"/>
    <col min="15606" max="15606" width="19.7109375" style="10" customWidth="1"/>
    <col min="15607" max="15609" width="18.7109375" style="10" customWidth="1"/>
    <col min="15610" max="15611" width="17.7109375" style="10" customWidth="1"/>
    <col min="15612" max="15613" width="20.7109375" style="10" customWidth="1"/>
    <col min="15614" max="15614" width="21.85546875" style="10" customWidth="1"/>
    <col min="15615" max="15616" width="17.7109375" style="10" customWidth="1"/>
    <col min="15617" max="15617" width="18.85546875" style="10" bestFit="1" customWidth="1"/>
    <col min="15618" max="15618" width="17.7109375" style="10" customWidth="1"/>
    <col min="15619" max="15852" width="9.140625" style="10"/>
    <col min="15853" max="15853" width="2.42578125" style="10" customWidth="1"/>
    <col min="15854" max="15854" width="3" style="10" customWidth="1"/>
    <col min="15855" max="15855" width="55" style="10" customWidth="1"/>
    <col min="15856" max="15861" width="18.7109375" style="10" customWidth="1"/>
    <col min="15862" max="15862" width="19.7109375" style="10" customWidth="1"/>
    <col min="15863" max="15865" width="18.7109375" style="10" customWidth="1"/>
    <col min="15866" max="15867" width="17.7109375" style="10" customWidth="1"/>
    <col min="15868" max="15869" width="20.7109375" style="10" customWidth="1"/>
    <col min="15870" max="15870" width="21.85546875" style="10" customWidth="1"/>
    <col min="15871" max="15872" width="17.7109375" style="10" customWidth="1"/>
    <col min="15873" max="15873" width="18.85546875" style="10" bestFit="1" customWidth="1"/>
    <col min="15874" max="15874" width="17.7109375" style="10" customWidth="1"/>
    <col min="15875" max="16108" width="9.140625" style="10"/>
    <col min="16109" max="16109" width="2.42578125" style="10" customWidth="1"/>
    <col min="16110" max="16110" width="3" style="10" customWidth="1"/>
    <col min="16111" max="16111" width="55" style="10" customWidth="1"/>
    <col min="16112" max="16117" width="18.7109375" style="10" customWidth="1"/>
    <col min="16118" max="16118" width="19.7109375" style="10" customWidth="1"/>
    <col min="16119" max="16121" width="18.7109375" style="10" customWidth="1"/>
    <col min="16122" max="16123" width="17.7109375" style="10" customWidth="1"/>
    <col min="16124" max="16125" width="20.7109375" style="10" customWidth="1"/>
    <col min="16126" max="16126" width="21.85546875" style="10" customWidth="1"/>
    <col min="16127" max="16128" width="17.7109375" style="10" customWidth="1"/>
    <col min="16129" max="16129" width="18.85546875" style="10" bestFit="1" customWidth="1"/>
    <col min="16130" max="16130" width="17.7109375" style="10" customWidth="1"/>
    <col min="16131" max="16384" width="9.140625" style="10"/>
  </cols>
  <sheetData>
    <row r="1" spans="1:18" x14ac:dyDescent="0.25">
      <c r="A1" s="321" t="s">
        <v>5395</v>
      </c>
    </row>
    <row r="2" spans="1:18" x14ac:dyDescent="0.25">
      <c r="A2" s="321" t="s">
        <v>5396</v>
      </c>
    </row>
    <row r="3" spans="1:18" ht="18.75" x14ac:dyDescent="0.3">
      <c r="A3" s="450" t="s">
        <v>1220</v>
      </c>
      <c r="B3" s="61"/>
      <c r="D3" s="165"/>
      <c r="E3" s="286"/>
      <c r="F3" s="41"/>
      <c r="G3" s="409"/>
      <c r="H3" s="41"/>
      <c r="I3" s="41"/>
      <c r="J3" s="41"/>
      <c r="K3" s="41"/>
      <c r="L3" s="61"/>
      <c r="M3" s="61"/>
      <c r="N3" s="61"/>
      <c r="O3" s="61"/>
      <c r="P3" s="61"/>
      <c r="Q3" s="61"/>
      <c r="R3" s="61"/>
    </row>
    <row r="4" spans="1:18" ht="18.75" x14ac:dyDescent="0.3">
      <c r="A4" s="450" t="s">
        <v>2524</v>
      </c>
      <c r="B4" s="61"/>
      <c r="D4" s="40"/>
      <c r="E4" s="166"/>
      <c r="F4" s="166"/>
      <c r="G4" s="166"/>
      <c r="H4" s="166"/>
      <c r="I4" s="41"/>
      <c r="J4" s="41"/>
      <c r="K4" s="41"/>
      <c r="L4" s="61"/>
      <c r="M4" s="61"/>
      <c r="N4" s="61"/>
      <c r="O4" s="61"/>
      <c r="P4" s="61"/>
      <c r="Q4" s="61"/>
      <c r="R4" s="61"/>
    </row>
    <row r="5" spans="1:18" x14ac:dyDescent="0.25">
      <c r="F5" s="41"/>
      <c r="G5" s="410"/>
      <c r="H5" s="41"/>
      <c r="I5" s="41"/>
      <c r="J5" s="41"/>
      <c r="K5" s="41"/>
      <c r="L5" s="61"/>
      <c r="M5" s="61"/>
      <c r="N5" s="61"/>
      <c r="O5" s="61"/>
      <c r="P5" s="61"/>
      <c r="Q5" s="61"/>
      <c r="R5" s="61"/>
    </row>
    <row r="6" spans="1:18" ht="30" x14ac:dyDescent="0.25">
      <c r="E6" s="319" t="s">
        <v>1197</v>
      </c>
      <c r="F6" s="319" t="s">
        <v>1198</v>
      </c>
      <c r="G6" s="319" t="s">
        <v>1199</v>
      </c>
      <c r="H6" s="896"/>
      <c r="I6" s="41"/>
      <c r="J6" s="41"/>
      <c r="K6" s="41"/>
      <c r="L6" s="61"/>
      <c r="M6" s="61"/>
      <c r="N6" s="61"/>
      <c r="O6" s="61"/>
      <c r="P6" s="61"/>
      <c r="Q6" s="61"/>
      <c r="R6" s="61"/>
    </row>
    <row r="7" spans="1:18" x14ac:dyDescent="0.25">
      <c r="C7" s="411" t="s">
        <v>1219</v>
      </c>
      <c r="D7" s="248"/>
      <c r="E7" s="898"/>
      <c r="F7" s="898"/>
      <c r="G7" s="898"/>
      <c r="H7" s="194"/>
      <c r="I7" s="41"/>
      <c r="J7" s="41"/>
      <c r="K7" s="61"/>
      <c r="L7" s="61"/>
      <c r="N7" s="61"/>
      <c r="O7" s="61"/>
      <c r="P7" s="61"/>
      <c r="Q7" s="61"/>
    </row>
    <row r="8" spans="1:18" x14ac:dyDescent="0.25">
      <c r="C8" s="271"/>
      <c r="D8" s="270" t="s">
        <v>1218</v>
      </c>
      <c r="E8" s="420" t="s">
        <v>23</v>
      </c>
      <c r="F8" s="420" t="s">
        <v>235</v>
      </c>
      <c r="G8" s="414" t="s">
        <v>208</v>
      </c>
      <c r="H8" s="286" t="s">
        <v>3345</v>
      </c>
      <c r="I8" s="41"/>
      <c r="J8" s="41"/>
      <c r="K8" s="61"/>
      <c r="L8" s="61"/>
      <c r="N8" s="61"/>
      <c r="O8" s="61"/>
      <c r="P8" s="61"/>
      <c r="Q8" s="61"/>
    </row>
    <row r="9" spans="1:18" x14ac:dyDescent="0.25">
      <c r="C9" s="271"/>
      <c r="D9" s="580" t="s">
        <v>1217</v>
      </c>
      <c r="E9" s="414" t="s">
        <v>24</v>
      </c>
      <c r="F9" s="420" t="s">
        <v>282</v>
      </c>
      <c r="G9" s="420" t="s">
        <v>249</v>
      </c>
      <c r="H9" s="286" t="s">
        <v>3346</v>
      </c>
      <c r="I9" s="41"/>
      <c r="J9" s="41"/>
      <c r="K9" s="61"/>
      <c r="L9" s="61"/>
      <c r="N9" s="61"/>
      <c r="O9" s="61"/>
      <c r="P9" s="61"/>
      <c r="Q9" s="61"/>
    </row>
    <row r="10" spans="1:18" x14ac:dyDescent="0.25">
      <c r="C10" s="271"/>
      <c r="D10" s="580" t="s">
        <v>1216</v>
      </c>
      <c r="E10" s="414" t="s">
        <v>25</v>
      </c>
      <c r="F10" s="420" t="s">
        <v>426</v>
      </c>
      <c r="G10" s="420" t="s">
        <v>248</v>
      </c>
      <c r="H10" s="286" t="s">
        <v>3347</v>
      </c>
      <c r="I10" s="41"/>
      <c r="J10" s="41"/>
      <c r="K10" s="61"/>
      <c r="L10" s="61"/>
      <c r="N10" s="61"/>
      <c r="O10" s="61"/>
      <c r="P10" s="61"/>
      <c r="Q10" s="61"/>
    </row>
    <row r="11" spans="1:18" x14ac:dyDescent="0.25">
      <c r="C11" s="271"/>
      <c r="D11" s="580" t="s">
        <v>1215</v>
      </c>
      <c r="E11" s="414" t="s">
        <v>26</v>
      </c>
      <c r="F11" s="420" t="s">
        <v>556</v>
      </c>
      <c r="G11" s="420" t="s">
        <v>247</v>
      </c>
      <c r="H11" s="286" t="s">
        <v>3348</v>
      </c>
      <c r="I11" s="41"/>
      <c r="J11" s="41"/>
      <c r="K11" s="61"/>
      <c r="L11" s="61"/>
      <c r="N11" s="61"/>
      <c r="O11" s="61"/>
      <c r="P11" s="61"/>
      <c r="Q11" s="61"/>
    </row>
    <row r="12" spans="1:18" x14ac:dyDescent="0.25">
      <c r="C12" s="271"/>
      <c r="D12" s="580" t="s">
        <v>1214</v>
      </c>
      <c r="E12" s="414" t="s">
        <v>27</v>
      </c>
      <c r="F12" s="420" t="s">
        <v>436</v>
      </c>
      <c r="G12" s="420" t="s">
        <v>397</v>
      </c>
      <c r="H12" s="286" t="s">
        <v>3349</v>
      </c>
      <c r="I12" s="41"/>
      <c r="J12" s="41"/>
      <c r="K12" s="61"/>
      <c r="L12" s="61"/>
      <c r="N12" s="61"/>
      <c r="O12" s="61"/>
      <c r="P12" s="61"/>
      <c r="Q12" s="61"/>
    </row>
    <row r="13" spans="1:18" x14ac:dyDescent="0.25">
      <c r="C13" s="271"/>
      <c r="D13" s="580" t="s">
        <v>1213</v>
      </c>
      <c r="E13" s="414" t="s">
        <v>28</v>
      </c>
      <c r="F13" s="420" t="s">
        <v>422</v>
      </c>
      <c r="G13" s="420" t="s">
        <v>396</v>
      </c>
      <c r="H13" s="286" t="s">
        <v>3350</v>
      </c>
      <c r="I13" s="41"/>
      <c r="J13" s="41"/>
      <c r="K13" s="61"/>
      <c r="L13" s="61"/>
      <c r="N13" s="61"/>
      <c r="O13" s="61"/>
      <c r="P13" s="61"/>
      <c r="Q13" s="61"/>
    </row>
    <row r="14" spans="1:18" x14ac:dyDescent="0.25">
      <c r="C14" s="271"/>
      <c r="D14" s="580" t="s">
        <v>1203</v>
      </c>
      <c r="E14" s="414" t="s">
        <v>29</v>
      </c>
      <c r="F14" s="420" t="s">
        <v>494</v>
      </c>
      <c r="G14" s="420" t="s">
        <v>395</v>
      </c>
      <c r="H14" s="286" t="s">
        <v>3345</v>
      </c>
      <c r="I14" s="286" t="s">
        <v>3291</v>
      </c>
      <c r="J14" s="41"/>
      <c r="K14" s="61"/>
      <c r="L14" s="61"/>
      <c r="N14" s="61"/>
      <c r="O14" s="61"/>
      <c r="P14" s="61"/>
      <c r="Q14" s="61"/>
    </row>
    <row r="15" spans="1:18" x14ac:dyDescent="0.25">
      <c r="C15" s="271"/>
      <c r="D15" s="271"/>
      <c r="E15" s="899"/>
      <c r="F15" s="899"/>
      <c r="G15" s="899"/>
      <c r="H15" s="41"/>
      <c r="I15" s="41"/>
      <c r="J15" s="41"/>
      <c r="K15" s="61"/>
      <c r="L15" s="61"/>
      <c r="N15" s="61"/>
      <c r="O15" s="61"/>
      <c r="P15" s="61"/>
      <c r="Q15" s="61"/>
    </row>
    <row r="16" spans="1:18" x14ac:dyDescent="0.25">
      <c r="C16" s="271"/>
      <c r="D16" s="274" t="s">
        <v>1212</v>
      </c>
      <c r="E16" s="414" t="s">
        <v>30</v>
      </c>
      <c r="F16" s="414" t="s">
        <v>420</v>
      </c>
      <c r="G16" s="414" t="s">
        <v>394</v>
      </c>
      <c r="H16" s="286" t="s">
        <v>3351</v>
      </c>
      <c r="I16" s="41"/>
      <c r="J16" s="41"/>
      <c r="K16" s="61"/>
      <c r="L16" s="61"/>
      <c r="N16" s="61"/>
      <c r="O16" s="61"/>
      <c r="P16" s="61"/>
      <c r="Q16" s="61"/>
    </row>
    <row r="17" spans="3:17" x14ac:dyDescent="0.25">
      <c r="C17" s="271"/>
      <c r="D17" s="271"/>
      <c r="E17" s="899"/>
      <c r="F17" s="899"/>
      <c r="G17" s="899"/>
      <c r="H17" s="41"/>
      <c r="I17" s="41"/>
      <c r="J17" s="41"/>
      <c r="K17" s="61"/>
      <c r="L17" s="61"/>
      <c r="N17" s="61"/>
      <c r="O17" s="61"/>
      <c r="P17" s="61"/>
      <c r="Q17" s="61"/>
    </row>
    <row r="18" spans="3:17" x14ac:dyDescent="0.25">
      <c r="C18" s="271"/>
      <c r="D18" s="270" t="s">
        <v>1211</v>
      </c>
      <c r="E18" s="414" t="s">
        <v>31</v>
      </c>
      <c r="F18" s="414" t="s">
        <v>418</v>
      </c>
      <c r="G18" s="414" t="s">
        <v>393</v>
      </c>
      <c r="H18" s="286" t="s">
        <v>3352</v>
      </c>
      <c r="I18" s="41"/>
      <c r="J18" s="41"/>
      <c r="K18" s="61"/>
      <c r="L18" s="61"/>
      <c r="N18" s="61"/>
      <c r="O18" s="61"/>
      <c r="P18" s="61"/>
      <c r="Q18" s="61"/>
    </row>
    <row r="19" spans="3:17" x14ac:dyDescent="0.25">
      <c r="C19" s="271"/>
      <c r="D19" s="580" t="s">
        <v>633</v>
      </c>
      <c r="E19" s="414" t="s">
        <v>32</v>
      </c>
      <c r="F19" s="414" t="s">
        <v>490</v>
      </c>
      <c r="G19" s="414" t="s">
        <v>392</v>
      </c>
      <c r="H19" s="286" t="s">
        <v>3353</v>
      </c>
      <c r="I19" s="41"/>
      <c r="J19" s="41"/>
      <c r="K19" s="61"/>
      <c r="L19" s="61"/>
      <c r="N19" s="61"/>
      <c r="O19" s="61"/>
      <c r="P19" s="61"/>
      <c r="Q19" s="61"/>
    </row>
    <row r="20" spans="3:17" x14ac:dyDescent="0.25">
      <c r="C20" s="271"/>
      <c r="D20" s="580" t="s">
        <v>1210</v>
      </c>
      <c r="E20" s="414" t="s">
        <v>33</v>
      </c>
      <c r="F20" s="414" t="s">
        <v>445</v>
      </c>
      <c r="G20" s="414" t="s">
        <v>544</v>
      </c>
      <c r="H20" s="286" t="s">
        <v>3354</v>
      </c>
      <c r="I20" s="41"/>
      <c r="J20" s="41"/>
      <c r="K20" s="61"/>
      <c r="L20" s="61"/>
      <c r="N20" s="61"/>
      <c r="O20" s="61"/>
      <c r="P20" s="61"/>
      <c r="Q20" s="61"/>
    </row>
    <row r="21" spans="3:17" x14ac:dyDescent="0.25">
      <c r="C21" s="271"/>
      <c r="D21" s="580" t="s">
        <v>1209</v>
      </c>
      <c r="E21" s="414" t="s">
        <v>34</v>
      </c>
      <c r="F21" s="414" t="s">
        <v>486</v>
      </c>
      <c r="G21" s="414" t="s">
        <v>587</v>
      </c>
      <c r="H21" s="286" t="s">
        <v>3355</v>
      </c>
      <c r="I21" s="41"/>
      <c r="J21" s="41"/>
      <c r="K21" s="61"/>
      <c r="L21" s="61"/>
      <c r="N21" s="61"/>
      <c r="O21" s="61"/>
      <c r="P21" s="61"/>
      <c r="Q21" s="61"/>
    </row>
    <row r="22" spans="3:17" x14ac:dyDescent="0.25">
      <c r="C22" s="271"/>
      <c r="D22" s="580" t="s">
        <v>1208</v>
      </c>
      <c r="E22" s="414" t="s">
        <v>35</v>
      </c>
      <c r="F22" s="414" t="s">
        <v>280</v>
      </c>
      <c r="G22" s="414" t="s">
        <v>351</v>
      </c>
      <c r="H22" s="286" t="s">
        <v>3356</v>
      </c>
      <c r="I22" s="41"/>
      <c r="J22" s="41"/>
      <c r="K22" s="61"/>
      <c r="L22" s="61"/>
      <c r="N22" s="61"/>
      <c r="O22" s="61"/>
      <c r="P22" s="61"/>
      <c r="Q22" s="61"/>
    </row>
    <row r="23" spans="3:17" x14ac:dyDescent="0.25">
      <c r="C23" s="271"/>
      <c r="D23" s="580" t="s">
        <v>1207</v>
      </c>
      <c r="E23" s="414" t="s">
        <v>108</v>
      </c>
      <c r="F23" s="414" t="s">
        <v>212</v>
      </c>
      <c r="G23" s="414" t="s">
        <v>349</v>
      </c>
      <c r="H23" s="286" t="s">
        <v>3357</v>
      </c>
      <c r="I23" s="41"/>
      <c r="J23" s="41"/>
      <c r="K23" s="61"/>
      <c r="L23" s="61"/>
      <c r="N23" s="61"/>
      <c r="O23" s="61"/>
      <c r="P23" s="61"/>
      <c r="Q23" s="61"/>
    </row>
    <row r="24" spans="3:17" x14ac:dyDescent="0.25">
      <c r="C24" s="271"/>
      <c r="D24" s="580" t="s">
        <v>1206</v>
      </c>
      <c r="E24" s="414" t="s">
        <v>36</v>
      </c>
      <c r="F24" s="414" t="s">
        <v>279</v>
      </c>
      <c r="G24" s="414" t="s">
        <v>347</v>
      </c>
      <c r="H24" s="286" t="s">
        <v>3358</v>
      </c>
      <c r="I24" s="41"/>
      <c r="J24" s="41"/>
      <c r="K24" s="61"/>
      <c r="L24" s="61"/>
      <c r="N24" s="61"/>
      <c r="O24" s="61"/>
      <c r="P24" s="61"/>
      <c r="Q24" s="61"/>
    </row>
    <row r="25" spans="3:17" x14ac:dyDescent="0.25">
      <c r="C25" s="271"/>
      <c r="D25" s="580" t="s">
        <v>1203</v>
      </c>
      <c r="E25" s="414" t="s">
        <v>37</v>
      </c>
      <c r="F25" s="414" t="s">
        <v>278</v>
      </c>
      <c r="G25" s="414" t="s">
        <v>1239</v>
      </c>
      <c r="H25" s="286" t="s">
        <v>3352</v>
      </c>
      <c r="I25" s="286" t="s">
        <v>3291</v>
      </c>
      <c r="J25" s="41"/>
      <c r="K25" s="61"/>
      <c r="L25" s="61"/>
      <c r="N25" s="61"/>
      <c r="O25" s="61"/>
      <c r="P25" s="61"/>
      <c r="Q25" s="61"/>
    </row>
    <row r="26" spans="3:17" x14ac:dyDescent="0.25">
      <c r="C26" s="271"/>
      <c r="D26" s="271"/>
      <c r="E26" s="899"/>
      <c r="F26" s="899"/>
      <c r="G26" s="899"/>
      <c r="H26" s="41"/>
      <c r="I26" s="41"/>
      <c r="J26" s="41"/>
      <c r="K26" s="61"/>
      <c r="L26" s="61"/>
      <c r="N26" s="61"/>
      <c r="O26" s="61"/>
      <c r="P26" s="61"/>
      <c r="Q26" s="61"/>
    </row>
    <row r="27" spans="3:17" s="39" customFormat="1" x14ac:dyDescent="0.25">
      <c r="C27" s="270"/>
      <c r="D27" s="270" t="s">
        <v>1205</v>
      </c>
      <c r="E27" s="414" t="s">
        <v>38</v>
      </c>
      <c r="F27" s="414" t="s">
        <v>210</v>
      </c>
      <c r="G27" s="414" t="s">
        <v>1204</v>
      </c>
      <c r="H27" s="286" t="s">
        <v>3359</v>
      </c>
      <c r="I27" s="895"/>
      <c r="J27" s="895"/>
      <c r="K27" s="202"/>
      <c r="L27" s="202"/>
      <c r="N27" s="202"/>
      <c r="O27" s="202"/>
      <c r="P27" s="202"/>
      <c r="Q27" s="202"/>
    </row>
    <row r="28" spans="3:17" s="39" customFormat="1" x14ac:dyDescent="0.25">
      <c r="C28" s="270"/>
      <c r="D28" s="580" t="s">
        <v>1203</v>
      </c>
      <c r="E28" s="414" t="s">
        <v>39</v>
      </c>
      <c r="F28" s="414" t="s">
        <v>472</v>
      </c>
      <c r="G28" s="414" t="s">
        <v>1279</v>
      </c>
      <c r="H28" s="286" t="s">
        <v>3359</v>
      </c>
      <c r="I28" s="286" t="s">
        <v>3291</v>
      </c>
      <c r="J28" s="895"/>
      <c r="K28" s="202"/>
      <c r="L28" s="202"/>
      <c r="N28" s="202"/>
      <c r="O28" s="202"/>
      <c r="P28" s="202"/>
      <c r="Q28" s="202"/>
    </row>
    <row r="29" spans="3:17" s="39" customFormat="1" x14ac:dyDescent="0.25">
      <c r="C29" s="270"/>
      <c r="D29" s="271"/>
      <c r="E29" s="899"/>
      <c r="F29" s="899"/>
      <c r="G29" s="899"/>
      <c r="H29" s="895"/>
      <c r="I29" s="895"/>
      <c r="J29" s="895"/>
      <c r="K29" s="202"/>
      <c r="L29" s="202"/>
      <c r="N29" s="202"/>
      <c r="O29" s="202"/>
      <c r="P29" s="202"/>
      <c r="Q29" s="202"/>
    </row>
    <row r="30" spans="3:17" s="39" customFormat="1" x14ac:dyDescent="0.25">
      <c r="C30" s="270"/>
      <c r="D30" s="270" t="s">
        <v>1202</v>
      </c>
      <c r="E30" s="414" t="s">
        <v>93</v>
      </c>
      <c r="F30" s="414" t="s">
        <v>214</v>
      </c>
      <c r="G30" s="414" t="s">
        <v>469</v>
      </c>
      <c r="H30" s="286" t="s">
        <v>3344</v>
      </c>
      <c r="I30" s="286" t="s">
        <v>3294</v>
      </c>
      <c r="J30" s="895"/>
      <c r="K30" s="202"/>
      <c r="L30" s="202"/>
      <c r="N30" s="202"/>
      <c r="O30" s="202"/>
      <c r="P30" s="202"/>
      <c r="Q30" s="202"/>
    </row>
    <row r="31" spans="3:17" s="39" customFormat="1" x14ac:dyDescent="0.25">
      <c r="C31" s="270"/>
      <c r="D31" s="580" t="s">
        <v>1192</v>
      </c>
      <c r="E31" s="414" t="s">
        <v>40</v>
      </c>
      <c r="F31" s="414" t="s">
        <v>1234</v>
      </c>
      <c r="G31" s="414" t="s">
        <v>465</v>
      </c>
      <c r="H31" s="286" t="s">
        <v>3344</v>
      </c>
      <c r="I31" s="286" t="s">
        <v>3291</v>
      </c>
      <c r="J31" s="895"/>
      <c r="K31" s="202"/>
      <c r="L31" s="202"/>
      <c r="N31" s="202"/>
      <c r="O31" s="202"/>
      <c r="P31" s="202"/>
      <c r="Q31" s="202"/>
    </row>
    <row r="32" spans="3:17" s="39" customFormat="1" x14ac:dyDescent="0.25">
      <c r="C32" s="270"/>
      <c r="D32" s="270" t="s">
        <v>1201</v>
      </c>
      <c r="E32" s="414" t="s">
        <v>81</v>
      </c>
      <c r="F32" s="414" t="s">
        <v>461</v>
      </c>
      <c r="G32" s="414" t="s">
        <v>1566</v>
      </c>
      <c r="H32" s="286" t="s">
        <v>3344</v>
      </c>
      <c r="I32" s="895"/>
      <c r="J32" s="895"/>
      <c r="K32" s="202"/>
      <c r="L32" s="202"/>
      <c r="N32" s="202"/>
      <c r="O32" s="202"/>
      <c r="P32" s="202"/>
      <c r="Q32" s="202"/>
    </row>
    <row r="33" spans="2:18" s="39" customFormat="1" x14ac:dyDescent="0.25">
      <c r="C33" s="270"/>
      <c r="D33" s="271"/>
      <c r="E33" s="897"/>
      <c r="F33" s="897"/>
      <c r="G33" s="897"/>
      <c r="H33" s="895"/>
      <c r="I33" s="895"/>
      <c r="J33" s="895"/>
      <c r="K33" s="202"/>
      <c r="L33" s="202"/>
      <c r="N33" s="202"/>
      <c r="O33" s="202"/>
      <c r="P33" s="202"/>
      <c r="Q33" s="202"/>
    </row>
    <row r="34" spans="2:18" s="39" customFormat="1" x14ac:dyDescent="0.25">
      <c r="C34" s="411" t="s">
        <v>1200</v>
      </c>
      <c r="D34" s="248"/>
      <c r="E34" s="898"/>
      <c r="F34" s="898"/>
      <c r="G34" s="898"/>
      <c r="H34" s="895"/>
      <c r="I34" s="895"/>
      <c r="J34" s="895"/>
      <c r="K34" s="202"/>
      <c r="L34" s="202"/>
      <c r="N34" s="202"/>
      <c r="O34" s="202"/>
      <c r="P34" s="202"/>
      <c r="Q34" s="202"/>
    </row>
    <row r="35" spans="2:18" s="39" customFormat="1" x14ac:dyDescent="0.25">
      <c r="C35" s="270"/>
      <c r="D35" s="270" t="s">
        <v>1196</v>
      </c>
      <c r="E35" s="414" t="s">
        <v>41</v>
      </c>
      <c r="F35" s="414" t="s">
        <v>1233</v>
      </c>
      <c r="G35" s="414" t="s">
        <v>458</v>
      </c>
      <c r="H35" s="286" t="s">
        <v>3341</v>
      </c>
      <c r="I35" s="895"/>
      <c r="J35" s="895"/>
      <c r="K35" s="202"/>
      <c r="L35" s="202"/>
      <c r="N35" s="202"/>
      <c r="O35" s="202"/>
      <c r="P35" s="202"/>
      <c r="Q35" s="202"/>
    </row>
    <row r="36" spans="2:18" s="39" customFormat="1" x14ac:dyDescent="0.25">
      <c r="C36" s="270"/>
      <c r="D36" s="580" t="s">
        <v>1195</v>
      </c>
      <c r="E36" s="414" t="s">
        <v>42</v>
      </c>
      <c r="F36" s="414" t="s">
        <v>1936</v>
      </c>
      <c r="G36" s="414" t="s">
        <v>455</v>
      </c>
      <c r="H36" s="286" t="s">
        <v>3338</v>
      </c>
      <c r="I36" s="895"/>
      <c r="J36" s="895"/>
      <c r="K36" s="202"/>
      <c r="L36" s="202"/>
      <c r="N36" s="202"/>
      <c r="O36" s="202"/>
      <c r="P36" s="202"/>
      <c r="Q36" s="202"/>
    </row>
    <row r="37" spans="2:18" s="39" customFormat="1" x14ac:dyDescent="0.25">
      <c r="C37" s="270"/>
      <c r="D37" s="580" t="s">
        <v>1194</v>
      </c>
      <c r="E37" s="414" t="s">
        <v>43</v>
      </c>
      <c r="F37" s="414" t="s">
        <v>1934</v>
      </c>
      <c r="G37" s="414" t="s">
        <v>1539</v>
      </c>
      <c r="H37" s="286" t="s">
        <v>3339</v>
      </c>
      <c r="I37" s="895"/>
      <c r="J37" s="895"/>
      <c r="K37" s="202"/>
      <c r="L37" s="202"/>
      <c r="N37" s="202"/>
      <c r="O37" s="202"/>
      <c r="P37" s="202"/>
      <c r="Q37" s="202"/>
    </row>
    <row r="38" spans="2:18" s="39" customFormat="1" x14ac:dyDescent="0.25">
      <c r="C38" s="270"/>
      <c r="D38" s="580" t="s">
        <v>1193</v>
      </c>
      <c r="E38" s="414" t="s">
        <v>44</v>
      </c>
      <c r="F38" s="414" t="s">
        <v>298</v>
      </c>
      <c r="G38" s="414" t="s">
        <v>1527</v>
      </c>
      <c r="H38" s="286" t="s">
        <v>3340</v>
      </c>
      <c r="I38" s="895"/>
      <c r="J38" s="895"/>
      <c r="K38" s="202"/>
      <c r="L38" s="202"/>
      <c r="N38" s="202"/>
      <c r="O38" s="202"/>
      <c r="P38" s="202"/>
      <c r="Q38" s="202"/>
    </row>
    <row r="39" spans="2:18" s="39" customFormat="1" x14ac:dyDescent="0.25">
      <c r="C39" s="270"/>
      <c r="D39" s="580" t="s">
        <v>1192</v>
      </c>
      <c r="E39" s="414" t="s">
        <v>91</v>
      </c>
      <c r="F39" s="414" t="s">
        <v>1930</v>
      </c>
      <c r="G39" s="414" t="s">
        <v>1516</v>
      </c>
      <c r="H39" s="286" t="s">
        <v>3341</v>
      </c>
      <c r="I39" s="286" t="s">
        <v>3291</v>
      </c>
      <c r="J39" s="895"/>
      <c r="K39" s="202"/>
      <c r="L39" s="202"/>
      <c r="N39" s="202"/>
      <c r="O39" s="202"/>
      <c r="P39" s="202"/>
      <c r="Q39" s="202"/>
    </row>
    <row r="40" spans="2:18" x14ac:dyDescent="0.25">
      <c r="B40" s="61"/>
      <c r="D40" s="40"/>
      <c r="E40" s="11" t="s">
        <v>3049</v>
      </c>
      <c r="F40" s="11" t="s">
        <v>3049</v>
      </c>
      <c r="G40" s="11" t="s">
        <v>3049</v>
      </c>
      <c r="H40" s="41"/>
      <c r="I40" s="41"/>
      <c r="J40" s="41"/>
      <c r="K40" s="61"/>
      <c r="L40" s="61"/>
      <c r="N40" s="61"/>
      <c r="O40" s="61"/>
      <c r="P40" s="61"/>
      <c r="Q40" s="61"/>
    </row>
    <row r="41" spans="2:18" x14ac:dyDescent="0.25">
      <c r="B41" s="617" t="s">
        <v>2355</v>
      </c>
      <c r="D41" s="40"/>
      <c r="E41" s="23" t="s">
        <v>2092</v>
      </c>
      <c r="F41" s="23" t="s">
        <v>2092</v>
      </c>
      <c r="G41" s="23" t="s">
        <v>2092</v>
      </c>
      <c r="H41" s="41"/>
      <c r="I41" s="41"/>
      <c r="J41" s="41"/>
      <c r="K41" s="61"/>
      <c r="L41" s="61"/>
      <c r="N41" s="61"/>
      <c r="O41" s="61"/>
      <c r="P41" s="61"/>
      <c r="Q41" s="61"/>
    </row>
    <row r="42" spans="2:18" x14ac:dyDescent="0.25">
      <c r="B42" s="179" t="s">
        <v>3000</v>
      </c>
      <c r="D42" s="40"/>
      <c r="E42" s="45" t="s">
        <v>5346</v>
      </c>
      <c r="F42" s="45" t="s">
        <v>5346</v>
      </c>
      <c r="G42" s="45" t="s">
        <v>5346</v>
      </c>
      <c r="H42" s="41"/>
      <c r="I42" s="41"/>
      <c r="J42" s="41"/>
      <c r="K42" s="41"/>
      <c r="L42" s="61"/>
      <c r="N42" s="61"/>
      <c r="O42" s="61"/>
      <c r="P42" s="61"/>
      <c r="Q42" s="61"/>
      <c r="R42" s="61"/>
    </row>
    <row r="43" spans="2:18" x14ac:dyDescent="0.25">
      <c r="B43" s="179" t="s">
        <v>3166</v>
      </c>
      <c r="D43" s="40"/>
      <c r="E43" s="596" t="s">
        <v>2906</v>
      </c>
      <c r="F43" s="596" t="s">
        <v>2906</v>
      </c>
      <c r="G43" s="596" t="s">
        <v>2906</v>
      </c>
      <c r="H43" s="41"/>
      <c r="I43" s="41"/>
      <c r="J43" s="41"/>
      <c r="K43" s="41"/>
      <c r="L43" s="61"/>
      <c r="N43" s="61"/>
      <c r="O43" s="61"/>
      <c r="P43" s="61"/>
      <c r="Q43" s="61"/>
      <c r="R43" s="61"/>
    </row>
    <row r="44" spans="2:18" x14ac:dyDescent="0.25">
      <c r="B44" s="89" t="s">
        <v>3088</v>
      </c>
      <c r="D44" s="40"/>
      <c r="E44" s="596"/>
      <c r="F44" s="596" t="s">
        <v>3066</v>
      </c>
      <c r="G44" s="596" t="s">
        <v>3065</v>
      </c>
      <c r="H44" s="41"/>
      <c r="I44" s="41"/>
      <c r="J44" s="41"/>
      <c r="K44" s="41"/>
      <c r="L44" s="61"/>
      <c r="N44" s="61"/>
      <c r="O44" s="61"/>
      <c r="P44" s="61"/>
      <c r="Q44" s="61"/>
      <c r="R44" s="61"/>
    </row>
    <row r="45" spans="2:18" x14ac:dyDescent="0.25">
      <c r="B45" s="89" t="s">
        <v>5345</v>
      </c>
      <c r="D45" s="40"/>
      <c r="I45" s="41"/>
      <c r="J45" s="41"/>
      <c r="K45" s="41"/>
      <c r="L45" s="61"/>
      <c r="N45" s="61"/>
      <c r="O45" s="61"/>
      <c r="P45" s="61"/>
      <c r="Q45" s="61"/>
      <c r="R45" s="61"/>
    </row>
    <row r="46" spans="2:18" s="633" customFormat="1" x14ac:dyDescent="0.25">
      <c r="B46" s="5" t="s">
        <v>5752</v>
      </c>
    </row>
    <row r="47" spans="2:18" x14ac:dyDescent="0.25">
      <c r="D47" s="40"/>
      <c r="H47" s="41"/>
      <c r="I47" s="41"/>
      <c r="J47" s="41"/>
      <c r="K47" s="41"/>
      <c r="L47" s="61"/>
      <c r="N47" s="61"/>
      <c r="O47" s="61"/>
      <c r="P47" s="61"/>
      <c r="Q47" s="61"/>
      <c r="R47" s="61"/>
    </row>
    <row r="48" spans="2:18" x14ac:dyDescent="0.25">
      <c r="D48" s="40"/>
      <c r="E48" s="41"/>
      <c r="F48" s="41"/>
      <c r="G48" s="41"/>
      <c r="H48" s="41"/>
      <c r="I48" s="41"/>
      <c r="J48" s="41"/>
      <c r="K48" s="41"/>
      <c r="L48" s="61"/>
      <c r="M48" s="61"/>
      <c r="N48" s="61"/>
      <c r="O48" s="61"/>
      <c r="P48" s="61"/>
      <c r="Q48" s="61"/>
      <c r="R48" s="61"/>
    </row>
    <row r="49" spans="2:20" x14ac:dyDescent="0.25">
      <c r="B49" s="617" t="s">
        <v>2356</v>
      </c>
      <c r="D49" s="40"/>
      <c r="E49" s="41"/>
      <c r="F49" s="41"/>
      <c r="G49" s="41"/>
      <c r="H49" s="41"/>
      <c r="I49" s="41"/>
      <c r="J49" s="41"/>
      <c r="K49" s="41"/>
      <c r="L49" s="61"/>
      <c r="M49" s="61"/>
      <c r="N49" s="61"/>
      <c r="O49" s="61"/>
      <c r="P49" s="61"/>
      <c r="Q49" s="61"/>
      <c r="R49" s="61"/>
    </row>
    <row r="50" spans="2:20" x14ac:dyDescent="0.25">
      <c r="B50" s="179" t="s">
        <v>3000</v>
      </c>
      <c r="D50" s="40"/>
      <c r="E50" s="41"/>
      <c r="F50" s="41"/>
      <c r="G50" s="41"/>
      <c r="H50" s="41"/>
      <c r="I50" s="41"/>
      <c r="J50" s="41"/>
      <c r="K50" s="41"/>
      <c r="L50" s="61"/>
      <c r="M50" s="61"/>
      <c r="N50" s="61"/>
      <c r="O50" s="61"/>
      <c r="P50" s="61"/>
      <c r="Q50" s="61"/>
      <c r="R50" s="61"/>
    </row>
    <row r="51" spans="2:20" s="633" customFormat="1" x14ac:dyDescent="0.25">
      <c r="B51" s="179" t="s">
        <v>3097</v>
      </c>
      <c r="D51" s="647"/>
      <c r="E51" s="647"/>
      <c r="F51" s="647"/>
    </row>
    <row r="52" spans="2:20" s="633" customFormat="1" x14ac:dyDescent="0.25">
      <c r="B52" s="81" t="s">
        <v>5407</v>
      </c>
      <c r="D52" s="647"/>
      <c r="E52" s="647"/>
      <c r="F52" s="647"/>
    </row>
    <row r="53" spans="2:20" x14ac:dyDescent="0.25">
      <c r="B53" s="89" t="s">
        <v>3088</v>
      </c>
      <c r="D53" s="40"/>
      <c r="E53" s="41"/>
      <c r="F53" s="41"/>
      <c r="G53" s="41"/>
      <c r="H53" s="41"/>
      <c r="I53" s="41"/>
      <c r="J53" s="41"/>
      <c r="K53" s="41"/>
      <c r="L53" s="61"/>
      <c r="M53" s="61"/>
      <c r="N53" s="61"/>
      <c r="O53" s="61"/>
      <c r="P53" s="61"/>
      <c r="Q53" s="61"/>
      <c r="R53" s="61"/>
    </row>
    <row r="54" spans="2:20" x14ac:dyDescent="0.25">
      <c r="B54" s="89" t="s">
        <v>5345</v>
      </c>
      <c r="D54" s="40"/>
      <c r="E54" s="41"/>
      <c r="F54" s="41"/>
      <c r="G54" s="41"/>
      <c r="H54" s="41"/>
      <c r="I54" s="41"/>
      <c r="J54" s="41"/>
      <c r="K54" s="41"/>
      <c r="L54" s="61"/>
      <c r="M54" s="61"/>
      <c r="N54" s="61"/>
      <c r="O54" s="61"/>
      <c r="P54" s="61"/>
      <c r="Q54" s="61"/>
      <c r="R54" s="61"/>
    </row>
    <row r="55" spans="2:20" s="633" customFormat="1" x14ac:dyDescent="0.25">
      <c r="B55" s="5" t="s">
        <v>5753</v>
      </c>
    </row>
    <row r="56" spans="2:20" x14ac:dyDescent="0.25">
      <c r="B56" s="61"/>
      <c r="D56" s="40"/>
      <c r="E56" s="41"/>
      <c r="F56" s="41"/>
      <c r="G56" s="41"/>
      <c r="H56" s="41"/>
      <c r="I56" s="41"/>
      <c r="J56" s="41"/>
      <c r="K56" s="41"/>
      <c r="L56" s="61"/>
      <c r="M56" s="61"/>
      <c r="N56" s="61"/>
      <c r="O56" s="61"/>
      <c r="P56" s="61"/>
      <c r="Q56" s="61"/>
      <c r="R56" s="61"/>
    </row>
    <row r="57" spans="2:20" x14ac:dyDescent="0.25">
      <c r="B57" s="61"/>
      <c r="D57" s="40"/>
      <c r="E57" s="41"/>
      <c r="F57" s="41"/>
      <c r="G57" s="41"/>
      <c r="H57" s="41"/>
      <c r="I57" s="41"/>
      <c r="J57" s="41"/>
      <c r="K57" s="41"/>
      <c r="L57" s="61"/>
      <c r="M57" s="61"/>
      <c r="N57" s="61"/>
      <c r="O57" s="61"/>
      <c r="P57" s="61"/>
      <c r="Q57" s="61"/>
      <c r="R57" s="61"/>
    </row>
    <row r="58" spans="2:20" x14ac:dyDescent="0.25">
      <c r="B58" s="61"/>
      <c r="C58" s="40"/>
      <c r="D58" s="40"/>
      <c r="E58" s="41"/>
      <c r="F58" s="41"/>
      <c r="G58" s="41"/>
      <c r="H58" s="415"/>
      <c r="I58" s="1044" t="s">
        <v>2430</v>
      </c>
      <c r="J58" s="1045"/>
      <c r="K58" s="1045"/>
      <c r="L58" s="1046"/>
      <c r="M58" s="1044" t="s">
        <v>2431</v>
      </c>
      <c r="N58" s="1045"/>
      <c r="O58" s="1045"/>
      <c r="P58" s="1046"/>
      <c r="Q58" s="61"/>
      <c r="R58" s="61"/>
    </row>
    <row r="59" spans="2:20" ht="60" x14ac:dyDescent="0.25">
      <c r="B59" s="61"/>
      <c r="C59" s="416" t="s">
        <v>1191</v>
      </c>
      <c r="D59" s="417"/>
      <c r="E59" s="874" t="s">
        <v>845</v>
      </c>
      <c r="F59" s="418" t="s">
        <v>995</v>
      </c>
      <c r="G59" s="418" t="s">
        <v>994</v>
      </c>
      <c r="H59" s="418" t="s">
        <v>993</v>
      </c>
      <c r="I59" s="418" t="s">
        <v>706</v>
      </c>
      <c r="J59" s="418" t="s">
        <v>708</v>
      </c>
      <c r="K59" s="418" t="s">
        <v>707</v>
      </c>
      <c r="L59" s="418" t="s">
        <v>709</v>
      </c>
      <c r="M59" s="418" t="s">
        <v>706</v>
      </c>
      <c r="N59" s="418" t="s">
        <v>708</v>
      </c>
      <c r="O59" s="418" t="s">
        <v>707</v>
      </c>
      <c r="P59" s="418" t="s">
        <v>709</v>
      </c>
      <c r="Q59" s="923"/>
      <c r="R59" s="61"/>
      <c r="S59" s="61"/>
      <c r="T59" s="61"/>
    </row>
    <row r="60" spans="2:20" x14ac:dyDescent="0.25">
      <c r="B60" s="61"/>
      <c r="C60" s="275"/>
      <c r="D60" s="419" t="s">
        <v>1061</v>
      </c>
      <c r="E60" s="414" t="s">
        <v>390</v>
      </c>
      <c r="F60" s="414" t="s">
        <v>1190</v>
      </c>
      <c r="G60" s="414" t="s">
        <v>1189</v>
      </c>
      <c r="H60" s="414" t="s">
        <v>1951</v>
      </c>
      <c r="I60" s="420" t="s">
        <v>1186</v>
      </c>
      <c r="J60" s="414" t="s">
        <v>1188</v>
      </c>
      <c r="K60" s="414" t="s">
        <v>1187</v>
      </c>
      <c r="L60" s="414" t="s">
        <v>1950</v>
      </c>
      <c r="M60" s="420" t="s">
        <v>1186</v>
      </c>
      <c r="N60" s="414" t="s">
        <v>1188</v>
      </c>
      <c r="O60" s="414" t="s">
        <v>1187</v>
      </c>
      <c r="P60" s="414" t="s">
        <v>1950</v>
      </c>
      <c r="Q60" s="11" t="s">
        <v>3180</v>
      </c>
      <c r="R60" s="61"/>
      <c r="S60" s="61"/>
      <c r="T60" s="61"/>
    </row>
    <row r="61" spans="2:20" x14ac:dyDescent="0.25">
      <c r="B61" s="61"/>
      <c r="C61" s="275"/>
      <c r="D61" s="419" t="s">
        <v>1054</v>
      </c>
      <c r="E61" s="414" t="s">
        <v>368</v>
      </c>
      <c r="F61" s="414" t="s">
        <v>1185</v>
      </c>
      <c r="G61" s="414" t="s">
        <v>1184</v>
      </c>
      <c r="H61" s="414" t="s">
        <v>2184</v>
      </c>
      <c r="I61" s="414" t="s">
        <v>1181</v>
      </c>
      <c r="J61" s="414" t="s">
        <v>1183</v>
      </c>
      <c r="K61" s="414" t="s">
        <v>1182</v>
      </c>
      <c r="L61" s="414" t="s">
        <v>1949</v>
      </c>
      <c r="M61" s="414" t="s">
        <v>1181</v>
      </c>
      <c r="N61" s="414" t="s">
        <v>1183</v>
      </c>
      <c r="O61" s="414" t="s">
        <v>1182</v>
      </c>
      <c r="P61" s="414" t="s">
        <v>1949</v>
      </c>
      <c r="Q61" s="61" t="s">
        <v>3181</v>
      </c>
      <c r="R61" s="61"/>
      <c r="S61" s="61"/>
      <c r="T61" s="61"/>
    </row>
    <row r="62" spans="2:20" x14ac:dyDescent="0.25">
      <c r="B62" s="61"/>
      <c r="C62" s="275"/>
      <c r="D62" s="419" t="s">
        <v>1047</v>
      </c>
      <c r="E62" s="414" t="s">
        <v>385</v>
      </c>
      <c r="F62" s="414" t="s">
        <v>1180</v>
      </c>
      <c r="G62" s="414" t="s">
        <v>1179</v>
      </c>
      <c r="H62" s="414" t="s">
        <v>2185</v>
      </c>
      <c r="I62" s="414" t="s">
        <v>1176</v>
      </c>
      <c r="J62" s="414" t="s">
        <v>1178</v>
      </c>
      <c r="K62" s="414" t="s">
        <v>1177</v>
      </c>
      <c r="L62" s="414" t="s">
        <v>1948</v>
      </c>
      <c r="M62" s="414" t="s">
        <v>1176</v>
      </c>
      <c r="N62" s="414" t="s">
        <v>1178</v>
      </c>
      <c r="O62" s="414" t="s">
        <v>1177</v>
      </c>
      <c r="P62" s="414" t="s">
        <v>1948</v>
      </c>
      <c r="Q62" s="61" t="s">
        <v>3182</v>
      </c>
      <c r="R62" s="61"/>
      <c r="S62" s="61"/>
      <c r="T62" s="61"/>
    </row>
    <row r="63" spans="2:20" x14ac:dyDescent="0.25">
      <c r="B63" s="61"/>
      <c r="C63" s="275"/>
      <c r="D63" s="419" t="s">
        <v>1040</v>
      </c>
      <c r="E63" s="414" t="s">
        <v>2780</v>
      </c>
      <c r="F63" s="414" t="s">
        <v>3810</v>
      </c>
      <c r="G63" s="414" t="s">
        <v>3834</v>
      </c>
      <c r="H63" s="414" t="s">
        <v>3848</v>
      </c>
      <c r="I63" s="420" t="s">
        <v>2808</v>
      </c>
      <c r="J63" s="414" t="s">
        <v>2809</v>
      </c>
      <c r="K63" s="414" t="s">
        <v>2810</v>
      </c>
      <c r="L63" s="414" t="s">
        <v>2811</v>
      </c>
      <c r="M63" s="420" t="s">
        <v>2808</v>
      </c>
      <c r="N63" s="414" t="s">
        <v>2809</v>
      </c>
      <c r="O63" s="414" t="s">
        <v>2810</v>
      </c>
      <c r="P63" s="414" t="s">
        <v>2811</v>
      </c>
      <c r="Q63" s="61" t="s">
        <v>3183</v>
      </c>
      <c r="R63" s="61"/>
      <c r="S63" s="61"/>
      <c r="T63" s="61"/>
    </row>
    <row r="64" spans="2:20" x14ac:dyDescent="0.25">
      <c r="B64" s="61"/>
      <c r="C64" s="275"/>
      <c r="D64" s="419" t="s">
        <v>1039</v>
      </c>
      <c r="E64" s="414" t="s">
        <v>2781</v>
      </c>
      <c r="F64" s="414" t="s">
        <v>3811</v>
      </c>
      <c r="G64" s="414" t="s">
        <v>3835</v>
      </c>
      <c r="H64" s="414" t="s">
        <v>3849</v>
      </c>
      <c r="I64" s="414" t="s">
        <v>2812</v>
      </c>
      <c r="J64" s="414" t="s">
        <v>2813</v>
      </c>
      <c r="K64" s="414" t="s">
        <v>2814</v>
      </c>
      <c r="L64" s="414" t="s">
        <v>2815</v>
      </c>
      <c r="M64" s="414" t="s">
        <v>2812</v>
      </c>
      <c r="N64" s="414" t="s">
        <v>2813</v>
      </c>
      <c r="O64" s="414" t="s">
        <v>2814</v>
      </c>
      <c r="P64" s="414" t="s">
        <v>2815</v>
      </c>
      <c r="Q64" s="61" t="s">
        <v>3184</v>
      </c>
      <c r="R64" s="61"/>
      <c r="S64" s="61"/>
      <c r="T64" s="61"/>
    </row>
    <row r="65" spans="2:20" x14ac:dyDescent="0.25">
      <c r="B65" s="61"/>
      <c r="C65" s="275"/>
      <c r="D65" s="419" t="s">
        <v>1038</v>
      </c>
      <c r="E65" s="414" t="s">
        <v>2782</v>
      </c>
      <c r="F65" s="414" t="s">
        <v>3812</v>
      </c>
      <c r="G65" s="414" t="s">
        <v>3836</v>
      </c>
      <c r="H65" s="414" t="s">
        <v>3850</v>
      </c>
      <c r="I65" s="414" t="s">
        <v>2816</v>
      </c>
      <c r="J65" s="414" t="s">
        <v>2817</v>
      </c>
      <c r="K65" s="414" t="s">
        <v>2818</v>
      </c>
      <c r="L65" s="414" t="s">
        <v>2819</v>
      </c>
      <c r="M65" s="414" t="s">
        <v>2816</v>
      </c>
      <c r="N65" s="414" t="s">
        <v>2817</v>
      </c>
      <c r="O65" s="414" t="s">
        <v>2818</v>
      </c>
      <c r="P65" s="414" t="s">
        <v>2819</v>
      </c>
      <c r="Q65" s="61" t="s">
        <v>3185</v>
      </c>
      <c r="R65" s="61"/>
      <c r="S65" s="61"/>
      <c r="T65" s="61"/>
    </row>
    <row r="66" spans="2:20" x14ac:dyDescent="0.25">
      <c r="B66" s="61"/>
      <c r="C66" s="275"/>
      <c r="D66" s="419" t="s">
        <v>1037</v>
      </c>
      <c r="E66" s="414" t="s">
        <v>2783</v>
      </c>
      <c r="F66" s="414" t="s">
        <v>3813</v>
      </c>
      <c r="G66" s="414" t="s">
        <v>3837</v>
      </c>
      <c r="H66" s="414" t="s">
        <v>3851</v>
      </c>
      <c r="I66" s="420" t="s">
        <v>2820</v>
      </c>
      <c r="J66" s="414" t="s">
        <v>2821</v>
      </c>
      <c r="K66" s="414" t="s">
        <v>2822</v>
      </c>
      <c r="L66" s="414" t="s">
        <v>2823</v>
      </c>
      <c r="M66" s="420" t="s">
        <v>2820</v>
      </c>
      <c r="N66" s="414" t="s">
        <v>2821</v>
      </c>
      <c r="O66" s="414" t="s">
        <v>2822</v>
      </c>
      <c r="P66" s="414" t="s">
        <v>2823</v>
      </c>
      <c r="Q66" s="61" t="s">
        <v>3186</v>
      </c>
      <c r="R66" s="61"/>
      <c r="S66" s="61"/>
      <c r="T66" s="61"/>
    </row>
    <row r="67" spans="2:20" x14ac:dyDescent="0.25">
      <c r="B67" s="61"/>
      <c r="C67" s="275"/>
      <c r="D67" s="419" t="s">
        <v>1036</v>
      </c>
      <c r="E67" s="414" t="s">
        <v>2784</v>
      </c>
      <c r="F67" s="414" t="s">
        <v>3814</v>
      </c>
      <c r="G67" s="414" t="s">
        <v>3838</v>
      </c>
      <c r="H67" s="414" t="s">
        <v>3852</v>
      </c>
      <c r="I67" s="414" t="s">
        <v>2824</v>
      </c>
      <c r="J67" s="414" t="s">
        <v>2825</v>
      </c>
      <c r="K67" s="414" t="s">
        <v>2826</v>
      </c>
      <c r="L67" s="414" t="s">
        <v>2827</v>
      </c>
      <c r="M67" s="414" t="s">
        <v>2824</v>
      </c>
      <c r="N67" s="414" t="s">
        <v>2825</v>
      </c>
      <c r="O67" s="414" t="s">
        <v>2826</v>
      </c>
      <c r="P67" s="414" t="s">
        <v>2827</v>
      </c>
      <c r="Q67" s="61" t="s">
        <v>3187</v>
      </c>
      <c r="R67" s="61"/>
      <c r="S67" s="61"/>
      <c r="T67" s="61"/>
    </row>
    <row r="68" spans="2:20" x14ac:dyDescent="0.25">
      <c r="B68" s="61"/>
      <c r="C68" s="275"/>
      <c r="D68" s="419" t="s">
        <v>1035</v>
      </c>
      <c r="E68" s="414" t="s">
        <v>2786</v>
      </c>
      <c r="F68" s="414" t="s">
        <v>3815</v>
      </c>
      <c r="G68" s="414" t="s">
        <v>3839</v>
      </c>
      <c r="H68" s="414" t="s">
        <v>3853</v>
      </c>
      <c r="I68" s="414" t="s">
        <v>2828</v>
      </c>
      <c r="J68" s="414" t="s">
        <v>2829</v>
      </c>
      <c r="K68" s="414" t="s">
        <v>2830</v>
      </c>
      <c r="L68" s="414" t="s">
        <v>2831</v>
      </c>
      <c r="M68" s="414" t="s">
        <v>2828</v>
      </c>
      <c r="N68" s="414" t="s">
        <v>2829</v>
      </c>
      <c r="O68" s="414" t="s">
        <v>2830</v>
      </c>
      <c r="P68" s="414" t="s">
        <v>2831</v>
      </c>
      <c r="Q68" s="61" t="s">
        <v>3188</v>
      </c>
      <c r="R68" s="61"/>
      <c r="S68" s="61"/>
      <c r="T68" s="61"/>
    </row>
    <row r="69" spans="2:20" x14ac:dyDescent="0.25">
      <c r="B69" s="61"/>
      <c r="C69" s="275"/>
      <c r="D69" s="419" t="s">
        <v>1090</v>
      </c>
      <c r="E69" s="414" t="s">
        <v>2787</v>
      </c>
      <c r="F69" s="414" t="s">
        <v>3816</v>
      </c>
      <c r="G69" s="414" t="s">
        <v>3840</v>
      </c>
      <c r="H69" s="414" t="s">
        <v>3854</v>
      </c>
      <c r="I69" s="420" t="s">
        <v>2832</v>
      </c>
      <c r="J69" s="414" t="s">
        <v>2833</v>
      </c>
      <c r="K69" s="414" t="s">
        <v>2834</v>
      </c>
      <c r="L69" s="414" t="s">
        <v>2835</v>
      </c>
      <c r="M69" s="420" t="s">
        <v>2832</v>
      </c>
      <c r="N69" s="414" t="s">
        <v>2833</v>
      </c>
      <c r="O69" s="414" t="s">
        <v>2834</v>
      </c>
      <c r="P69" s="414" t="s">
        <v>2835</v>
      </c>
      <c r="Q69" s="61" t="s">
        <v>3189</v>
      </c>
      <c r="R69" s="61"/>
      <c r="S69" s="61"/>
      <c r="T69" s="61"/>
    </row>
    <row r="70" spans="2:20" x14ac:dyDescent="0.25">
      <c r="B70" s="61"/>
      <c r="C70" s="275"/>
      <c r="D70" s="419" t="s">
        <v>1089</v>
      </c>
      <c r="E70" s="414" t="s">
        <v>2788</v>
      </c>
      <c r="F70" s="414" t="s">
        <v>3817</v>
      </c>
      <c r="G70" s="414" t="s">
        <v>3841</v>
      </c>
      <c r="H70" s="414" t="s">
        <v>3855</v>
      </c>
      <c r="I70" s="414" t="s">
        <v>2836</v>
      </c>
      <c r="J70" s="414" t="s">
        <v>2837</v>
      </c>
      <c r="K70" s="414" t="s">
        <v>2838</v>
      </c>
      <c r="L70" s="414" t="s">
        <v>2839</v>
      </c>
      <c r="M70" s="414" t="s">
        <v>2836</v>
      </c>
      <c r="N70" s="414" t="s">
        <v>2837</v>
      </c>
      <c r="O70" s="414" t="s">
        <v>2838</v>
      </c>
      <c r="P70" s="414" t="s">
        <v>2839</v>
      </c>
      <c r="Q70" s="61" t="s">
        <v>3190</v>
      </c>
      <c r="R70" s="61"/>
      <c r="S70" s="61"/>
      <c r="T70" s="61"/>
    </row>
    <row r="71" spans="2:20" x14ac:dyDescent="0.25">
      <c r="B71" s="61"/>
      <c r="C71" s="275"/>
      <c r="D71" s="419" t="s">
        <v>1088</v>
      </c>
      <c r="E71" s="414" t="s">
        <v>2789</v>
      </c>
      <c r="F71" s="414" t="s">
        <v>3818</v>
      </c>
      <c r="G71" s="414" t="s">
        <v>3842</v>
      </c>
      <c r="H71" s="414" t="s">
        <v>3856</v>
      </c>
      <c r="I71" s="414" t="s">
        <v>2840</v>
      </c>
      <c r="J71" s="414" t="s">
        <v>2841</v>
      </c>
      <c r="K71" s="414" t="s">
        <v>2842</v>
      </c>
      <c r="L71" s="414" t="s">
        <v>3863</v>
      </c>
      <c r="M71" s="414" t="s">
        <v>2840</v>
      </c>
      <c r="N71" s="414" t="s">
        <v>2841</v>
      </c>
      <c r="O71" s="414" t="s">
        <v>2842</v>
      </c>
      <c r="P71" s="414" t="s">
        <v>3863</v>
      </c>
      <c r="Q71" s="61" t="s">
        <v>3191</v>
      </c>
      <c r="R71" s="61"/>
      <c r="S71" s="61"/>
      <c r="T71" s="61"/>
    </row>
    <row r="72" spans="2:20" x14ac:dyDescent="0.25">
      <c r="B72" s="61"/>
      <c r="C72" s="275"/>
      <c r="D72" s="419" t="s">
        <v>1087</v>
      </c>
      <c r="E72" s="414" t="s">
        <v>3795</v>
      </c>
      <c r="F72" s="414" t="s">
        <v>3819</v>
      </c>
      <c r="G72" s="414" t="s">
        <v>3843</v>
      </c>
      <c r="H72" s="414" t="s">
        <v>3857</v>
      </c>
      <c r="I72" s="420" t="s">
        <v>2843</v>
      </c>
      <c r="J72" s="414" t="s">
        <v>2844</v>
      </c>
      <c r="K72" s="414" t="s">
        <v>3871</v>
      </c>
      <c r="L72" s="414" t="s">
        <v>3864</v>
      </c>
      <c r="M72" s="420" t="s">
        <v>2843</v>
      </c>
      <c r="N72" s="414" t="s">
        <v>2844</v>
      </c>
      <c r="O72" s="414" t="s">
        <v>3871</v>
      </c>
      <c r="P72" s="414" t="s">
        <v>3864</v>
      </c>
      <c r="Q72" s="61" t="s">
        <v>3192</v>
      </c>
      <c r="R72" s="61"/>
      <c r="S72" s="61"/>
      <c r="T72" s="61"/>
    </row>
    <row r="73" spans="2:20" x14ac:dyDescent="0.25">
      <c r="B73" s="61"/>
      <c r="C73" s="275"/>
      <c r="D73" s="419" t="s">
        <v>1086</v>
      </c>
      <c r="E73" s="414" t="s">
        <v>3796</v>
      </c>
      <c r="F73" s="414" t="s">
        <v>3820</v>
      </c>
      <c r="G73" s="414" t="s">
        <v>3844</v>
      </c>
      <c r="H73" s="414" t="s">
        <v>3858</v>
      </c>
      <c r="I73" s="414" t="s">
        <v>2845</v>
      </c>
      <c r="J73" s="414" t="s">
        <v>3868</v>
      </c>
      <c r="K73" s="414" t="s">
        <v>3872</v>
      </c>
      <c r="L73" s="414" t="s">
        <v>3865</v>
      </c>
      <c r="M73" s="414" t="s">
        <v>2845</v>
      </c>
      <c r="N73" s="414" t="s">
        <v>3868</v>
      </c>
      <c r="O73" s="414" t="s">
        <v>3872</v>
      </c>
      <c r="P73" s="414" t="s">
        <v>3865</v>
      </c>
      <c r="Q73" s="61" t="s">
        <v>3193</v>
      </c>
      <c r="R73" s="61"/>
      <c r="S73" s="61"/>
      <c r="T73" s="61"/>
    </row>
    <row r="74" spans="2:20" x14ac:dyDescent="0.25">
      <c r="B74" s="61"/>
      <c r="C74" s="275"/>
      <c r="D74" s="419" t="s">
        <v>1135</v>
      </c>
      <c r="E74" s="414" t="s">
        <v>3797</v>
      </c>
      <c r="F74" s="414" t="s">
        <v>3821</v>
      </c>
      <c r="G74" s="414" t="s">
        <v>3845</v>
      </c>
      <c r="H74" s="414" t="s">
        <v>3859</v>
      </c>
      <c r="I74" s="414" t="s">
        <v>3875</v>
      </c>
      <c r="J74" s="414" t="s">
        <v>3869</v>
      </c>
      <c r="K74" s="414" t="s">
        <v>3873</v>
      </c>
      <c r="L74" s="414" t="s">
        <v>3866</v>
      </c>
      <c r="M74" s="414" t="s">
        <v>3875</v>
      </c>
      <c r="N74" s="414" t="s">
        <v>3869</v>
      </c>
      <c r="O74" s="414" t="s">
        <v>3873</v>
      </c>
      <c r="P74" s="414" t="s">
        <v>3866</v>
      </c>
      <c r="Q74" s="61" t="s">
        <v>3194</v>
      </c>
      <c r="R74" s="61"/>
      <c r="S74" s="61"/>
      <c r="T74" s="61"/>
    </row>
    <row r="75" spans="2:20" x14ac:dyDescent="0.25">
      <c r="B75" s="61"/>
      <c r="C75" s="275"/>
      <c r="D75" s="419" t="s">
        <v>1134</v>
      </c>
      <c r="E75" s="414" t="s">
        <v>3798</v>
      </c>
      <c r="F75" s="414" t="s">
        <v>3822</v>
      </c>
      <c r="G75" s="414" t="s">
        <v>3846</v>
      </c>
      <c r="H75" s="414" t="s">
        <v>3860</v>
      </c>
      <c r="I75" s="420" t="s">
        <v>3876</v>
      </c>
      <c r="J75" s="414" t="s">
        <v>3870</v>
      </c>
      <c r="K75" s="414" t="s">
        <v>3874</v>
      </c>
      <c r="L75" s="414" t="s">
        <v>3867</v>
      </c>
      <c r="M75" s="420" t="s">
        <v>3876</v>
      </c>
      <c r="N75" s="414" t="s">
        <v>3870</v>
      </c>
      <c r="O75" s="414" t="s">
        <v>3874</v>
      </c>
      <c r="P75" s="414" t="s">
        <v>3867</v>
      </c>
      <c r="Q75" s="61" t="s">
        <v>3195</v>
      </c>
      <c r="R75" s="61"/>
      <c r="S75" s="61"/>
      <c r="T75" s="61"/>
    </row>
    <row r="76" spans="2:20" x14ac:dyDescent="0.25">
      <c r="B76" s="61"/>
      <c r="C76" s="275"/>
      <c r="D76" s="419" t="s">
        <v>1133</v>
      </c>
      <c r="E76" s="414" t="s">
        <v>2846</v>
      </c>
      <c r="F76" s="414" t="s">
        <v>2847</v>
      </c>
      <c r="G76" s="414" t="s">
        <v>2848</v>
      </c>
      <c r="H76" s="414" t="s">
        <v>2849</v>
      </c>
      <c r="I76" s="414" t="s">
        <v>2850</v>
      </c>
      <c r="J76" s="414" t="s">
        <v>2851</v>
      </c>
      <c r="K76" s="414" t="s">
        <v>2852</v>
      </c>
      <c r="L76" s="414" t="s">
        <v>2853</v>
      </c>
      <c r="M76" s="414" t="s">
        <v>2850</v>
      </c>
      <c r="N76" s="414" t="s">
        <v>2851</v>
      </c>
      <c r="O76" s="414" t="s">
        <v>2852</v>
      </c>
      <c r="P76" s="414" t="s">
        <v>2853</v>
      </c>
      <c r="Q76" s="61" t="s">
        <v>3196</v>
      </c>
      <c r="R76" s="61"/>
      <c r="S76" s="61"/>
      <c r="T76" s="61"/>
    </row>
    <row r="77" spans="2:20" x14ac:dyDescent="0.25">
      <c r="B77" s="61"/>
      <c r="C77" s="275"/>
      <c r="D77" s="419" t="s">
        <v>1132</v>
      </c>
      <c r="E77" s="414" t="s">
        <v>1166</v>
      </c>
      <c r="F77" s="414" t="s">
        <v>1165</v>
      </c>
      <c r="G77" s="414" t="s">
        <v>2854</v>
      </c>
      <c r="H77" s="414" t="s">
        <v>3861</v>
      </c>
      <c r="I77" s="414" t="s">
        <v>2855</v>
      </c>
      <c r="J77" s="414" t="s">
        <v>2856</v>
      </c>
      <c r="K77" s="414" t="s">
        <v>2857</v>
      </c>
      <c r="L77" s="414" t="s">
        <v>2858</v>
      </c>
      <c r="M77" s="414" t="s">
        <v>2855</v>
      </c>
      <c r="N77" s="414" t="s">
        <v>2856</v>
      </c>
      <c r="O77" s="414" t="s">
        <v>2857</v>
      </c>
      <c r="P77" s="414" t="s">
        <v>2858</v>
      </c>
      <c r="Q77" s="61" t="s">
        <v>3197</v>
      </c>
      <c r="R77" s="61"/>
      <c r="S77" s="61"/>
      <c r="T77" s="61"/>
    </row>
    <row r="78" spans="2:20" x14ac:dyDescent="0.25">
      <c r="B78" s="61"/>
      <c r="C78" s="275"/>
      <c r="D78" s="419" t="s">
        <v>1131</v>
      </c>
      <c r="E78" s="414" t="s">
        <v>2859</v>
      </c>
      <c r="F78" s="414" t="s">
        <v>2860</v>
      </c>
      <c r="G78" s="414" t="s">
        <v>3847</v>
      </c>
      <c r="H78" s="414" t="s">
        <v>3862</v>
      </c>
      <c r="I78" s="420" t="s">
        <v>2861</v>
      </c>
      <c r="J78" s="414" t="s">
        <v>2862</v>
      </c>
      <c r="K78" s="414" t="s">
        <v>2863</v>
      </c>
      <c r="L78" s="414" t="s">
        <v>2864</v>
      </c>
      <c r="M78" s="420" t="s">
        <v>2861</v>
      </c>
      <c r="N78" s="414" t="s">
        <v>2862</v>
      </c>
      <c r="O78" s="414" t="s">
        <v>2863</v>
      </c>
      <c r="P78" s="414" t="s">
        <v>2864</v>
      </c>
      <c r="Q78" s="61" t="s">
        <v>3198</v>
      </c>
      <c r="R78" s="61"/>
      <c r="S78" s="61"/>
      <c r="T78" s="61"/>
    </row>
    <row r="79" spans="2:20" x14ac:dyDescent="0.25">
      <c r="B79" s="61"/>
      <c r="C79" s="275"/>
      <c r="D79" s="268" t="s">
        <v>1130</v>
      </c>
      <c r="E79" s="414" t="s">
        <v>1175</v>
      </c>
      <c r="F79" s="414" t="s">
        <v>1174</v>
      </c>
      <c r="G79" s="414" t="s">
        <v>1173</v>
      </c>
      <c r="H79" s="414" t="s">
        <v>2186</v>
      </c>
      <c r="I79" s="414" t="s">
        <v>1170</v>
      </c>
      <c r="J79" s="414" t="s">
        <v>1172</v>
      </c>
      <c r="K79" s="414" t="s">
        <v>1171</v>
      </c>
      <c r="L79" s="414" t="s">
        <v>1947</v>
      </c>
      <c r="M79" s="414" t="s">
        <v>1170</v>
      </c>
      <c r="N79" s="414" t="s">
        <v>1172</v>
      </c>
      <c r="O79" s="414" t="s">
        <v>1171</v>
      </c>
      <c r="P79" s="414" t="s">
        <v>1947</v>
      </c>
      <c r="Q79" s="61" t="s">
        <v>3199</v>
      </c>
      <c r="R79" s="61"/>
      <c r="S79" s="61"/>
      <c r="T79" s="61"/>
    </row>
    <row r="80" spans="2:20" x14ac:dyDescent="0.25">
      <c r="B80" s="61"/>
      <c r="C80" s="275"/>
      <c r="D80" s="421" t="s">
        <v>1169</v>
      </c>
      <c r="E80" s="414" t="s">
        <v>2187</v>
      </c>
      <c r="F80" s="414" t="s">
        <v>2188</v>
      </c>
      <c r="G80" s="414" t="s">
        <v>2189</v>
      </c>
      <c r="H80" s="414" t="s">
        <v>2190</v>
      </c>
      <c r="I80" s="414" t="s">
        <v>1946</v>
      </c>
      <c r="J80" s="414" t="s">
        <v>1945</v>
      </c>
      <c r="K80" s="414" t="s">
        <v>1944</v>
      </c>
      <c r="L80" s="414" t="s">
        <v>1943</v>
      </c>
      <c r="M80" s="414" t="s">
        <v>1946</v>
      </c>
      <c r="N80" s="414" t="s">
        <v>1945</v>
      </c>
      <c r="O80" s="414" t="s">
        <v>1944</v>
      </c>
      <c r="P80" s="414" t="s">
        <v>1943</v>
      </c>
      <c r="Q80" s="61" t="s">
        <v>3200</v>
      </c>
      <c r="R80" s="61" t="s">
        <v>3294</v>
      </c>
      <c r="S80" s="61"/>
      <c r="T80" s="61"/>
    </row>
    <row r="81" spans="2:20" x14ac:dyDescent="0.25">
      <c r="B81" s="61"/>
      <c r="C81" s="275"/>
      <c r="D81" s="423" t="s">
        <v>1027</v>
      </c>
      <c r="E81" s="414" t="s">
        <v>1168</v>
      </c>
      <c r="F81" s="414" t="s">
        <v>1167</v>
      </c>
      <c r="G81" s="424"/>
      <c r="H81" s="424"/>
      <c r="I81" s="422"/>
      <c r="J81" s="422"/>
      <c r="K81" s="422"/>
      <c r="L81" s="422"/>
      <c r="M81" s="422"/>
      <c r="N81" s="422"/>
      <c r="O81" s="422"/>
      <c r="P81" s="422"/>
      <c r="Q81" s="61" t="s">
        <v>3201</v>
      </c>
      <c r="R81" s="61"/>
      <c r="S81" s="61"/>
      <c r="T81" s="61"/>
    </row>
    <row r="82" spans="2:20" x14ac:dyDescent="0.25">
      <c r="B82" s="61"/>
      <c r="C82" s="275"/>
      <c r="D82" s="423" t="s">
        <v>1024</v>
      </c>
      <c r="E82" s="414" t="s">
        <v>3799</v>
      </c>
      <c r="F82" s="414" t="s">
        <v>3823</v>
      </c>
      <c r="G82" s="424"/>
      <c r="H82" s="424"/>
      <c r="I82" s="422"/>
      <c r="J82" s="422"/>
      <c r="K82" s="422"/>
      <c r="L82" s="422"/>
      <c r="M82" s="422"/>
      <c r="N82" s="422"/>
      <c r="O82" s="422"/>
      <c r="P82" s="422"/>
      <c r="Q82" s="61" t="s">
        <v>3202</v>
      </c>
      <c r="R82" s="61"/>
      <c r="S82" s="61"/>
      <c r="T82" s="61"/>
    </row>
    <row r="83" spans="2:20" x14ac:dyDescent="0.25">
      <c r="B83" s="61"/>
      <c r="C83" s="275"/>
      <c r="D83" s="423" t="s">
        <v>1021</v>
      </c>
      <c r="E83" s="414" t="s">
        <v>1164</v>
      </c>
      <c r="F83" s="414" t="s">
        <v>1163</v>
      </c>
      <c r="G83" s="424"/>
      <c r="H83" s="424"/>
      <c r="I83" s="422"/>
      <c r="J83" s="422"/>
      <c r="K83" s="422"/>
      <c r="L83" s="422"/>
      <c r="M83" s="422"/>
      <c r="N83" s="422"/>
      <c r="O83" s="422"/>
      <c r="P83" s="422"/>
      <c r="Q83" s="61" t="s">
        <v>3203</v>
      </c>
      <c r="R83" s="61"/>
      <c r="S83" s="61"/>
      <c r="T83" s="61"/>
    </row>
    <row r="84" spans="2:20" x14ac:dyDescent="0.25">
      <c r="B84" s="61"/>
      <c r="C84" s="275"/>
      <c r="D84" s="423" t="s">
        <v>1018</v>
      </c>
      <c r="E84" s="414" t="s">
        <v>3800</v>
      </c>
      <c r="F84" s="414" t="s">
        <v>3824</v>
      </c>
      <c r="G84" s="424"/>
      <c r="H84" s="424"/>
      <c r="I84" s="422"/>
      <c r="J84" s="422"/>
      <c r="K84" s="422"/>
      <c r="L84" s="422"/>
      <c r="M84" s="422"/>
      <c r="N84" s="422"/>
      <c r="O84" s="422"/>
      <c r="P84" s="422"/>
      <c r="Q84" s="61" t="s">
        <v>3204</v>
      </c>
      <c r="R84" s="61"/>
      <c r="S84" s="61"/>
      <c r="T84" s="61"/>
    </row>
    <row r="85" spans="2:20" x14ac:dyDescent="0.25">
      <c r="B85" s="61"/>
      <c r="C85" s="275"/>
      <c r="D85" s="423" t="s">
        <v>1017</v>
      </c>
      <c r="E85" s="414" t="s">
        <v>3801</v>
      </c>
      <c r="F85" s="414" t="s">
        <v>3825</v>
      </c>
      <c r="G85" s="424"/>
      <c r="H85" s="424"/>
      <c r="I85" s="422"/>
      <c r="J85" s="422"/>
      <c r="K85" s="422"/>
      <c r="L85" s="422"/>
      <c r="M85" s="422"/>
      <c r="N85" s="422"/>
      <c r="O85" s="422"/>
      <c r="P85" s="422"/>
      <c r="Q85" s="61" t="s">
        <v>3205</v>
      </c>
      <c r="R85" s="61"/>
      <c r="S85" s="61"/>
      <c r="T85" s="61"/>
    </row>
    <row r="86" spans="2:20" x14ac:dyDescent="0.25">
      <c r="B86" s="61"/>
      <c r="C86" s="275"/>
      <c r="D86" s="423" t="s">
        <v>1016</v>
      </c>
      <c r="E86" s="414" t="s">
        <v>3802</v>
      </c>
      <c r="F86" s="414" t="s">
        <v>3826</v>
      </c>
      <c r="G86" s="424"/>
      <c r="H86" s="424"/>
      <c r="I86" s="422"/>
      <c r="J86" s="422"/>
      <c r="K86" s="422"/>
      <c r="L86" s="422"/>
      <c r="M86" s="422"/>
      <c r="N86" s="422"/>
      <c r="O86" s="422"/>
      <c r="P86" s="422"/>
      <c r="Q86" s="61" t="s">
        <v>3206</v>
      </c>
      <c r="R86" s="61"/>
      <c r="S86" s="61"/>
      <c r="T86" s="61"/>
    </row>
    <row r="87" spans="2:20" x14ac:dyDescent="0.25">
      <c r="B87" s="61"/>
      <c r="C87" s="275"/>
      <c r="D87" s="423" t="s">
        <v>1015</v>
      </c>
      <c r="E87" s="414" t="s">
        <v>3803</v>
      </c>
      <c r="F87" s="414" t="s">
        <v>3827</v>
      </c>
      <c r="G87" s="424"/>
      <c r="H87" s="424"/>
      <c r="I87" s="422"/>
      <c r="J87" s="422"/>
      <c r="K87" s="422"/>
      <c r="L87" s="422"/>
      <c r="M87" s="422"/>
      <c r="N87" s="422"/>
      <c r="O87" s="422"/>
      <c r="P87" s="422"/>
      <c r="Q87" s="61" t="s">
        <v>3207</v>
      </c>
      <c r="R87" s="61"/>
      <c r="S87" s="61"/>
      <c r="T87" s="61"/>
    </row>
    <row r="88" spans="2:20" x14ac:dyDescent="0.25">
      <c r="B88" s="61"/>
      <c r="C88" s="275"/>
      <c r="D88" s="423" t="s">
        <v>1014</v>
      </c>
      <c r="E88" s="414" t="s">
        <v>3804</v>
      </c>
      <c r="F88" s="414" t="s">
        <v>3828</v>
      </c>
      <c r="G88" s="424"/>
      <c r="H88" s="424"/>
      <c r="I88" s="422"/>
      <c r="J88" s="422"/>
      <c r="K88" s="422"/>
      <c r="L88" s="422"/>
      <c r="M88" s="422"/>
      <c r="N88" s="422"/>
      <c r="O88" s="422"/>
      <c r="P88" s="422"/>
      <c r="Q88" s="61" t="s">
        <v>3208</v>
      </c>
      <c r="R88" s="61"/>
      <c r="S88" s="61"/>
      <c r="T88" s="61"/>
    </row>
    <row r="89" spans="2:20" x14ac:dyDescent="0.25">
      <c r="B89" s="61"/>
      <c r="C89" s="275"/>
      <c r="D89" s="423" t="s">
        <v>1013</v>
      </c>
      <c r="E89" s="414" t="s">
        <v>3805</v>
      </c>
      <c r="F89" s="414" t="s">
        <v>3829</v>
      </c>
      <c r="G89" s="424"/>
      <c r="H89" s="424"/>
      <c r="I89" s="422"/>
      <c r="J89" s="422"/>
      <c r="K89" s="422"/>
      <c r="L89" s="422"/>
      <c r="M89" s="422"/>
      <c r="N89" s="422"/>
      <c r="O89" s="422"/>
      <c r="P89" s="422"/>
      <c r="Q89" s="61" t="s">
        <v>3209</v>
      </c>
      <c r="R89" s="61"/>
      <c r="S89" s="61"/>
      <c r="T89" s="61"/>
    </row>
    <row r="90" spans="2:20" x14ac:dyDescent="0.25">
      <c r="B90" s="61"/>
      <c r="C90" s="275"/>
      <c r="D90" s="423" t="s">
        <v>1012</v>
      </c>
      <c r="E90" s="414" t="s">
        <v>3806</v>
      </c>
      <c r="F90" s="414" t="s">
        <v>3830</v>
      </c>
      <c r="G90" s="424"/>
      <c r="H90" s="424"/>
      <c r="I90" s="422"/>
      <c r="J90" s="422"/>
      <c r="K90" s="422"/>
      <c r="L90" s="422"/>
      <c r="M90" s="422"/>
      <c r="N90" s="422"/>
      <c r="O90" s="422"/>
      <c r="P90" s="422"/>
      <c r="Q90" s="61" t="s">
        <v>3210</v>
      </c>
      <c r="R90" s="61"/>
      <c r="S90" s="61"/>
      <c r="T90" s="61"/>
    </row>
    <row r="91" spans="2:20" x14ac:dyDescent="0.25">
      <c r="B91" s="61"/>
      <c r="C91" s="275"/>
      <c r="D91" s="423" t="s">
        <v>1011</v>
      </c>
      <c r="E91" s="414" t="s">
        <v>3807</v>
      </c>
      <c r="F91" s="414" t="s">
        <v>3831</v>
      </c>
      <c r="G91" s="424"/>
      <c r="H91" s="424"/>
      <c r="I91" s="422"/>
      <c r="J91" s="422"/>
      <c r="K91" s="422"/>
      <c r="L91" s="422"/>
      <c r="M91" s="422"/>
      <c r="N91" s="422"/>
      <c r="O91" s="422"/>
      <c r="P91" s="422"/>
      <c r="Q91" s="61" t="s">
        <v>3211</v>
      </c>
      <c r="R91" s="61"/>
      <c r="S91" s="61"/>
      <c r="T91" s="61"/>
    </row>
    <row r="92" spans="2:20" x14ac:dyDescent="0.25">
      <c r="B92" s="61"/>
      <c r="C92" s="275"/>
      <c r="D92" s="423" t="s">
        <v>1010</v>
      </c>
      <c r="E92" s="414" t="s">
        <v>3808</v>
      </c>
      <c r="F92" s="414" t="s">
        <v>3832</v>
      </c>
      <c r="G92" s="424"/>
      <c r="H92" s="424"/>
      <c r="I92" s="422"/>
      <c r="J92" s="422"/>
      <c r="K92" s="422"/>
      <c r="L92" s="422"/>
      <c r="M92" s="422"/>
      <c r="N92" s="422"/>
      <c r="O92" s="422"/>
      <c r="P92" s="422"/>
      <c r="Q92" s="61" t="s">
        <v>3212</v>
      </c>
      <c r="R92" s="61"/>
      <c r="S92" s="61"/>
      <c r="T92" s="61"/>
    </row>
    <row r="93" spans="2:20" x14ac:dyDescent="0.25">
      <c r="B93" s="61"/>
      <c r="C93" s="275"/>
      <c r="D93" s="423" t="s">
        <v>1009</v>
      </c>
      <c r="E93" s="414" t="s">
        <v>3809</v>
      </c>
      <c r="F93" s="414" t="s">
        <v>3833</v>
      </c>
      <c r="G93" s="424"/>
      <c r="H93" s="424"/>
      <c r="I93" s="422"/>
      <c r="J93" s="422"/>
      <c r="K93" s="422"/>
      <c r="L93" s="422"/>
      <c r="M93" s="422"/>
      <c r="N93" s="422"/>
      <c r="O93" s="422"/>
      <c r="P93" s="422"/>
      <c r="Q93" s="61" t="s">
        <v>3213</v>
      </c>
      <c r="R93" s="61"/>
      <c r="S93" s="61"/>
      <c r="T93" s="61"/>
    </row>
    <row r="94" spans="2:20" x14ac:dyDescent="0.25">
      <c r="B94" s="61"/>
      <c r="C94" s="275"/>
      <c r="D94" s="425" t="s">
        <v>1008</v>
      </c>
      <c r="E94" s="414" t="s">
        <v>1162</v>
      </c>
      <c r="F94" s="414" t="s">
        <v>1161</v>
      </c>
      <c r="G94" s="424"/>
      <c r="H94" s="424"/>
      <c r="I94" s="422"/>
      <c r="J94" s="422"/>
      <c r="K94" s="422"/>
      <c r="L94" s="422"/>
      <c r="M94" s="422"/>
      <c r="N94" s="422"/>
      <c r="O94" s="422"/>
      <c r="P94" s="422"/>
      <c r="Q94" s="61" t="s">
        <v>3214</v>
      </c>
      <c r="R94" s="61"/>
      <c r="S94" s="61"/>
      <c r="T94" s="61"/>
    </row>
    <row r="95" spans="2:20" x14ac:dyDescent="0.25">
      <c r="B95" s="61"/>
      <c r="C95" s="275"/>
      <c r="D95" s="421" t="s">
        <v>1160</v>
      </c>
      <c r="E95" s="414" t="s">
        <v>2191</v>
      </c>
      <c r="F95" s="414" t="s">
        <v>2192</v>
      </c>
      <c r="G95" s="424"/>
      <c r="H95" s="424"/>
      <c r="I95" s="412" t="s">
        <v>1157</v>
      </c>
      <c r="J95" s="412" t="s">
        <v>1159</v>
      </c>
      <c r="K95" s="412" t="s">
        <v>1158</v>
      </c>
      <c r="L95" s="414" t="s">
        <v>2195</v>
      </c>
      <c r="M95" s="412" t="s">
        <v>1157</v>
      </c>
      <c r="N95" s="412" t="s">
        <v>1159</v>
      </c>
      <c r="O95" s="412" t="s">
        <v>1158</v>
      </c>
      <c r="P95" s="414" t="s">
        <v>2195</v>
      </c>
      <c r="Q95" s="61" t="s">
        <v>3215</v>
      </c>
      <c r="R95" s="61" t="s">
        <v>3294</v>
      </c>
      <c r="S95" s="61"/>
      <c r="T95" s="61"/>
    </row>
    <row r="96" spans="2:20" x14ac:dyDescent="0.25">
      <c r="B96" s="61"/>
      <c r="C96" s="275"/>
      <c r="D96" s="421" t="s">
        <v>1156</v>
      </c>
      <c r="E96" s="414" t="s">
        <v>2193</v>
      </c>
      <c r="F96" s="414" t="s">
        <v>2194</v>
      </c>
      <c r="G96" s="424"/>
      <c r="H96" s="424"/>
      <c r="I96" s="130" t="s">
        <v>2200</v>
      </c>
      <c r="J96" s="130" t="s">
        <v>2198</v>
      </c>
      <c r="K96" s="130" t="s">
        <v>2199</v>
      </c>
      <c r="L96" s="130" t="s">
        <v>2196</v>
      </c>
      <c r="M96" s="130" t="s">
        <v>2200</v>
      </c>
      <c r="N96" s="130" t="s">
        <v>2198</v>
      </c>
      <c r="O96" s="130" t="s">
        <v>2199</v>
      </c>
      <c r="P96" s="130" t="s">
        <v>2196</v>
      </c>
      <c r="Q96" s="61" t="s">
        <v>3486</v>
      </c>
      <c r="R96" s="61" t="s">
        <v>3294</v>
      </c>
      <c r="S96" s="61"/>
      <c r="T96" s="61"/>
    </row>
    <row r="97" spans="2:20" x14ac:dyDescent="0.25">
      <c r="B97" s="61"/>
      <c r="C97" s="275"/>
      <c r="D97" s="419" t="s">
        <v>1000</v>
      </c>
      <c r="E97" s="424"/>
      <c r="F97" s="424"/>
      <c r="G97" s="424"/>
      <c r="H97" s="424"/>
      <c r="I97" s="130" t="s">
        <v>2201</v>
      </c>
      <c r="J97" s="424"/>
      <c r="K97" s="424"/>
      <c r="L97" s="130" t="s">
        <v>2197</v>
      </c>
      <c r="M97" s="130" t="s">
        <v>2201</v>
      </c>
      <c r="N97" s="424"/>
      <c r="O97" s="424"/>
      <c r="P97" s="130" t="s">
        <v>2197</v>
      </c>
      <c r="Q97" s="61" t="s">
        <v>3486</v>
      </c>
      <c r="R97" s="61" t="s">
        <v>3291</v>
      </c>
      <c r="S97" s="61"/>
      <c r="T97" s="61"/>
    </row>
    <row r="98" spans="2:20" x14ac:dyDescent="0.25">
      <c r="B98" s="61"/>
      <c r="C98" s="275"/>
      <c r="D98" s="421" t="s">
        <v>1155</v>
      </c>
      <c r="E98" s="424"/>
      <c r="F98" s="424"/>
      <c r="G98" s="424"/>
      <c r="H98" s="424"/>
      <c r="I98" s="128" t="s">
        <v>1153</v>
      </c>
      <c r="J98" s="424"/>
      <c r="K98" s="424"/>
      <c r="L98" s="128" t="s">
        <v>1154</v>
      </c>
      <c r="M98" s="128" t="s">
        <v>1153</v>
      </c>
      <c r="N98" s="424"/>
      <c r="O98" s="424"/>
      <c r="P98" s="128" t="s">
        <v>1154</v>
      </c>
      <c r="Q98" s="61" t="s">
        <v>3486</v>
      </c>
      <c r="R98" s="61"/>
      <c r="S98" s="61"/>
      <c r="T98" s="61"/>
    </row>
    <row r="99" spans="2:20" x14ac:dyDescent="0.25">
      <c r="B99" s="61"/>
      <c r="C99" s="61"/>
      <c r="D99" s="61"/>
      <c r="E99" s="66" t="s">
        <v>3018</v>
      </c>
      <c r="F99" s="66"/>
      <c r="G99" s="66" t="s">
        <v>3019</v>
      </c>
      <c r="H99" s="66"/>
      <c r="I99" s="7" t="s">
        <v>3049</v>
      </c>
      <c r="J99" s="7" t="s">
        <v>3049</v>
      </c>
      <c r="K99" s="7" t="s">
        <v>3049</v>
      </c>
      <c r="L99" s="7" t="s">
        <v>3049</v>
      </c>
      <c r="M99" s="7" t="s">
        <v>3049</v>
      </c>
      <c r="N99" s="7" t="s">
        <v>3049</v>
      </c>
      <c r="O99" s="7" t="s">
        <v>3049</v>
      </c>
      <c r="P99" s="7" t="s">
        <v>3049</v>
      </c>
      <c r="Q99" s="61"/>
      <c r="R99" s="61"/>
      <c r="S99" s="61"/>
      <c r="T99" s="61"/>
    </row>
    <row r="100" spans="2:20" x14ac:dyDescent="0.25">
      <c r="B100" s="617" t="s">
        <v>2355</v>
      </c>
      <c r="C100" s="61"/>
      <c r="D100" s="61"/>
      <c r="E100" s="7" t="s">
        <v>3283</v>
      </c>
      <c r="Q100" s="61"/>
      <c r="R100" s="61"/>
      <c r="S100" s="61"/>
      <c r="T100" s="61"/>
    </row>
    <row r="101" spans="2:20" x14ac:dyDescent="0.25">
      <c r="B101" s="82" t="s">
        <v>3346</v>
      </c>
      <c r="C101" s="61"/>
      <c r="D101" s="61"/>
      <c r="E101" s="6" t="s">
        <v>2092</v>
      </c>
      <c r="F101" s="6" t="s">
        <v>2092</v>
      </c>
      <c r="G101" s="6" t="s">
        <v>2092</v>
      </c>
      <c r="H101" s="6" t="s">
        <v>2095</v>
      </c>
      <c r="I101" s="6" t="s">
        <v>2092</v>
      </c>
      <c r="J101" s="6" t="s">
        <v>2092</v>
      </c>
      <c r="K101" s="6" t="s">
        <v>2092</v>
      </c>
      <c r="L101" s="6" t="s">
        <v>2092</v>
      </c>
      <c r="M101" s="6" t="s">
        <v>2092</v>
      </c>
      <c r="N101" s="6" t="s">
        <v>2092</v>
      </c>
      <c r="O101" s="6" t="s">
        <v>2092</v>
      </c>
      <c r="P101" s="6" t="s">
        <v>2092</v>
      </c>
      <c r="Q101" s="61"/>
      <c r="R101" s="61"/>
      <c r="S101" s="61"/>
      <c r="T101" s="61"/>
    </row>
    <row r="102" spans="2:20" x14ac:dyDescent="0.25">
      <c r="B102" s="179" t="s">
        <v>3000</v>
      </c>
      <c r="C102" s="61"/>
      <c r="D102" s="61"/>
      <c r="E102" s="45" t="s">
        <v>5346</v>
      </c>
      <c r="F102" s="45" t="s">
        <v>5346</v>
      </c>
      <c r="G102" s="45" t="s">
        <v>5346</v>
      </c>
      <c r="H102" s="45" t="s">
        <v>5346</v>
      </c>
      <c r="I102" s="45" t="s">
        <v>5346</v>
      </c>
      <c r="J102" s="45" t="s">
        <v>5346</v>
      </c>
      <c r="K102" s="45" t="s">
        <v>5346</v>
      </c>
      <c r="L102" s="45" t="s">
        <v>5346</v>
      </c>
      <c r="M102" s="45" t="s">
        <v>5346</v>
      </c>
      <c r="N102" s="45" t="s">
        <v>5346</v>
      </c>
      <c r="O102" s="45" t="s">
        <v>5346</v>
      </c>
      <c r="P102" s="45" t="s">
        <v>5346</v>
      </c>
      <c r="Q102" s="61"/>
      <c r="R102" s="61"/>
      <c r="S102" s="61"/>
      <c r="T102" s="61"/>
    </row>
    <row r="103" spans="2:20" x14ac:dyDescent="0.25">
      <c r="B103" s="179" t="s">
        <v>3166</v>
      </c>
      <c r="C103" s="61"/>
      <c r="D103" s="61"/>
      <c r="E103" s="43" t="s">
        <v>2903</v>
      </c>
      <c r="F103" s="6" t="s">
        <v>2910</v>
      </c>
      <c r="G103" s="6" t="s">
        <v>2911</v>
      </c>
      <c r="H103" s="23"/>
      <c r="I103" s="43" t="s">
        <v>2906</v>
      </c>
      <c r="J103" s="43" t="s">
        <v>2906</v>
      </c>
      <c r="K103" s="43" t="s">
        <v>2906</v>
      </c>
      <c r="L103" s="43" t="s">
        <v>2906</v>
      </c>
      <c r="M103" s="43" t="s">
        <v>2906</v>
      </c>
      <c r="N103" s="43" t="s">
        <v>2906</v>
      </c>
      <c r="O103" s="43" t="s">
        <v>2906</v>
      </c>
      <c r="P103" s="43" t="s">
        <v>2906</v>
      </c>
      <c r="Q103" s="61"/>
      <c r="R103" s="61"/>
      <c r="S103" s="61"/>
      <c r="T103" s="61"/>
    </row>
    <row r="104" spans="2:20" x14ac:dyDescent="0.25">
      <c r="B104" s="89" t="s">
        <v>3088</v>
      </c>
      <c r="C104" s="61"/>
      <c r="D104" s="61"/>
      <c r="E104" s="6"/>
      <c r="F104" s="6"/>
      <c r="G104" s="6"/>
      <c r="H104" s="6" t="s">
        <v>3269</v>
      </c>
      <c r="I104" s="6" t="s">
        <v>3554</v>
      </c>
      <c r="J104" s="6" t="s">
        <v>3554</v>
      </c>
      <c r="K104" s="6" t="s">
        <v>3554</v>
      </c>
      <c r="L104" s="6" t="s">
        <v>3554</v>
      </c>
      <c r="M104" s="6" t="s">
        <v>3555</v>
      </c>
      <c r="N104" s="6" t="s">
        <v>3555</v>
      </c>
      <c r="O104" s="6" t="s">
        <v>3555</v>
      </c>
      <c r="P104" s="6" t="s">
        <v>3555</v>
      </c>
      <c r="R104" s="61"/>
      <c r="S104" s="61"/>
      <c r="T104" s="61"/>
    </row>
    <row r="105" spans="2:20" x14ac:dyDescent="0.25">
      <c r="B105" s="89" t="s">
        <v>5345</v>
      </c>
      <c r="C105" s="61"/>
      <c r="D105" s="61"/>
      <c r="E105" s="23"/>
      <c r="F105" s="6"/>
      <c r="G105" s="6"/>
      <c r="H105" s="6"/>
      <c r="I105" s="43"/>
      <c r="J105" s="43" t="s">
        <v>3067</v>
      </c>
      <c r="K105" s="43" t="s">
        <v>3068</v>
      </c>
      <c r="L105" s="43" t="s">
        <v>3065</v>
      </c>
      <c r="M105" s="43"/>
      <c r="N105" s="43" t="s">
        <v>3067</v>
      </c>
      <c r="O105" s="43" t="s">
        <v>3068</v>
      </c>
      <c r="P105" s="43" t="s">
        <v>3065</v>
      </c>
    </row>
    <row r="106" spans="2:20" s="633" customFormat="1" x14ac:dyDescent="0.25">
      <c r="B106" s="5" t="s">
        <v>5754</v>
      </c>
      <c r="E106" s="10"/>
      <c r="F106" s="10"/>
      <c r="G106" s="10"/>
      <c r="H106" s="10"/>
      <c r="I106" s="10"/>
      <c r="J106" s="10"/>
      <c r="K106" s="10"/>
      <c r="L106" s="10"/>
      <c r="M106" s="10"/>
      <c r="N106" s="10"/>
      <c r="O106" s="10"/>
      <c r="P106" s="10"/>
    </row>
    <row r="107" spans="2:20" x14ac:dyDescent="0.25">
      <c r="C107" s="61"/>
      <c r="D107" s="61"/>
    </row>
    <row r="108" spans="2:20" x14ac:dyDescent="0.25">
      <c r="C108" s="61"/>
      <c r="D108" s="61"/>
      <c r="E108" s="239"/>
      <c r="F108" s="239"/>
      <c r="G108" s="239"/>
      <c r="H108" s="239"/>
    </row>
    <row r="109" spans="2:20" x14ac:dyDescent="0.25">
      <c r="B109" s="617" t="s">
        <v>2356</v>
      </c>
      <c r="C109" s="61"/>
      <c r="D109" s="61"/>
      <c r="E109" s="239"/>
      <c r="F109" s="239"/>
      <c r="G109" s="239"/>
      <c r="H109" s="239"/>
    </row>
    <row r="110" spans="2:20" x14ac:dyDescent="0.25">
      <c r="B110" s="82" t="s">
        <v>3346</v>
      </c>
      <c r="C110" s="61"/>
      <c r="D110" s="61"/>
      <c r="E110" s="239"/>
      <c r="F110" s="239"/>
      <c r="G110" s="239"/>
      <c r="H110" s="239"/>
    </row>
    <row r="111" spans="2:20" x14ac:dyDescent="0.25">
      <c r="B111" s="179" t="s">
        <v>3000</v>
      </c>
      <c r="C111" s="61"/>
      <c r="D111" s="61"/>
      <c r="E111" s="239"/>
      <c r="F111" s="239"/>
      <c r="G111" s="239"/>
      <c r="H111" s="239"/>
    </row>
    <row r="112" spans="2:20" x14ac:dyDescent="0.25">
      <c r="B112" s="179" t="s">
        <v>3097</v>
      </c>
      <c r="D112" s="40"/>
      <c r="E112" s="41"/>
      <c r="F112" s="41"/>
      <c r="G112" s="41"/>
      <c r="H112" s="41"/>
      <c r="I112" s="41"/>
      <c r="J112" s="41"/>
      <c r="K112" s="41"/>
      <c r="L112" s="61"/>
      <c r="N112" s="61"/>
      <c r="O112" s="61"/>
      <c r="P112" s="61"/>
      <c r="Q112" s="61"/>
      <c r="R112" s="61"/>
    </row>
    <row r="113" spans="2:18" x14ac:dyDescent="0.25">
      <c r="B113" s="81" t="s">
        <v>5407</v>
      </c>
      <c r="D113" s="40"/>
      <c r="E113" s="41"/>
      <c r="F113" s="41"/>
      <c r="G113" s="41"/>
      <c r="H113" s="41"/>
      <c r="I113" s="41"/>
      <c r="J113" s="41"/>
      <c r="K113" s="41"/>
      <c r="L113" s="61"/>
      <c r="M113" s="61"/>
      <c r="N113" s="61"/>
      <c r="O113" s="61"/>
      <c r="P113" s="61"/>
      <c r="Q113" s="61"/>
      <c r="R113" s="61"/>
    </row>
    <row r="114" spans="2:18" x14ac:dyDescent="0.25">
      <c r="B114" s="89" t="s">
        <v>3088</v>
      </c>
      <c r="C114" s="61"/>
      <c r="D114" s="61"/>
      <c r="E114" s="239"/>
      <c r="F114" s="239"/>
      <c r="G114" s="239"/>
      <c r="H114" s="239"/>
      <c r="I114" s="239"/>
      <c r="J114" s="239"/>
      <c r="K114" s="239"/>
      <c r="L114" s="239"/>
      <c r="M114" s="239"/>
      <c r="N114" s="61"/>
      <c r="O114" s="61"/>
      <c r="P114" s="61"/>
      <c r="Q114" s="61"/>
      <c r="R114" s="61"/>
    </row>
    <row r="115" spans="2:18" x14ac:dyDescent="0.25">
      <c r="B115" s="89" t="s">
        <v>5345</v>
      </c>
      <c r="C115" s="61"/>
      <c r="D115" s="61"/>
      <c r="E115" s="239"/>
      <c r="F115" s="239"/>
      <c r="G115" s="239"/>
      <c r="H115" s="239"/>
      <c r="I115" s="239"/>
      <c r="J115" s="239"/>
      <c r="K115" s="239"/>
      <c r="L115" s="239"/>
      <c r="M115" s="239"/>
      <c r="N115" s="61"/>
      <c r="O115" s="61"/>
      <c r="P115" s="61"/>
      <c r="Q115" s="61"/>
      <c r="R115" s="61"/>
    </row>
    <row r="116" spans="2:18" s="633" customFormat="1" x14ac:dyDescent="0.25">
      <c r="B116" s="5" t="s">
        <v>5755</v>
      </c>
    </row>
    <row r="117" spans="2:18" x14ac:dyDescent="0.25">
      <c r="B117" s="61"/>
      <c r="C117" s="61"/>
      <c r="D117" s="61"/>
      <c r="E117" s="239"/>
      <c r="F117" s="239"/>
      <c r="G117" s="239"/>
      <c r="H117" s="239"/>
      <c r="I117" s="239"/>
      <c r="J117" s="239"/>
      <c r="K117" s="239"/>
      <c r="L117" s="239"/>
      <c r="M117" s="239"/>
      <c r="N117" s="61"/>
      <c r="O117" s="61"/>
      <c r="P117" s="61"/>
      <c r="Q117" s="61"/>
      <c r="R117" s="61"/>
    </row>
    <row r="118" spans="2:18" x14ac:dyDescent="0.25">
      <c r="B118" s="61"/>
      <c r="C118" s="61"/>
      <c r="D118" s="61"/>
      <c r="E118" s="239"/>
      <c r="F118" s="239"/>
      <c r="G118" s="239"/>
      <c r="H118" s="239"/>
      <c r="I118" s="239"/>
      <c r="J118" s="239"/>
      <c r="K118" s="239"/>
      <c r="L118" s="239"/>
      <c r="M118" s="239"/>
      <c r="N118" s="61"/>
      <c r="O118" s="61"/>
      <c r="P118" s="61"/>
      <c r="Q118" s="61"/>
      <c r="R118" s="61"/>
    </row>
    <row r="119" spans="2:18" x14ac:dyDescent="0.25">
      <c r="B119" s="61"/>
      <c r="C119" s="61"/>
      <c r="D119" s="61"/>
      <c r="E119" s="239"/>
      <c r="F119" s="239"/>
      <c r="G119" s="239"/>
      <c r="H119" s="239"/>
      <c r="I119" s="239"/>
      <c r="J119" s="239"/>
      <c r="K119" s="239"/>
      <c r="L119" s="239"/>
      <c r="M119" s="239"/>
      <c r="N119" s="61"/>
      <c r="O119" s="61"/>
      <c r="P119" s="61"/>
      <c r="Q119" s="61"/>
      <c r="R119" s="61"/>
    </row>
    <row r="120" spans="2:18" x14ac:dyDescent="0.25">
      <c r="B120" s="61"/>
      <c r="C120" s="61"/>
      <c r="D120" s="61"/>
      <c r="E120" s="239"/>
      <c r="F120" s="239"/>
      <c r="G120" s="239"/>
      <c r="H120" s="239"/>
      <c r="I120" s="239"/>
      <c r="J120" s="61"/>
      <c r="K120" s="61"/>
      <c r="L120" s="61"/>
      <c r="M120" s="61"/>
      <c r="N120" s="61"/>
      <c r="O120" s="61"/>
      <c r="P120" s="61"/>
      <c r="Q120" s="61"/>
      <c r="R120" s="61"/>
    </row>
    <row r="121" spans="2:18" ht="60" x14ac:dyDescent="0.25">
      <c r="B121" s="61"/>
      <c r="C121" s="416" t="s">
        <v>1152</v>
      </c>
      <c r="D121" s="417"/>
      <c r="E121" s="418" t="s">
        <v>845</v>
      </c>
      <c r="F121" s="418" t="s">
        <v>995</v>
      </c>
      <c r="G121" s="418" t="s">
        <v>994</v>
      </c>
      <c r="H121" s="418" t="s">
        <v>993</v>
      </c>
      <c r="I121" s="418" t="s">
        <v>706</v>
      </c>
      <c r="J121" s="418" t="s">
        <v>708</v>
      </c>
      <c r="K121" s="418" t="s">
        <v>707</v>
      </c>
      <c r="L121" s="418" t="s">
        <v>709</v>
      </c>
      <c r="N121" s="61"/>
      <c r="O121" s="61"/>
      <c r="P121" s="61"/>
      <c r="Q121" s="61"/>
    </row>
    <row r="122" spans="2:18" x14ac:dyDescent="0.25">
      <c r="B122" s="61"/>
      <c r="C122" s="275"/>
      <c r="D122" s="268" t="s">
        <v>1061</v>
      </c>
      <c r="E122" s="414" t="s">
        <v>1151</v>
      </c>
      <c r="F122" s="414" t="s">
        <v>389</v>
      </c>
      <c r="G122" s="414" t="s">
        <v>1150</v>
      </c>
      <c r="H122" s="414" t="s">
        <v>1348</v>
      </c>
      <c r="I122" s="420" t="s">
        <v>1147</v>
      </c>
      <c r="J122" s="414" t="s">
        <v>1149</v>
      </c>
      <c r="K122" s="414" t="s">
        <v>1148</v>
      </c>
      <c r="L122" s="414" t="s">
        <v>2203</v>
      </c>
      <c r="M122" s="11" t="s">
        <v>3180</v>
      </c>
      <c r="N122" s="61"/>
      <c r="O122" s="61"/>
      <c r="P122" s="61"/>
      <c r="Q122" s="61"/>
    </row>
    <row r="123" spans="2:18" x14ac:dyDescent="0.25">
      <c r="B123" s="61"/>
      <c r="C123" s="275"/>
      <c r="D123" s="419" t="s">
        <v>1054</v>
      </c>
      <c r="E123" s="414" t="s">
        <v>1146</v>
      </c>
      <c r="F123" s="414" t="s">
        <v>376</v>
      </c>
      <c r="G123" s="414" t="s">
        <v>1145</v>
      </c>
      <c r="H123" s="414" t="s">
        <v>1347</v>
      </c>
      <c r="I123" s="414" t="s">
        <v>1142</v>
      </c>
      <c r="J123" s="414" t="s">
        <v>1144</v>
      </c>
      <c r="K123" s="414" t="s">
        <v>1143</v>
      </c>
      <c r="L123" s="414" t="s">
        <v>2204</v>
      </c>
      <c r="M123" s="61" t="s">
        <v>3181</v>
      </c>
      <c r="N123" s="61"/>
      <c r="O123" s="61"/>
      <c r="P123" s="61"/>
      <c r="Q123" s="61"/>
    </row>
    <row r="124" spans="2:18" x14ac:dyDescent="0.25">
      <c r="B124" s="61"/>
      <c r="C124" s="275"/>
      <c r="D124" s="419" t="s">
        <v>1047</v>
      </c>
      <c r="E124" s="414" t="s">
        <v>1141</v>
      </c>
      <c r="F124" s="414" t="s">
        <v>1140</v>
      </c>
      <c r="G124" s="414" t="s">
        <v>1139</v>
      </c>
      <c r="H124" s="414" t="s">
        <v>2202</v>
      </c>
      <c r="I124" s="414" t="s">
        <v>1136</v>
      </c>
      <c r="J124" s="414" t="s">
        <v>1138</v>
      </c>
      <c r="K124" s="414" t="s">
        <v>1137</v>
      </c>
      <c r="L124" s="414" t="s">
        <v>2205</v>
      </c>
      <c r="M124" s="61" t="s">
        <v>3216</v>
      </c>
      <c r="N124" s="61"/>
      <c r="O124" s="61"/>
      <c r="P124" s="61"/>
      <c r="Q124" s="61"/>
    </row>
    <row r="125" spans="2:18" x14ac:dyDescent="0.25">
      <c r="B125" s="61"/>
      <c r="C125" s="275"/>
      <c r="D125" s="419" t="s">
        <v>1040</v>
      </c>
      <c r="E125" s="414" t="s">
        <v>1361</v>
      </c>
      <c r="F125" s="414" t="s">
        <v>3877</v>
      </c>
      <c r="G125" s="414" t="s">
        <v>1355</v>
      </c>
      <c r="H125" s="414" t="s">
        <v>1346</v>
      </c>
      <c r="I125" s="420" t="s">
        <v>3925</v>
      </c>
      <c r="J125" s="414" t="s">
        <v>1340</v>
      </c>
      <c r="K125" s="414" t="s">
        <v>3924</v>
      </c>
      <c r="L125" s="414" t="s">
        <v>3923</v>
      </c>
      <c r="M125" s="61" t="s">
        <v>3217</v>
      </c>
      <c r="N125" s="61"/>
      <c r="O125" s="61"/>
      <c r="P125" s="61"/>
      <c r="Q125" s="61"/>
    </row>
    <row r="126" spans="2:18" x14ac:dyDescent="0.25">
      <c r="B126" s="61"/>
      <c r="C126" s="275"/>
      <c r="D126" s="419" t="s">
        <v>1039</v>
      </c>
      <c r="E126" s="414" t="s">
        <v>3878</v>
      </c>
      <c r="F126" s="414" t="s">
        <v>3879</v>
      </c>
      <c r="G126" s="414" t="s">
        <v>3926</v>
      </c>
      <c r="H126" s="414" t="s">
        <v>3927</v>
      </c>
      <c r="I126" s="414" t="s">
        <v>3931</v>
      </c>
      <c r="J126" s="414" t="s">
        <v>3929</v>
      </c>
      <c r="K126" s="414" t="s">
        <v>3930</v>
      </c>
      <c r="L126" s="414" t="s">
        <v>3928</v>
      </c>
      <c r="M126" s="61" t="s">
        <v>3218</v>
      </c>
      <c r="N126" s="61"/>
      <c r="O126" s="61"/>
      <c r="P126" s="61"/>
      <c r="Q126" s="61"/>
    </row>
    <row r="127" spans="2:18" x14ac:dyDescent="0.25">
      <c r="B127" s="61"/>
      <c r="C127" s="275"/>
      <c r="D127" s="419" t="s">
        <v>1038</v>
      </c>
      <c r="E127" s="414" t="s">
        <v>1360</v>
      </c>
      <c r="F127" s="414" t="s">
        <v>3880</v>
      </c>
      <c r="G127" s="414" t="s">
        <v>1354</v>
      </c>
      <c r="H127" s="414" t="s">
        <v>1345</v>
      </c>
      <c r="I127" s="414" t="s">
        <v>3934</v>
      </c>
      <c r="J127" s="414" t="s">
        <v>1339</v>
      </c>
      <c r="K127" s="414" t="s">
        <v>3933</v>
      </c>
      <c r="L127" s="414" t="s">
        <v>3932</v>
      </c>
      <c r="M127" s="61" t="s">
        <v>3182</v>
      </c>
      <c r="N127" s="61"/>
      <c r="O127" s="61"/>
      <c r="P127" s="61"/>
      <c r="Q127" s="61"/>
    </row>
    <row r="128" spans="2:18" x14ac:dyDescent="0.25">
      <c r="B128" s="61"/>
      <c r="C128" s="275"/>
      <c r="D128" s="419" t="s">
        <v>1037</v>
      </c>
      <c r="E128" s="414" t="s">
        <v>1359</v>
      </c>
      <c r="F128" s="414" t="s">
        <v>3881</v>
      </c>
      <c r="G128" s="414" t="s">
        <v>1353</v>
      </c>
      <c r="H128" s="414" t="s">
        <v>1344</v>
      </c>
      <c r="I128" s="420" t="s">
        <v>3937</v>
      </c>
      <c r="J128" s="414" t="s">
        <v>1338</v>
      </c>
      <c r="K128" s="414" t="s">
        <v>3936</v>
      </c>
      <c r="L128" s="414" t="s">
        <v>3935</v>
      </c>
      <c r="M128" s="61" t="s">
        <v>3183</v>
      </c>
      <c r="N128" s="61"/>
      <c r="O128" s="61"/>
      <c r="P128" s="61"/>
      <c r="Q128" s="61"/>
    </row>
    <row r="129" spans="2:17" x14ac:dyDescent="0.25">
      <c r="B129" s="61"/>
      <c r="C129" s="275"/>
      <c r="D129" s="419" t="s">
        <v>1036</v>
      </c>
      <c r="E129" s="414" t="s">
        <v>3882</v>
      </c>
      <c r="F129" s="414" t="s">
        <v>3883</v>
      </c>
      <c r="G129" s="414" t="s">
        <v>3938</v>
      </c>
      <c r="H129" s="414" t="s">
        <v>3939</v>
      </c>
      <c r="I129" s="414" t="s">
        <v>3943</v>
      </c>
      <c r="J129" s="414" t="s">
        <v>3941</v>
      </c>
      <c r="K129" s="414" t="s">
        <v>3942</v>
      </c>
      <c r="L129" s="414" t="s">
        <v>3940</v>
      </c>
      <c r="M129" s="61" t="s">
        <v>3219</v>
      </c>
      <c r="N129" s="61"/>
      <c r="O129" s="61"/>
      <c r="P129" s="61"/>
      <c r="Q129" s="61"/>
    </row>
    <row r="130" spans="2:17" x14ac:dyDescent="0.25">
      <c r="B130" s="61"/>
      <c r="C130" s="275"/>
      <c r="D130" s="419" t="s">
        <v>1035</v>
      </c>
      <c r="E130" s="414" t="s">
        <v>3884</v>
      </c>
      <c r="F130" s="414" t="s">
        <v>3885</v>
      </c>
      <c r="G130" s="414" t="s">
        <v>2166</v>
      </c>
      <c r="H130" s="414" t="s">
        <v>2167</v>
      </c>
      <c r="I130" s="414" t="s">
        <v>3946</v>
      </c>
      <c r="J130" s="414" t="s">
        <v>2168</v>
      </c>
      <c r="K130" s="414" t="s">
        <v>3945</v>
      </c>
      <c r="L130" s="414" t="s">
        <v>3944</v>
      </c>
      <c r="M130" s="61" t="s">
        <v>3186</v>
      </c>
      <c r="N130" s="61"/>
      <c r="O130" s="61"/>
      <c r="P130" s="61"/>
      <c r="Q130" s="61"/>
    </row>
    <row r="131" spans="2:17" x14ac:dyDescent="0.25">
      <c r="B131" s="61"/>
      <c r="C131" s="275"/>
      <c r="D131" s="419" t="s">
        <v>1090</v>
      </c>
      <c r="E131" s="414" t="s">
        <v>1358</v>
      </c>
      <c r="F131" s="414" t="s">
        <v>3886</v>
      </c>
      <c r="G131" s="414" t="s">
        <v>1352</v>
      </c>
      <c r="H131" s="414" t="s">
        <v>1343</v>
      </c>
      <c r="I131" s="420" t="s">
        <v>3949</v>
      </c>
      <c r="J131" s="414" t="s">
        <v>1337</v>
      </c>
      <c r="K131" s="414" t="s">
        <v>3948</v>
      </c>
      <c r="L131" s="414" t="s">
        <v>3947</v>
      </c>
      <c r="M131" s="61" t="s">
        <v>3220</v>
      </c>
      <c r="N131" s="61"/>
      <c r="O131" s="61"/>
      <c r="P131" s="61"/>
      <c r="Q131" s="61"/>
    </row>
    <row r="132" spans="2:17" x14ac:dyDescent="0.25">
      <c r="B132" s="61"/>
      <c r="C132" s="275"/>
      <c r="D132" s="419" t="s">
        <v>1089</v>
      </c>
      <c r="E132" s="414" t="s">
        <v>3887</v>
      </c>
      <c r="F132" s="414" t="s">
        <v>3888</v>
      </c>
      <c r="G132" s="414" t="s">
        <v>3950</v>
      </c>
      <c r="H132" s="414" t="s">
        <v>3951</v>
      </c>
      <c r="I132" s="414" t="s">
        <v>3955</v>
      </c>
      <c r="J132" s="414" t="s">
        <v>3953</v>
      </c>
      <c r="K132" s="414" t="s">
        <v>3954</v>
      </c>
      <c r="L132" s="414" t="s">
        <v>3952</v>
      </c>
      <c r="M132" s="61" t="s">
        <v>3221</v>
      </c>
      <c r="N132" s="61"/>
      <c r="O132" s="61"/>
      <c r="P132" s="61"/>
      <c r="Q132" s="61"/>
    </row>
    <row r="133" spans="2:17" x14ac:dyDescent="0.25">
      <c r="B133" s="61"/>
      <c r="C133" s="275"/>
      <c r="D133" s="419" t="s">
        <v>1088</v>
      </c>
      <c r="E133" s="414" t="s">
        <v>1357</v>
      </c>
      <c r="F133" s="414" t="s">
        <v>3889</v>
      </c>
      <c r="G133" s="414" t="s">
        <v>1351</v>
      </c>
      <c r="H133" s="414" t="s">
        <v>1342</v>
      </c>
      <c r="I133" s="414" t="s">
        <v>3958</v>
      </c>
      <c r="J133" s="414" t="s">
        <v>1336</v>
      </c>
      <c r="K133" s="414" t="s">
        <v>3957</v>
      </c>
      <c r="L133" s="414" t="s">
        <v>3956</v>
      </c>
      <c r="M133" s="61" t="s">
        <v>3222</v>
      </c>
      <c r="N133" s="61"/>
      <c r="O133" s="61"/>
      <c r="P133" s="61"/>
      <c r="Q133" s="61"/>
    </row>
    <row r="134" spans="2:17" x14ac:dyDescent="0.25">
      <c r="B134" s="61"/>
      <c r="C134" s="275"/>
      <c r="D134" s="419" t="s">
        <v>1087</v>
      </c>
      <c r="E134" s="414" t="s">
        <v>1356</v>
      </c>
      <c r="F134" s="414" t="s">
        <v>3890</v>
      </c>
      <c r="G134" s="414" t="s">
        <v>1350</v>
      </c>
      <c r="H134" s="414" t="s">
        <v>1341</v>
      </c>
      <c r="I134" s="420" t="s">
        <v>3961</v>
      </c>
      <c r="J134" s="414" t="s">
        <v>1335</v>
      </c>
      <c r="K134" s="414" t="s">
        <v>3960</v>
      </c>
      <c r="L134" s="414" t="s">
        <v>3959</v>
      </c>
      <c r="M134" s="61" t="s">
        <v>3223</v>
      </c>
      <c r="N134" s="61"/>
      <c r="O134" s="61"/>
      <c r="P134" s="61"/>
      <c r="Q134" s="61"/>
    </row>
    <row r="135" spans="2:17" x14ac:dyDescent="0.25">
      <c r="B135" s="61"/>
      <c r="C135" s="275"/>
      <c r="D135" s="419" t="s">
        <v>1086</v>
      </c>
      <c r="E135" s="414" t="s">
        <v>3891</v>
      </c>
      <c r="F135" s="414" t="s">
        <v>3892</v>
      </c>
      <c r="G135" s="414" t="s">
        <v>2181</v>
      </c>
      <c r="H135" s="414" t="s">
        <v>2182</v>
      </c>
      <c r="I135" s="414" t="s">
        <v>3964</v>
      </c>
      <c r="J135" s="414" t="s">
        <v>2183</v>
      </c>
      <c r="K135" s="414" t="s">
        <v>3963</v>
      </c>
      <c r="L135" s="414" t="s">
        <v>3962</v>
      </c>
      <c r="M135" s="61" t="s">
        <v>3224</v>
      </c>
      <c r="N135" s="61"/>
      <c r="O135" s="61"/>
      <c r="P135" s="61"/>
      <c r="Q135" s="61"/>
    </row>
    <row r="136" spans="2:17" x14ac:dyDescent="0.25">
      <c r="B136" s="61"/>
      <c r="C136" s="275"/>
      <c r="D136" s="419" t="s">
        <v>1135</v>
      </c>
      <c r="E136" s="414" t="s">
        <v>3893</v>
      </c>
      <c r="F136" s="414" t="s">
        <v>3894</v>
      </c>
      <c r="G136" s="414" t="s">
        <v>3965</v>
      </c>
      <c r="H136" s="414" t="s">
        <v>3966</v>
      </c>
      <c r="I136" s="414" t="s">
        <v>3970</v>
      </c>
      <c r="J136" s="414" t="s">
        <v>3968</v>
      </c>
      <c r="K136" s="414" t="s">
        <v>3969</v>
      </c>
      <c r="L136" s="414" t="s">
        <v>3967</v>
      </c>
      <c r="M136" s="61" t="s">
        <v>3225</v>
      </c>
      <c r="N136" s="61"/>
      <c r="O136" s="61"/>
      <c r="P136" s="61"/>
      <c r="Q136" s="61"/>
    </row>
    <row r="137" spans="2:17" x14ac:dyDescent="0.25">
      <c r="B137" s="61"/>
      <c r="C137" s="275"/>
      <c r="D137" s="419" t="s">
        <v>1134</v>
      </c>
      <c r="E137" s="414" t="s">
        <v>3895</v>
      </c>
      <c r="F137" s="414" t="s">
        <v>3896</v>
      </c>
      <c r="G137" s="414" t="s">
        <v>3971</v>
      </c>
      <c r="H137" s="414" t="s">
        <v>3972</v>
      </c>
      <c r="I137" s="420" t="s">
        <v>3976</v>
      </c>
      <c r="J137" s="414" t="s">
        <v>3974</v>
      </c>
      <c r="K137" s="414" t="s">
        <v>3975</v>
      </c>
      <c r="L137" s="414" t="s">
        <v>3973</v>
      </c>
      <c r="M137" s="61" t="s">
        <v>3226</v>
      </c>
      <c r="N137" s="61"/>
      <c r="O137" s="61"/>
      <c r="P137" s="61"/>
      <c r="Q137" s="61"/>
    </row>
    <row r="138" spans="2:17" x14ac:dyDescent="0.25">
      <c r="B138" s="61"/>
      <c r="C138" s="275"/>
      <c r="D138" s="419" t="s">
        <v>1133</v>
      </c>
      <c r="E138" s="414" t="s">
        <v>3897</v>
      </c>
      <c r="F138" s="414" t="s">
        <v>3898</v>
      </c>
      <c r="G138" s="414" t="s">
        <v>3977</v>
      </c>
      <c r="H138" s="414" t="s">
        <v>3978</v>
      </c>
      <c r="I138" s="414" t="s">
        <v>3982</v>
      </c>
      <c r="J138" s="414" t="s">
        <v>3980</v>
      </c>
      <c r="K138" s="414" t="s">
        <v>3981</v>
      </c>
      <c r="L138" s="414" t="s">
        <v>3979</v>
      </c>
      <c r="M138" s="61" t="s">
        <v>3227</v>
      </c>
      <c r="N138" s="61"/>
      <c r="O138" s="61"/>
      <c r="P138" s="61"/>
      <c r="Q138" s="61"/>
    </row>
    <row r="139" spans="2:17" x14ac:dyDescent="0.25">
      <c r="B139" s="61"/>
      <c r="C139" s="275"/>
      <c r="D139" s="419" t="s">
        <v>1132</v>
      </c>
      <c r="E139" s="414" t="s">
        <v>1120</v>
      </c>
      <c r="F139" s="414" t="s">
        <v>1119</v>
      </c>
      <c r="G139" s="414" t="s">
        <v>3983</v>
      </c>
      <c r="H139" s="414" t="s">
        <v>3984</v>
      </c>
      <c r="I139" s="414" t="s">
        <v>3988</v>
      </c>
      <c r="J139" s="414" t="s">
        <v>3986</v>
      </c>
      <c r="K139" s="414" t="s">
        <v>3987</v>
      </c>
      <c r="L139" s="414" t="s">
        <v>3985</v>
      </c>
      <c r="M139" s="61" t="s">
        <v>3196</v>
      </c>
      <c r="N139" s="61"/>
      <c r="O139" s="61"/>
      <c r="P139" s="61"/>
      <c r="Q139" s="61"/>
    </row>
    <row r="140" spans="2:17" x14ac:dyDescent="0.25">
      <c r="B140" s="61"/>
      <c r="C140" s="275"/>
      <c r="D140" s="419" t="s">
        <v>1131</v>
      </c>
      <c r="E140" s="414" t="s">
        <v>3899</v>
      </c>
      <c r="F140" s="414" t="s">
        <v>3900</v>
      </c>
      <c r="G140" s="414" t="s">
        <v>3989</v>
      </c>
      <c r="H140" s="414" t="s">
        <v>3990</v>
      </c>
      <c r="I140" s="420" t="s">
        <v>3994</v>
      </c>
      <c r="J140" s="414" t="s">
        <v>3992</v>
      </c>
      <c r="K140" s="414" t="s">
        <v>3993</v>
      </c>
      <c r="L140" s="414" t="s">
        <v>3991</v>
      </c>
      <c r="M140" s="61" t="s">
        <v>3197</v>
      </c>
      <c r="N140" s="61"/>
      <c r="O140" s="61"/>
      <c r="P140" s="61"/>
      <c r="Q140" s="61"/>
    </row>
    <row r="141" spans="2:17" x14ac:dyDescent="0.25">
      <c r="B141" s="61"/>
      <c r="C141" s="275"/>
      <c r="D141" s="419" t="s">
        <v>1130</v>
      </c>
      <c r="E141" s="414" t="s">
        <v>1129</v>
      </c>
      <c r="F141" s="414" t="s">
        <v>1128</v>
      </c>
      <c r="G141" s="414" t="s">
        <v>1127</v>
      </c>
      <c r="H141" s="414" t="s">
        <v>2206</v>
      </c>
      <c r="I141" s="414" t="s">
        <v>1124</v>
      </c>
      <c r="J141" s="414" t="s">
        <v>1126</v>
      </c>
      <c r="K141" s="414" t="s">
        <v>1125</v>
      </c>
      <c r="L141" s="414" t="s">
        <v>2208</v>
      </c>
      <c r="M141" s="61" t="s">
        <v>3198</v>
      </c>
      <c r="N141" s="61"/>
      <c r="O141" s="61"/>
      <c r="P141" s="61"/>
      <c r="Q141" s="61"/>
    </row>
    <row r="142" spans="2:17" x14ac:dyDescent="0.25">
      <c r="B142" s="61"/>
      <c r="C142" s="275"/>
      <c r="D142" s="421" t="s">
        <v>1123</v>
      </c>
      <c r="E142" s="414" t="s">
        <v>2210</v>
      </c>
      <c r="F142" s="414" t="s">
        <v>2211</v>
      </c>
      <c r="G142" s="414" t="s">
        <v>2212</v>
      </c>
      <c r="H142" s="414" t="s">
        <v>2207</v>
      </c>
      <c r="I142" s="414" t="s">
        <v>2215</v>
      </c>
      <c r="J142" s="414" t="s">
        <v>2213</v>
      </c>
      <c r="K142" s="414" t="s">
        <v>2214</v>
      </c>
      <c r="L142" s="414" t="s">
        <v>2209</v>
      </c>
      <c r="M142" s="61" t="s">
        <v>3200</v>
      </c>
      <c r="N142" s="61" t="s">
        <v>3294</v>
      </c>
      <c r="O142" s="61"/>
      <c r="P142" s="61"/>
      <c r="Q142" s="61"/>
    </row>
    <row r="143" spans="2:17" x14ac:dyDescent="0.25">
      <c r="B143" s="61"/>
      <c r="C143" s="275"/>
      <c r="D143" s="423" t="s">
        <v>1027</v>
      </c>
      <c r="E143" s="414" t="s">
        <v>1122</v>
      </c>
      <c r="F143" s="414" t="s">
        <v>1121</v>
      </c>
      <c r="G143" s="424"/>
      <c r="H143" s="424"/>
      <c r="I143" s="422"/>
      <c r="J143" s="422"/>
      <c r="K143" s="422"/>
      <c r="L143" s="422"/>
      <c r="M143" s="61" t="s">
        <v>3201</v>
      </c>
      <c r="N143" s="61"/>
      <c r="O143" s="61"/>
      <c r="P143" s="61"/>
      <c r="Q143" s="61"/>
    </row>
    <row r="144" spans="2:17" x14ac:dyDescent="0.25">
      <c r="B144" s="61"/>
      <c r="C144" s="275"/>
      <c r="D144" s="423" t="s">
        <v>1024</v>
      </c>
      <c r="E144" s="414" t="s">
        <v>3901</v>
      </c>
      <c r="F144" s="414" t="s">
        <v>3902</v>
      </c>
      <c r="G144" s="424"/>
      <c r="H144" s="424"/>
      <c r="I144" s="422"/>
      <c r="J144" s="422"/>
      <c r="K144" s="422"/>
      <c r="L144" s="422"/>
      <c r="M144" s="61" t="s">
        <v>3202</v>
      </c>
      <c r="N144" s="61"/>
      <c r="O144" s="61"/>
      <c r="P144" s="61"/>
      <c r="Q144" s="61"/>
    </row>
    <row r="145" spans="2:17" x14ac:dyDescent="0.25">
      <c r="B145" s="61"/>
      <c r="C145" s="275"/>
      <c r="D145" s="423" t="s">
        <v>1021</v>
      </c>
      <c r="E145" s="414" t="s">
        <v>1118</v>
      </c>
      <c r="F145" s="414" t="s">
        <v>1117</v>
      </c>
      <c r="G145" s="424"/>
      <c r="H145" s="424"/>
      <c r="I145" s="422"/>
      <c r="J145" s="422"/>
      <c r="K145" s="422"/>
      <c r="L145" s="422"/>
      <c r="M145" s="61" t="s">
        <v>3203</v>
      </c>
      <c r="N145" s="61"/>
      <c r="O145" s="61"/>
      <c r="P145" s="61"/>
      <c r="Q145" s="61"/>
    </row>
    <row r="146" spans="2:17" x14ac:dyDescent="0.25">
      <c r="B146" s="61"/>
      <c r="C146" s="275"/>
      <c r="D146" s="423" t="s">
        <v>1018</v>
      </c>
      <c r="E146" s="414" t="s">
        <v>3903</v>
      </c>
      <c r="F146" s="414" t="s">
        <v>3904</v>
      </c>
      <c r="G146" s="424"/>
      <c r="H146" s="424"/>
      <c r="I146" s="422"/>
      <c r="J146" s="422"/>
      <c r="K146" s="422"/>
      <c r="L146" s="422"/>
      <c r="M146" s="61" t="s">
        <v>3204</v>
      </c>
      <c r="N146" s="61"/>
      <c r="O146" s="61"/>
      <c r="P146" s="61"/>
      <c r="Q146" s="61"/>
    </row>
    <row r="147" spans="2:17" x14ac:dyDescent="0.25">
      <c r="B147" s="61"/>
      <c r="C147" s="275"/>
      <c r="D147" s="423" t="s">
        <v>1017</v>
      </c>
      <c r="E147" s="414" t="s">
        <v>3905</v>
      </c>
      <c r="F147" s="414" t="s">
        <v>3906</v>
      </c>
      <c r="G147" s="424"/>
      <c r="H147" s="424"/>
      <c r="I147" s="422"/>
      <c r="J147" s="422"/>
      <c r="K147" s="422"/>
      <c r="L147" s="422"/>
      <c r="M147" s="61" t="s">
        <v>3205</v>
      </c>
      <c r="N147" s="61"/>
      <c r="O147" s="61"/>
      <c r="P147" s="61"/>
      <c r="Q147" s="61"/>
    </row>
    <row r="148" spans="2:17" x14ac:dyDescent="0.25">
      <c r="B148" s="61"/>
      <c r="C148" s="275"/>
      <c r="D148" s="423" t="s">
        <v>1016</v>
      </c>
      <c r="E148" s="414" t="s">
        <v>3907</v>
      </c>
      <c r="F148" s="414" t="s">
        <v>3908</v>
      </c>
      <c r="G148" s="424"/>
      <c r="H148" s="424"/>
      <c r="I148" s="422"/>
      <c r="J148" s="422"/>
      <c r="K148" s="422"/>
      <c r="L148" s="422"/>
      <c r="M148" s="61" t="s">
        <v>3206</v>
      </c>
      <c r="N148" s="61"/>
      <c r="O148" s="61"/>
      <c r="P148" s="61"/>
      <c r="Q148" s="61"/>
    </row>
    <row r="149" spans="2:17" x14ac:dyDescent="0.25">
      <c r="B149" s="61"/>
      <c r="C149" s="275"/>
      <c r="D149" s="423" t="s">
        <v>1015</v>
      </c>
      <c r="E149" s="414" t="s">
        <v>3909</v>
      </c>
      <c r="F149" s="414" t="s">
        <v>3910</v>
      </c>
      <c r="G149" s="424"/>
      <c r="H149" s="424"/>
      <c r="I149" s="422"/>
      <c r="J149" s="422"/>
      <c r="K149" s="422"/>
      <c r="L149" s="422"/>
      <c r="M149" s="61" t="s">
        <v>3207</v>
      </c>
      <c r="N149" s="61"/>
      <c r="O149" s="61"/>
      <c r="P149" s="61"/>
      <c r="Q149" s="61"/>
    </row>
    <row r="150" spans="2:17" x14ac:dyDescent="0.25">
      <c r="B150" s="61"/>
      <c r="C150" s="275"/>
      <c r="D150" s="423" t="s">
        <v>1014</v>
      </c>
      <c r="E150" s="414" t="s">
        <v>3911</v>
      </c>
      <c r="F150" s="414" t="s">
        <v>3912</v>
      </c>
      <c r="G150" s="424"/>
      <c r="H150" s="424"/>
      <c r="I150" s="422"/>
      <c r="J150" s="422"/>
      <c r="K150" s="422"/>
      <c r="L150" s="422"/>
      <c r="M150" s="61" t="s">
        <v>3208</v>
      </c>
      <c r="N150" s="61"/>
      <c r="O150" s="61"/>
      <c r="P150" s="61"/>
      <c r="Q150" s="61"/>
    </row>
    <row r="151" spans="2:17" x14ac:dyDescent="0.25">
      <c r="B151" s="61"/>
      <c r="C151" s="275"/>
      <c r="D151" s="423" t="s">
        <v>1013</v>
      </c>
      <c r="E151" s="414" t="s">
        <v>3913</v>
      </c>
      <c r="F151" s="414" t="s">
        <v>3914</v>
      </c>
      <c r="G151" s="424"/>
      <c r="H151" s="424"/>
      <c r="I151" s="422"/>
      <c r="J151" s="422"/>
      <c r="K151" s="422"/>
      <c r="L151" s="422"/>
      <c r="M151" s="61" t="s">
        <v>3209</v>
      </c>
      <c r="N151" s="61"/>
      <c r="O151" s="61"/>
      <c r="P151" s="61"/>
      <c r="Q151" s="61"/>
    </row>
    <row r="152" spans="2:17" x14ac:dyDescent="0.25">
      <c r="B152" s="61"/>
      <c r="C152" s="275"/>
      <c r="D152" s="423" t="s">
        <v>1012</v>
      </c>
      <c r="E152" s="414" t="s">
        <v>3915</v>
      </c>
      <c r="F152" s="414" t="s">
        <v>3916</v>
      </c>
      <c r="G152" s="424"/>
      <c r="H152" s="424"/>
      <c r="I152" s="422"/>
      <c r="J152" s="422"/>
      <c r="K152" s="422"/>
      <c r="L152" s="422"/>
      <c r="M152" s="61" t="s">
        <v>3210</v>
      </c>
      <c r="N152" s="61"/>
      <c r="O152" s="61"/>
      <c r="P152" s="61"/>
      <c r="Q152" s="61"/>
    </row>
    <row r="153" spans="2:17" x14ac:dyDescent="0.25">
      <c r="B153" s="61"/>
      <c r="C153" s="275"/>
      <c r="D153" s="423" t="s">
        <v>1011</v>
      </c>
      <c r="E153" s="414" t="s">
        <v>3917</v>
      </c>
      <c r="F153" s="414" t="s">
        <v>3918</v>
      </c>
      <c r="G153" s="424"/>
      <c r="H153" s="424"/>
      <c r="I153" s="422"/>
      <c r="J153" s="422"/>
      <c r="K153" s="422"/>
      <c r="L153" s="422"/>
      <c r="M153" s="61" t="s">
        <v>3211</v>
      </c>
      <c r="N153" s="61"/>
      <c r="O153" s="61"/>
      <c r="P153" s="61"/>
      <c r="Q153" s="61"/>
    </row>
    <row r="154" spans="2:17" x14ac:dyDescent="0.25">
      <c r="B154" s="61"/>
      <c r="C154" s="275"/>
      <c r="D154" s="423" t="s">
        <v>1010</v>
      </c>
      <c r="E154" s="414" t="s">
        <v>3919</v>
      </c>
      <c r="F154" s="414" t="s">
        <v>3920</v>
      </c>
      <c r="G154" s="424"/>
      <c r="H154" s="424"/>
      <c r="I154" s="422"/>
      <c r="J154" s="422"/>
      <c r="K154" s="422"/>
      <c r="L154" s="422"/>
      <c r="M154" s="61" t="s">
        <v>3212</v>
      </c>
      <c r="N154" s="61"/>
      <c r="O154" s="61"/>
      <c r="P154" s="61"/>
      <c r="Q154" s="61"/>
    </row>
    <row r="155" spans="2:17" x14ac:dyDescent="0.25">
      <c r="B155" s="61"/>
      <c r="C155" s="275"/>
      <c r="D155" s="423" t="s">
        <v>1009</v>
      </c>
      <c r="E155" s="414" t="s">
        <v>3921</v>
      </c>
      <c r="F155" s="414" t="s">
        <v>3922</v>
      </c>
      <c r="G155" s="424"/>
      <c r="H155" s="424"/>
      <c r="I155" s="422"/>
      <c r="J155" s="422"/>
      <c r="K155" s="422"/>
      <c r="L155" s="422"/>
      <c r="M155" s="61" t="s">
        <v>3213</v>
      </c>
      <c r="N155" s="61"/>
      <c r="O155" s="61"/>
      <c r="P155" s="61"/>
      <c r="Q155" s="61"/>
    </row>
    <row r="156" spans="2:17" x14ac:dyDescent="0.25">
      <c r="B156" s="61"/>
      <c r="C156" s="275"/>
      <c r="D156" s="423" t="s">
        <v>1008</v>
      </c>
      <c r="E156" s="414" t="s">
        <v>1116</v>
      </c>
      <c r="F156" s="414" t="s">
        <v>1115</v>
      </c>
      <c r="G156" s="424"/>
      <c r="H156" s="424"/>
      <c r="I156" s="422"/>
      <c r="J156" s="422"/>
      <c r="K156" s="422"/>
      <c r="L156" s="422"/>
      <c r="M156" s="61" t="s">
        <v>3214</v>
      </c>
      <c r="N156" s="61"/>
      <c r="O156" s="61"/>
      <c r="P156" s="61"/>
      <c r="Q156" s="61"/>
    </row>
    <row r="157" spans="2:17" x14ac:dyDescent="0.25">
      <c r="B157" s="61"/>
      <c r="C157" s="275"/>
      <c r="D157" s="421" t="s">
        <v>1114</v>
      </c>
      <c r="E157" s="414" t="s">
        <v>2216</v>
      </c>
      <c r="F157" s="414" t="s">
        <v>2218</v>
      </c>
      <c r="G157" s="424"/>
      <c r="H157" s="424"/>
      <c r="I157" s="412" t="s">
        <v>1111</v>
      </c>
      <c r="J157" s="412" t="s">
        <v>1113</v>
      </c>
      <c r="K157" s="412" t="s">
        <v>1112</v>
      </c>
      <c r="L157" s="414" t="s">
        <v>2220</v>
      </c>
      <c r="M157" s="61" t="s">
        <v>3215</v>
      </c>
      <c r="N157" s="61" t="s">
        <v>3294</v>
      </c>
      <c r="O157" s="61"/>
      <c r="P157" s="61"/>
      <c r="Q157" s="61"/>
    </row>
    <row r="158" spans="2:17" x14ac:dyDescent="0.25">
      <c r="B158" s="61"/>
      <c r="C158" s="275"/>
      <c r="D158" s="421" t="s">
        <v>1110</v>
      </c>
      <c r="E158" s="414" t="s">
        <v>2217</v>
      </c>
      <c r="F158" s="414" t="s">
        <v>2219</v>
      </c>
      <c r="G158" s="424"/>
      <c r="H158" s="424"/>
      <c r="I158" s="130" t="s">
        <v>2225</v>
      </c>
      <c r="J158" s="130" t="s">
        <v>2223</v>
      </c>
      <c r="K158" s="130" t="s">
        <v>2224</v>
      </c>
      <c r="L158" s="130" t="s">
        <v>2221</v>
      </c>
      <c r="M158" s="61" t="s">
        <v>3486</v>
      </c>
      <c r="N158" s="61" t="s">
        <v>3294</v>
      </c>
      <c r="O158" s="61"/>
      <c r="P158" s="61"/>
      <c r="Q158" s="61"/>
    </row>
    <row r="159" spans="2:17" x14ac:dyDescent="0.25">
      <c r="B159" s="61"/>
      <c r="C159" s="275"/>
      <c r="D159" s="419" t="s">
        <v>1000</v>
      </c>
      <c r="E159" s="424"/>
      <c r="F159" s="424"/>
      <c r="G159" s="424"/>
      <c r="H159" s="424"/>
      <c r="I159" s="130" t="s">
        <v>2226</v>
      </c>
      <c r="J159" s="424"/>
      <c r="K159" s="424"/>
      <c r="L159" s="130" t="s">
        <v>2222</v>
      </c>
      <c r="M159" s="61" t="s">
        <v>3486</v>
      </c>
      <c r="N159" s="61" t="s">
        <v>3291</v>
      </c>
      <c r="O159" s="61"/>
      <c r="P159" s="61"/>
      <c r="Q159" s="61"/>
    </row>
    <row r="160" spans="2:17" x14ac:dyDescent="0.25">
      <c r="B160" s="61"/>
      <c r="C160" s="275"/>
      <c r="D160" s="421" t="s">
        <v>1109</v>
      </c>
      <c r="E160" s="424"/>
      <c r="F160" s="424"/>
      <c r="G160" s="424"/>
      <c r="H160" s="424"/>
      <c r="I160" s="128" t="s">
        <v>1107</v>
      </c>
      <c r="J160" s="424"/>
      <c r="K160" s="424"/>
      <c r="L160" s="128" t="s">
        <v>1108</v>
      </c>
      <c r="M160" s="61" t="s">
        <v>3486</v>
      </c>
      <c r="N160" s="61"/>
      <c r="O160" s="61"/>
      <c r="P160" s="61"/>
      <c r="Q160" s="61"/>
    </row>
    <row r="161" spans="2:18" x14ac:dyDescent="0.25">
      <c r="B161" s="61"/>
      <c r="C161" s="61"/>
      <c r="D161" s="61"/>
      <c r="E161" s="66" t="s">
        <v>3018</v>
      </c>
      <c r="F161" s="66"/>
      <c r="G161" s="66" t="s">
        <v>3019</v>
      </c>
      <c r="H161" s="66"/>
      <c r="I161" s="7" t="s">
        <v>3049</v>
      </c>
      <c r="J161" s="7" t="s">
        <v>3049</v>
      </c>
      <c r="K161" s="7" t="s">
        <v>3049</v>
      </c>
      <c r="L161" s="7" t="s">
        <v>3049</v>
      </c>
      <c r="M161" s="61"/>
      <c r="N161" s="61"/>
      <c r="O161" s="61"/>
      <c r="P161" s="61"/>
      <c r="Q161" s="61"/>
    </row>
    <row r="162" spans="2:18" x14ac:dyDescent="0.25">
      <c r="B162" s="61"/>
      <c r="C162" s="61"/>
      <c r="D162" s="61"/>
      <c r="E162" s="7" t="s">
        <v>3283</v>
      </c>
      <c r="M162" s="61"/>
      <c r="N162" s="61"/>
      <c r="O162" s="61"/>
      <c r="P162" s="61"/>
      <c r="Q162" s="61"/>
    </row>
    <row r="163" spans="2:18" x14ac:dyDescent="0.25">
      <c r="B163" s="54" t="s">
        <v>2355</v>
      </c>
      <c r="C163" s="61"/>
      <c r="D163" s="61"/>
      <c r="E163" s="1" t="s">
        <v>2092</v>
      </c>
      <c r="F163" s="1" t="s">
        <v>2092</v>
      </c>
      <c r="G163" s="1" t="s">
        <v>2092</v>
      </c>
      <c r="H163" s="73" t="s">
        <v>2095</v>
      </c>
      <c r="I163" s="73" t="s">
        <v>2092</v>
      </c>
      <c r="J163" s="73" t="s">
        <v>2092</v>
      </c>
      <c r="K163" s="73" t="s">
        <v>2092</v>
      </c>
      <c r="L163" s="73" t="s">
        <v>2092</v>
      </c>
      <c r="M163" s="61"/>
      <c r="N163" s="61"/>
      <c r="O163" s="61"/>
      <c r="P163" s="61"/>
      <c r="Q163" s="61"/>
    </row>
    <row r="164" spans="2:18" x14ac:dyDescent="0.25">
      <c r="B164" s="82" t="s">
        <v>3347</v>
      </c>
      <c r="C164" s="61"/>
      <c r="D164" s="61"/>
      <c r="E164" s="45" t="s">
        <v>5346</v>
      </c>
      <c r="F164" s="45" t="s">
        <v>5346</v>
      </c>
      <c r="G164" s="45" t="s">
        <v>5346</v>
      </c>
      <c r="H164" s="45" t="s">
        <v>5346</v>
      </c>
      <c r="I164" s="45" t="s">
        <v>5346</v>
      </c>
      <c r="J164" s="45" t="s">
        <v>5346</v>
      </c>
      <c r="K164" s="45" t="s">
        <v>5346</v>
      </c>
      <c r="L164" s="45" t="s">
        <v>5346</v>
      </c>
      <c r="M164" s="61"/>
      <c r="N164" s="61"/>
      <c r="O164" s="61"/>
      <c r="P164" s="61"/>
      <c r="Q164" s="61"/>
    </row>
    <row r="165" spans="2:18" x14ac:dyDescent="0.25">
      <c r="B165" s="179" t="s">
        <v>3000</v>
      </c>
      <c r="C165" s="61"/>
      <c r="D165" s="61"/>
      <c r="E165" s="43" t="s">
        <v>2903</v>
      </c>
      <c r="F165" s="6" t="s">
        <v>2910</v>
      </c>
      <c r="G165" s="6" t="s">
        <v>2911</v>
      </c>
      <c r="H165" s="22"/>
      <c r="I165" s="43" t="s">
        <v>2906</v>
      </c>
      <c r="J165" s="43" t="s">
        <v>2906</v>
      </c>
      <c r="K165" s="43" t="s">
        <v>2906</v>
      </c>
      <c r="L165" s="43" t="s">
        <v>2906</v>
      </c>
      <c r="M165" s="61"/>
      <c r="N165" s="61"/>
      <c r="O165" s="61"/>
      <c r="P165" s="61"/>
      <c r="Q165" s="61"/>
    </row>
    <row r="166" spans="2:18" x14ac:dyDescent="0.25">
      <c r="B166" s="179" t="s">
        <v>3166</v>
      </c>
      <c r="C166" s="61"/>
      <c r="D166" s="61"/>
      <c r="E166" s="23"/>
      <c r="F166" s="23"/>
      <c r="G166" s="23"/>
      <c r="H166" s="6" t="s">
        <v>3269</v>
      </c>
      <c r="I166" s="43"/>
      <c r="J166" s="43" t="s">
        <v>3067</v>
      </c>
      <c r="K166" s="43" t="s">
        <v>3068</v>
      </c>
      <c r="L166" s="43" t="s">
        <v>3065</v>
      </c>
      <c r="M166" s="61"/>
      <c r="N166" s="61"/>
      <c r="O166" s="61"/>
      <c r="P166" s="61"/>
      <c r="Q166" s="61"/>
    </row>
    <row r="167" spans="2:18" x14ac:dyDescent="0.25">
      <c r="B167" s="89" t="s">
        <v>3088</v>
      </c>
      <c r="C167" s="61"/>
      <c r="D167" s="61"/>
      <c r="N167" s="61"/>
      <c r="O167" s="61"/>
      <c r="P167" s="61"/>
      <c r="Q167" s="61"/>
    </row>
    <row r="168" spans="2:18" x14ac:dyDescent="0.25">
      <c r="B168" s="89" t="s">
        <v>5345</v>
      </c>
      <c r="C168" s="61"/>
      <c r="D168" s="61"/>
      <c r="E168" s="6"/>
      <c r="F168" s="6"/>
      <c r="G168" s="6"/>
      <c r="I168" s="61"/>
      <c r="M168" s="61"/>
      <c r="N168" s="61"/>
      <c r="O168" s="61"/>
      <c r="P168" s="61"/>
      <c r="Q168" s="61"/>
    </row>
    <row r="169" spans="2:18" s="633" customFormat="1" x14ac:dyDescent="0.25">
      <c r="B169" s="5" t="s">
        <v>5756</v>
      </c>
    </row>
    <row r="170" spans="2:18" x14ac:dyDescent="0.25">
      <c r="C170" s="61"/>
      <c r="D170" s="61"/>
      <c r="M170" s="61"/>
      <c r="N170" s="61"/>
      <c r="O170" s="61"/>
      <c r="P170" s="61"/>
      <c r="Q170" s="61"/>
    </row>
    <row r="171" spans="2:18" x14ac:dyDescent="0.25">
      <c r="C171" s="61"/>
      <c r="D171" s="61"/>
      <c r="M171" s="61"/>
      <c r="N171" s="61"/>
      <c r="O171" s="61"/>
      <c r="P171" s="61"/>
      <c r="Q171" s="61"/>
      <c r="R171" s="61"/>
    </row>
    <row r="172" spans="2:18" x14ac:dyDescent="0.25">
      <c r="B172" s="617" t="s">
        <v>2356</v>
      </c>
      <c r="C172" s="61"/>
      <c r="D172" s="61"/>
      <c r="E172" s="239"/>
      <c r="F172" s="239"/>
      <c r="G172" s="239"/>
      <c r="H172" s="239"/>
      <c r="M172" s="61"/>
      <c r="N172" s="61"/>
      <c r="O172" s="61"/>
      <c r="P172" s="61"/>
      <c r="Q172" s="61"/>
      <c r="R172" s="61"/>
    </row>
    <row r="173" spans="2:18" x14ac:dyDescent="0.25">
      <c r="B173" s="82" t="s">
        <v>3347</v>
      </c>
      <c r="C173" s="61"/>
      <c r="D173" s="61"/>
      <c r="E173" s="239"/>
      <c r="F173" s="239"/>
      <c r="G173" s="239"/>
      <c r="H173" s="239"/>
      <c r="I173" s="239"/>
      <c r="J173" s="61"/>
      <c r="K173" s="13"/>
      <c r="L173" s="13"/>
      <c r="M173" s="61"/>
      <c r="N173" s="61"/>
      <c r="O173" s="61"/>
      <c r="P173" s="61"/>
      <c r="Q173" s="61"/>
      <c r="R173" s="61"/>
    </row>
    <row r="174" spans="2:18" x14ac:dyDescent="0.25">
      <c r="B174" s="179" t="s">
        <v>3000</v>
      </c>
      <c r="C174" s="61"/>
      <c r="D174" s="61"/>
      <c r="E174" s="239"/>
      <c r="F174" s="239"/>
      <c r="G174" s="239"/>
      <c r="H174" s="239"/>
      <c r="I174" s="239"/>
      <c r="J174" s="61"/>
      <c r="K174" s="13"/>
      <c r="L174" s="13"/>
      <c r="M174" s="61"/>
      <c r="N174" s="61"/>
      <c r="O174" s="61"/>
      <c r="P174" s="61"/>
      <c r="Q174" s="61"/>
      <c r="R174" s="61"/>
    </row>
    <row r="175" spans="2:18" x14ac:dyDescent="0.25">
      <c r="B175" s="179" t="s">
        <v>3097</v>
      </c>
      <c r="C175" s="61"/>
      <c r="D175" s="61"/>
      <c r="E175" s="239"/>
      <c r="F175" s="239"/>
      <c r="G175" s="239"/>
      <c r="H175" s="239"/>
      <c r="I175" s="239"/>
      <c r="J175" s="239"/>
      <c r="K175" s="239"/>
      <c r="L175" s="239"/>
      <c r="M175" s="239"/>
      <c r="N175" s="61"/>
      <c r="O175" s="61"/>
      <c r="P175" s="61"/>
      <c r="Q175" s="61"/>
      <c r="R175" s="61"/>
    </row>
    <row r="176" spans="2:18" x14ac:dyDescent="0.25">
      <c r="B176" s="81" t="s">
        <v>5407</v>
      </c>
      <c r="C176" s="61"/>
      <c r="D176" s="61"/>
      <c r="E176" s="239"/>
      <c r="F176" s="239"/>
      <c r="G176" s="239"/>
      <c r="H176" s="239"/>
      <c r="I176" s="239"/>
      <c r="J176" s="239"/>
      <c r="K176" s="239"/>
      <c r="L176" s="239"/>
      <c r="M176" s="239"/>
      <c r="N176" s="61"/>
      <c r="O176" s="61"/>
      <c r="P176" s="61"/>
      <c r="Q176" s="61"/>
      <c r="R176" s="61"/>
    </row>
    <row r="177" spans="2:21" x14ac:dyDescent="0.25">
      <c r="B177" s="89" t="s">
        <v>3088</v>
      </c>
      <c r="C177" s="61"/>
      <c r="D177" s="61"/>
      <c r="E177" s="239"/>
      <c r="F177" s="239"/>
      <c r="G177" s="239"/>
      <c r="H177" s="239"/>
      <c r="I177" s="239"/>
      <c r="J177" s="61"/>
      <c r="K177" s="13"/>
      <c r="L177" s="13"/>
      <c r="M177" s="61"/>
      <c r="N177" s="61"/>
      <c r="O177" s="61"/>
      <c r="P177" s="61"/>
      <c r="Q177" s="61"/>
      <c r="R177" s="61"/>
    </row>
    <row r="178" spans="2:21" x14ac:dyDescent="0.25">
      <c r="B178" s="89" t="s">
        <v>5345</v>
      </c>
      <c r="C178" s="61"/>
      <c r="D178" s="61"/>
      <c r="E178" s="239"/>
      <c r="F178" s="239"/>
      <c r="G178" s="239"/>
      <c r="H178" s="239"/>
      <c r="I178" s="239"/>
      <c r="J178" s="61"/>
      <c r="K178" s="13"/>
      <c r="L178" s="13"/>
      <c r="M178" s="61"/>
      <c r="N178" s="61"/>
      <c r="O178" s="61"/>
      <c r="P178" s="61"/>
      <c r="Q178" s="61"/>
      <c r="R178" s="61"/>
    </row>
    <row r="179" spans="2:21" s="633" customFormat="1" x14ac:dyDescent="0.25">
      <c r="B179" s="5" t="s">
        <v>5757</v>
      </c>
    </row>
    <row r="180" spans="2:21" x14ac:dyDescent="0.25">
      <c r="B180" s="61"/>
      <c r="C180" s="61"/>
      <c r="D180" s="61"/>
      <c r="E180" s="239"/>
      <c r="F180" s="239"/>
      <c r="G180" s="239"/>
      <c r="H180" s="239"/>
      <c r="I180" s="239"/>
      <c r="J180" s="61"/>
      <c r="K180" s="13"/>
      <c r="L180" s="13"/>
      <c r="M180" s="61"/>
      <c r="N180" s="61"/>
      <c r="O180" s="61"/>
      <c r="P180" s="61"/>
      <c r="Q180" s="61"/>
      <c r="R180" s="61"/>
    </row>
    <row r="181" spans="2:21" x14ac:dyDescent="0.25">
      <c r="B181" s="61"/>
      <c r="C181" s="61"/>
      <c r="D181" s="61"/>
      <c r="E181" s="239"/>
      <c r="F181" s="239"/>
      <c r="G181" s="239"/>
      <c r="H181" s="239"/>
      <c r="I181" s="239"/>
      <c r="J181" s="61"/>
      <c r="K181" s="13"/>
      <c r="L181" s="13"/>
      <c r="M181" s="61"/>
      <c r="N181" s="61"/>
      <c r="O181" s="61"/>
      <c r="P181" s="61"/>
      <c r="Q181" s="61"/>
      <c r="R181" s="61"/>
    </row>
    <row r="182" spans="2:21" x14ac:dyDescent="0.25">
      <c r="B182" s="61"/>
      <c r="C182" s="61"/>
      <c r="D182" s="61"/>
      <c r="E182" s="239"/>
      <c r="F182" s="239"/>
      <c r="G182" s="239"/>
      <c r="H182" s="239"/>
      <c r="I182" s="1044" t="s">
        <v>2430</v>
      </c>
      <c r="J182" s="1045"/>
      <c r="K182" s="1045"/>
      <c r="L182" s="1046"/>
      <c r="M182" s="1044" t="s">
        <v>2431</v>
      </c>
      <c r="N182" s="1045"/>
      <c r="O182" s="1045"/>
      <c r="P182" s="1046"/>
      <c r="Q182" s="61"/>
    </row>
    <row r="183" spans="2:21" ht="60" x14ac:dyDescent="0.25">
      <c r="B183" s="61"/>
      <c r="C183" s="416" t="s">
        <v>1106</v>
      </c>
      <c r="D183" s="417"/>
      <c r="E183" s="418" t="s">
        <v>845</v>
      </c>
      <c r="F183" s="418" t="s">
        <v>995</v>
      </c>
      <c r="G183" s="418" t="s">
        <v>994</v>
      </c>
      <c r="H183" s="418" t="s">
        <v>993</v>
      </c>
      <c r="I183" s="418" t="s">
        <v>706</v>
      </c>
      <c r="J183" s="418" t="s">
        <v>708</v>
      </c>
      <c r="K183" s="418" t="s">
        <v>707</v>
      </c>
      <c r="L183" s="418" t="s">
        <v>709</v>
      </c>
      <c r="M183" s="418" t="s">
        <v>706</v>
      </c>
      <c r="N183" s="418" t="s">
        <v>708</v>
      </c>
      <c r="O183" s="418" t="s">
        <v>707</v>
      </c>
      <c r="P183" s="418" t="s">
        <v>709</v>
      </c>
      <c r="Q183" s="923"/>
      <c r="R183" s="61"/>
      <c r="S183" s="61"/>
      <c r="T183" s="61"/>
      <c r="U183" s="61"/>
    </row>
    <row r="184" spans="2:21" x14ac:dyDescent="0.25">
      <c r="B184" s="61"/>
      <c r="C184" s="275"/>
      <c r="D184" s="419" t="s">
        <v>1061</v>
      </c>
      <c r="E184" s="414" t="s">
        <v>1105</v>
      </c>
      <c r="F184" s="414" t="s">
        <v>1104</v>
      </c>
      <c r="G184" s="414" t="s">
        <v>388</v>
      </c>
      <c r="H184" s="414" t="s">
        <v>1409</v>
      </c>
      <c r="I184" s="420" t="s">
        <v>1101</v>
      </c>
      <c r="J184" s="414" t="s">
        <v>1103</v>
      </c>
      <c r="K184" s="414" t="s">
        <v>1102</v>
      </c>
      <c r="L184" s="414" t="s">
        <v>2227</v>
      </c>
      <c r="M184" s="420" t="s">
        <v>1101</v>
      </c>
      <c r="N184" s="414" t="s">
        <v>1103</v>
      </c>
      <c r="O184" s="414" t="s">
        <v>1102</v>
      </c>
      <c r="P184" s="414" t="s">
        <v>2227</v>
      </c>
      <c r="Q184" s="11" t="s">
        <v>3180</v>
      </c>
      <c r="R184" s="61"/>
      <c r="S184" s="61"/>
      <c r="T184" s="61"/>
      <c r="U184" s="61"/>
    </row>
    <row r="185" spans="2:21" x14ac:dyDescent="0.25">
      <c r="B185" s="61"/>
      <c r="C185" s="275"/>
      <c r="D185" s="419" t="s">
        <v>1054</v>
      </c>
      <c r="E185" s="414" t="s">
        <v>1100</v>
      </c>
      <c r="F185" s="414" t="s">
        <v>1099</v>
      </c>
      <c r="G185" s="414" t="s">
        <v>386</v>
      </c>
      <c r="H185" s="414" t="s">
        <v>1408</v>
      </c>
      <c r="I185" s="414" t="s">
        <v>1096</v>
      </c>
      <c r="J185" s="414" t="s">
        <v>1098</v>
      </c>
      <c r="K185" s="414" t="s">
        <v>1097</v>
      </c>
      <c r="L185" s="414" t="s">
        <v>2228</v>
      </c>
      <c r="M185" s="414" t="s">
        <v>1096</v>
      </c>
      <c r="N185" s="414" t="s">
        <v>1098</v>
      </c>
      <c r="O185" s="414" t="s">
        <v>1097</v>
      </c>
      <c r="P185" s="414" t="s">
        <v>2228</v>
      </c>
      <c r="Q185" s="61" t="s">
        <v>3181</v>
      </c>
      <c r="R185" s="61"/>
      <c r="S185" s="61"/>
      <c r="T185" s="61"/>
      <c r="U185" s="61"/>
    </row>
    <row r="186" spans="2:21" x14ac:dyDescent="0.25">
      <c r="B186" s="61"/>
      <c r="C186" s="275"/>
      <c r="D186" s="419" t="s">
        <v>1047</v>
      </c>
      <c r="E186" s="414" t="s">
        <v>1095</v>
      </c>
      <c r="F186" s="414" t="s">
        <v>1094</v>
      </c>
      <c r="G186" s="414" t="s">
        <v>384</v>
      </c>
      <c r="H186" s="414" t="s">
        <v>1407</v>
      </c>
      <c r="I186" s="414" t="s">
        <v>1091</v>
      </c>
      <c r="J186" s="414" t="s">
        <v>1093</v>
      </c>
      <c r="K186" s="414" t="s">
        <v>1092</v>
      </c>
      <c r="L186" s="414" t="s">
        <v>2229</v>
      </c>
      <c r="M186" s="414" t="s">
        <v>1091</v>
      </c>
      <c r="N186" s="414" t="s">
        <v>1093</v>
      </c>
      <c r="O186" s="414" t="s">
        <v>1092</v>
      </c>
      <c r="P186" s="414" t="s">
        <v>2229</v>
      </c>
      <c r="Q186" s="61" t="s">
        <v>3216</v>
      </c>
      <c r="R186" s="61"/>
      <c r="S186" s="61"/>
      <c r="T186" s="61"/>
      <c r="U186" s="61"/>
    </row>
    <row r="187" spans="2:21" x14ac:dyDescent="0.25">
      <c r="B187" s="61"/>
      <c r="C187" s="275"/>
      <c r="D187" s="419" t="s">
        <v>1040</v>
      </c>
      <c r="E187" s="414" t="s">
        <v>2153</v>
      </c>
      <c r="F187" s="414" t="s">
        <v>1419</v>
      </c>
      <c r="G187" s="414" t="s">
        <v>383</v>
      </c>
      <c r="H187" s="414" t="s">
        <v>1406</v>
      </c>
      <c r="I187" s="420" t="s">
        <v>3997</v>
      </c>
      <c r="J187" s="414" t="s">
        <v>3996</v>
      </c>
      <c r="K187" s="414" t="s">
        <v>2790</v>
      </c>
      <c r="L187" s="414" t="s">
        <v>3995</v>
      </c>
      <c r="M187" s="420" t="s">
        <v>3997</v>
      </c>
      <c r="N187" s="414" t="s">
        <v>3996</v>
      </c>
      <c r="O187" s="414" t="s">
        <v>2790</v>
      </c>
      <c r="P187" s="414" t="s">
        <v>3995</v>
      </c>
      <c r="Q187" s="61" t="s">
        <v>3182</v>
      </c>
      <c r="R187" s="61"/>
      <c r="S187" s="61"/>
      <c r="T187" s="61"/>
      <c r="U187" s="61"/>
    </row>
    <row r="188" spans="2:21" x14ac:dyDescent="0.25">
      <c r="B188" s="61"/>
      <c r="C188" s="275"/>
      <c r="D188" s="419" t="s">
        <v>1039</v>
      </c>
      <c r="E188" s="414" t="s">
        <v>2154</v>
      </c>
      <c r="F188" s="414" t="s">
        <v>1418</v>
      </c>
      <c r="G188" s="414" t="s">
        <v>382</v>
      </c>
      <c r="H188" s="414" t="s">
        <v>1405</v>
      </c>
      <c r="I188" s="414" t="s">
        <v>4000</v>
      </c>
      <c r="J188" s="414" t="s">
        <v>3999</v>
      </c>
      <c r="K188" s="414" t="s">
        <v>2792</v>
      </c>
      <c r="L188" s="414" t="s">
        <v>3998</v>
      </c>
      <c r="M188" s="414" t="s">
        <v>4000</v>
      </c>
      <c r="N188" s="414" t="s">
        <v>3999</v>
      </c>
      <c r="O188" s="414" t="s">
        <v>2792</v>
      </c>
      <c r="P188" s="414" t="s">
        <v>3998</v>
      </c>
      <c r="Q188" s="61" t="s">
        <v>3228</v>
      </c>
      <c r="R188" s="61"/>
      <c r="S188" s="61"/>
      <c r="T188" s="61"/>
      <c r="U188" s="61"/>
    </row>
    <row r="189" spans="2:21" x14ac:dyDescent="0.25">
      <c r="B189" s="61"/>
      <c r="C189" s="275"/>
      <c r="D189" s="419" t="s">
        <v>1038</v>
      </c>
      <c r="E189" s="414" t="s">
        <v>2155</v>
      </c>
      <c r="F189" s="414" t="s">
        <v>1417</v>
      </c>
      <c r="G189" s="414" t="s">
        <v>381</v>
      </c>
      <c r="H189" s="414" t="s">
        <v>1404</v>
      </c>
      <c r="I189" s="414" t="s">
        <v>4003</v>
      </c>
      <c r="J189" s="414" t="s">
        <v>4002</v>
      </c>
      <c r="K189" s="414" t="s">
        <v>2794</v>
      </c>
      <c r="L189" s="414" t="s">
        <v>4001</v>
      </c>
      <c r="M189" s="414" t="s">
        <v>4003</v>
      </c>
      <c r="N189" s="414" t="s">
        <v>4002</v>
      </c>
      <c r="O189" s="414" t="s">
        <v>2794</v>
      </c>
      <c r="P189" s="414" t="s">
        <v>4001</v>
      </c>
      <c r="Q189" s="61" t="s">
        <v>3229</v>
      </c>
      <c r="R189" s="61"/>
      <c r="S189" s="61"/>
      <c r="T189" s="61"/>
      <c r="U189" s="61"/>
    </row>
    <row r="190" spans="2:21" x14ac:dyDescent="0.25">
      <c r="B190" s="61"/>
      <c r="C190" s="275"/>
      <c r="D190" s="419" t="s">
        <v>1037</v>
      </c>
      <c r="E190" s="414" t="s">
        <v>2157</v>
      </c>
      <c r="F190" s="414" t="s">
        <v>1416</v>
      </c>
      <c r="G190" s="414" t="s">
        <v>380</v>
      </c>
      <c r="H190" s="414" t="s">
        <v>1403</v>
      </c>
      <c r="I190" s="420" t="s">
        <v>4006</v>
      </c>
      <c r="J190" s="414" t="s">
        <v>4005</v>
      </c>
      <c r="K190" s="414" t="s">
        <v>2796</v>
      </c>
      <c r="L190" s="414" t="s">
        <v>4004</v>
      </c>
      <c r="M190" s="420" t="s">
        <v>4006</v>
      </c>
      <c r="N190" s="414" t="s">
        <v>4005</v>
      </c>
      <c r="O190" s="414" t="s">
        <v>2796</v>
      </c>
      <c r="P190" s="414" t="s">
        <v>4004</v>
      </c>
      <c r="Q190" s="61" t="s">
        <v>3186</v>
      </c>
      <c r="R190" s="61"/>
      <c r="S190" s="61"/>
      <c r="T190" s="61"/>
      <c r="U190" s="61"/>
    </row>
    <row r="191" spans="2:21" x14ac:dyDescent="0.25">
      <c r="B191" s="61"/>
      <c r="C191" s="275"/>
      <c r="D191" s="419" t="s">
        <v>1036</v>
      </c>
      <c r="E191" s="414" t="s">
        <v>4007</v>
      </c>
      <c r="F191" s="414" t="s">
        <v>4008</v>
      </c>
      <c r="G191" s="414" t="s">
        <v>2785</v>
      </c>
      <c r="H191" s="414" t="s">
        <v>4009</v>
      </c>
      <c r="I191" s="414" t="s">
        <v>4012</v>
      </c>
      <c r="J191" s="414" t="s">
        <v>4011</v>
      </c>
      <c r="K191" s="414" t="s">
        <v>2798</v>
      </c>
      <c r="L191" s="414" t="s">
        <v>4010</v>
      </c>
      <c r="M191" s="414" t="s">
        <v>4012</v>
      </c>
      <c r="N191" s="414" t="s">
        <v>4011</v>
      </c>
      <c r="O191" s="414" t="s">
        <v>2798</v>
      </c>
      <c r="P191" s="414" t="s">
        <v>4010</v>
      </c>
      <c r="Q191" s="61" t="s">
        <v>3221</v>
      </c>
      <c r="R191" s="61"/>
      <c r="S191" s="61"/>
      <c r="T191" s="61"/>
      <c r="U191" s="61"/>
    </row>
    <row r="192" spans="2:21" x14ac:dyDescent="0.25">
      <c r="B192" s="61"/>
      <c r="C192" s="275"/>
      <c r="D192" s="419" t="s">
        <v>1035</v>
      </c>
      <c r="E192" s="414" t="s">
        <v>2159</v>
      </c>
      <c r="F192" s="414" t="s">
        <v>2160</v>
      </c>
      <c r="G192" s="414" t="s">
        <v>379</v>
      </c>
      <c r="H192" s="414" t="s">
        <v>2161</v>
      </c>
      <c r="I192" s="414" t="s">
        <v>4015</v>
      </c>
      <c r="J192" s="414" t="s">
        <v>4014</v>
      </c>
      <c r="K192" s="414" t="s">
        <v>2800</v>
      </c>
      <c r="L192" s="414" t="s">
        <v>4013</v>
      </c>
      <c r="M192" s="414" t="s">
        <v>4015</v>
      </c>
      <c r="N192" s="414" t="s">
        <v>4014</v>
      </c>
      <c r="O192" s="414" t="s">
        <v>2800</v>
      </c>
      <c r="P192" s="414" t="s">
        <v>4013</v>
      </c>
      <c r="Q192" s="61" t="s">
        <v>3222</v>
      </c>
      <c r="R192" s="61"/>
      <c r="S192" s="61"/>
      <c r="T192" s="61"/>
      <c r="U192" s="61"/>
    </row>
    <row r="193" spans="2:21" x14ac:dyDescent="0.25">
      <c r="B193" s="61"/>
      <c r="C193" s="275"/>
      <c r="D193" s="419" t="s">
        <v>1090</v>
      </c>
      <c r="E193" s="414" t="s">
        <v>2170</v>
      </c>
      <c r="F193" s="414" t="s">
        <v>1415</v>
      </c>
      <c r="G193" s="414" t="s">
        <v>378</v>
      </c>
      <c r="H193" s="414" t="s">
        <v>1402</v>
      </c>
      <c r="I193" s="420" t="s">
        <v>4018</v>
      </c>
      <c r="J193" s="414" t="s">
        <v>4017</v>
      </c>
      <c r="K193" s="414" t="s">
        <v>2801</v>
      </c>
      <c r="L193" s="414" t="s">
        <v>4016</v>
      </c>
      <c r="M193" s="420" t="s">
        <v>4018</v>
      </c>
      <c r="N193" s="414" t="s">
        <v>4017</v>
      </c>
      <c r="O193" s="414" t="s">
        <v>2801</v>
      </c>
      <c r="P193" s="414" t="s">
        <v>4016</v>
      </c>
      <c r="Q193" s="61" t="s">
        <v>3192</v>
      </c>
      <c r="R193" s="61"/>
      <c r="S193" s="61"/>
      <c r="T193" s="61"/>
      <c r="U193" s="61"/>
    </row>
    <row r="194" spans="2:21" x14ac:dyDescent="0.25">
      <c r="B194" s="61"/>
      <c r="C194" s="275"/>
      <c r="D194" s="419" t="s">
        <v>1089</v>
      </c>
      <c r="E194" s="414" t="s">
        <v>2171</v>
      </c>
      <c r="F194" s="414" t="s">
        <v>1414</v>
      </c>
      <c r="G194" s="414" t="s">
        <v>377</v>
      </c>
      <c r="H194" s="414" t="s">
        <v>1401</v>
      </c>
      <c r="I194" s="414" t="s">
        <v>4021</v>
      </c>
      <c r="J194" s="414" t="s">
        <v>4020</v>
      </c>
      <c r="K194" s="414" t="s">
        <v>2802</v>
      </c>
      <c r="L194" s="414" t="s">
        <v>4019</v>
      </c>
      <c r="M194" s="414" t="s">
        <v>4021</v>
      </c>
      <c r="N194" s="414" t="s">
        <v>4020</v>
      </c>
      <c r="O194" s="414" t="s">
        <v>2802</v>
      </c>
      <c r="P194" s="414" t="s">
        <v>4019</v>
      </c>
      <c r="Q194" s="61" t="s">
        <v>3225</v>
      </c>
      <c r="R194" s="61"/>
      <c r="S194" s="61"/>
      <c r="T194" s="61"/>
      <c r="U194" s="61"/>
    </row>
    <row r="195" spans="2:21" x14ac:dyDescent="0.25">
      <c r="B195" s="61"/>
      <c r="C195" s="275"/>
      <c r="D195" s="419" t="s">
        <v>1088</v>
      </c>
      <c r="E195" s="414" t="s">
        <v>2172</v>
      </c>
      <c r="F195" s="414" t="s">
        <v>1413</v>
      </c>
      <c r="G195" s="414" t="s">
        <v>1411</v>
      </c>
      <c r="H195" s="414" t="s">
        <v>1400</v>
      </c>
      <c r="I195" s="414" t="s">
        <v>4024</v>
      </c>
      <c r="J195" s="414" t="s">
        <v>4023</v>
      </c>
      <c r="K195" s="414" t="s">
        <v>2803</v>
      </c>
      <c r="L195" s="414" t="s">
        <v>4022</v>
      </c>
      <c r="M195" s="414" t="s">
        <v>4024</v>
      </c>
      <c r="N195" s="414" t="s">
        <v>4023</v>
      </c>
      <c r="O195" s="414" t="s">
        <v>2803</v>
      </c>
      <c r="P195" s="414" t="s">
        <v>4022</v>
      </c>
      <c r="Q195" s="61" t="s">
        <v>3226</v>
      </c>
      <c r="R195" s="61"/>
      <c r="S195" s="61"/>
      <c r="T195" s="61"/>
      <c r="U195" s="61"/>
    </row>
    <row r="196" spans="2:21" x14ac:dyDescent="0.25">
      <c r="B196" s="61"/>
      <c r="C196" s="275"/>
      <c r="D196" s="419" t="s">
        <v>1087</v>
      </c>
      <c r="E196" s="414" t="s">
        <v>2174</v>
      </c>
      <c r="F196" s="414" t="s">
        <v>1412</v>
      </c>
      <c r="G196" s="414" t="s">
        <v>1410</v>
      </c>
      <c r="H196" s="414" t="s">
        <v>1399</v>
      </c>
      <c r="I196" s="420" t="s">
        <v>4027</v>
      </c>
      <c r="J196" s="414" t="s">
        <v>4026</v>
      </c>
      <c r="K196" s="414" t="s">
        <v>2804</v>
      </c>
      <c r="L196" s="414" t="s">
        <v>4025</v>
      </c>
      <c r="M196" s="420" t="s">
        <v>4027</v>
      </c>
      <c r="N196" s="414" t="s">
        <v>4026</v>
      </c>
      <c r="O196" s="414" t="s">
        <v>2804</v>
      </c>
      <c r="P196" s="414" t="s">
        <v>4025</v>
      </c>
      <c r="Q196" s="61" t="s">
        <v>3227</v>
      </c>
      <c r="R196" s="61"/>
      <c r="S196" s="61"/>
      <c r="T196" s="61"/>
      <c r="U196" s="61"/>
    </row>
    <row r="197" spans="2:21" x14ac:dyDescent="0.25">
      <c r="B197" s="61"/>
      <c r="C197" s="275"/>
      <c r="D197" s="268" t="s">
        <v>1086</v>
      </c>
      <c r="E197" s="414" t="s">
        <v>1085</v>
      </c>
      <c r="F197" s="414" t="s">
        <v>1084</v>
      </c>
      <c r="G197" s="414" t="s">
        <v>1083</v>
      </c>
      <c r="H197" s="414" t="s">
        <v>2176</v>
      </c>
      <c r="I197" s="414" t="s">
        <v>1080</v>
      </c>
      <c r="J197" s="414" t="s">
        <v>1082</v>
      </c>
      <c r="K197" s="414" t="s">
        <v>1081</v>
      </c>
      <c r="L197" s="414" t="s">
        <v>2234</v>
      </c>
      <c r="M197" s="414" t="s">
        <v>1080</v>
      </c>
      <c r="N197" s="414" t="s">
        <v>1082</v>
      </c>
      <c r="O197" s="414" t="s">
        <v>1081</v>
      </c>
      <c r="P197" s="414" t="s">
        <v>2234</v>
      </c>
      <c r="Q197" s="61" t="s">
        <v>3195</v>
      </c>
      <c r="R197" s="61"/>
      <c r="S197" s="61"/>
      <c r="T197" s="61"/>
      <c r="U197" s="61"/>
    </row>
    <row r="198" spans="2:21" x14ac:dyDescent="0.25">
      <c r="B198" s="61"/>
      <c r="C198" s="275"/>
      <c r="D198" s="426" t="s">
        <v>1079</v>
      </c>
      <c r="E198" s="414" t="s">
        <v>2231</v>
      </c>
      <c r="F198" s="414" t="s">
        <v>2232</v>
      </c>
      <c r="G198" s="414" t="s">
        <v>2233</v>
      </c>
      <c r="H198" s="414" t="s">
        <v>2230</v>
      </c>
      <c r="I198" s="414" t="s">
        <v>2237</v>
      </c>
      <c r="J198" s="414" t="s">
        <v>2236</v>
      </c>
      <c r="K198" s="414" t="s">
        <v>1606</v>
      </c>
      <c r="L198" s="414" t="s">
        <v>2235</v>
      </c>
      <c r="M198" s="414" t="s">
        <v>2237</v>
      </c>
      <c r="N198" s="414" t="s">
        <v>2236</v>
      </c>
      <c r="O198" s="414" t="s">
        <v>1606</v>
      </c>
      <c r="P198" s="414" t="s">
        <v>2235</v>
      </c>
      <c r="Q198" s="61" t="s">
        <v>3200</v>
      </c>
      <c r="R198" s="61" t="s">
        <v>3294</v>
      </c>
      <c r="S198" s="61"/>
      <c r="T198" s="61"/>
      <c r="U198" s="61"/>
    </row>
    <row r="199" spans="2:21" x14ac:dyDescent="0.25">
      <c r="B199" s="61"/>
      <c r="C199" s="275"/>
      <c r="D199" s="423" t="s">
        <v>1027</v>
      </c>
      <c r="E199" s="128" t="s">
        <v>1078</v>
      </c>
      <c r="F199" s="128" t="s">
        <v>1077</v>
      </c>
      <c r="G199" s="424"/>
      <c r="H199" s="424"/>
      <c r="I199" s="422"/>
      <c r="J199" s="422"/>
      <c r="K199" s="422"/>
      <c r="L199" s="422"/>
      <c r="M199" s="422"/>
      <c r="N199" s="422"/>
      <c r="O199" s="422"/>
      <c r="P199" s="422"/>
      <c r="Q199" s="61" t="s">
        <v>3201</v>
      </c>
      <c r="R199" s="61"/>
      <c r="S199" s="61"/>
      <c r="T199" s="61"/>
      <c r="U199" s="61"/>
    </row>
    <row r="200" spans="2:21" x14ac:dyDescent="0.25">
      <c r="B200" s="61"/>
      <c r="C200" s="275"/>
      <c r="D200" s="423" t="s">
        <v>1024</v>
      </c>
      <c r="E200" s="128" t="s">
        <v>1076</v>
      </c>
      <c r="F200" s="128" t="s">
        <v>1075</v>
      </c>
      <c r="G200" s="424"/>
      <c r="H200" s="424"/>
      <c r="I200" s="422"/>
      <c r="J200" s="422"/>
      <c r="K200" s="422"/>
      <c r="L200" s="422"/>
      <c r="M200" s="422"/>
      <c r="N200" s="422"/>
      <c r="O200" s="422"/>
      <c r="P200" s="422"/>
      <c r="Q200" s="61" t="s">
        <v>3202</v>
      </c>
      <c r="R200" s="61"/>
      <c r="S200" s="61"/>
      <c r="T200" s="61"/>
      <c r="U200" s="61"/>
    </row>
    <row r="201" spans="2:21" x14ac:dyDescent="0.25">
      <c r="B201" s="61"/>
      <c r="C201" s="275"/>
      <c r="D201" s="423" t="s">
        <v>1021</v>
      </c>
      <c r="E201" s="128" t="s">
        <v>1074</v>
      </c>
      <c r="F201" s="128" t="s">
        <v>1073</v>
      </c>
      <c r="G201" s="424"/>
      <c r="H201" s="424"/>
      <c r="I201" s="422"/>
      <c r="J201" s="422"/>
      <c r="K201" s="422"/>
      <c r="L201" s="422"/>
      <c r="M201" s="422"/>
      <c r="N201" s="422"/>
      <c r="O201" s="422"/>
      <c r="P201" s="422"/>
      <c r="Q201" s="61" t="s">
        <v>3203</v>
      </c>
      <c r="R201" s="61"/>
      <c r="S201" s="61"/>
      <c r="T201" s="61"/>
      <c r="U201" s="61"/>
    </row>
    <row r="202" spans="2:21" x14ac:dyDescent="0.25">
      <c r="B202" s="61"/>
      <c r="C202" s="275"/>
      <c r="D202" s="423" t="s">
        <v>1018</v>
      </c>
      <c r="E202" s="128" t="s">
        <v>4028</v>
      </c>
      <c r="F202" s="128" t="s">
        <v>4029</v>
      </c>
      <c r="G202" s="424"/>
      <c r="H202" s="424"/>
      <c r="I202" s="422"/>
      <c r="J202" s="422"/>
      <c r="K202" s="422"/>
      <c r="L202" s="422"/>
      <c r="M202" s="422"/>
      <c r="N202" s="422"/>
      <c r="O202" s="422"/>
      <c r="P202" s="422"/>
      <c r="Q202" s="61" t="s">
        <v>3204</v>
      </c>
      <c r="R202" s="61"/>
      <c r="S202" s="61"/>
      <c r="T202" s="61"/>
      <c r="U202" s="61"/>
    </row>
    <row r="203" spans="2:21" x14ac:dyDescent="0.25">
      <c r="B203" s="61"/>
      <c r="C203" s="275"/>
      <c r="D203" s="423" t="s">
        <v>1017</v>
      </c>
      <c r="E203" s="128" t="s">
        <v>4030</v>
      </c>
      <c r="F203" s="128" t="s">
        <v>4031</v>
      </c>
      <c r="G203" s="424"/>
      <c r="H203" s="424"/>
      <c r="I203" s="422"/>
      <c r="J203" s="422"/>
      <c r="K203" s="422"/>
      <c r="L203" s="422"/>
      <c r="M203" s="422"/>
      <c r="N203" s="422"/>
      <c r="O203" s="422"/>
      <c r="P203" s="422"/>
      <c r="Q203" s="61" t="s">
        <v>3205</v>
      </c>
      <c r="R203" s="61"/>
      <c r="S203" s="61"/>
      <c r="T203" s="61"/>
      <c r="U203" s="61"/>
    </row>
    <row r="204" spans="2:21" x14ac:dyDescent="0.25">
      <c r="B204" s="61"/>
      <c r="C204" s="275"/>
      <c r="D204" s="423" t="s">
        <v>1016</v>
      </c>
      <c r="E204" s="128" t="s">
        <v>4032</v>
      </c>
      <c r="F204" s="128" t="s">
        <v>4033</v>
      </c>
      <c r="G204" s="424"/>
      <c r="H204" s="424"/>
      <c r="I204" s="422"/>
      <c r="J204" s="422"/>
      <c r="K204" s="422"/>
      <c r="L204" s="422"/>
      <c r="M204" s="422"/>
      <c r="N204" s="422"/>
      <c r="O204" s="422"/>
      <c r="P204" s="422"/>
      <c r="Q204" s="61" t="s">
        <v>3206</v>
      </c>
      <c r="R204" s="61"/>
      <c r="S204" s="61"/>
      <c r="T204" s="61"/>
      <c r="U204" s="61"/>
    </row>
    <row r="205" spans="2:21" x14ac:dyDescent="0.25">
      <c r="B205" s="61"/>
      <c r="C205" s="275"/>
      <c r="D205" s="423" t="s">
        <v>1015</v>
      </c>
      <c r="E205" s="128" t="s">
        <v>4034</v>
      </c>
      <c r="F205" s="128" t="s">
        <v>4035</v>
      </c>
      <c r="G205" s="424"/>
      <c r="H205" s="424"/>
      <c r="I205" s="422"/>
      <c r="J205" s="422"/>
      <c r="K205" s="422"/>
      <c r="L205" s="422"/>
      <c r="M205" s="422"/>
      <c r="N205" s="422"/>
      <c r="O205" s="422"/>
      <c r="P205" s="422"/>
      <c r="Q205" s="61" t="s">
        <v>3207</v>
      </c>
      <c r="R205" s="61"/>
      <c r="S205" s="61"/>
      <c r="T205" s="61"/>
      <c r="U205" s="61"/>
    </row>
    <row r="206" spans="2:21" x14ac:dyDescent="0.25">
      <c r="B206" s="61"/>
      <c r="C206" s="275"/>
      <c r="D206" s="423" t="s">
        <v>1014</v>
      </c>
      <c r="E206" s="128" t="s">
        <v>4036</v>
      </c>
      <c r="F206" s="128" t="s">
        <v>4037</v>
      </c>
      <c r="G206" s="424"/>
      <c r="H206" s="424"/>
      <c r="I206" s="422"/>
      <c r="J206" s="422"/>
      <c r="K206" s="422"/>
      <c r="L206" s="422"/>
      <c r="M206" s="422"/>
      <c r="N206" s="422"/>
      <c r="O206" s="422"/>
      <c r="P206" s="422"/>
      <c r="Q206" s="61" t="s">
        <v>3208</v>
      </c>
      <c r="R206" s="61"/>
      <c r="S206" s="61"/>
      <c r="T206" s="61"/>
      <c r="U206" s="61"/>
    </row>
    <row r="207" spans="2:21" x14ac:dyDescent="0.25">
      <c r="B207" s="61"/>
      <c r="C207" s="275"/>
      <c r="D207" s="423" t="s">
        <v>1013</v>
      </c>
      <c r="E207" s="128" t="s">
        <v>4038</v>
      </c>
      <c r="F207" s="128" t="s">
        <v>4039</v>
      </c>
      <c r="G207" s="424"/>
      <c r="H207" s="424"/>
      <c r="I207" s="422"/>
      <c r="J207" s="422"/>
      <c r="K207" s="422"/>
      <c r="L207" s="422"/>
      <c r="M207" s="422"/>
      <c r="N207" s="422"/>
      <c r="O207" s="422"/>
      <c r="P207" s="422"/>
      <c r="Q207" s="61" t="s">
        <v>3209</v>
      </c>
      <c r="R207" s="61"/>
      <c r="S207" s="61"/>
      <c r="T207" s="61"/>
      <c r="U207" s="61"/>
    </row>
    <row r="208" spans="2:21" x14ac:dyDescent="0.25">
      <c r="B208" s="61"/>
      <c r="C208" s="275"/>
      <c r="D208" s="423" t="s">
        <v>1012</v>
      </c>
      <c r="E208" s="128" t="s">
        <v>4040</v>
      </c>
      <c r="F208" s="128" t="s">
        <v>4041</v>
      </c>
      <c r="G208" s="424"/>
      <c r="H208" s="424"/>
      <c r="I208" s="422"/>
      <c r="J208" s="422"/>
      <c r="K208" s="422"/>
      <c r="L208" s="422"/>
      <c r="M208" s="422"/>
      <c r="N208" s="422"/>
      <c r="O208" s="422"/>
      <c r="P208" s="422"/>
      <c r="Q208" s="61" t="s">
        <v>3210</v>
      </c>
      <c r="R208" s="61"/>
      <c r="S208" s="61"/>
      <c r="T208" s="61"/>
      <c r="U208" s="61"/>
    </row>
    <row r="209" spans="2:21" x14ac:dyDescent="0.25">
      <c r="B209" s="61"/>
      <c r="C209" s="275"/>
      <c r="D209" s="423" t="s">
        <v>1011</v>
      </c>
      <c r="E209" s="128" t="s">
        <v>4042</v>
      </c>
      <c r="F209" s="128" t="s">
        <v>4043</v>
      </c>
      <c r="G209" s="424"/>
      <c r="H209" s="424"/>
      <c r="I209" s="422"/>
      <c r="J209" s="422"/>
      <c r="K209" s="422"/>
      <c r="L209" s="422"/>
      <c r="M209" s="422"/>
      <c r="N209" s="422"/>
      <c r="O209" s="422"/>
      <c r="P209" s="422"/>
      <c r="Q209" s="61" t="s">
        <v>3211</v>
      </c>
      <c r="R209" s="61"/>
      <c r="S209" s="61"/>
      <c r="T209" s="61"/>
      <c r="U209" s="61"/>
    </row>
    <row r="210" spans="2:21" x14ac:dyDescent="0.25">
      <c r="B210" s="61"/>
      <c r="C210" s="275"/>
      <c r="D210" s="423" t="s">
        <v>1010</v>
      </c>
      <c r="E210" s="128" t="s">
        <v>4044</v>
      </c>
      <c r="F210" s="128" t="s">
        <v>4045</v>
      </c>
      <c r="G210" s="424"/>
      <c r="H210" s="424"/>
      <c r="I210" s="422"/>
      <c r="J210" s="422"/>
      <c r="K210" s="422"/>
      <c r="L210" s="422"/>
      <c r="M210" s="422"/>
      <c r="N210" s="422"/>
      <c r="O210" s="422"/>
      <c r="P210" s="422"/>
      <c r="Q210" s="61" t="s">
        <v>3212</v>
      </c>
      <c r="R210" s="61"/>
      <c r="S210" s="61"/>
      <c r="T210" s="61"/>
      <c r="U210" s="61"/>
    </row>
    <row r="211" spans="2:21" x14ac:dyDescent="0.25">
      <c r="B211" s="61"/>
      <c r="C211" s="275"/>
      <c r="D211" s="423" t="s">
        <v>1009</v>
      </c>
      <c r="E211" s="128" t="s">
        <v>4046</v>
      </c>
      <c r="F211" s="128" t="s">
        <v>4047</v>
      </c>
      <c r="G211" s="424"/>
      <c r="H211" s="424"/>
      <c r="I211" s="422"/>
      <c r="J211" s="422"/>
      <c r="K211" s="422"/>
      <c r="L211" s="422"/>
      <c r="M211" s="422"/>
      <c r="N211" s="422"/>
      <c r="O211" s="422"/>
      <c r="P211" s="422"/>
      <c r="Q211" s="61" t="s">
        <v>3213</v>
      </c>
      <c r="R211" s="61"/>
      <c r="S211" s="61"/>
      <c r="T211" s="61"/>
      <c r="U211" s="61"/>
    </row>
    <row r="212" spans="2:21" x14ac:dyDescent="0.25">
      <c r="B212" s="61"/>
      <c r="C212" s="275"/>
      <c r="D212" s="423" t="s">
        <v>1008</v>
      </c>
      <c r="E212" s="128" t="s">
        <v>1072</v>
      </c>
      <c r="F212" s="128" t="s">
        <v>1071</v>
      </c>
      <c r="G212" s="424"/>
      <c r="H212" s="424"/>
      <c r="I212" s="422"/>
      <c r="J212" s="422"/>
      <c r="K212" s="422"/>
      <c r="L212" s="422"/>
      <c r="M212" s="422"/>
      <c r="N212" s="422"/>
      <c r="O212" s="422"/>
      <c r="P212" s="422"/>
      <c r="Q212" s="61" t="s">
        <v>3214</v>
      </c>
      <c r="R212" s="61"/>
      <c r="S212" s="61"/>
      <c r="T212" s="61"/>
      <c r="U212" s="61"/>
    </row>
    <row r="213" spans="2:21" x14ac:dyDescent="0.25">
      <c r="B213" s="61"/>
      <c r="C213" s="275"/>
      <c r="D213" s="421" t="s">
        <v>1070</v>
      </c>
      <c r="E213" s="130" t="s">
        <v>2238</v>
      </c>
      <c r="F213" s="130" t="s">
        <v>2240</v>
      </c>
      <c r="G213" s="424"/>
      <c r="H213" s="424"/>
      <c r="I213" s="414" t="s">
        <v>1067</v>
      </c>
      <c r="J213" s="414" t="s">
        <v>1069</v>
      </c>
      <c r="K213" s="414" t="s">
        <v>1068</v>
      </c>
      <c r="L213" s="414" t="s">
        <v>2242</v>
      </c>
      <c r="M213" s="414" t="s">
        <v>1067</v>
      </c>
      <c r="N213" s="414" t="s">
        <v>1069</v>
      </c>
      <c r="O213" s="414" t="s">
        <v>1068</v>
      </c>
      <c r="P213" s="414" t="s">
        <v>2242</v>
      </c>
      <c r="Q213" s="61" t="s">
        <v>3215</v>
      </c>
      <c r="R213" s="61" t="s">
        <v>3294</v>
      </c>
      <c r="S213" s="61"/>
      <c r="T213" s="61"/>
      <c r="U213" s="61"/>
    </row>
    <row r="214" spans="2:21" x14ac:dyDescent="0.25">
      <c r="B214" s="61"/>
      <c r="C214" s="275"/>
      <c r="D214" s="426" t="s">
        <v>1066</v>
      </c>
      <c r="E214" s="130" t="s">
        <v>2239</v>
      </c>
      <c r="F214" s="130" t="s">
        <v>2241</v>
      </c>
      <c r="G214" s="424"/>
      <c r="H214" s="424"/>
      <c r="I214" s="414" t="s">
        <v>2247</v>
      </c>
      <c r="J214" s="414" t="s">
        <v>2245</v>
      </c>
      <c r="K214" s="414" t="s">
        <v>2246</v>
      </c>
      <c r="L214" s="414" t="s">
        <v>2243</v>
      </c>
      <c r="M214" s="414" t="s">
        <v>2247</v>
      </c>
      <c r="N214" s="414" t="s">
        <v>2245</v>
      </c>
      <c r="O214" s="414" t="s">
        <v>2246</v>
      </c>
      <c r="P214" s="414" t="s">
        <v>2243</v>
      </c>
      <c r="Q214" s="61" t="s">
        <v>3486</v>
      </c>
      <c r="R214" s="61" t="s">
        <v>3294</v>
      </c>
      <c r="S214" s="61"/>
      <c r="T214" s="61"/>
      <c r="U214" s="61"/>
    </row>
    <row r="215" spans="2:21" x14ac:dyDescent="0.25">
      <c r="B215" s="61"/>
      <c r="C215" s="275"/>
      <c r="D215" s="268" t="s">
        <v>1000</v>
      </c>
      <c r="E215" s="424"/>
      <c r="F215" s="424"/>
      <c r="G215" s="424"/>
      <c r="H215" s="424"/>
      <c r="I215" s="414" t="s">
        <v>2248</v>
      </c>
      <c r="J215" s="422"/>
      <c r="K215" s="422"/>
      <c r="L215" s="414" t="s">
        <v>2244</v>
      </c>
      <c r="M215" s="414" t="s">
        <v>2248</v>
      </c>
      <c r="N215" s="422"/>
      <c r="O215" s="422"/>
      <c r="P215" s="414" t="s">
        <v>2244</v>
      </c>
      <c r="Q215" s="61" t="s">
        <v>3486</v>
      </c>
      <c r="R215" s="61" t="s">
        <v>3291</v>
      </c>
      <c r="S215" s="61"/>
      <c r="T215" s="61"/>
      <c r="U215" s="61"/>
    </row>
    <row r="216" spans="2:21" x14ac:dyDescent="0.25">
      <c r="B216" s="61"/>
      <c r="C216" s="275"/>
      <c r="D216" s="426" t="s">
        <v>1065</v>
      </c>
      <c r="E216" s="424"/>
      <c r="F216" s="424"/>
      <c r="G216" s="424"/>
      <c r="H216" s="424"/>
      <c r="I216" s="414" t="s">
        <v>1063</v>
      </c>
      <c r="J216" s="422"/>
      <c r="K216" s="422"/>
      <c r="L216" s="414" t="s">
        <v>1064</v>
      </c>
      <c r="M216" s="414" t="s">
        <v>1063</v>
      </c>
      <c r="N216" s="422"/>
      <c r="O216" s="422"/>
      <c r="P216" s="414" t="s">
        <v>1064</v>
      </c>
      <c r="Q216" s="61" t="s">
        <v>3486</v>
      </c>
      <c r="R216" s="61"/>
      <c r="S216" s="61"/>
      <c r="T216" s="61"/>
      <c r="U216" s="61"/>
    </row>
    <row r="217" spans="2:21" x14ac:dyDescent="0.25">
      <c r="B217" s="61"/>
      <c r="C217" s="61"/>
      <c r="D217" s="61"/>
      <c r="E217" s="66" t="s">
        <v>3018</v>
      </c>
      <c r="F217" s="66"/>
      <c r="G217" s="66" t="s">
        <v>3019</v>
      </c>
      <c r="H217" s="66"/>
      <c r="I217" s="7" t="s">
        <v>3049</v>
      </c>
      <c r="J217" s="7" t="s">
        <v>3049</v>
      </c>
      <c r="K217" s="7" t="s">
        <v>3049</v>
      </c>
      <c r="L217" s="7" t="s">
        <v>3049</v>
      </c>
      <c r="M217" s="7" t="s">
        <v>3049</v>
      </c>
      <c r="N217" s="7" t="s">
        <v>3049</v>
      </c>
      <c r="O217" s="7" t="s">
        <v>3049</v>
      </c>
      <c r="P217" s="7" t="s">
        <v>3049</v>
      </c>
      <c r="Q217" s="84"/>
      <c r="R217" s="96"/>
      <c r="S217" s="61"/>
      <c r="T217" s="61"/>
      <c r="U217" s="61"/>
    </row>
    <row r="218" spans="2:21" x14ac:dyDescent="0.25">
      <c r="B218" s="54" t="s">
        <v>2355</v>
      </c>
      <c r="C218" s="61"/>
      <c r="D218" s="61"/>
      <c r="E218" s="7" t="s">
        <v>3283</v>
      </c>
      <c r="Q218" s="84"/>
      <c r="R218" s="96"/>
      <c r="S218" s="61"/>
      <c r="T218" s="61"/>
      <c r="U218" s="61"/>
    </row>
    <row r="219" spans="2:21" x14ac:dyDescent="0.25">
      <c r="B219" s="82" t="s">
        <v>3348</v>
      </c>
      <c r="C219" s="61"/>
      <c r="D219" s="61"/>
      <c r="E219" s="6" t="s">
        <v>2092</v>
      </c>
      <c r="F219" s="6" t="s">
        <v>2092</v>
      </c>
      <c r="G219" s="6" t="s">
        <v>2092</v>
      </c>
      <c r="H219" s="6" t="s">
        <v>2095</v>
      </c>
      <c r="I219" s="6" t="s">
        <v>2092</v>
      </c>
      <c r="J219" s="6" t="s">
        <v>2092</v>
      </c>
      <c r="K219" s="6" t="s">
        <v>2092</v>
      </c>
      <c r="L219" s="6" t="s">
        <v>2092</v>
      </c>
      <c r="M219" s="6" t="s">
        <v>2092</v>
      </c>
      <c r="N219" s="6" t="s">
        <v>2092</v>
      </c>
      <c r="O219" s="6" t="s">
        <v>2092</v>
      </c>
      <c r="P219" s="6" t="s">
        <v>2092</v>
      </c>
      <c r="Q219" s="84"/>
      <c r="R219" s="96"/>
      <c r="S219" s="61"/>
      <c r="T219" s="61"/>
      <c r="U219" s="61"/>
    </row>
    <row r="220" spans="2:21" x14ac:dyDescent="0.25">
      <c r="B220" s="179" t="s">
        <v>3000</v>
      </c>
      <c r="C220" s="61"/>
      <c r="D220" s="61"/>
      <c r="E220" s="45" t="s">
        <v>5346</v>
      </c>
      <c r="F220" s="45" t="s">
        <v>5346</v>
      </c>
      <c r="G220" s="45" t="s">
        <v>5346</v>
      </c>
      <c r="H220" s="45" t="s">
        <v>5346</v>
      </c>
      <c r="I220" s="45" t="s">
        <v>5346</v>
      </c>
      <c r="J220" s="45" t="s">
        <v>5346</v>
      </c>
      <c r="K220" s="45" t="s">
        <v>5346</v>
      </c>
      <c r="L220" s="45" t="s">
        <v>5346</v>
      </c>
      <c r="M220" s="45" t="s">
        <v>5346</v>
      </c>
      <c r="N220" s="45" t="s">
        <v>5346</v>
      </c>
      <c r="O220" s="45" t="s">
        <v>5346</v>
      </c>
      <c r="P220" s="45" t="s">
        <v>5346</v>
      </c>
      <c r="R220" s="96"/>
      <c r="S220" s="61"/>
      <c r="T220" s="61"/>
      <c r="U220" s="61"/>
    </row>
    <row r="221" spans="2:21" x14ac:dyDescent="0.25">
      <c r="B221" s="179" t="s">
        <v>3166</v>
      </c>
      <c r="C221" s="61"/>
      <c r="D221" s="61"/>
      <c r="E221" s="43" t="s">
        <v>2903</v>
      </c>
      <c r="F221" s="6" t="s">
        <v>2910</v>
      </c>
      <c r="G221" s="6" t="s">
        <v>2911</v>
      </c>
      <c r="H221" s="23"/>
      <c r="I221" s="43" t="s">
        <v>2906</v>
      </c>
      <c r="J221" s="43" t="s">
        <v>2906</v>
      </c>
      <c r="K221" s="43" t="s">
        <v>2906</v>
      </c>
      <c r="L221" s="43" t="s">
        <v>2906</v>
      </c>
      <c r="M221" s="43" t="s">
        <v>2906</v>
      </c>
      <c r="N221" s="43" t="s">
        <v>2906</v>
      </c>
      <c r="O221" s="43" t="s">
        <v>2906</v>
      </c>
      <c r="P221" s="43" t="s">
        <v>2906</v>
      </c>
    </row>
    <row r="222" spans="2:21" x14ac:dyDescent="0.25">
      <c r="B222" s="89" t="s">
        <v>3088</v>
      </c>
      <c r="C222" s="61"/>
      <c r="D222" s="61"/>
      <c r="E222" s="6"/>
      <c r="F222" s="6"/>
      <c r="G222" s="6"/>
      <c r="H222" s="6" t="s">
        <v>3269</v>
      </c>
      <c r="I222" s="6" t="s">
        <v>3554</v>
      </c>
      <c r="J222" s="6" t="s">
        <v>3554</v>
      </c>
      <c r="K222" s="6" t="s">
        <v>3554</v>
      </c>
      <c r="L222" s="6" t="s">
        <v>3554</v>
      </c>
      <c r="M222" s="6" t="s">
        <v>3555</v>
      </c>
      <c r="N222" s="6" t="s">
        <v>3555</v>
      </c>
      <c r="O222" s="6" t="s">
        <v>3555</v>
      </c>
      <c r="P222" s="6" t="s">
        <v>3555</v>
      </c>
    </row>
    <row r="223" spans="2:21" x14ac:dyDescent="0.25">
      <c r="B223" s="89" t="s">
        <v>5345</v>
      </c>
      <c r="C223" s="61"/>
      <c r="D223" s="61"/>
      <c r="E223" s="23"/>
      <c r="F223" s="6"/>
      <c r="G223" s="6"/>
      <c r="H223" s="6"/>
      <c r="I223" s="43"/>
      <c r="J223" s="43" t="s">
        <v>3067</v>
      </c>
      <c r="K223" s="43" t="s">
        <v>3068</v>
      </c>
      <c r="L223" s="43" t="s">
        <v>3065</v>
      </c>
      <c r="M223" s="43"/>
      <c r="N223" s="43" t="s">
        <v>3067</v>
      </c>
      <c r="O223" s="43" t="s">
        <v>3068</v>
      </c>
      <c r="P223" s="43" t="s">
        <v>3065</v>
      </c>
      <c r="Q223" s="633"/>
    </row>
    <row r="224" spans="2:21" s="633" customFormat="1" x14ac:dyDescent="0.25">
      <c r="B224" s="5" t="s">
        <v>5758</v>
      </c>
      <c r="U224" s="10"/>
    </row>
    <row r="225" spans="2:28" x14ac:dyDescent="0.25">
      <c r="C225" s="61"/>
      <c r="D225" s="61"/>
    </row>
    <row r="226" spans="2:28" x14ac:dyDescent="0.25">
      <c r="C226" s="61"/>
      <c r="D226" s="61"/>
    </row>
    <row r="227" spans="2:28" x14ac:dyDescent="0.25">
      <c r="B227" s="617" t="s">
        <v>2356</v>
      </c>
      <c r="C227" s="61"/>
      <c r="D227" s="61"/>
      <c r="F227" s="239"/>
      <c r="G227" s="239"/>
      <c r="H227" s="239"/>
      <c r="I227" s="239"/>
      <c r="J227" s="239"/>
      <c r="K227" s="239"/>
      <c r="M227" s="239"/>
      <c r="N227" s="61"/>
      <c r="O227" s="61"/>
      <c r="P227" s="61"/>
      <c r="Q227" s="61"/>
      <c r="R227" s="61"/>
    </row>
    <row r="228" spans="2:28" x14ac:dyDescent="0.25">
      <c r="B228" s="82" t="s">
        <v>3348</v>
      </c>
      <c r="C228" s="61"/>
      <c r="D228" s="61"/>
      <c r="F228" s="239"/>
      <c r="G228" s="239"/>
      <c r="H228" s="239"/>
      <c r="AB228" s="239"/>
    </row>
    <row r="229" spans="2:28" x14ac:dyDescent="0.25">
      <c r="B229" s="179" t="s">
        <v>3000</v>
      </c>
      <c r="C229" s="61"/>
      <c r="D229" s="61"/>
      <c r="E229" s="239"/>
      <c r="F229" s="239"/>
      <c r="G229" s="239"/>
      <c r="H229" s="239"/>
      <c r="I229" s="239"/>
      <c r="J229" s="61"/>
      <c r="K229" s="13"/>
      <c r="L229" s="13"/>
      <c r="M229" s="61"/>
      <c r="N229" s="61"/>
      <c r="O229" s="61"/>
      <c r="P229" s="61"/>
      <c r="Q229" s="61"/>
      <c r="R229" s="61"/>
    </row>
    <row r="230" spans="2:28" x14ac:dyDescent="0.25">
      <c r="B230" s="179" t="s">
        <v>3097</v>
      </c>
      <c r="C230" s="61"/>
      <c r="D230" s="61"/>
      <c r="E230" s="239"/>
      <c r="F230" s="239"/>
      <c r="G230" s="239"/>
      <c r="H230" s="239"/>
      <c r="I230" s="239"/>
      <c r="J230" s="61"/>
      <c r="K230" s="13"/>
      <c r="L230" s="13"/>
      <c r="M230" s="61"/>
      <c r="N230" s="61"/>
      <c r="O230" s="61"/>
      <c r="P230" s="61"/>
      <c r="Q230" s="61"/>
      <c r="R230" s="61"/>
    </row>
    <row r="231" spans="2:28" x14ac:dyDescent="0.25">
      <c r="B231" s="81" t="s">
        <v>5407</v>
      </c>
      <c r="C231" s="61"/>
      <c r="D231" s="61"/>
      <c r="E231" s="239"/>
      <c r="F231" s="239"/>
      <c r="G231" s="239"/>
      <c r="H231" s="239"/>
      <c r="I231" s="239"/>
      <c r="J231" s="61"/>
      <c r="K231" s="13"/>
      <c r="L231" s="13"/>
      <c r="M231" s="61"/>
      <c r="N231" s="61"/>
      <c r="O231" s="61"/>
      <c r="P231" s="61"/>
      <c r="Q231" s="61"/>
      <c r="R231" s="61"/>
    </row>
    <row r="232" spans="2:28" x14ac:dyDescent="0.25">
      <c r="B232" s="89" t="s">
        <v>3088</v>
      </c>
      <c r="C232" s="61"/>
      <c r="D232" s="61"/>
      <c r="F232" s="239"/>
      <c r="G232" s="239"/>
      <c r="H232" s="239"/>
    </row>
    <row r="233" spans="2:28" x14ac:dyDescent="0.25">
      <c r="B233" s="89" t="s">
        <v>5345</v>
      </c>
      <c r="C233" s="61"/>
      <c r="D233" s="61"/>
      <c r="F233" s="239"/>
      <c r="G233" s="239"/>
      <c r="H233" s="239"/>
    </row>
    <row r="234" spans="2:28" s="633" customFormat="1" x14ac:dyDescent="0.25">
      <c r="B234" s="5" t="s">
        <v>5759</v>
      </c>
    </row>
    <row r="235" spans="2:28" x14ac:dyDescent="0.25">
      <c r="B235" s="61"/>
      <c r="C235" s="61"/>
      <c r="D235" s="61"/>
      <c r="F235" s="239"/>
      <c r="G235" s="239"/>
      <c r="H235" s="239"/>
    </row>
    <row r="236" spans="2:28" x14ac:dyDescent="0.25">
      <c r="B236" s="61"/>
      <c r="C236" s="61"/>
      <c r="D236" s="61"/>
      <c r="E236" s="239"/>
      <c r="F236" s="239"/>
      <c r="G236" s="239"/>
      <c r="H236" s="239"/>
      <c r="I236" s="239"/>
      <c r="J236" s="239"/>
      <c r="K236" s="239"/>
      <c r="L236" s="239"/>
      <c r="M236" s="239"/>
      <c r="N236" s="61"/>
      <c r="O236" s="61"/>
      <c r="P236" s="61"/>
      <c r="Q236" s="61"/>
      <c r="R236" s="61"/>
      <c r="Y236" s="10" t="s">
        <v>106</v>
      </c>
    </row>
    <row r="237" spans="2:28" x14ac:dyDescent="0.25">
      <c r="B237" s="61"/>
      <c r="C237" s="61"/>
      <c r="D237" s="61"/>
      <c r="E237" s="239"/>
      <c r="F237" s="239"/>
      <c r="G237" s="239"/>
      <c r="H237" s="239"/>
      <c r="I237" s="1044" t="s">
        <v>2430</v>
      </c>
      <c r="J237" s="1045"/>
      <c r="K237" s="1045"/>
      <c r="L237" s="1046"/>
      <c r="M237" s="1044" t="s">
        <v>2431</v>
      </c>
      <c r="N237" s="1045"/>
      <c r="O237" s="1045"/>
      <c r="P237" s="1046"/>
      <c r="Q237" s="61"/>
    </row>
    <row r="238" spans="2:28" ht="60" x14ac:dyDescent="0.25">
      <c r="B238" s="61"/>
      <c r="C238" s="416" t="s">
        <v>1062</v>
      </c>
      <c r="D238" s="417"/>
      <c r="E238" s="418" t="s">
        <v>845</v>
      </c>
      <c r="F238" s="418" t="s">
        <v>995</v>
      </c>
      <c r="G238" s="418" t="s">
        <v>994</v>
      </c>
      <c r="H238" s="418" t="s">
        <v>993</v>
      </c>
      <c r="I238" s="418" t="s">
        <v>706</v>
      </c>
      <c r="J238" s="418" t="s">
        <v>708</v>
      </c>
      <c r="K238" s="418" t="s">
        <v>707</v>
      </c>
      <c r="L238" s="418" t="s">
        <v>709</v>
      </c>
      <c r="M238" s="418" t="s">
        <v>706</v>
      </c>
      <c r="N238" s="418" t="s">
        <v>708</v>
      </c>
      <c r="O238" s="418" t="s">
        <v>707</v>
      </c>
      <c r="P238" s="418" t="s">
        <v>709</v>
      </c>
      <c r="Q238" s="924"/>
      <c r="R238" s="61"/>
      <c r="S238" s="61"/>
      <c r="T238" s="61"/>
      <c r="U238" s="61"/>
    </row>
    <row r="239" spans="2:28" x14ac:dyDescent="0.25">
      <c r="B239" s="61"/>
      <c r="C239" s="275"/>
      <c r="D239" s="419" t="s">
        <v>1061</v>
      </c>
      <c r="E239" s="414" t="s">
        <v>1060</v>
      </c>
      <c r="F239" s="414" t="s">
        <v>1059</v>
      </c>
      <c r="G239" s="414" t="s">
        <v>1058</v>
      </c>
      <c r="H239" s="414" t="s">
        <v>387</v>
      </c>
      <c r="I239" s="420" t="s">
        <v>1055</v>
      </c>
      <c r="J239" s="414" t="s">
        <v>1057</v>
      </c>
      <c r="K239" s="414" t="s">
        <v>1056</v>
      </c>
      <c r="L239" s="414" t="s">
        <v>2250</v>
      </c>
      <c r="M239" s="420" t="s">
        <v>1055</v>
      </c>
      <c r="N239" s="414" t="s">
        <v>1057</v>
      </c>
      <c r="O239" s="414" t="s">
        <v>1056</v>
      </c>
      <c r="P239" s="414" t="s">
        <v>2250</v>
      </c>
      <c r="Q239" s="11" t="s">
        <v>3180</v>
      </c>
      <c r="R239" s="61"/>
      <c r="S239" s="61"/>
      <c r="T239" s="61"/>
      <c r="U239" s="61"/>
    </row>
    <row r="240" spans="2:28" x14ac:dyDescent="0.25">
      <c r="B240" s="61"/>
      <c r="C240" s="275"/>
      <c r="D240" s="419" t="s">
        <v>1054</v>
      </c>
      <c r="E240" s="414" t="s">
        <v>1053</v>
      </c>
      <c r="F240" s="414" t="s">
        <v>1052</v>
      </c>
      <c r="G240" s="414" t="s">
        <v>1051</v>
      </c>
      <c r="H240" s="414" t="s">
        <v>375</v>
      </c>
      <c r="I240" s="414" t="s">
        <v>1048</v>
      </c>
      <c r="J240" s="414" t="s">
        <v>1050</v>
      </c>
      <c r="K240" s="414" t="s">
        <v>1049</v>
      </c>
      <c r="L240" s="414" t="s">
        <v>2251</v>
      </c>
      <c r="M240" s="414" t="s">
        <v>1048</v>
      </c>
      <c r="N240" s="414" t="s">
        <v>1050</v>
      </c>
      <c r="O240" s="414" t="s">
        <v>1049</v>
      </c>
      <c r="P240" s="414" t="s">
        <v>2251</v>
      </c>
      <c r="Q240" s="61" t="s">
        <v>3181</v>
      </c>
      <c r="R240" s="61"/>
      <c r="S240" s="61"/>
      <c r="T240" s="61"/>
      <c r="U240" s="61"/>
    </row>
    <row r="241" spans="2:21" x14ac:dyDescent="0.25">
      <c r="B241" s="61"/>
      <c r="C241" s="275"/>
      <c r="D241" s="419" t="s">
        <v>1047</v>
      </c>
      <c r="E241" s="414" t="s">
        <v>1046</v>
      </c>
      <c r="F241" s="414" t="s">
        <v>1045</v>
      </c>
      <c r="G241" s="414" t="s">
        <v>1044</v>
      </c>
      <c r="H241" s="414" t="s">
        <v>2249</v>
      </c>
      <c r="I241" s="414" t="s">
        <v>1041</v>
      </c>
      <c r="J241" s="414" t="s">
        <v>1043</v>
      </c>
      <c r="K241" s="414" t="s">
        <v>1042</v>
      </c>
      <c r="L241" s="414" t="s">
        <v>2252</v>
      </c>
      <c r="M241" s="414" t="s">
        <v>1041</v>
      </c>
      <c r="N241" s="414" t="s">
        <v>1043</v>
      </c>
      <c r="O241" s="414" t="s">
        <v>1042</v>
      </c>
      <c r="P241" s="414" t="s">
        <v>2252</v>
      </c>
      <c r="Q241" s="61" t="s">
        <v>3183</v>
      </c>
      <c r="R241" s="61"/>
      <c r="S241" s="61"/>
      <c r="T241" s="61"/>
      <c r="U241" s="61"/>
    </row>
    <row r="242" spans="2:21" x14ac:dyDescent="0.25">
      <c r="B242" s="61"/>
      <c r="C242" s="275"/>
      <c r="D242" s="419" t="s">
        <v>1040</v>
      </c>
      <c r="E242" s="414" t="s">
        <v>4048</v>
      </c>
      <c r="F242" s="414" t="s">
        <v>4049</v>
      </c>
      <c r="G242" s="414" t="s">
        <v>4050</v>
      </c>
      <c r="H242" s="414" t="s">
        <v>4051</v>
      </c>
      <c r="I242" s="420" t="s">
        <v>4054</v>
      </c>
      <c r="J242" s="414" t="s">
        <v>4053</v>
      </c>
      <c r="K242" s="414" t="s">
        <v>2791</v>
      </c>
      <c r="L242" s="414" t="s">
        <v>4052</v>
      </c>
      <c r="M242" s="420" t="s">
        <v>4054</v>
      </c>
      <c r="N242" s="414" t="s">
        <v>4053</v>
      </c>
      <c r="O242" s="414" t="s">
        <v>2791</v>
      </c>
      <c r="P242" s="414" t="s">
        <v>4052</v>
      </c>
      <c r="Q242" s="61" t="s">
        <v>3229</v>
      </c>
      <c r="R242" s="61"/>
      <c r="S242" s="61"/>
      <c r="T242" s="61"/>
      <c r="U242" s="61"/>
    </row>
    <row r="243" spans="2:21" x14ac:dyDescent="0.25">
      <c r="B243" s="61"/>
      <c r="C243" s="275"/>
      <c r="D243" s="419" t="s">
        <v>1039</v>
      </c>
      <c r="E243" s="414" t="s">
        <v>4055</v>
      </c>
      <c r="F243" s="414" t="s">
        <v>4056</v>
      </c>
      <c r="G243" s="414" t="s">
        <v>4057</v>
      </c>
      <c r="H243" s="414" t="s">
        <v>4058</v>
      </c>
      <c r="I243" s="414" t="s">
        <v>4061</v>
      </c>
      <c r="J243" s="414" t="s">
        <v>4060</v>
      </c>
      <c r="K243" s="414" t="s">
        <v>2793</v>
      </c>
      <c r="L243" s="414" t="s">
        <v>4059</v>
      </c>
      <c r="M243" s="414" t="s">
        <v>4061</v>
      </c>
      <c r="N243" s="414" t="s">
        <v>4060</v>
      </c>
      <c r="O243" s="414" t="s">
        <v>2793</v>
      </c>
      <c r="P243" s="414" t="s">
        <v>4059</v>
      </c>
      <c r="Q243" s="61" t="s">
        <v>3186</v>
      </c>
      <c r="R243" s="61"/>
      <c r="S243" s="61"/>
      <c r="T243" s="61"/>
      <c r="U243" s="61"/>
    </row>
    <row r="244" spans="2:21" x14ac:dyDescent="0.25">
      <c r="B244" s="61"/>
      <c r="C244" s="275"/>
      <c r="D244" s="419" t="s">
        <v>1038</v>
      </c>
      <c r="E244" s="414" t="s">
        <v>4062</v>
      </c>
      <c r="F244" s="414" t="s">
        <v>4063</v>
      </c>
      <c r="G244" s="414" t="s">
        <v>4064</v>
      </c>
      <c r="H244" s="414" t="s">
        <v>4065</v>
      </c>
      <c r="I244" s="414" t="s">
        <v>4068</v>
      </c>
      <c r="J244" s="414" t="s">
        <v>4067</v>
      </c>
      <c r="K244" s="414" t="s">
        <v>2795</v>
      </c>
      <c r="L244" s="414" t="s">
        <v>4066</v>
      </c>
      <c r="M244" s="414" t="s">
        <v>4068</v>
      </c>
      <c r="N244" s="414" t="s">
        <v>4067</v>
      </c>
      <c r="O244" s="414" t="s">
        <v>2795</v>
      </c>
      <c r="P244" s="414" t="s">
        <v>4066</v>
      </c>
      <c r="Q244" s="61" t="s">
        <v>3222</v>
      </c>
      <c r="R244" s="61"/>
      <c r="S244" s="61"/>
      <c r="T244" s="61"/>
      <c r="U244" s="61"/>
    </row>
    <row r="245" spans="2:21" x14ac:dyDescent="0.25">
      <c r="B245" s="61"/>
      <c r="C245" s="275"/>
      <c r="D245" s="419" t="s">
        <v>1037</v>
      </c>
      <c r="E245" s="414" t="s">
        <v>4069</v>
      </c>
      <c r="F245" s="414" t="s">
        <v>4070</v>
      </c>
      <c r="G245" s="414" t="s">
        <v>4071</v>
      </c>
      <c r="H245" s="414" t="s">
        <v>4072</v>
      </c>
      <c r="I245" s="420" t="s">
        <v>4075</v>
      </c>
      <c r="J245" s="414" t="s">
        <v>4074</v>
      </c>
      <c r="K245" s="414" t="s">
        <v>2797</v>
      </c>
      <c r="L245" s="414" t="s">
        <v>4073</v>
      </c>
      <c r="M245" s="420" t="s">
        <v>4075</v>
      </c>
      <c r="N245" s="414" t="s">
        <v>4074</v>
      </c>
      <c r="O245" s="414" t="s">
        <v>2797</v>
      </c>
      <c r="P245" s="414" t="s">
        <v>4073</v>
      </c>
      <c r="Q245" s="61" t="s">
        <v>3189</v>
      </c>
      <c r="R245" s="61"/>
      <c r="S245" s="61"/>
      <c r="T245" s="61"/>
      <c r="U245" s="61"/>
    </row>
    <row r="246" spans="2:21" x14ac:dyDescent="0.25">
      <c r="B246" s="61"/>
      <c r="C246" s="275"/>
      <c r="D246" s="419" t="s">
        <v>1036</v>
      </c>
      <c r="E246" s="414" t="s">
        <v>4076</v>
      </c>
      <c r="F246" s="414" t="s">
        <v>4077</v>
      </c>
      <c r="G246" s="414" t="s">
        <v>4078</v>
      </c>
      <c r="H246" s="414" t="s">
        <v>4079</v>
      </c>
      <c r="I246" s="414" t="s">
        <v>4082</v>
      </c>
      <c r="J246" s="414" t="s">
        <v>4081</v>
      </c>
      <c r="K246" s="414" t="s">
        <v>2799</v>
      </c>
      <c r="L246" s="414" t="s">
        <v>4080</v>
      </c>
      <c r="M246" s="414" t="s">
        <v>4082</v>
      </c>
      <c r="N246" s="414" t="s">
        <v>4081</v>
      </c>
      <c r="O246" s="414" t="s">
        <v>2799</v>
      </c>
      <c r="P246" s="414" t="s">
        <v>4080</v>
      </c>
      <c r="Q246" s="61" t="s">
        <v>3190</v>
      </c>
      <c r="R246" s="61"/>
      <c r="S246" s="61"/>
      <c r="T246" s="61"/>
      <c r="U246" s="61"/>
    </row>
    <row r="247" spans="2:21" x14ac:dyDescent="0.25">
      <c r="B247" s="61"/>
      <c r="C247" s="275"/>
      <c r="D247" s="268" t="s">
        <v>1035</v>
      </c>
      <c r="E247" s="414" t="s">
        <v>1034</v>
      </c>
      <c r="F247" s="414" t="s">
        <v>1033</v>
      </c>
      <c r="G247" s="414" t="s">
        <v>1032</v>
      </c>
      <c r="H247" s="414" t="s">
        <v>2256</v>
      </c>
      <c r="I247" s="414" t="s">
        <v>1029</v>
      </c>
      <c r="J247" s="414" t="s">
        <v>1031</v>
      </c>
      <c r="K247" s="414" t="s">
        <v>1030</v>
      </c>
      <c r="L247" s="414" t="s">
        <v>2258</v>
      </c>
      <c r="M247" s="414" t="s">
        <v>1029</v>
      </c>
      <c r="N247" s="414" t="s">
        <v>1031</v>
      </c>
      <c r="O247" s="414" t="s">
        <v>1030</v>
      </c>
      <c r="P247" s="414" t="s">
        <v>2258</v>
      </c>
      <c r="Q247" s="61" t="s">
        <v>3193</v>
      </c>
      <c r="R247" s="61"/>
      <c r="S247" s="61"/>
      <c r="T247" s="61"/>
      <c r="U247" s="61"/>
    </row>
    <row r="248" spans="2:21" x14ac:dyDescent="0.25">
      <c r="B248" s="61"/>
      <c r="C248" s="275"/>
      <c r="D248" s="426" t="s">
        <v>1028</v>
      </c>
      <c r="E248" s="414" t="s">
        <v>2253</v>
      </c>
      <c r="F248" s="414" t="s">
        <v>2254</v>
      </c>
      <c r="G248" s="414" t="s">
        <v>2255</v>
      </c>
      <c r="H248" s="414" t="s">
        <v>2257</v>
      </c>
      <c r="I248" s="414" t="s">
        <v>2261</v>
      </c>
      <c r="J248" s="414" t="s">
        <v>2260</v>
      </c>
      <c r="K248" s="414" t="s">
        <v>1633</v>
      </c>
      <c r="L248" s="414" t="s">
        <v>2259</v>
      </c>
      <c r="M248" s="414" t="s">
        <v>2261</v>
      </c>
      <c r="N248" s="414" t="s">
        <v>2260</v>
      </c>
      <c r="O248" s="414" t="s">
        <v>1633</v>
      </c>
      <c r="P248" s="414" t="s">
        <v>2259</v>
      </c>
      <c r="Q248" s="61" t="s">
        <v>3200</v>
      </c>
      <c r="R248" s="61" t="s">
        <v>3294</v>
      </c>
      <c r="S248" s="61"/>
      <c r="T248" s="61"/>
      <c r="U248" s="61"/>
    </row>
    <row r="249" spans="2:21" x14ac:dyDescent="0.25">
      <c r="B249" s="61"/>
      <c r="C249" s="275"/>
      <c r="D249" s="423" t="s">
        <v>1027</v>
      </c>
      <c r="E249" s="128" t="s">
        <v>1026</v>
      </c>
      <c r="F249" s="128" t="s">
        <v>1025</v>
      </c>
      <c r="G249" s="424"/>
      <c r="H249" s="424"/>
      <c r="I249" s="422"/>
      <c r="J249" s="422"/>
      <c r="K249" s="422"/>
      <c r="L249" s="422"/>
      <c r="M249" s="422"/>
      <c r="N249" s="422"/>
      <c r="O249" s="422"/>
      <c r="P249" s="422"/>
      <c r="Q249" s="61" t="s">
        <v>3201</v>
      </c>
      <c r="R249" s="61"/>
      <c r="S249" s="61"/>
      <c r="T249" s="61"/>
      <c r="U249" s="61"/>
    </row>
    <row r="250" spans="2:21" x14ac:dyDescent="0.25">
      <c r="B250" s="61"/>
      <c r="C250" s="275"/>
      <c r="D250" s="423" t="s">
        <v>1024</v>
      </c>
      <c r="E250" s="128" t="s">
        <v>1023</v>
      </c>
      <c r="F250" s="128" t="s">
        <v>1022</v>
      </c>
      <c r="G250" s="424"/>
      <c r="H250" s="424"/>
      <c r="I250" s="422"/>
      <c r="J250" s="422"/>
      <c r="K250" s="422"/>
      <c r="L250" s="422"/>
      <c r="M250" s="422"/>
      <c r="N250" s="422"/>
      <c r="O250" s="422"/>
      <c r="P250" s="422"/>
      <c r="Q250" s="61" t="s">
        <v>3202</v>
      </c>
      <c r="R250" s="61"/>
      <c r="S250" s="61"/>
      <c r="T250" s="61"/>
      <c r="U250" s="61"/>
    </row>
    <row r="251" spans="2:21" x14ac:dyDescent="0.25">
      <c r="B251" s="61"/>
      <c r="C251" s="275"/>
      <c r="D251" s="423" t="s">
        <v>1021</v>
      </c>
      <c r="E251" s="128" t="s">
        <v>1020</v>
      </c>
      <c r="F251" s="128" t="s">
        <v>1019</v>
      </c>
      <c r="G251" s="424"/>
      <c r="H251" s="424"/>
      <c r="I251" s="422"/>
      <c r="J251" s="422"/>
      <c r="K251" s="422"/>
      <c r="L251" s="422"/>
      <c r="M251" s="422"/>
      <c r="N251" s="422"/>
      <c r="O251" s="422"/>
      <c r="P251" s="422"/>
      <c r="Q251" s="61" t="s">
        <v>3203</v>
      </c>
      <c r="R251" s="61"/>
      <c r="S251" s="61"/>
      <c r="T251" s="61"/>
      <c r="U251" s="61"/>
    </row>
    <row r="252" spans="2:21" x14ac:dyDescent="0.25">
      <c r="B252" s="61"/>
      <c r="C252" s="275"/>
      <c r="D252" s="423" t="s">
        <v>1018</v>
      </c>
      <c r="E252" s="128" t="s">
        <v>4083</v>
      </c>
      <c r="F252" s="128" t="s">
        <v>4084</v>
      </c>
      <c r="G252" s="424"/>
      <c r="H252" s="424"/>
      <c r="I252" s="422"/>
      <c r="J252" s="422"/>
      <c r="K252" s="422"/>
      <c r="L252" s="422"/>
      <c r="M252" s="422"/>
      <c r="N252" s="422"/>
      <c r="O252" s="422"/>
      <c r="P252" s="422"/>
      <c r="Q252" s="61" t="s">
        <v>3204</v>
      </c>
      <c r="R252" s="61"/>
      <c r="S252" s="61"/>
      <c r="T252" s="61"/>
      <c r="U252" s="61"/>
    </row>
    <row r="253" spans="2:21" x14ac:dyDescent="0.25">
      <c r="B253" s="61"/>
      <c r="C253" s="275"/>
      <c r="D253" s="423" t="s">
        <v>1017</v>
      </c>
      <c r="E253" s="128" t="s">
        <v>4085</v>
      </c>
      <c r="F253" s="128" t="s">
        <v>4086</v>
      </c>
      <c r="G253" s="424"/>
      <c r="H253" s="424"/>
      <c r="I253" s="422"/>
      <c r="J253" s="422"/>
      <c r="K253" s="422"/>
      <c r="L253" s="422"/>
      <c r="M253" s="422"/>
      <c r="N253" s="422"/>
      <c r="O253" s="422"/>
      <c r="P253" s="422"/>
      <c r="Q253" s="61" t="s">
        <v>3205</v>
      </c>
      <c r="R253" s="61"/>
      <c r="S253" s="61"/>
      <c r="T253" s="61"/>
      <c r="U253" s="61"/>
    </row>
    <row r="254" spans="2:21" x14ac:dyDescent="0.25">
      <c r="B254" s="61"/>
      <c r="C254" s="275"/>
      <c r="D254" s="423" t="s">
        <v>1016</v>
      </c>
      <c r="E254" s="128" t="s">
        <v>4087</v>
      </c>
      <c r="F254" s="128" t="s">
        <v>4088</v>
      </c>
      <c r="G254" s="424"/>
      <c r="H254" s="424"/>
      <c r="I254" s="422"/>
      <c r="J254" s="422"/>
      <c r="K254" s="422"/>
      <c r="L254" s="422"/>
      <c r="M254" s="422"/>
      <c r="N254" s="422"/>
      <c r="O254" s="422"/>
      <c r="P254" s="422"/>
      <c r="Q254" s="61" t="s">
        <v>3206</v>
      </c>
      <c r="R254" s="61"/>
      <c r="S254" s="61"/>
      <c r="T254" s="61"/>
      <c r="U254" s="61"/>
    </row>
    <row r="255" spans="2:21" x14ac:dyDescent="0.25">
      <c r="B255" s="61"/>
      <c r="C255" s="275"/>
      <c r="D255" s="423" t="s">
        <v>1015</v>
      </c>
      <c r="E255" s="128" t="s">
        <v>4089</v>
      </c>
      <c r="F255" s="128" t="s">
        <v>4090</v>
      </c>
      <c r="G255" s="424"/>
      <c r="H255" s="424"/>
      <c r="I255" s="422"/>
      <c r="J255" s="422"/>
      <c r="K255" s="422"/>
      <c r="L255" s="422"/>
      <c r="M255" s="422"/>
      <c r="N255" s="422"/>
      <c r="O255" s="422"/>
      <c r="P255" s="422"/>
      <c r="Q255" s="61" t="s">
        <v>3207</v>
      </c>
      <c r="R255" s="61"/>
      <c r="S255" s="61"/>
      <c r="T255" s="61"/>
      <c r="U255" s="61"/>
    </row>
    <row r="256" spans="2:21" x14ac:dyDescent="0.25">
      <c r="B256" s="61"/>
      <c r="C256" s="275"/>
      <c r="D256" s="423" t="s">
        <v>1014</v>
      </c>
      <c r="E256" s="128" t="s">
        <v>4091</v>
      </c>
      <c r="F256" s="128" t="s">
        <v>4092</v>
      </c>
      <c r="G256" s="424"/>
      <c r="H256" s="424"/>
      <c r="I256" s="422"/>
      <c r="J256" s="422"/>
      <c r="K256" s="422"/>
      <c r="L256" s="422"/>
      <c r="M256" s="422"/>
      <c r="N256" s="422"/>
      <c r="O256" s="422"/>
      <c r="P256" s="422"/>
      <c r="Q256" s="61" t="s">
        <v>3208</v>
      </c>
      <c r="R256" s="61"/>
      <c r="S256" s="61"/>
      <c r="T256" s="61"/>
      <c r="U256" s="61"/>
    </row>
    <row r="257" spans="2:21" x14ac:dyDescent="0.25">
      <c r="B257" s="61"/>
      <c r="C257" s="275"/>
      <c r="D257" s="423" t="s">
        <v>1013</v>
      </c>
      <c r="E257" s="128" t="s">
        <v>4093</v>
      </c>
      <c r="F257" s="128" t="s">
        <v>4094</v>
      </c>
      <c r="G257" s="424"/>
      <c r="H257" s="424"/>
      <c r="I257" s="422"/>
      <c r="J257" s="422"/>
      <c r="K257" s="422"/>
      <c r="L257" s="422"/>
      <c r="M257" s="422"/>
      <c r="N257" s="422"/>
      <c r="O257" s="422"/>
      <c r="P257" s="422"/>
      <c r="Q257" s="61" t="s">
        <v>3209</v>
      </c>
      <c r="R257" s="61"/>
      <c r="S257" s="61"/>
      <c r="T257" s="61"/>
      <c r="U257" s="61"/>
    </row>
    <row r="258" spans="2:21" x14ac:dyDescent="0.25">
      <c r="B258" s="61"/>
      <c r="C258" s="275"/>
      <c r="D258" s="423" t="s">
        <v>1012</v>
      </c>
      <c r="E258" s="128" t="s">
        <v>4095</v>
      </c>
      <c r="F258" s="128" t="s">
        <v>4096</v>
      </c>
      <c r="G258" s="424"/>
      <c r="H258" s="424"/>
      <c r="I258" s="422"/>
      <c r="J258" s="422"/>
      <c r="K258" s="422"/>
      <c r="L258" s="422"/>
      <c r="M258" s="422"/>
      <c r="N258" s="422"/>
      <c r="O258" s="422"/>
      <c r="P258" s="422"/>
      <c r="Q258" s="61" t="s">
        <v>3210</v>
      </c>
      <c r="R258" s="61"/>
      <c r="S258" s="61"/>
      <c r="T258" s="61"/>
      <c r="U258" s="61"/>
    </row>
    <row r="259" spans="2:21" x14ac:dyDescent="0.25">
      <c r="B259" s="61"/>
      <c r="C259" s="275"/>
      <c r="D259" s="423" t="s">
        <v>1011</v>
      </c>
      <c r="E259" s="128" t="s">
        <v>4097</v>
      </c>
      <c r="F259" s="128" t="s">
        <v>4098</v>
      </c>
      <c r="G259" s="424"/>
      <c r="H259" s="424"/>
      <c r="I259" s="422"/>
      <c r="J259" s="422"/>
      <c r="K259" s="422"/>
      <c r="L259" s="422"/>
      <c r="M259" s="422"/>
      <c r="N259" s="422"/>
      <c r="O259" s="422"/>
      <c r="P259" s="422"/>
      <c r="Q259" s="61" t="s">
        <v>3211</v>
      </c>
      <c r="R259" s="61"/>
      <c r="S259" s="61"/>
      <c r="T259" s="61"/>
      <c r="U259" s="61"/>
    </row>
    <row r="260" spans="2:21" x14ac:dyDescent="0.25">
      <c r="B260" s="61"/>
      <c r="C260" s="275"/>
      <c r="D260" s="423" t="s">
        <v>1010</v>
      </c>
      <c r="E260" s="128" t="s">
        <v>4099</v>
      </c>
      <c r="F260" s="128" t="s">
        <v>4100</v>
      </c>
      <c r="G260" s="424"/>
      <c r="H260" s="424"/>
      <c r="I260" s="422"/>
      <c r="J260" s="422"/>
      <c r="K260" s="422"/>
      <c r="L260" s="422"/>
      <c r="M260" s="422"/>
      <c r="N260" s="422"/>
      <c r="O260" s="422"/>
      <c r="P260" s="422"/>
      <c r="Q260" s="61" t="s">
        <v>3212</v>
      </c>
      <c r="R260" s="61"/>
      <c r="S260" s="61"/>
      <c r="T260" s="61"/>
      <c r="U260" s="61"/>
    </row>
    <row r="261" spans="2:21" x14ac:dyDescent="0.25">
      <c r="B261" s="61"/>
      <c r="C261" s="275"/>
      <c r="D261" s="423" t="s">
        <v>1009</v>
      </c>
      <c r="E261" s="128" t="s">
        <v>4101</v>
      </c>
      <c r="F261" s="128" t="s">
        <v>4102</v>
      </c>
      <c r="G261" s="424"/>
      <c r="H261" s="424"/>
      <c r="I261" s="422"/>
      <c r="J261" s="422"/>
      <c r="K261" s="422"/>
      <c r="L261" s="422"/>
      <c r="M261" s="422"/>
      <c r="N261" s="422"/>
      <c r="O261" s="422"/>
      <c r="P261" s="422"/>
      <c r="Q261" s="61" t="s">
        <v>3213</v>
      </c>
      <c r="R261" s="61"/>
      <c r="S261" s="61"/>
      <c r="T261" s="61"/>
      <c r="U261" s="61"/>
    </row>
    <row r="262" spans="2:21" x14ac:dyDescent="0.25">
      <c r="B262" s="61"/>
      <c r="C262" s="275"/>
      <c r="D262" s="423" t="s">
        <v>1008</v>
      </c>
      <c r="E262" s="128" t="s">
        <v>1007</v>
      </c>
      <c r="F262" s="128" t="s">
        <v>1006</v>
      </c>
      <c r="G262" s="424"/>
      <c r="H262" s="424"/>
      <c r="I262" s="422"/>
      <c r="J262" s="422"/>
      <c r="K262" s="422"/>
      <c r="L262" s="422"/>
      <c r="M262" s="422"/>
      <c r="N262" s="422"/>
      <c r="O262" s="422"/>
      <c r="P262" s="422"/>
      <c r="Q262" s="61" t="s">
        <v>3214</v>
      </c>
      <c r="R262" s="61"/>
      <c r="S262" s="61"/>
      <c r="T262" s="61"/>
      <c r="U262" s="61"/>
    </row>
    <row r="263" spans="2:21" x14ac:dyDescent="0.25">
      <c r="B263" s="61"/>
      <c r="C263" s="275"/>
      <c r="D263" s="421" t="s">
        <v>1005</v>
      </c>
      <c r="E263" s="130" t="s">
        <v>2262</v>
      </c>
      <c r="F263" s="130" t="s">
        <v>2264</v>
      </c>
      <c r="G263" s="424"/>
      <c r="H263" s="424"/>
      <c r="I263" s="414" t="s">
        <v>1002</v>
      </c>
      <c r="J263" s="414" t="s">
        <v>1004</v>
      </c>
      <c r="K263" s="414" t="s">
        <v>1003</v>
      </c>
      <c r="L263" s="414" t="s">
        <v>2266</v>
      </c>
      <c r="M263" s="414" t="s">
        <v>1002</v>
      </c>
      <c r="N263" s="414" t="s">
        <v>1004</v>
      </c>
      <c r="O263" s="414" t="s">
        <v>1003</v>
      </c>
      <c r="P263" s="414" t="s">
        <v>2266</v>
      </c>
      <c r="Q263" s="61" t="s">
        <v>3215</v>
      </c>
      <c r="R263" s="61" t="s">
        <v>3294</v>
      </c>
      <c r="S263" s="61"/>
      <c r="T263" s="61"/>
      <c r="U263" s="61"/>
    </row>
    <row r="264" spans="2:21" x14ac:dyDescent="0.25">
      <c r="B264" s="61"/>
      <c r="C264" s="275"/>
      <c r="D264" s="426" t="s">
        <v>1001</v>
      </c>
      <c r="E264" s="130" t="s">
        <v>2263</v>
      </c>
      <c r="F264" s="130" t="s">
        <v>2265</v>
      </c>
      <c r="G264" s="424"/>
      <c r="H264" s="424"/>
      <c r="I264" s="414" t="s">
        <v>2270</v>
      </c>
      <c r="J264" s="414" t="s">
        <v>2269</v>
      </c>
      <c r="K264" s="414" t="s">
        <v>1505</v>
      </c>
      <c r="L264" s="414" t="s">
        <v>2267</v>
      </c>
      <c r="M264" s="414" t="s">
        <v>2270</v>
      </c>
      <c r="N264" s="414" t="s">
        <v>2269</v>
      </c>
      <c r="O264" s="414" t="s">
        <v>1505</v>
      </c>
      <c r="P264" s="414" t="s">
        <v>2267</v>
      </c>
      <c r="Q264" s="61" t="s">
        <v>3486</v>
      </c>
      <c r="R264" s="61" t="s">
        <v>3294</v>
      </c>
      <c r="S264" s="61"/>
      <c r="T264" s="61"/>
      <c r="U264" s="61"/>
    </row>
    <row r="265" spans="2:21" x14ac:dyDescent="0.25">
      <c r="B265" s="61"/>
      <c r="C265" s="275"/>
      <c r="D265" s="268" t="s">
        <v>1000</v>
      </c>
      <c r="E265" s="424"/>
      <c r="F265" s="424"/>
      <c r="G265" s="424"/>
      <c r="H265" s="424"/>
      <c r="I265" s="414" t="s">
        <v>2271</v>
      </c>
      <c r="J265" s="422"/>
      <c r="K265" s="422"/>
      <c r="L265" s="414" t="s">
        <v>2268</v>
      </c>
      <c r="M265" s="414" t="s">
        <v>2271</v>
      </c>
      <c r="N265" s="422"/>
      <c r="O265" s="422"/>
      <c r="P265" s="414" t="s">
        <v>2268</v>
      </c>
      <c r="Q265" s="61" t="s">
        <v>3486</v>
      </c>
      <c r="R265" s="61" t="s">
        <v>3291</v>
      </c>
      <c r="S265" s="61"/>
      <c r="T265" s="61"/>
      <c r="U265" s="61"/>
    </row>
    <row r="266" spans="2:21" x14ac:dyDescent="0.25">
      <c r="B266" s="61"/>
      <c r="C266" s="275"/>
      <c r="D266" s="426" t="s">
        <v>999</v>
      </c>
      <c r="E266" s="424"/>
      <c r="F266" s="424"/>
      <c r="G266" s="424"/>
      <c r="H266" s="424"/>
      <c r="I266" s="414" t="s">
        <v>997</v>
      </c>
      <c r="J266" s="422"/>
      <c r="K266" s="422"/>
      <c r="L266" s="414" t="s">
        <v>998</v>
      </c>
      <c r="M266" s="414" t="s">
        <v>997</v>
      </c>
      <c r="N266" s="422"/>
      <c r="O266" s="422"/>
      <c r="P266" s="414" t="s">
        <v>998</v>
      </c>
      <c r="Q266" s="61" t="s">
        <v>3486</v>
      </c>
      <c r="R266" s="61"/>
      <c r="S266" s="61"/>
      <c r="T266" s="61"/>
      <c r="U266" s="61"/>
    </row>
    <row r="267" spans="2:21" x14ac:dyDescent="0.25">
      <c r="B267" s="54" t="s">
        <v>2355</v>
      </c>
      <c r="C267" s="61"/>
      <c r="D267" s="61"/>
      <c r="E267" s="66" t="s">
        <v>3018</v>
      </c>
      <c r="F267" s="66"/>
      <c r="G267" s="66" t="s">
        <v>3019</v>
      </c>
      <c r="H267" s="66"/>
      <c r="I267" s="7" t="s">
        <v>3049</v>
      </c>
      <c r="J267" s="7" t="s">
        <v>3049</v>
      </c>
      <c r="K267" s="7" t="s">
        <v>3049</v>
      </c>
      <c r="L267" s="7" t="s">
        <v>3049</v>
      </c>
      <c r="M267" s="7" t="s">
        <v>3049</v>
      </c>
      <c r="N267" s="7" t="s">
        <v>3049</v>
      </c>
      <c r="O267" s="7" t="s">
        <v>3049</v>
      </c>
      <c r="P267" s="7" t="s">
        <v>3049</v>
      </c>
      <c r="Q267" s="84"/>
      <c r="R267" s="96"/>
      <c r="S267" s="61"/>
      <c r="T267" s="61"/>
      <c r="U267" s="61"/>
    </row>
    <row r="268" spans="2:21" x14ac:dyDescent="0.25">
      <c r="B268" s="82" t="s">
        <v>3349</v>
      </c>
      <c r="C268" s="61"/>
      <c r="D268" s="61"/>
      <c r="E268" s="7" t="s">
        <v>3283</v>
      </c>
      <c r="Q268" s="84"/>
      <c r="R268" s="96"/>
      <c r="S268" s="61"/>
      <c r="T268" s="61"/>
      <c r="U268" s="61"/>
    </row>
    <row r="269" spans="2:21" x14ac:dyDescent="0.25">
      <c r="B269" s="179" t="s">
        <v>3000</v>
      </c>
      <c r="C269" s="61"/>
      <c r="D269" s="61"/>
      <c r="E269" s="6" t="s">
        <v>2092</v>
      </c>
      <c r="F269" s="1" t="s">
        <v>2092</v>
      </c>
      <c r="G269" s="1" t="s">
        <v>2092</v>
      </c>
      <c r="H269" s="73" t="s">
        <v>2095</v>
      </c>
      <c r="I269" s="73" t="s">
        <v>2092</v>
      </c>
      <c r="J269" s="73" t="s">
        <v>2092</v>
      </c>
      <c r="K269" s="73" t="s">
        <v>2092</v>
      </c>
      <c r="L269" s="73" t="s">
        <v>2092</v>
      </c>
      <c r="M269" s="73" t="s">
        <v>2092</v>
      </c>
      <c r="N269" s="73" t="s">
        <v>2092</v>
      </c>
      <c r="O269" s="73" t="s">
        <v>2092</v>
      </c>
      <c r="P269" s="73" t="s">
        <v>2092</v>
      </c>
      <c r="Q269" s="84"/>
      <c r="R269" s="96"/>
      <c r="S269" s="61"/>
      <c r="T269" s="61"/>
      <c r="U269" s="61"/>
    </row>
    <row r="270" spans="2:21" x14ac:dyDescent="0.25">
      <c r="B270" s="179" t="s">
        <v>3166</v>
      </c>
      <c r="C270" s="61"/>
      <c r="D270" s="61"/>
      <c r="E270" s="45" t="s">
        <v>5346</v>
      </c>
      <c r="F270" s="45" t="s">
        <v>5346</v>
      </c>
      <c r="G270" s="45" t="s">
        <v>5346</v>
      </c>
      <c r="H270" s="45" t="s">
        <v>5346</v>
      </c>
      <c r="I270" s="45" t="s">
        <v>5346</v>
      </c>
      <c r="J270" s="45" t="s">
        <v>5346</v>
      </c>
      <c r="K270" s="45" t="s">
        <v>5346</v>
      </c>
      <c r="L270" s="45" t="s">
        <v>5346</v>
      </c>
      <c r="M270" s="45" t="s">
        <v>5346</v>
      </c>
      <c r="N270" s="45" t="s">
        <v>5346</v>
      </c>
      <c r="O270" s="45" t="s">
        <v>5346</v>
      </c>
      <c r="P270" s="45" t="s">
        <v>5346</v>
      </c>
      <c r="Q270" s="84"/>
      <c r="R270" s="96"/>
      <c r="S270" s="61"/>
      <c r="T270" s="61"/>
      <c r="U270" s="61"/>
    </row>
    <row r="271" spans="2:21" x14ac:dyDescent="0.25">
      <c r="B271" s="89" t="s">
        <v>3088</v>
      </c>
      <c r="C271" s="61"/>
      <c r="D271" s="61"/>
      <c r="E271" s="43" t="s">
        <v>2903</v>
      </c>
      <c r="F271" s="6" t="s">
        <v>2910</v>
      </c>
      <c r="G271" s="6" t="s">
        <v>2911</v>
      </c>
      <c r="H271" s="23"/>
      <c r="I271" s="43" t="s">
        <v>2906</v>
      </c>
      <c r="J271" s="43" t="s">
        <v>2906</v>
      </c>
      <c r="K271" s="43" t="s">
        <v>2906</v>
      </c>
      <c r="L271" s="43" t="s">
        <v>2906</v>
      </c>
      <c r="M271" s="43" t="s">
        <v>2906</v>
      </c>
      <c r="N271" s="43" t="s">
        <v>2906</v>
      </c>
      <c r="O271" s="43" t="s">
        <v>2906</v>
      </c>
      <c r="P271" s="43" t="s">
        <v>2906</v>
      </c>
      <c r="R271" s="96"/>
      <c r="S271" s="61"/>
      <c r="T271" s="61"/>
      <c r="U271" s="61"/>
    </row>
    <row r="272" spans="2:21" x14ac:dyDescent="0.25">
      <c r="B272" s="89" t="s">
        <v>5345</v>
      </c>
      <c r="C272" s="61"/>
      <c r="D272" s="61"/>
      <c r="E272" s="6"/>
      <c r="F272" s="6"/>
      <c r="G272" s="6"/>
      <c r="H272" s="6" t="s">
        <v>3269</v>
      </c>
      <c r="I272" s="6" t="s">
        <v>3554</v>
      </c>
      <c r="J272" s="6" t="s">
        <v>3554</v>
      </c>
      <c r="K272" s="6" t="s">
        <v>3554</v>
      </c>
      <c r="L272" s="6" t="s">
        <v>3554</v>
      </c>
      <c r="M272" s="6" t="s">
        <v>3555</v>
      </c>
      <c r="N272" s="6" t="s">
        <v>3555</v>
      </c>
      <c r="O272" s="6" t="s">
        <v>3555</v>
      </c>
      <c r="P272" s="6" t="s">
        <v>3555</v>
      </c>
    </row>
    <row r="273" spans="2:28" x14ac:dyDescent="0.25">
      <c r="B273" s="5" t="s">
        <v>5761</v>
      </c>
      <c r="C273" s="61"/>
      <c r="D273" s="61"/>
      <c r="E273" s="23"/>
      <c r="F273" s="115"/>
      <c r="G273" s="115"/>
      <c r="H273" s="115"/>
      <c r="I273" s="43"/>
      <c r="J273" s="43" t="s">
        <v>3067</v>
      </c>
      <c r="K273" s="43" t="s">
        <v>3068</v>
      </c>
      <c r="L273" s="43" t="s">
        <v>3065</v>
      </c>
      <c r="M273" s="43"/>
      <c r="N273" s="43" t="s">
        <v>3067</v>
      </c>
      <c r="O273" s="43" t="s">
        <v>3068</v>
      </c>
      <c r="P273" s="43" t="s">
        <v>3065</v>
      </c>
    </row>
    <row r="274" spans="2:28" x14ac:dyDescent="0.25">
      <c r="C274" s="61"/>
      <c r="D274" s="61"/>
      <c r="E274" s="23"/>
      <c r="F274" s="115"/>
      <c r="G274" s="115"/>
      <c r="H274" s="115"/>
      <c r="I274" s="43"/>
      <c r="J274" s="43"/>
      <c r="K274" s="43"/>
      <c r="L274" s="43"/>
      <c r="M274" s="43"/>
      <c r="N274" s="43"/>
      <c r="O274" s="43"/>
      <c r="P274" s="43"/>
      <c r="Q274" s="43"/>
      <c r="R274" s="43"/>
      <c r="S274" s="43"/>
      <c r="T274" s="43"/>
    </row>
    <row r="275" spans="2:28" x14ac:dyDescent="0.25">
      <c r="C275" s="61"/>
      <c r="D275" s="61"/>
    </row>
    <row r="276" spans="2:28" x14ac:dyDescent="0.25">
      <c r="B276" s="617" t="s">
        <v>2356</v>
      </c>
      <c r="C276" s="61"/>
      <c r="D276" s="61"/>
      <c r="E276" s="23"/>
    </row>
    <row r="277" spans="2:28" x14ac:dyDescent="0.25">
      <c r="B277" s="82" t="s">
        <v>3349</v>
      </c>
      <c r="C277" s="61"/>
      <c r="D277" s="61"/>
      <c r="G277" s="239"/>
      <c r="H277" s="239"/>
      <c r="I277" s="239"/>
      <c r="J277" s="239"/>
      <c r="K277" s="239"/>
      <c r="L277" s="239"/>
      <c r="M277" s="239"/>
      <c r="N277" s="61"/>
      <c r="O277" s="84"/>
      <c r="P277" s="96"/>
      <c r="Q277" s="239"/>
      <c r="S277" s="61"/>
    </row>
    <row r="278" spans="2:28" x14ac:dyDescent="0.25">
      <c r="B278" s="179" t="s">
        <v>3000</v>
      </c>
      <c r="C278" s="61"/>
      <c r="D278" s="61"/>
      <c r="G278" s="239"/>
      <c r="H278" s="239"/>
      <c r="I278" s="239"/>
    </row>
    <row r="279" spans="2:28" x14ac:dyDescent="0.25">
      <c r="B279" s="179" t="s">
        <v>3097</v>
      </c>
      <c r="C279" s="61"/>
      <c r="D279" s="61"/>
      <c r="G279" s="239"/>
      <c r="H279" s="239"/>
      <c r="I279" s="239"/>
    </row>
    <row r="280" spans="2:28" x14ac:dyDescent="0.25">
      <c r="B280" s="81" t="s">
        <v>5407</v>
      </c>
      <c r="C280" s="61"/>
      <c r="D280" s="61"/>
      <c r="F280" s="239"/>
      <c r="G280" s="239"/>
      <c r="H280" s="239"/>
    </row>
    <row r="281" spans="2:28" x14ac:dyDescent="0.25">
      <c r="B281" s="89" t="s">
        <v>3088</v>
      </c>
      <c r="C281" s="61"/>
      <c r="D281" s="61"/>
      <c r="E281" s="239"/>
      <c r="F281" s="239"/>
      <c r="G281" s="239"/>
      <c r="H281" s="239"/>
      <c r="I281" s="239"/>
      <c r="J281" s="239"/>
      <c r="K281" s="239"/>
      <c r="L281" s="239"/>
      <c r="N281" s="84"/>
      <c r="O281" s="96"/>
      <c r="P281" s="61"/>
      <c r="Q281" s="61"/>
      <c r="R281" s="61"/>
      <c r="AB281" s="239"/>
    </row>
    <row r="282" spans="2:28" x14ac:dyDescent="0.25">
      <c r="B282" s="89" t="s">
        <v>5345</v>
      </c>
      <c r="C282" s="61"/>
      <c r="D282" s="61"/>
      <c r="E282" s="239"/>
      <c r="F282" s="239"/>
      <c r="G282" s="239"/>
      <c r="H282" s="239"/>
      <c r="I282" s="239"/>
      <c r="J282" s="239"/>
      <c r="K282" s="239"/>
      <c r="L282" s="239"/>
      <c r="M282" s="239"/>
      <c r="N282" s="84"/>
      <c r="O282" s="96"/>
      <c r="P282" s="61"/>
      <c r="Q282" s="61"/>
      <c r="R282" s="61"/>
    </row>
    <row r="283" spans="2:28" s="633" customFormat="1" x14ac:dyDescent="0.25">
      <c r="B283" s="5" t="s">
        <v>5760</v>
      </c>
    </row>
    <row r="284" spans="2:28" x14ac:dyDescent="0.25">
      <c r="C284" s="61"/>
      <c r="D284" s="61"/>
      <c r="E284" s="239"/>
      <c r="F284" s="239"/>
      <c r="G284" s="239"/>
      <c r="H284" s="239"/>
      <c r="I284" s="239"/>
      <c r="J284" s="239"/>
      <c r="K284" s="239"/>
      <c r="L284" s="239"/>
      <c r="M284" s="239"/>
      <c r="N284" s="84"/>
      <c r="O284" s="96"/>
      <c r="P284" s="61"/>
      <c r="Q284" s="61"/>
      <c r="R284" s="61"/>
    </row>
    <row r="285" spans="2:28" x14ac:dyDescent="0.25">
      <c r="C285" s="61"/>
      <c r="D285" s="61"/>
      <c r="E285" s="239"/>
      <c r="F285" s="239"/>
      <c r="G285" s="239"/>
      <c r="H285" s="239"/>
      <c r="I285" s="239"/>
      <c r="J285" s="239"/>
      <c r="K285" s="239"/>
      <c r="L285" s="239"/>
      <c r="M285" s="239"/>
      <c r="N285" s="84"/>
      <c r="O285" s="96"/>
      <c r="P285" s="61"/>
      <c r="Q285" s="61"/>
      <c r="R285" s="61"/>
    </row>
    <row r="286" spans="2:28" ht="60" x14ac:dyDescent="0.25">
      <c r="B286" s="61"/>
      <c r="C286" s="416" t="s">
        <v>996</v>
      </c>
      <c r="D286" s="417"/>
      <c r="E286" s="418" t="s">
        <v>845</v>
      </c>
      <c r="F286" s="418" t="s">
        <v>995</v>
      </c>
      <c r="G286" s="418" t="s">
        <v>994</v>
      </c>
      <c r="H286" s="418" t="s">
        <v>993</v>
      </c>
      <c r="I286" s="418" t="s">
        <v>706</v>
      </c>
      <c r="J286" s="418" t="s">
        <v>708</v>
      </c>
      <c r="K286" s="418" t="s">
        <v>707</v>
      </c>
      <c r="L286" s="418" t="s">
        <v>709</v>
      </c>
      <c r="N286" s="61"/>
      <c r="O286" s="61"/>
      <c r="P286" s="61"/>
      <c r="Q286" s="61"/>
    </row>
    <row r="287" spans="2:28" x14ac:dyDescent="0.25">
      <c r="B287" s="61"/>
      <c r="C287" s="275"/>
      <c r="D287" s="421" t="s">
        <v>992</v>
      </c>
      <c r="E287" s="412" t="s">
        <v>991</v>
      </c>
      <c r="F287" s="412" t="s">
        <v>990</v>
      </c>
      <c r="G287" s="412" t="s">
        <v>989</v>
      </c>
      <c r="H287" s="414" t="s">
        <v>2272</v>
      </c>
      <c r="I287" s="414" t="s">
        <v>2275</v>
      </c>
      <c r="J287" s="414" t="s">
        <v>988</v>
      </c>
      <c r="K287" s="414" t="s">
        <v>987</v>
      </c>
      <c r="L287" s="414" t="s">
        <v>2273</v>
      </c>
      <c r="M287" s="61" t="s">
        <v>3294</v>
      </c>
      <c r="O287" s="61"/>
      <c r="P287" s="61"/>
      <c r="Q287" s="61"/>
    </row>
    <row r="288" spans="2:28" x14ac:dyDescent="0.25">
      <c r="B288" s="61"/>
      <c r="C288" s="275"/>
      <c r="D288" s="419" t="s">
        <v>986</v>
      </c>
      <c r="E288" s="422"/>
      <c r="F288" s="422"/>
      <c r="G288" s="422"/>
      <c r="H288" s="422"/>
      <c r="I288" s="414" t="s">
        <v>2276</v>
      </c>
      <c r="J288" s="422"/>
      <c r="K288" s="422"/>
      <c r="L288" s="414" t="s">
        <v>2274</v>
      </c>
      <c r="M288" s="61" t="s">
        <v>3291</v>
      </c>
      <c r="O288" s="61"/>
      <c r="P288" s="61"/>
      <c r="Q288" s="61"/>
    </row>
    <row r="289" spans="2:18" x14ac:dyDescent="0.25">
      <c r="B289" s="61"/>
      <c r="C289" s="275"/>
      <c r="D289" s="421" t="s">
        <v>985</v>
      </c>
      <c r="E289" s="424"/>
      <c r="F289" s="424"/>
      <c r="G289" s="424"/>
      <c r="H289" s="424"/>
      <c r="I289" s="412" t="s">
        <v>983</v>
      </c>
      <c r="J289" s="422"/>
      <c r="K289" s="422"/>
      <c r="L289" s="128" t="s">
        <v>984</v>
      </c>
      <c r="M289" s="84"/>
      <c r="N289" s="61"/>
      <c r="O289" s="61"/>
      <c r="P289" s="61"/>
      <c r="Q289" s="61"/>
    </row>
    <row r="290" spans="2:18" x14ac:dyDescent="0.25">
      <c r="B290" s="54" t="s">
        <v>2355</v>
      </c>
      <c r="C290" s="61"/>
      <c r="D290" s="61"/>
      <c r="E290" s="66" t="s">
        <v>3018</v>
      </c>
      <c r="F290" s="66"/>
      <c r="G290" s="66" t="s">
        <v>3019</v>
      </c>
      <c r="H290" s="66"/>
      <c r="I290" s="7" t="s">
        <v>3049</v>
      </c>
      <c r="J290" s="7" t="s">
        <v>3049</v>
      </c>
      <c r="K290" s="7" t="s">
        <v>3049</v>
      </c>
      <c r="L290" s="66" t="s">
        <v>3049</v>
      </c>
      <c r="M290" s="12"/>
      <c r="O290" s="61"/>
      <c r="P290" s="61"/>
      <c r="Q290" s="61"/>
    </row>
    <row r="291" spans="2:18" x14ac:dyDescent="0.25">
      <c r="B291" s="82" t="s">
        <v>3350</v>
      </c>
      <c r="C291" s="61"/>
      <c r="D291" s="61"/>
      <c r="E291" s="7" t="s">
        <v>3283</v>
      </c>
      <c r="M291" s="6"/>
      <c r="O291" s="61"/>
      <c r="P291" s="61"/>
      <c r="Q291" s="61"/>
    </row>
    <row r="292" spans="2:18" x14ac:dyDescent="0.25">
      <c r="B292" s="179" t="s">
        <v>3000</v>
      </c>
      <c r="C292" s="61"/>
      <c r="D292" s="61"/>
      <c r="E292" s="6" t="s">
        <v>2092</v>
      </c>
      <c r="F292" s="1" t="s">
        <v>2092</v>
      </c>
      <c r="G292" s="1" t="s">
        <v>2092</v>
      </c>
      <c r="H292" s="73" t="s">
        <v>2095</v>
      </c>
      <c r="I292" s="73" t="s">
        <v>2092</v>
      </c>
      <c r="J292" s="73" t="s">
        <v>2092</v>
      </c>
      <c r="K292" s="73" t="s">
        <v>2092</v>
      </c>
      <c r="L292" s="73" t="s">
        <v>2092</v>
      </c>
      <c r="M292" s="83"/>
      <c r="O292" s="61"/>
      <c r="P292" s="61"/>
      <c r="Q292" s="61"/>
    </row>
    <row r="293" spans="2:18" x14ac:dyDescent="0.25">
      <c r="B293" s="179" t="s">
        <v>3166</v>
      </c>
      <c r="C293" s="61"/>
      <c r="D293" s="61"/>
      <c r="E293" s="45" t="s">
        <v>5346</v>
      </c>
      <c r="F293" s="45" t="s">
        <v>5346</v>
      </c>
      <c r="G293" s="45" t="s">
        <v>5346</v>
      </c>
      <c r="H293" s="45" t="s">
        <v>5346</v>
      </c>
      <c r="I293" s="45" t="s">
        <v>5346</v>
      </c>
      <c r="J293" s="45" t="s">
        <v>5346</v>
      </c>
      <c r="K293" s="45" t="s">
        <v>5346</v>
      </c>
      <c r="L293" s="45" t="s">
        <v>5346</v>
      </c>
      <c r="M293" s="24"/>
      <c r="O293" s="61"/>
      <c r="P293" s="61"/>
      <c r="Q293" s="61"/>
    </row>
    <row r="294" spans="2:18" x14ac:dyDescent="0.25">
      <c r="B294" s="89" t="s">
        <v>3088</v>
      </c>
      <c r="C294" s="61"/>
      <c r="D294" s="61"/>
      <c r="E294" s="43" t="s">
        <v>2903</v>
      </c>
      <c r="F294" s="6" t="s">
        <v>2910</v>
      </c>
      <c r="G294" s="6" t="s">
        <v>2911</v>
      </c>
      <c r="H294" s="23"/>
      <c r="I294" s="43" t="s">
        <v>2906</v>
      </c>
      <c r="J294" s="43" t="s">
        <v>2906</v>
      </c>
      <c r="K294" s="43" t="s">
        <v>2906</v>
      </c>
      <c r="L294" s="6" t="s">
        <v>2906</v>
      </c>
      <c r="M294" s="61"/>
      <c r="O294" s="61"/>
      <c r="P294" s="61"/>
      <c r="Q294" s="61"/>
    </row>
    <row r="295" spans="2:18" x14ac:dyDescent="0.25">
      <c r="B295" s="89" t="s">
        <v>5345</v>
      </c>
      <c r="C295" s="61"/>
      <c r="D295" s="61"/>
      <c r="E295" s="6"/>
      <c r="F295" s="6"/>
      <c r="G295" s="6"/>
      <c r="H295" s="6" t="s">
        <v>3269</v>
      </c>
      <c r="I295" s="43"/>
      <c r="J295" s="43" t="s">
        <v>3067</v>
      </c>
      <c r="K295" s="43" t="s">
        <v>3068</v>
      </c>
      <c r="L295" s="6" t="s">
        <v>3065</v>
      </c>
      <c r="M295" s="633"/>
      <c r="N295" s="61"/>
      <c r="O295" s="61"/>
      <c r="P295" s="61"/>
      <c r="Q295" s="61"/>
    </row>
    <row r="296" spans="2:18" s="633" customFormat="1" x14ac:dyDescent="0.25">
      <c r="B296" s="5" t="s">
        <v>5763</v>
      </c>
      <c r="E296" s="10"/>
      <c r="F296" s="10"/>
      <c r="G296" s="10"/>
      <c r="H296" s="10"/>
      <c r="I296" s="10"/>
      <c r="J296" s="10"/>
      <c r="K296" s="10"/>
      <c r="L296" s="10"/>
      <c r="M296" s="61"/>
    </row>
    <row r="297" spans="2:18" x14ac:dyDescent="0.25">
      <c r="C297" s="61"/>
      <c r="D297" s="61"/>
      <c r="N297" s="61"/>
      <c r="O297" s="61"/>
      <c r="P297" s="61"/>
      <c r="Q297" s="61"/>
    </row>
    <row r="298" spans="2:18" x14ac:dyDescent="0.25">
      <c r="C298" s="61"/>
      <c r="D298" s="61"/>
      <c r="M298" s="61"/>
      <c r="N298" s="61"/>
      <c r="O298" s="61"/>
      <c r="P298" s="61"/>
      <c r="Q298" s="61"/>
    </row>
    <row r="299" spans="2:18" x14ac:dyDescent="0.25">
      <c r="B299" s="617" t="s">
        <v>2356</v>
      </c>
      <c r="C299" s="61"/>
      <c r="D299" s="61"/>
      <c r="E299" s="239"/>
      <c r="F299" s="239"/>
      <c r="G299" s="239"/>
      <c r="H299" s="239"/>
      <c r="L299" s="61"/>
      <c r="N299" s="61"/>
      <c r="O299" s="61"/>
      <c r="P299" s="61"/>
      <c r="Q299" s="61"/>
    </row>
    <row r="300" spans="2:18" x14ac:dyDescent="0.25">
      <c r="B300" s="82" t="s">
        <v>3350</v>
      </c>
      <c r="C300" s="61"/>
      <c r="D300" s="61"/>
      <c r="E300" s="239"/>
      <c r="F300" s="239"/>
      <c r="G300" s="239"/>
      <c r="H300" s="239"/>
      <c r="I300" s="239"/>
      <c r="J300" s="239"/>
      <c r="K300" s="239"/>
      <c r="L300" s="61"/>
      <c r="M300" s="61"/>
      <c r="N300" s="61"/>
      <c r="O300" s="61"/>
      <c r="P300" s="61"/>
      <c r="Q300" s="61"/>
    </row>
    <row r="301" spans="2:18" x14ac:dyDescent="0.25">
      <c r="B301" s="179" t="s">
        <v>3000</v>
      </c>
      <c r="C301" s="61"/>
      <c r="D301" s="61"/>
      <c r="E301" s="239"/>
      <c r="F301" s="239"/>
      <c r="G301" s="239"/>
      <c r="H301" s="239"/>
      <c r="I301" s="239"/>
      <c r="J301" s="239"/>
      <c r="K301" s="239"/>
      <c r="L301" s="61"/>
      <c r="M301" s="61"/>
      <c r="N301" s="61"/>
      <c r="O301" s="61"/>
      <c r="P301" s="61"/>
      <c r="Q301" s="61"/>
    </row>
    <row r="302" spans="2:18" x14ac:dyDescent="0.25">
      <c r="B302" s="179" t="s">
        <v>3097</v>
      </c>
      <c r="C302" s="61"/>
      <c r="D302" s="61"/>
      <c r="E302" s="239"/>
      <c r="F302" s="239"/>
      <c r="G302" s="239"/>
      <c r="H302" s="239"/>
      <c r="I302" s="239"/>
      <c r="J302" s="239"/>
      <c r="K302" s="239"/>
      <c r="L302" s="239"/>
      <c r="M302" s="239"/>
      <c r="N302" s="84"/>
      <c r="O302" s="96"/>
      <c r="P302" s="61"/>
      <c r="Q302" s="61"/>
      <c r="R302" s="61"/>
    </row>
    <row r="303" spans="2:18" x14ac:dyDescent="0.25">
      <c r="B303" s="81" t="s">
        <v>5407</v>
      </c>
      <c r="C303" s="61"/>
      <c r="D303" s="61"/>
      <c r="E303" s="239"/>
      <c r="F303" s="239"/>
      <c r="G303" s="239"/>
      <c r="H303" s="239"/>
      <c r="I303" s="239"/>
      <c r="J303" s="239"/>
      <c r="K303" s="239"/>
      <c r="L303" s="239"/>
      <c r="M303" s="239"/>
      <c r="N303" s="84"/>
      <c r="O303" s="96"/>
      <c r="P303" s="61"/>
      <c r="Q303" s="61"/>
      <c r="R303" s="61"/>
    </row>
    <row r="304" spans="2:18" x14ac:dyDescent="0.25">
      <c r="B304" s="89" t="s">
        <v>3088</v>
      </c>
      <c r="C304" s="61"/>
      <c r="D304" s="61"/>
      <c r="E304" s="239"/>
      <c r="F304" s="239"/>
      <c r="G304" s="239"/>
      <c r="H304" s="239"/>
      <c r="I304" s="239"/>
      <c r="J304" s="239"/>
      <c r="K304" s="239"/>
      <c r="L304" s="61"/>
      <c r="M304" s="61"/>
      <c r="N304" s="61"/>
      <c r="O304" s="61"/>
      <c r="P304" s="61"/>
      <c r="Q304" s="61"/>
      <c r="R304" s="61"/>
    </row>
    <row r="305" spans="2:18" x14ac:dyDescent="0.25">
      <c r="B305" s="89" t="s">
        <v>5345</v>
      </c>
      <c r="C305" s="61"/>
      <c r="D305" s="61"/>
      <c r="E305" s="239"/>
      <c r="F305" s="239"/>
      <c r="G305" s="239"/>
      <c r="H305" s="239"/>
      <c r="I305" s="239"/>
      <c r="J305" s="239"/>
      <c r="K305" s="239"/>
      <c r="L305" s="61"/>
      <c r="M305" s="61"/>
      <c r="N305" s="61"/>
      <c r="O305" s="61"/>
      <c r="P305" s="61"/>
      <c r="Q305" s="61"/>
      <c r="R305" s="61"/>
    </row>
    <row r="306" spans="2:18" s="633" customFormat="1" x14ac:dyDescent="0.25">
      <c r="B306" s="5" t="s">
        <v>5762</v>
      </c>
    </row>
    <row r="307" spans="2:18" x14ac:dyDescent="0.25">
      <c r="B307" s="132"/>
      <c r="C307" s="61"/>
      <c r="D307" s="61"/>
      <c r="E307" s="239"/>
      <c r="F307" s="239"/>
      <c r="G307" s="239"/>
      <c r="H307" s="239"/>
      <c r="I307" s="239"/>
      <c r="J307" s="239"/>
      <c r="K307" s="239"/>
      <c r="L307" s="61"/>
      <c r="M307" s="61"/>
      <c r="N307" s="61"/>
      <c r="O307" s="61"/>
      <c r="P307" s="61"/>
      <c r="Q307" s="61"/>
      <c r="R307" s="61"/>
    </row>
    <row r="308" spans="2:18" x14ac:dyDescent="0.25">
      <c r="B308" s="132"/>
      <c r="C308" s="61"/>
      <c r="D308" s="61"/>
      <c r="E308" s="239"/>
      <c r="F308" s="239"/>
      <c r="G308" s="239"/>
      <c r="H308" s="239"/>
      <c r="I308" s="239"/>
      <c r="J308" s="239"/>
      <c r="K308" s="239"/>
      <c r="L308" s="61"/>
      <c r="M308" s="61"/>
      <c r="N308" s="61"/>
      <c r="O308" s="61"/>
      <c r="P308" s="61"/>
      <c r="Q308" s="61"/>
      <c r="R308" s="61"/>
    </row>
    <row r="309" spans="2:18" x14ac:dyDescent="0.25">
      <c r="B309" s="132"/>
      <c r="C309" s="61"/>
      <c r="D309" s="61"/>
      <c r="E309" s="239"/>
      <c r="F309" s="239"/>
      <c r="G309" s="239"/>
      <c r="H309" s="239"/>
      <c r="I309" s="239"/>
      <c r="J309" s="239"/>
      <c r="K309" s="239"/>
      <c r="L309" s="61"/>
      <c r="M309" s="61"/>
      <c r="N309" s="61"/>
      <c r="O309" s="61"/>
      <c r="P309" s="61"/>
      <c r="Q309" s="61"/>
      <c r="R309" s="61"/>
    </row>
    <row r="310" spans="2:18" x14ac:dyDescent="0.25">
      <c r="B310" s="61"/>
      <c r="C310" s="1044" t="s">
        <v>982</v>
      </c>
      <c r="D310" s="1045"/>
      <c r="E310" s="1045"/>
      <c r="F310" s="1045"/>
      <c r="G310" s="1046"/>
      <c r="H310" s="239"/>
      <c r="I310" s="239"/>
      <c r="J310" s="61"/>
      <c r="K310" s="61"/>
      <c r="L310" s="61"/>
      <c r="M310" s="61"/>
      <c r="N310" s="61"/>
      <c r="O310" s="61"/>
      <c r="P310" s="61"/>
    </row>
    <row r="311" spans="2:18" ht="45" x14ac:dyDescent="0.25">
      <c r="B311" s="61"/>
      <c r="C311" s="418" t="s">
        <v>981</v>
      </c>
      <c r="D311" s="418" t="s">
        <v>706</v>
      </c>
      <c r="E311" s="418" t="s">
        <v>708</v>
      </c>
      <c r="F311" s="418" t="s">
        <v>707</v>
      </c>
      <c r="G311" s="418" t="s">
        <v>709</v>
      </c>
      <c r="H311" s="239"/>
      <c r="I311" s="239"/>
      <c r="K311" s="61"/>
      <c r="L311" s="61"/>
      <c r="N311" s="61"/>
      <c r="O311" s="61"/>
      <c r="P311" s="61"/>
    </row>
    <row r="312" spans="2:18" x14ac:dyDescent="0.25">
      <c r="B312" s="625" t="s">
        <v>1221</v>
      </c>
      <c r="C312" s="412" t="s">
        <v>980</v>
      </c>
      <c r="D312" s="412" t="s">
        <v>977</v>
      </c>
      <c r="E312" s="412" t="s">
        <v>979</v>
      </c>
      <c r="F312" s="412" t="s">
        <v>978</v>
      </c>
      <c r="G312" s="414" t="s">
        <v>2277</v>
      </c>
      <c r="H312" s="291" t="s">
        <v>3351</v>
      </c>
      <c r="I312" s="239"/>
      <c r="K312" s="61"/>
      <c r="L312" s="61"/>
      <c r="N312" s="61"/>
      <c r="O312" s="61"/>
      <c r="P312" s="61"/>
    </row>
    <row r="313" spans="2:18" x14ac:dyDescent="0.25">
      <c r="B313" s="61"/>
      <c r="C313" s="66" t="s">
        <v>3018</v>
      </c>
      <c r="D313" s="66" t="s">
        <v>3049</v>
      </c>
      <c r="E313" s="66" t="s">
        <v>3049</v>
      </c>
      <c r="F313" s="66" t="s">
        <v>3049</v>
      </c>
      <c r="G313" s="66" t="s">
        <v>3049</v>
      </c>
      <c r="H313" s="52"/>
      <c r="I313" s="52"/>
      <c r="J313" s="52"/>
      <c r="K313" s="61"/>
      <c r="L313" s="61"/>
      <c r="N313" s="61"/>
      <c r="O313" s="61"/>
      <c r="P313" s="61"/>
    </row>
    <row r="314" spans="2:18" x14ac:dyDescent="0.25">
      <c r="B314" s="54" t="s">
        <v>2355</v>
      </c>
      <c r="C314" s="7" t="s">
        <v>3283</v>
      </c>
      <c r="H314" s="12"/>
      <c r="I314" s="12"/>
      <c r="J314" s="12"/>
      <c r="K314" s="61"/>
      <c r="L314" s="61"/>
      <c r="N314" s="61"/>
      <c r="O314" s="61"/>
      <c r="P314" s="61"/>
    </row>
    <row r="315" spans="2:18" x14ac:dyDescent="0.25">
      <c r="B315" s="179" t="s">
        <v>3000</v>
      </c>
      <c r="C315" s="6" t="s">
        <v>2092</v>
      </c>
      <c r="D315" s="6" t="s">
        <v>2092</v>
      </c>
      <c r="E315" s="6" t="s">
        <v>2092</v>
      </c>
      <c r="F315" s="6" t="s">
        <v>2092</v>
      </c>
      <c r="G315" s="6" t="s">
        <v>2092</v>
      </c>
      <c r="H315" s="6"/>
      <c r="I315" s="6"/>
      <c r="J315" s="6"/>
      <c r="K315" s="61"/>
      <c r="L315" s="61"/>
      <c r="N315" s="61"/>
      <c r="O315" s="61"/>
      <c r="P315" s="61"/>
    </row>
    <row r="316" spans="2:18" x14ac:dyDescent="0.25">
      <c r="B316" s="179" t="s">
        <v>3166</v>
      </c>
      <c r="C316" s="45" t="s">
        <v>5346</v>
      </c>
      <c r="D316" s="45" t="s">
        <v>5346</v>
      </c>
      <c r="E316" s="45" t="s">
        <v>5346</v>
      </c>
      <c r="F316" s="45" t="s">
        <v>5346</v>
      </c>
      <c r="G316" s="45" t="s">
        <v>5346</v>
      </c>
      <c r="H316" s="83"/>
      <c r="I316" s="83"/>
      <c r="J316" s="83"/>
      <c r="K316" s="61"/>
      <c r="L316" s="61"/>
      <c r="N316" s="61"/>
      <c r="O316" s="61"/>
      <c r="P316" s="61"/>
    </row>
    <row r="317" spans="2:18" x14ac:dyDescent="0.25">
      <c r="B317" s="89" t="s">
        <v>3088</v>
      </c>
      <c r="C317" s="43" t="s">
        <v>2903</v>
      </c>
      <c r="D317" s="6" t="s">
        <v>2906</v>
      </c>
      <c r="E317" s="6" t="s">
        <v>2906</v>
      </c>
      <c r="F317" s="6" t="s">
        <v>2906</v>
      </c>
      <c r="G317" s="6" t="s">
        <v>2906</v>
      </c>
      <c r="H317" s="66"/>
      <c r="I317" s="7"/>
      <c r="J317" s="83"/>
      <c r="K317" s="61"/>
      <c r="L317" s="61"/>
      <c r="N317" s="61"/>
      <c r="O317" s="61"/>
      <c r="P317" s="61"/>
    </row>
    <row r="318" spans="2:18" x14ac:dyDescent="0.25">
      <c r="B318" s="89" t="s">
        <v>5345</v>
      </c>
      <c r="C318" s="6"/>
      <c r="D318" s="6"/>
      <c r="E318" s="6" t="s">
        <v>3067</v>
      </c>
      <c r="F318" s="6" t="s">
        <v>3068</v>
      </c>
      <c r="G318" s="6" t="s">
        <v>3065</v>
      </c>
      <c r="H318" s="239"/>
      <c r="I318" s="239"/>
      <c r="J318" s="7"/>
      <c r="K318" s="61"/>
      <c r="L318" s="61"/>
      <c r="N318" s="61"/>
      <c r="O318" s="61"/>
      <c r="P318" s="61"/>
    </row>
    <row r="319" spans="2:18" s="633" customFormat="1" x14ac:dyDescent="0.25">
      <c r="B319" s="5" t="s">
        <v>5765</v>
      </c>
      <c r="C319" s="10"/>
      <c r="D319" s="10"/>
      <c r="E319" s="10"/>
      <c r="F319" s="10"/>
      <c r="G319" s="10"/>
    </row>
    <row r="320" spans="2:18" x14ac:dyDescent="0.25">
      <c r="H320" s="239"/>
      <c r="I320" s="239"/>
      <c r="J320" s="61"/>
      <c r="K320" s="61"/>
      <c r="L320" s="61"/>
      <c r="N320" s="61"/>
      <c r="O320" s="61"/>
      <c r="P320" s="61"/>
    </row>
    <row r="321" spans="1:18" x14ac:dyDescent="0.25">
      <c r="H321" s="239"/>
      <c r="I321" s="239"/>
      <c r="J321" s="61"/>
      <c r="K321" s="61"/>
      <c r="L321" s="61"/>
      <c r="N321" s="61"/>
      <c r="O321" s="61"/>
      <c r="P321" s="61"/>
    </row>
    <row r="322" spans="1:18" x14ac:dyDescent="0.25">
      <c r="B322" s="617" t="s">
        <v>2356</v>
      </c>
      <c r="C322" s="239"/>
      <c r="D322" s="239"/>
      <c r="E322" s="239"/>
      <c r="F322" s="239"/>
      <c r="G322" s="239"/>
      <c r="J322" s="61"/>
      <c r="K322" s="61"/>
      <c r="L322" s="61"/>
      <c r="M322" s="61"/>
      <c r="N322" s="61"/>
      <c r="O322" s="61"/>
      <c r="P322" s="61"/>
    </row>
    <row r="323" spans="1:18" x14ac:dyDescent="0.25">
      <c r="B323" s="179" t="s">
        <v>3000</v>
      </c>
      <c r="C323" s="239"/>
      <c r="D323" s="239"/>
      <c r="E323" s="239"/>
      <c r="F323" s="239"/>
      <c r="G323" s="239"/>
      <c r="H323" s="239"/>
      <c r="I323" s="239"/>
      <c r="J323" s="61"/>
      <c r="K323" s="61"/>
      <c r="L323" s="61"/>
      <c r="M323" s="61"/>
      <c r="N323" s="61"/>
      <c r="O323" s="61"/>
      <c r="P323" s="61"/>
    </row>
    <row r="324" spans="1:18" x14ac:dyDescent="0.25">
      <c r="B324" s="179" t="s">
        <v>3097</v>
      </c>
      <c r="C324" s="61"/>
      <c r="D324" s="61"/>
      <c r="E324" s="239"/>
      <c r="F324" s="239"/>
      <c r="G324" s="239"/>
      <c r="H324" s="239"/>
      <c r="I324" s="239"/>
      <c r="J324" s="239"/>
      <c r="K324" s="239"/>
      <c r="L324" s="61"/>
      <c r="M324" s="61"/>
      <c r="N324" s="61"/>
      <c r="O324" s="61"/>
      <c r="P324" s="61"/>
      <c r="Q324" s="61"/>
      <c r="R324" s="61"/>
    </row>
    <row r="325" spans="1:18" x14ac:dyDescent="0.25">
      <c r="B325" s="81" t="s">
        <v>5407</v>
      </c>
      <c r="C325" s="61"/>
      <c r="D325" s="61"/>
      <c r="E325" s="239"/>
      <c r="F325" s="239"/>
      <c r="G325" s="239"/>
      <c r="H325" s="239"/>
      <c r="I325" s="239"/>
      <c r="J325" s="239"/>
      <c r="K325" s="239"/>
      <c r="L325" s="61"/>
      <c r="M325" s="61"/>
      <c r="N325" s="61"/>
      <c r="O325" s="61"/>
      <c r="P325" s="61"/>
      <c r="Q325" s="61"/>
      <c r="R325" s="61"/>
    </row>
    <row r="326" spans="1:18" x14ac:dyDescent="0.25">
      <c r="B326" s="89" t="s">
        <v>3088</v>
      </c>
      <c r="C326" s="61"/>
      <c r="D326" s="61"/>
      <c r="E326" s="239"/>
      <c r="F326" s="239"/>
      <c r="G326" s="239"/>
      <c r="H326" s="239"/>
      <c r="I326" s="239"/>
      <c r="J326" s="239"/>
      <c r="K326" s="239"/>
      <c r="L326" s="61"/>
      <c r="M326" s="61"/>
      <c r="N326" s="61"/>
      <c r="O326" s="61"/>
      <c r="P326" s="61"/>
      <c r="Q326" s="61"/>
      <c r="R326" s="61"/>
    </row>
    <row r="327" spans="1:18" x14ac:dyDescent="0.25">
      <c r="B327" s="89" t="s">
        <v>5345</v>
      </c>
      <c r="C327" s="61"/>
      <c r="D327" s="61"/>
      <c r="E327" s="239"/>
      <c r="F327" s="239"/>
      <c r="G327" s="239"/>
      <c r="H327" s="239"/>
      <c r="I327" s="239"/>
      <c r="J327" s="239"/>
      <c r="K327" s="239"/>
      <c r="L327" s="61"/>
      <c r="M327" s="61"/>
      <c r="N327" s="61"/>
      <c r="O327" s="61"/>
      <c r="P327" s="61"/>
      <c r="Q327" s="61"/>
      <c r="R327" s="61"/>
    </row>
    <row r="328" spans="1:18" s="633" customFormat="1" x14ac:dyDescent="0.25">
      <c r="B328" s="5" t="s">
        <v>5764</v>
      </c>
    </row>
    <row r="329" spans="1:18" x14ac:dyDescent="0.25">
      <c r="B329" s="61"/>
      <c r="C329" s="61"/>
      <c r="D329" s="61"/>
      <c r="E329" s="239"/>
      <c r="F329" s="239"/>
      <c r="G329" s="239"/>
      <c r="H329" s="239"/>
      <c r="I329" s="239"/>
      <c r="J329" s="239"/>
      <c r="K329" s="239"/>
      <c r="L329" s="61"/>
      <c r="M329" s="61"/>
      <c r="N329" s="61"/>
      <c r="O329" s="61"/>
      <c r="P329" s="61"/>
      <c r="Q329" s="61"/>
      <c r="R329" s="61"/>
    </row>
    <row r="330" spans="1:18" x14ac:dyDescent="0.25">
      <c r="B330" s="61"/>
      <c r="C330" s="61"/>
      <c r="D330" s="61"/>
      <c r="E330" s="239"/>
      <c r="F330" s="239"/>
      <c r="G330" s="239"/>
      <c r="H330" s="239"/>
      <c r="I330" s="239"/>
      <c r="J330" s="239"/>
      <c r="K330" s="239"/>
      <c r="L330" s="61"/>
      <c r="M330" s="61"/>
      <c r="N330" s="61"/>
      <c r="O330" s="61"/>
      <c r="P330" s="61"/>
      <c r="Q330" s="61"/>
      <c r="R330" s="61"/>
    </row>
    <row r="331" spans="1:18" x14ac:dyDescent="0.25">
      <c r="B331" s="61"/>
      <c r="C331" s="61"/>
      <c r="D331" s="61"/>
      <c r="E331" s="239"/>
      <c r="F331" s="239"/>
      <c r="G331" s="239"/>
      <c r="H331" s="239"/>
      <c r="I331" s="239"/>
      <c r="J331" s="239"/>
      <c r="K331" s="239"/>
      <c r="L331" s="61"/>
      <c r="M331" s="61"/>
      <c r="N331" s="61"/>
      <c r="O331" s="61"/>
      <c r="P331" s="61"/>
      <c r="Q331" s="61"/>
      <c r="R331" s="61"/>
    </row>
    <row r="332" spans="1:18" x14ac:dyDescent="0.25">
      <c r="B332" s="61"/>
      <c r="C332" s="1047" t="s">
        <v>976</v>
      </c>
      <c r="D332" s="1047"/>
      <c r="E332" s="1047"/>
      <c r="F332" s="1047"/>
      <c r="G332" s="1047"/>
      <c r="H332" s="1047"/>
      <c r="I332" s="239"/>
      <c r="J332" s="239"/>
      <c r="K332" s="61"/>
      <c r="L332" s="61"/>
      <c r="M332" s="61"/>
      <c r="N332" s="61"/>
      <c r="O332" s="61"/>
      <c r="P332" s="61"/>
      <c r="Q332" s="61"/>
    </row>
    <row r="333" spans="1:18" ht="60" x14ac:dyDescent="0.25">
      <c r="A333" s="408"/>
      <c r="B333" s="61"/>
      <c r="C333" s="894" t="s">
        <v>975</v>
      </c>
      <c r="D333" s="894" t="s">
        <v>974</v>
      </c>
      <c r="E333" s="894" t="s">
        <v>972</v>
      </c>
      <c r="F333" s="894" t="s">
        <v>708</v>
      </c>
      <c r="G333" s="894" t="s">
        <v>707</v>
      </c>
      <c r="H333" s="894" t="s">
        <v>973</v>
      </c>
      <c r="I333" s="239"/>
      <c r="K333" s="61"/>
      <c r="L333" s="61"/>
      <c r="M333" s="61"/>
      <c r="O333" s="61"/>
      <c r="P333" s="61"/>
      <c r="Q333" s="61"/>
    </row>
    <row r="334" spans="1:18" x14ac:dyDescent="0.25">
      <c r="B334" s="61" t="s">
        <v>237</v>
      </c>
      <c r="C334" s="207" t="s">
        <v>971</v>
      </c>
      <c r="D334" s="169" t="s">
        <v>970</v>
      </c>
      <c r="E334" s="207" t="s">
        <v>967</v>
      </c>
      <c r="F334" s="169" t="s">
        <v>969</v>
      </c>
      <c r="G334" s="169" t="s">
        <v>968</v>
      </c>
      <c r="H334" s="212" t="s">
        <v>2278</v>
      </c>
      <c r="I334" s="291" t="s">
        <v>3353</v>
      </c>
      <c r="K334" s="61"/>
      <c r="L334" s="61"/>
      <c r="M334" s="61"/>
      <c r="O334" s="61"/>
      <c r="P334" s="61"/>
      <c r="Q334" s="61"/>
    </row>
    <row r="335" spans="1:18" x14ac:dyDescent="0.25">
      <c r="B335" s="61"/>
      <c r="C335" s="11"/>
      <c r="D335" s="11"/>
      <c r="E335" s="7" t="s">
        <v>3049</v>
      </c>
      <c r="F335" s="7" t="s">
        <v>3049</v>
      </c>
      <c r="G335" s="7" t="s">
        <v>3049</v>
      </c>
      <c r="H335" s="7" t="s">
        <v>3049</v>
      </c>
      <c r="I335" s="239"/>
      <c r="K335" s="61"/>
      <c r="L335" s="61"/>
      <c r="M335" s="61"/>
      <c r="O335" s="61"/>
      <c r="P335" s="61"/>
      <c r="Q335" s="61"/>
    </row>
    <row r="336" spans="1:18" x14ac:dyDescent="0.25">
      <c r="B336" s="54" t="s">
        <v>2355</v>
      </c>
      <c r="C336" s="6" t="s">
        <v>2096</v>
      </c>
      <c r="D336" s="6" t="s">
        <v>2096</v>
      </c>
      <c r="E336" s="6" t="s">
        <v>2092</v>
      </c>
      <c r="F336" s="6" t="s">
        <v>2092</v>
      </c>
      <c r="G336" s="6" t="s">
        <v>2092</v>
      </c>
      <c r="H336" s="6" t="s">
        <v>2092</v>
      </c>
      <c r="I336" s="239"/>
      <c r="K336" s="61"/>
      <c r="L336" s="61"/>
      <c r="M336" s="61"/>
      <c r="O336" s="61"/>
      <c r="P336" s="61"/>
      <c r="Q336" s="61"/>
    </row>
    <row r="337" spans="2:18" x14ac:dyDescent="0.25">
      <c r="B337" s="179" t="s">
        <v>3000</v>
      </c>
      <c r="C337" s="45" t="s">
        <v>5346</v>
      </c>
      <c r="D337" s="45" t="s">
        <v>5346</v>
      </c>
      <c r="E337" s="45" t="s">
        <v>5346</v>
      </c>
      <c r="F337" s="45" t="s">
        <v>5346</v>
      </c>
      <c r="G337" s="45" t="s">
        <v>5346</v>
      </c>
      <c r="H337" s="45" t="s">
        <v>5346</v>
      </c>
      <c r="I337" s="239"/>
      <c r="K337" s="61"/>
      <c r="L337" s="61"/>
      <c r="M337" s="61"/>
      <c r="O337" s="61"/>
      <c r="P337" s="61"/>
      <c r="Q337" s="61"/>
    </row>
    <row r="338" spans="2:18" x14ac:dyDescent="0.25">
      <c r="B338" s="179" t="s">
        <v>3166</v>
      </c>
      <c r="C338" s="43" t="s">
        <v>3255</v>
      </c>
      <c r="D338" s="6" t="s">
        <v>3256</v>
      </c>
      <c r="E338" s="6" t="s">
        <v>2906</v>
      </c>
      <c r="F338" s="6" t="s">
        <v>2906</v>
      </c>
      <c r="G338" s="6" t="s">
        <v>2906</v>
      </c>
      <c r="H338" s="6" t="s">
        <v>2906</v>
      </c>
      <c r="I338" s="239"/>
      <c r="K338" s="61"/>
      <c r="L338" s="61"/>
      <c r="M338" s="61"/>
      <c r="O338" s="61"/>
      <c r="P338" s="61"/>
      <c r="Q338" s="61"/>
    </row>
    <row r="339" spans="2:18" x14ac:dyDescent="0.25">
      <c r="B339" s="89" t="s">
        <v>3088</v>
      </c>
      <c r="C339" s="6"/>
      <c r="D339" s="6"/>
      <c r="E339" s="6"/>
      <c r="F339" s="6" t="s">
        <v>3067</v>
      </c>
      <c r="G339" s="6" t="s">
        <v>3068</v>
      </c>
      <c r="H339" s="6" t="s">
        <v>3065</v>
      </c>
      <c r="I339" s="239"/>
      <c r="K339" s="61"/>
      <c r="L339" s="61"/>
      <c r="M339" s="61"/>
      <c r="O339" s="61"/>
      <c r="P339" s="61"/>
      <c r="Q339" s="61"/>
    </row>
    <row r="340" spans="2:18" x14ac:dyDescent="0.25">
      <c r="B340" s="89" t="s">
        <v>5345</v>
      </c>
      <c r="C340" s="633"/>
      <c r="D340" s="633"/>
      <c r="E340" s="633"/>
      <c r="F340" s="633"/>
      <c r="G340" s="633"/>
      <c r="H340" s="633"/>
      <c r="K340" s="239"/>
      <c r="L340" s="61"/>
      <c r="M340" s="61"/>
      <c r="O340" s="61"/>
      <c r="P340" s="61"/>
      <c r="Q340" s="61"/>
      <c r="R340" s="61"/>
    </row>
    <row r="341" spans="2:18" s="633" customFormat="1" x14ac:dyDescent="0.25">
      <c r="B341" s="5" t="s">
        <v>5766</v>
      </c>
    </row>
    <row r="342" spans="2:18" x14ac:dyDescent="0.25">
      <c r="M342" s="61"/>
      <c r="O342" s="61"/>
      <c r="P342" s="61"/>
      <c r="Q342" s="61"/>
      <c r="R342" s="61"/>
    </row>
    <row r="343" spans="2:18" x14ac:dyDescent="0.25">
      <c r="C343" s="61"/>
      <c r="D343" s="61"/>
      <c r="M343" s="61"/>
      <c r="O343" s="61"/>
      <c r="P343" s="61"/>
      <c r="Q343" s="61"/>
      <c r="R343" s="61"/>
    </row>
    <row r="344" spans="2:18" x14ac:dyDescent="0.25">
      <c r="B344" s="617" t="s">
        <v>2356</v>
      </c>
      <c r="C344" s="61"/>
      <c r="D344" s="61"/>
      <c r="M344" s="61"/>
      <c r="N344" s="61"/>
      <c r="O344" s="61"/>
      <c r="P344" s="61"/>
      <c r="Q344" s="61"/>
      <c r="R344" s="61"/>
    </row>
    <row r="345" spans="2:18" x14ac:dyDescent="0.25">
      <c r="B345" s="179" t="s">
        <v>3000</v>
      </c>
      <c r="C345" s="61"/>
      <c r="D345" s="61"/>
      <c r="M345" s="61"/>
      <c r="N345" s="61"/>
      <c r="O345" s="61"/>
      <c r="P345" s="61"/>
      <c r="Q345" s="61"/>
      <c r="R345" s="61"/>
    </row>
    <row r="346" spans="2:18" x14ac:dyDescent="0.25">
      <c r="B346" s="179" t="s">
        <v>3097</v>
      </c>
      <c r="C346" s="61"/>
      <c r="D346" s="61"/>
      <c r="E346" s="239"/>
      <c r="F346" s="239"/>
      <c r="G346" s="239"/>
      <c r="H346" s="239"/>
      <c r="I346" s="239"/>
      <c r="J346" s="239"/>
      <c r="K346" s="239"/>
      <c r="L346" s="61"/>
      <c r="M346" s="61"/>
      <c r="N346" s="61"/>
      <c r="O346" s="61"/>
      <c r="P346" s="61"/>
      <c r="Q346" s="61"/>
      <c r="R346" s="61"/>
    </row>
    <row r="347" spans="2:18" x14ac:dyDescent="0.25">
      <c r="B347" s="81" t="s">
        <v>5407</v>
      </c>
      <c r="C347" s="61"/>
      <c r="D347" s="61"/>
      <c r="E347" s="239"/>
      <c r="F347" s="239"/>
      <c r="G347" s="239"/>
      <c r="H347" s="239"/>
      <c r="I347" s="239"/>
      <c r="J347" s="239"/>
      <c r="K347" s="239"/>
      <c r="L347" s="61"/>
      <c r="M347" s="61"/>
      <c r="N347" s="61"/>
      <c r="O347" s="61"/>
      <c r="P347" s="61"/>
      <c r="Q347" s="61"/>
      <c r="R347" s="61"/>
    </row>
    <row r="348" spans="2:18" x14ac:dyDescent="0.25">
      <c r="B348" s="89" t="s">
        <v>3088</v>
      </c>
      <c r="C348" s="61"/>
      <c r="D348" s="61"/>
      <c r="M348" s="61"/>
      <c r="N348" s="61"/>
      <c r="O348" s="61"/>
      <c r="P348" s="61"/>
      <c r="Q348" s="61"/>
      <c r="R348" s="61"/>
    </row>
    <row r="349" spans="2:18" x14ac:dyDescent="0.25">
      <c r="B349" s="89" t="s">
        <v>5345</v>
      </c>
      <c r="C349" s="61"/>
      <c r="D349" s="61"/>
      <c r="M349" s="61"/>
      <c r="N349" s="61"/>
      <c r="O349" s="61"/>
      <c r="P349" s="61"/>
      <c r="Q349" s="61"/>
      <c r="R349" s="61"/>
    </row>
    <row r="350" spans="2:18" s="633" customFormat="1" x14ac:dyDescent="0.25">
      <c r="B350" s="5" t="s">
        <v>5767</v>
      </c>
    </row>
    <row r="351" spans="2:18" x14ac:dyDescent="0.25">
      <c r="B351" s="132"/>
      <c r="C351" s="61"/>
      <c r="D351" s="61"/>
      <c r="M351" s="61"/>
      <c r="N351" s="61"/>
      <c r="O351" s="61"/>
      <c r="P351" s="61"/>
      <c r="Q351" s="61"/>
      <c r="R351" s="61"/>
    </row>
    <row r="352" spans="2:18" x14ac:dyDescent="0.25">
      <c r="B352" s="132"/>
      <c r="C352" s="61"/>
      <c r="D352" s="61"/>
      <c r="M352" s="61"/>
      <c r="N352" s="61"/>
      <c r="O352" s="61"/>
      <c r="P352" s="61"/>
      <c r="Q352" s="61"/>
      <c r="R352" s="61"/>
    </row>
    <row r="353" spans="2:18" x14ac:dyDescent="0.25">
      <c r="B353" s="61"/>
      <c r="C353" s="61"/>
      <c r="D353" s="61"/>
      <c r="M353" s="61"/>
      <c r="N353" s="61"/>
      <c r="O353" s="61"/>
      <c r="P353" s="61"/>
      <c r="Q353" s="61"/>
      <c r="R353" s="61"/>
    </row>
    <row r="354" spans="2:18" x14ac:dyDescent="0.25">
      <c r="B354" s="61"/>
      <c r="C354" s="1048" t="s">
        <v>966</v>
      </c>
      <c r="D354" s="1049"/>
      <c r="E354" s="1049"/>
      <c r="F354" s="1049"/>
      <c r="G354" s="1049"/>
      <c r="H354" s="1049"/>
      <c r="I354" s="1049"/>
      <c r="J354" s="1050"/>
      <c r="N354" s="61"/>
      <c r="O354" s="61"/>
      <c r="P354" s="61"/>
      <c r="Q354" s="61"/>
    </row>
    <row r="355" spans="2:18" ht="90" x14ac:dyDescent="0.25">
      <c r="B355" s="61"/>
      <c r="C355" s="427" t="s">
        <v>3479</v>
      </c>
      <c r="D355" s="428" t="s">
        <v>965</v>
      </c>
      <c r="E355" s="428" t="s">
        <v>964</v>
      </c>
      <c r="F355" s="428" t="s">
        <v>963</v>
      </c>
      <c r="G355" s="428" t="s">
        <v>961</v>
      </c>
      <c r="H355" s="428" t="s">
        <v>708</v>
      </c>
      <c r="I355" s="428" t="s">
        <v>707</v>
      </c>
      <c r="J355" s="428" t="s">
        <v>962</v>
      </c>
      <c r="O355" s="61"/>
      <c r="P355" s="61"/>
      <c r="Q355" s="61"/>
    </row>
    <row r="356" spans="2:18" x14ac:dyDescent="0.25">
      <c r="B356" s="61"/>
      <c r="C356" s="429" t="s">
        <v>960</v>
      </c>
      <c r="D356" s="272"/>
      <c r="E356" s="272"/>
      <c r="F356" s="272"/>
      <c r="G356" s="272"/>
      <c r="H356" s="272"/>
      <c r="I356" s="272"/>
      <c r="J356" s="272"/>
      <c r="O356" s="61"/>
      <c r="P356" s="61"/>
      <c r="Q356" s="61"/>
      <c r="R356" s="61"/>
    </row>
    <row r="357" spans="2:18" x14ac:dyDescent="0.25">
      <c r="B357" s="61"/>
      <c r="C357" s="128" t="s">
        <v>3479</v>
      </c>
      <c r="D357" s="130" t="s">
        <v>959</v>
      </c>
      <c r="E357" s="130" t="s">
        <v>958</v>
      </c>
      <c r="F357" s="130" t="s">
        <v>957</v>
      </c>
      <c r="G357" s="130" t="s">
        <v>2280</v>
      </c>
      <c r="H357" s="130" t="s">
        <v>956</v>
      </c>
      <c r="I357" s="130" t="s">
        <v>955</v>
      </c>
      <c r="J357" s="130" t="s">
        <v>2279</v>
      </c>
      <c r="O357" s="61"/>
      <c r="P357" s="61"/>
      <c r="Q357" s="61"/>
      <c r="R357" s="61"/>
    </row>
    <row r="358" spans="2:18" x14ac:dyDescent="0.25">
      <c r="B358" s="54" t="s">
        <v>2355</v>
      </c>
      <c r="C358" s="10" t="s">
        <v>5790</v>
      </c>
      <c r="D358" s="6" t="s">
        <v>2092</v>
      </c>
      <c r="E358" s="6" t="s">
        <v>2092</v>
      </c>
      <c r="F358" s="6" t="s">
        <v>2092</v>
      </c>
      <c r="G358" s="114" t="s">
        <v>2092</v>
      </c>
      <c r="H358" s="6" t="s">
        <v>2092</v>
      </c>
      <c r="I358" s="6" t="s">
        <v>2092</v>
      </c>
      <c r="J358" s="6" t="s">
        <v>2092</v>
      </c>
      <c r="O358" s="61"/>
      <c r="P358" s="61"/>
      <c r="Q358" s="61"/>
      <c r="R358" s="61"/>
    </row>
    <row r="359" spans="2:18" x14ac:dyDescent="0.25">
      <c r="B359" s="179" t="s">
        <v>3000</v>
      </c>
      <c r="C359" s="61"/>
      <c r="D359" s="45" t="s">
        <v>5346</v>
      </c>
      <c r="E359" s="45" t="s">
        <v>5346</v>
      </c>
      <c r="F359" s="45" t="s">
        <v>5346</v>
      </c>
      <c r="G359" s="45" t="s">
        <v>5346</v>
      </c>
      <c r="H359" s="45" t="s">
        <v>5346</v>
      </c>
      <c r="I359" s="45" t="s">
        <v>5346</v>
      </c>
      <c r="J359" s="45" t="s">
        <v>5346</v>
      </c>
      <c r="O359" s="61"/>
      <c r="P359" s="61"/>
      <c r="Q359" s="61"/>
      <c r="R359" s="61"/>
    </row>
    <row r="360" spans="2:18" x14ac:dyDescent="0.25">
      <c r="B360" s="179" t="s">
        <v>3166</v>
      </c>
      <c r="C360" s="61"/>
      <c r="D360" s="6" t="s">
        <v>2906</v>
      </c>
      <c r="E360" s="6" t="s">
        <v>2906</v>
      </c>
      <c r="F360" s="6" t="s">
        <v>2906</v>
      </c>
      <c r="G360" s="6" t="s">
        <v>2906</v>
      </c>
      <c r="H360" s="6" t="s">
        <v>2906</v>
      </c>
      <c r="I360" s="6" t="s">
        <v>2906</v>
      </c>
      <c r="J360" s="6" t="s">
        <v>2906</v>
      </c>
      <c r="O360" s="61"/>
      <c r="P360" s="61"/>
      <c r="Q360" s="61"/>
      <c r="R360" s="61"/>
    </row>
    <row r="361" spans="2:18" x14ac:dyDescent="0.25">
      <c r="B361" s="89" t="s">
        <v>3088</v>
      </c>
      <c r="C361" s="61"/>
      <c r="D361" s="6" t="s">
        <v>3360</v>
      </c>
      <c r="E361" s="6" t="s">
        <v>3361</v>
      </c>
      <c r="F361" s="6" t="s">
        <v>3362</v>
      </c>
      <c r="G361" s="6" t="s">
        <v>3363</v>
      </c>
      <c r="H361" s="6" t="s">
        <v>3363</v>
      </c>
      <c r="I361" s="6" t="s">
        <v>3363</v>
      </c>
      <c r="J361" s="6" t="s">
        <v>3363</v>
      </c>
      <c r="O361" s="61"/>
      <c r="P361" s="61"/>
      <c r="Q361" s="61"/>
      <c r="R361" s="61"/>
    </row>
    <row r="362" spans="2:18" x14ac:dyDescent="0.25">
      <c r="B362" s="89" t="s">
        <v>5345</v>
      </c>
      <c r="C362" s="239"/>
      <c r="D362" s="6"/>
      <c r="E362" s="6"/>
      <c r="F362" s="6"/>
      <c r="G362" s="6"/>
      <c r="H362" s="6" t="s">
        <v>3067</v>
      </c>
      <c r="I362" s="6" t="s">
        <v>3068</v>
      </c>
      <c r="J362" s="6" t="s">
        <v>3065</v>
      </c>
      <c r="M362" s="61"/>
      <c r="O362" s="61"/>
      <c r="P362" s="61"/>
      <c r="Q362" s="61"/>
      <c r="R362" s="61"/>
    </row>
    <row r="363" spans="2:18" x14ac:dyDescent="0.25">
      <c r="B363" s="5" t="s">
        <v>5768</v>
      </c>
      <c r="C363" s="239"/>
      <c r="D363" s="6" t="s">
        <v>3049</v>
      </c>
      <c r="E363" s="6" t="s">
        <v>3049</v>
      </c>
      <c r="F363" s="6" t="s">
        <v>3049</v>
      </c>
      <c r="G363" s="6" t="s">
        <v>3049</v>
      </c>
      <c r="H363" s="6" t="s">
        <v>3049</v>
      </c>
      <c r="I363" s="6" t="s">
        <v>3049</v>
      </c>
      <c r="J363" s="6" t="s">
        <v>3049</v>
      </c>
      <c r="K363" s="239"/>
      <c r="M363" s="61"/>
      <c r="O363" s="61"/>
      <c r="P363" s="61"/>
      <c r="Q363" s="61"/>
      <c r="R363" s="61"/>
    </row>
    <row r="364" spans="2:18" x14ac:dyDescent="0.25">
      <c r="C364" s="239"/>
      <c r="K364" s="239"/>
      <c r="L364" s="61"/>
      <c r="M364" s="61"/>
      <c r="O364" s="61"/>
      <c r="P364" s="61"/>
      <c r="Q364" s="61"/>
      <c r="R364" s="61"/>
    </row>
    <row r="365" spans="2:18" x14ac:dyDescent="0.25">
      <c r="C365" s="239"/>
      <c r="K365" s="239"/>
      <c r="L365" s="61"/>
      <c r="M365" s="61"/>
      <c r="O365" s="61"/>
      <c r="P365" s="61"/>
      <c r="Q365" s="61"/>
      <c r="R365" s="61"/>
    </row>
    <row r="366" spans="2:18" x14ac:dyDescent="0.25">
      <c r="B366" s="617" t="s">
        <v>2356</v>
      </c>
      <c r="C366" s="239"/>
      <c r="K366" s="239"/>
      <c r="L366" s="61"/>
      <c r="M366" s="61"/>
      <c r="O366" s="61"/>
      <c r="P366" s="61"/>
      <c r="Q366" s="61"/>
      <c r="R366" s="61"/>
    </row>
    <row r="367" spans="2:18" x14ac:dyDescent="0.25">
      <c r="B367" s="179" t="s">
        <v>3000</v>
      </c>
      <c r="C367" s="239"/>
      <c r="D367" s="61"/>
      <c r="K367" s="239"/>
      <c r="L367" s="61"/>
      <c r="M367" s="61"/>
      <c r="N367" s="61"/>
      <c r="O367" s="61"/>
      <c r="P367" s="61"/>
      <c r="Q367" s="61"/>
      <c r="R367" s="61"/>
    </row>
    <row r="368" spans="2:18" x14ac:dyDescent="0.25">
      <c r="B368" s="179" t="s">
        <v>3097</v>
      </c>
      <c r="C368" s="61"/>
      <c r="D368" s="61"/>
      <c r="M368" s="61"/>
      <c r="N368" s="61"/>
      <c r="O368" s="61"/>
      <c r="P368" s="61"/>
      <c r="Q368" s="61"/>
      <c r="R368" s="61"/>
    </row>
    <row r="369" spans="2:18" x14ac:dyDescent="0.25">
      <c r="B369" s="81" t="s">
        <v>5407</v>
      </c>
      <c r="C369" s="61"/>
      <c r="D369" s="61"/>
      <c r="M369" s="61"/>
      <c r="N369" s="61"/>
      <c r="O369" s="61"/>
      <c r="P369" s="61"/>
      <c r="Q369" s="61"/>
      <c r="R369" s="61"/>
    </row>
    <row r="370" spans="2:18" x14ac:dyDescent="0.25">
      <c r="B370" s="89" t="s">
        <v>3088</v>
      </c>
      <c r="C370" s="239"/>
      <c r="D370" s="239"/>
      <c r="E370" s="239"/>
      <c r="F370" s="239"/>
      <c r="G370" s="239"/>
      <c r="H370" s="239"/>
      <c r="I370" s="239"/>
      <c r="J370" s="61"/>
      <c r="K370" s="239"/>
      <c r="L370" s="61"/>
      <c r="M370" s="61"/>
      <c r="N370" s="61"/>
      <c r="O370" s="61"/>
      <c r="P370" s="61"/>
      <c r="Q370" s="61"/>
      <c r="R370" s="61"/>
    </row>
    <row r="371" spans="2:18" x14ac:dyDescent="0.25">
      <c r="B371" s="89" t="s">
        <v>5345</v>
      </c>
      <c r="C371" s="239"/>
      <c r="D371" s="239"/>
      <c r="E371" s="239"/>
      <c r="F371" s="239"/>
      <c r="G371" s="239"/>
      <c r="H371" s="239"/>
      <c r="I371" s="239"/>
      <c r="J371" s="61"/>
      <c r="K371" s="239"/>
      <c r="L371" s="61"/>
      <c r="M371" s="61"/>
      <c r="N371" s="61"/>
      <c r="O371" s="61"/>
      <c r="P371" s="61"/>
      <c r="Q371" s="61"/>
      <c r="R371" s="61"/>
    </row>
    <row r="372" spans="2:18" s="633" customFormat="1" x14ac:dyDescent="0.25">
      <c r="B372" s="5" t="s">
        <v>5769</v>
      </c>
    </row>
    <row r="373" spans="2:18" x14ac:dyDescent="0.25">
      <c r="B373" s="132"/>
      <c r="C373" s="239"/>
      <c r="D373" s="239"/>
      <c r="E373" s="239"/>
      <c r="F373" s="239"/>
      <c r="G373" s="239"/>
      <c r="H373" s="239"/>
      <c r="I373" s="239"/>
      <c r="J373" s="61"/>
      <c r="K373" s="239"/>
      <c r="L373" s="61"/>
      <c r="M373" s="61"/>
      <c r="N373" s="61"/>
      <c r="O373" s="61"/>
      <c r="P373" s="61"/>
      <c r="Q373" s="61"/>
      <c r="R373" s="61"/>
    </row>
    <row r="374" spans="2:18" x14ac:dyDescent="0.25">
      <c r="B374" s="132"/>
      <c r="C374" s="239"/>
      <c r="D374" s="239"/>
      <c r="E374" s="239"/>
      <c r="F374" s="239"/>
      <c r="G374" s="239"/>
      <c r="H374" s="239"/>
      <c r="I374" s="239"/>
      <c r="J374" s="61"/>
      <c r="K374" s="239"/>
      <c r="L374" s="61"/>
      <c r="M374" s="61"/>
      <c r="N374" s="61"/>
      <c r="O374" s="61"/>
      <c r="P374" s="61"/>
      <c r="Q374" s="61"/>
      <c r="R374" s="61"/>
    </row>
    <row r="375" spans="2:18" x14ac:dyDescent="0.25">
      <c r="B375" s="61"/>
      <c r="C375" s="1051" t="s">
        <v>954</v>
      </c>
      <c r="D375" s="1051"/>
      <c r="E375" s="1051"/>
      <c r="F375" s="1051"/>
      <c r="G375" s="1051"/>
      <c r="H375" s="1051"/>
      <c r="I375" s="1051"/>
      <c r="J375" s="1051"/>
      <c r="K375" s="1051"/>
      <c r="L375" s="1051"/>
      <c r="M375" s="61"/>
      <c r="N375" s="61"/>
      <c r="O375" s="61"/>
      <c r="P375" s="61"/>
      <c r="Q375" s="61"/>
      <c r="R375" s="61"/>
    </row>
    <row r="376" spans="2:18" ht="90" x14ac:dyDescent="0.25">
      <c r="B376" s="61"/>
      <c r="C376" s="427" t="s">
        <v>3478</v>
      </c>
      <c r="D376" s="428" t="s">
        <v>953</v>
      </c>
      <c r="E376" s="428" t="s">
        <v>952</v>
      </c>
      <c r="F376" s="428" t="s">
        <v>951</v>
      </c>
      <c r="G376" s="428" t="s">
        <v>950</v>
      </c>
      <c r="H376" s="428" t="s">
        <v>2421</v>
      </c>
      <c r="I376" s="428" t="s">
        <v>948</v>
      </c>
      <c r="J376" s="428" t="s">
        <v>708</v>
      </c>
      <c r="K376" s="428" t="s">
        <v>707</v>
      </c>
      <c r="L376" s="428" t="s">
        <v>949</v>
      </c>
      <c r="M376" s="61"/>
      <c r="O376" s="61"/>
    </row>
    <row r="377" spans="2:18" x14ac:dyDescent="0.25">
      <c r="B377" s="61"/>
      <c r="C377" s="430" t="s">
        <v>947</v>
      </c>
      <c r="D377" s="272"/>
      <c r="E377" s="272"/>
      <c r="F377" s="272"/>
      <c r="G377" s="272"/>
      <c r="H377" s="272"/>
      <c r="I377" s="272"/>
      <c r="J377" s="272"/>
      <c r="K377" s="272"/>
      <c r="L377" s="272"/>
      <c r="M377" s="61"/>
      <c r="O377" s="61"/>
    </row>
    <row r="378" spans="2:18" ht="30" x14ac:dyDescent="0.25">
      <c r="B378" s="61"/>
      <c r="C378" s="131" t="s">
        <v>3478</v>
      </c>
      <c r="D378" s="130" t="s">
        <v>946</v>
      </c>
      <c r="E378" s="130" t="s">
        <v>945</v>
      </c>
      <c r="F378" s="130" t="s">
        <v>944</v>
      </c>
      <c r="G378" s="130" t="s">
        <v>943</v>
      </c>
      <c r="H378" s="130" t="s">
        <v>942</v>
      </c>
      <c r="I378" s="130" t="s">
        <v>2282</v>
      </c>
      <c r="J378" s="130" t="s">
        <v>941</v>
      </c>
      <c r="K378" s="130" t="s">
        <v>940</v>
      </c>
      <c r="L378" s="130" t="s">
        <v>2281</v>
      </c>
      <c r="M378" s="239"/>
      <c r="O378" s="61"/>
      <c r="P378" s="61"/>
      <c r="Q378" s="61"/>
      <c r="R378" s="61"/>
    </row>
    <row r="379" spans="2:18" x14ac:dyDescent="0.25">
      <c r="B379" s="54" t="s">
        <v>2355</v>
      </c>
      <c r="C379" s="10" t="s">
        <v>5790</v>
      </c>
      <c r="D379" s="6" t="s">
        <v>2092</v>
      </c>
      <c r="E379" s="6" t="s">
        <v>2092</v>
      </c>
      <c r="F379" s="6" t="s">
        <v>2092</v>
      </c>
      <c r="G379" s="6" t="s">
        <v>2092</v>
      </c>
      <c r="H379" s="6" t="s">
        <v>2092</v>
      </c>
      <c r="I379" s="114" t="s">
        <v>2092</v>
      </c>
      <c r="J379" s="114" t="s">
        <v>2092</v>
      </c>
      <c r="K379" s="6" t="s">
        <v>2092</v>
      </c>
      <c r="L379" s="6" t="s">
        <v>2092</v>
      </c>
      <c r="M379" s="239"/>
      <c r="O379" s="61"/>
      <c r="P379" s="61"/>
      <c r="Q379" s="61"/>
      <c r="R379" s="61"/>
    </row>
    <row r="380" spans="2:18" x14ac:dyDescent="0.25">
      <c r="B380" s="179" t="s">
        <v>3000</v>
      </c>
      <c r="C380" s="61"/>
      <c r="D380" s="23" t="s">
        <v>5346</v>
      </c>
      <c r="E380" s="23" t="s">
        <v>5346</v>
      </c>
      <c r="F380" s="23" t="s">
        <v>5346</v>
      </c>
      <c r="G380" s="23" t="s">
        <v>5346</v>
      </c>
      <c r="H380" s="23" t="s">
        <v>5346</v>
      </c>
      <c r="I380" s="23" t="s">
        <v>5346</v>
      </c>
      <c r="J380" s="23" t="s">
        <v>5346</v>
      </c>
      <c r="K380" s="23" t="s">
        <v>5346</v>
      </c>
      <c r="L380" s="23" t="s">
        <v>5346</v>
      </c>
      <c r="M380" s="239"/>
      <c r="O380" s="61"/>
      <c r="P380" s="61"/>
      <c r="Q380" s="61"/>
      <c r="R380" s="61"/>
    </row>
    <row r="381" spans="2:18" x14ac:dyDescent="0.25">
      <c r="B381" s="179" t="s">
        <v>3166</v>
      </c>
      <c r="C381" s="61"/>
      <c r="D381" s="6" t="s">
        <v>2906</v>
      </c>
      <c r="E381" s="6" t="s">
        <v>2906</v>
      </c>
      <c r="F381" s="6" t="s">
        <v>2906</v>
      </c>
      <c r="G381" s="6" t="s">
        <v>2906</v>
      </c>
      <c r="H381" s="6" t="s">
        <v>2906</v>
      </c>
      <c r="I381" s="6" t="s">
        <v>2906</v>
      </c>
      <c r="J381" s="6" t="s">
        <v>2906</v>
      </c>
      <c r="K381" s="6" t="s">
        <v>2906</v>
      </c>
      <c r="L381" s="6" t="s">
        <v>2906</v>
      </c>
      <c r="M381" s="239"/>
      <c r="O381" s="61"/>
      <c r="P381" s="61"/>
      <c r="Q381" s="61"/>
      <c r="R381" s="61"/>
    </row>
    <row r="382" spans="2:18" x14ac:dyDescent="0.25">
      <c r="B382" s="89" t="s">
        <v>3088</v>
      </c>
      <c r="C382" s="61"/>
      <c r="D382" s="6" t="s">
        <v>3364</v>
      </c>
      <c r="E382" s="6" t="s">
        <v>3365</v>
      </c>
      <c r="F382" s="6" t="s">
        <v>3366</v>
      </c>
      <c r="G382" s="6" t="s">
        <v>3367</v>
      </c>
      <c r="H382" s="6" t="s">
        <v>3368</v>
      </c>
      <c r="I382" s="6" t="s">
        <v>3369</v>
      </c>
      <c r="J382" s="6" t="s">
        <v>3369</v>
      </c>
      <c r="K382" s="6" t="s">
        <v>3369</v>
      </c>
      <c r="L382" s="6" t="s">
        <v>3369</v>
      </c>
      <c r="M382" s="239"/>
      <c r="O382" s="61"/>
      <c r="P382" s="61"/>
      <c r="Q382" s="61"/>
      <c r="R382" s="61"/>
    </row>
    <row r="383" spans="2:18" x14ac:dyDescent="0.25">
      <c r="B383" s="89" t="s">
        <v>5345</v>
      </c>
      <c r="C383" s="61"/>
      <c r="D383" s="6"/>
      <c r="E383" s="6"/>
      <c r="F383" s="6"/>
      <c r="G383" s="6"/>
      <c r="H383" s="6"/>
      <c r="I383" s="6"/>
      <c r="J383" s="6" t="s">
        <v>3067</v>
      </c>
      <c r="K383" s="6" t="s">
        <v>3068</v>
      </c>
      <c r="L383" s="6" t="s">
        <v>3065</v>
      </c>
      <c r="M383" s="239"/>
      <c r="O383" s="61"/>
      <c r="P383" s="61"/>
      <c r="Q383" s="61"/>
      <c r="R383" s="61"/>
    </row>
    <row r="384" spans="2:18" x14ac:dyDescent="0.25">
      <c r="B384" s="5" t="s">
        <v>5392</v>
      </c>
      <c r="C384" s="61"/>
      <c r="D384" s="6" t="s">
        <v>3049</v>
      </c>
      <c r="E384" s="6" t="s">
        <v>3049</v>
      </c>
      <c r="F384" s="6" t="s">
        <v>3049</v>
      </c>
      <c r="G384" s="6" t="s">
        <v>3049</v>
      </c>
      <c r="H384" s="6" t="s">
        <v>3049</v>
      </c>
      <c r="I384" s="6" t="s">
        <v>3049</v>
      </c>
      <c r="J384" s="6" t="s">
        <v>3049</v>
      </c>
      <c r="K384" s="6" t="s">
        <v>3049</v>
      </c>
      <c r="L384" s="6" t="s">
        <v>3049</v>
      </c>
      <c r="M384" s="239"/>
      <c r="O384" s="61"/>
      <c r="P384" s="61"/>
      <c r="Q384" s="61"/>
      <c r="R384" s="61"/>
    </row>
    <row r="385" spans="1:18" x14ac:dyDescent="0.25">
      <c r="C385" s="61"/>
      <c r="M385" s="239"/>
      <c r="O385" s="61"/>
      <c r="P385" s="61"/>
      <c r="Q385" s="61"/>
      <c r="R385" s="61"/>
    </row>
    <row r="386" spans="1:18" x14ac:dyDescent="0.25">
      <c r="C386" s="61"/>
      <c r="M386" s="239"/>
      <c r="O386" s="61"/>
      <c r="P386" s="61"/>
      <c r="Q386" s="61"/>
      <c r="R386" s="61"/>
    </row>
    <row r="387" spans="1:18" x14ac:dyDescent="0.25">
      <c r="B387" s="617" t="s">
        <v>2356</v>
      </c>
      <c r="C387" s="61"/>
      <c r="M387" s="239"/>
      <c r="O387" s="61"/>
      <c r="P387" s="61"/>
      <c r="Q387" s="61"/>
      <c r="R387" s="61"/>
    </row>
    <row r="388" spans="1:18" x14ac:dyDescent="0.25">
      <c r="B388" s="179" t="s">
        <v>3000</v>
      </c>
      <c r="C388" s="61"/>
      <c r="D388" s="239"/>
      <c r="E388" s="239"/>
      <c r="F388" s="239"/>
      <c r="G388" s="239"/>
      <c r="H388" s="239"/>
      <c r="I388" s="239"/>
      <c r="J388" s="61"/>
      <c r="K388" s="239"/>
      <c r="L388" s="61"/>
      <c r="M388" s="239"/>
      <c r="N388" s="61"/>
      <c r="O388" s="61"/>
      <c r="P388" s="61"/>
      <c r="Q388" s="61"/>
      <c r="R388" s="61"/>
    </row>
    <row r="389" spans="1:18" x14ac:dyDescent="0.25">
      <c r="B389" s="179" t="s">
        <v>3097</v>
      </c>
      <c r="C389" s="239"/>
      <c r="D389" s="239"/>
      <c r="E389" s="239"/>
      <c r="F389" s="239"/>
      <c r="G389" s="239"/>
      <c r="H389" s="239"/>
      <c r="I389" s="239"/>
      <c r="J389" s="61"/>
      <c r="K389" s="239"/>
      <c r="L389" s="61"/>
      <c r="M389" s="61"/>
      <c r="N389" s="61"/>
      <c r="O389" s="61"/>
      <c r="P389" s="61"/>
      <c r="Q389" s="61"/>
      <c r="R389" s="61"/>
    </row>
    <row r="390" spans="1:18" x14ac:dyDescent="0.25">
      <c r="B390" s="81" t="s">
        <v>5407</v>
      </c>
      <c r="C390" s="239"/>
      <c r="D390" s="239"/>
      <c r="E390" s="239"/>
      <c r="F390" s="239"/>
      <c r="G390" s="239"/>
      <c r="H390" s="239"/>
      <c r="I390" s="239"/>
      <c r="J390" s="61"/>
      <c r="K390" s="239"/>
      <c r="L390" s="61"/>
      <c r="M390" s="61"/>
      <c r="N390" s="61"/>
      <c r="O390" s="61"/>
      <c r="P390" s="61"/>
      <c r="Q390" s="61"/>
      <c r="R390" s="61"/>
    </row>
    <row r="391" spans="1:18" x14ac:dyDescent="0.25">
      <c r="B391" s="89" t="s">
        <v>3088</v>
      </c>
      <c r="C391" s="61"/>
      <c r="M391" s="239"/>
      <c r="N391" s="61"/>
      <c r="O391" s="61"/>
      <c r="P391" s="61"/>
      <c r="Q391" s="61"/>
      <c r="R391" s="61"/>
    </row>
    <row r="392" spans="1:18" x14ac:dyDescent="0.25">
      <c r="B392" s="89" t="s">
        <v>5345</v>
      </c>
      <c r="C392" s="61"/>
      <c r="M392" s="239"/>
      <c r="N392" s="61"/>
      <c r="O392" s="61"/>
      <c r="P392" s="61"/>
      <c r="Q392" s="61"/>
      <c r="R392" s="61"/>
    </row>
    <row r="393" spans="1:18" s="633" customFormat="1" x14ac:dyDescent="0.25">
      <c r="B393" s="5" t="s">
        <v>5391</v>
      </c>
    </row>
    <row r="394" spans="1:18" x14ac:dyDescent="0.25">
      <c r="B394" s="61"/>
      <c r="C394" s="61"/>
      <c r="M394" s="239"/>
      <c r="N394" s="61"/>
      <c r="O394" s="61"/>
      <c r="P394" s="61"/>
      <c r="Q394" s="61"/>
      <c r="R394" s="61"/>
    </row>
    <row r="395" spans="1:18" x14ac:dyDescent="0.25">
      <c r="B395" s="61"/>
      <c r="C395" s="61"/>
      <c r="D395" s="61"/>
      <c r="E395" s="61"/>
      <c r="F395" s="61"/>
      <c r="G395" s="61"/>
      <c r="H395" s="61"/>
      <c r="I395" s="61"/>
      <c r="J395" s="61"/>
      <c r="K395" s="61"/>
      <c r="L395" s="61"/>
      <c r="M395" s="239"/>
      <c r="N395" s="61"/>
      <c r="O395" s="61"/>
      <c r="P395" s="61"/>
      <c r="Q395" s="61"/>
      <c r="R395" s="61"/>
    </row>
    <row r="396" spans="1:18" x14ac:dyDescent="0.25">
      <c r="B396" s="61"/>
      <c r="C396" s="1051" t="s">
        <v>939</v>
      </c>
      <c r="D396" s="1051"/>
      <c r="E396" s="1051"/>
      <c r="F396" s="1051"/>
      <c r="G396" s="61"/>
      <c r="H396" s="61"/>
      <c r="I396" s="61"/>
      <c r="J396" s="61"/>
      <c r="K396" s="61"/>
      <c r="L396" s="61"/>
      <c r="M396" s="239"/>
      <c r="N396" s="61"/>
      <c r="O396" s="61"/>
      <c r="P396" s="61"/>
      <c r="Q396" s="61"/>
      <c r="R396" s="61"/>
    </row>
    <row r="397" spans="1:18" ht="45" x14ac:dyDescent="0.25">
      <c r="A397" s="408"/>
      <c r="B397" s="61"/>
      <c r="C397" s="431"/>
      <c r="D397" s="431" t="s">
        <v>937</v>
      </c>
      <c r="E397" s="431" t="s">
        <v>843</v>
      </c>
      <c r="F397" s="431" t="s">
        <v>938</v>
      </c>
      <c r="G397" s="61"/>
      <c r="H397" s="61"/>
      <c r="J397" s="61"/>
      <c r="K397" s="61"/>
      <c r="M397" s="239"/>
      <c r="N397" s="61"/>
      <c r="O397" s="61"/>
      <c r="P397" s="61"/>
      <c r="Q397" s="61"/>
      <c r="R397" s="61"/>
    </row>
    <row r="398" spans="1:18" ht="30" x14ac:dyDescent="0.25">
      <c r="B398" s="61"/>
      <c r="C398" s="432" t="s">
        <v>826</v>
      </c>
      <c r="D398" s="212" t="s">
        <v>2288</v>
      </c>
      <c r="E398" s="212" t="s">
        <v>2285</v>
      </c>
      <c r="F398" s="212" t="s">
        <v>2283</v>
      </c>
      <c r="G398" s="61" t="s">
        <v>3294</v>
      </c>
      <c r="H398" s="61"/>
      <c r="J398" s="61"/>
      <c r="K398" s="61"/>
      <c r="M398" s="239"/>
      <c r="N398" s="61"/>
      <c r="O398" s="61"/>
      <c r="P398" s="61"/>
      <c r="Q398" s="61"/>
      <c r="R398" s="61"/>
    </row>
    <row r="399" spans="1:18" ht="45" x14ac:dyDescent="0.25">
      <c r="B399" s="61"/>
      <c r="C399" s="432" t="s">
        <v>849</v>
      </c>
      <c r="D399" s="212" t="s">
        <v>2289</v>
      </c>
      <c r="E399" s="212" t="s">
        <v>2286</v>
      </c>
      <c r="F399" s="212" t="s">
        <v>2284</v>
      </c>
      <c r="G399" s="61" t="s">
        <v>3291</v>
      </c>
      <c r="H399" s="61"/>
      <c r="J399" s="61"/>
      <c r="K399" s="61"/>
      <c r="M399" s="239"/>
      <c r="N399" s="61"/>
      <c r="O399" s="61"/>
      <c r="P399" s="61"/>
      <c r="Q399" s="61"/>
      <c r="R399" s="61"/>
    </row>
    <row r="400" spans="1:18" ht="30" x14ac:dyDescent="0.25">
      <c r="B400" s="61"/>
      <c r="C400" s="432" t="s">
        <v>822</v>
      </c>
      <c r="D400" s="212" t="s">
        <v>935</v>
      </c>
      <c r="E400" s="212" t="s">
        <v>2287</v>
      </c>
      <c r="F400" s="212" t="s">
        <v>936</v>
      </c>
      <c r="G400" s="61" t="s">
        <v>3370</v>
      </c>
      <c r="H400" s="61"/>
      <c r="J400" s="61"/>
      <c r="K400" s="61"/>
      <c r="M400" s="239"/>
      <c r="N400" s="61"/>
      <c r="O400" s="61"/>
      <c r="P400" s="61"/>
      <c r="Q400" s="61"/>
      <c r="R400" s="61"/>
    </row>
    <row r="401" spans="2:18" x14ac:dyDescent="0.25">
      <c r="B401" s="54" t="s">
        <v>2355</v>
      </c>
      <c r="C401" s="61"/>
      <c r="D401" s="11" t="s">
        <v>3354</v>
      </c>
      <c r="E401" s="11" t="s">
        <v>3354</v>
      </c>
      <c r="F401" s="11" t="s">
        <v>3354</v>
      </c>
      <c r="H401" s="61"/>
      <c r="J401" s="61"/>
      <c r="K401" s="61"/>
      <c r="M401" s="239"/>
      <c r="N401" s="61"/>
      <c r="O401" s="61"/>
      <c r="P401" s="61"/>
      <c r="Q401" s="61"/>
      <c r="R401" s="61"/>
    </row>
    <row r="402" spans="2:18" x14ac:dyDescent="0.25">
      <c r="B402" s="179" t="s">
        <v>3000</v>
      </c>
      <c r="C402" s="61"/>
      <c r="D402" s="11" t="s">
        <v>3049</v>
      </c>
      <c r="E402" s="11" t="s">
        <v>3049</v>
      </c>
      <c r="F402" s="11" t="s">
        <v>3049</v>
      </c>
      <c r="G402" s="239"/>
      <c r="H402" s="239"/>
      <c r="J402" s="239"/>
      <c r="K402" s="239"/>
      <c r="M402" s="61"/>
      <c r="N402" s="61"/>
      <c r="O402" s="61"/>
      <c r="P402" s="61"/>
      <c r="Q402" s="61"/>
      <c r="R402" s="61"/>
    </row>
    <row r="403" spans="2:18" x14ac:dyDescent="0.25">
      <c r="B403" s="179" t="s">
        <v>3166</v>
      </c>
      <c r="C403" s="61"/>
      <c r="D403" s="114" t="s">
        <v>2092</v>
      </c>
      <c r="E403" s="114" t="s">
        <v>2092</v>
      </c>
      <c r="F403" s="114" t="s">
        <v>2092</v>
      </c>
      <c r="G403" s="239"/>
      <c r="H403" s="239"/>
      <c r="I403" s="239"/>
      <c r="J403" s="239"/>
      <c r="K403" s="239"/>
      <c r="M403" s="61"/>
      <c r="N403" s="61"/>
      <c r="O403" s="61"/>
      <c r="P403" s="61"/>
      <c r="Q403" s="61"/>
      <c r="R403" s="61"/>
    </row>
    <row r="404" spans="2:18" x14ac:dyDescent="0.25">
      <c r="B404" s="89" t="s">
        <v>3088</v>
      </c>
      <c r="C404" s="61"/>
      <c r="D404" s="45" t="s">
        <v>5346</v>
      </c>
      <c r="E404" s="45" t="s">
        <v>5346</v>
      </c>
      <c r="F404" s="45" t="s">
        <v>5346</v>
      </c>
      <c r="G404" s="239"/>
      <c r="H404" s="239"/>
      <c r="I404" s="239"/>
      <c r="J404" s="239"/>
      <c r="K404" s="239"/>
      <c r="M404" s="61"/>
      <c r="N404" s="61"/>
      <c r="O404" s="61"/>
      <c r="P404" s="61"/>
      <c r="Q404" s="61"/>
      <c r="R404" s="61"/>
    </row>
    <row r="405" spans="2:18" x14ac:dyDescent="0.25">
      <c r="B405" s="89" t="s">
        <v>5345</v>
      </c>
      <c r="C405" s="61"/>
      <c r="D405" s="596" t="s">
        <v>2906</v>
      </c>
      <c r="E405" s="596" t="s">
        <v>2906</v>
      </c>
      <c r="F405" s="596" t="s">
        <v>2906</v>
      </c>
      <c r="G405" s="239"/>
      <c r="H405" s="239"/>
      <c r="I405" s="239"/>
      <c r="J405" s="239"/>
      <c r="K405" s="239"/>
      <c r="M405" s="61"/>
      <c r="N405" s="61"/>
      <c r="O405" s="61"/>
      <c r="P405" s="61"/>
      <c r="Q405" s="61"/>
      <c r="R405" s="61"/>
    </row>
    <row r="406" spans="2:18" x14ac:dyDescent="0.25">
      <c r="B406" s="5" t="s">
        <v>5390</v>
      </c>
      <c r="C406" s="61"/>
      <c r="D406" s="596"/>
      <c r="E406" s="596" t="s">
        <v>3066</v>
      </c>
      <c r="F406" s="596" t="s">
        <v>3065</v>
      </c>
      <c r="G406" s="239"/>
      <c r="H406" s="239"/>
      <c r="I406" s="239"/>
      <c r="J406" s="239"/>
      <c r="K406" s="239"/>
      <c r="M406" s="61"/>
      <c r="N406" s="61"/>
      <c r="O406" s="61"/>
      <c r="P406" s="61"/>
      <c r="Q406" s="61"/>
      <c r="R406" s="61"/>
    </row>
    <row r="407" spans="2:18" x14ac:dyDescent="0.25">
      <c r="C407" s="61"/>
      <c r="D407" s="596"/>
      <c r="E407" s="596"/>
      <c r="F407" s="596"/>
      <c r="G407" s="239"/>
      <c r="H407" s="239"/>
      <c r="I407" s="239"/>
      <c r="J407" s="239"/>
      <c r="K407" s="239"/>
      <c r="M407" s="61"/>
      <c r="N407" s="61"/>
      <c r="O407" s="61"/>
      <c r="P407" s="61"/>
      <c r="Q407" s="61"/>
      <c r="R407" s="61"/>
    </row>
    <row r="408" spans="2:18" x14ac:dyDescent="0.25">
      <c r="C408" s="61"/>
      <c r="G408" s="239"/>
      <c r="H408" s="239"/>
      <c r="I408" s="239"/>
      <c r="J408" s="239"/>
      <c r="K408" s="239"/>
      <c r="M408" s="61"/>
      <c r="N408" s="61"/>
      <c r="O408" s="61"/>
      <c r="P408" s="61"/>
      <c r="Q408" s="61"/>
      <c r="R408" s="61"/>
    </row>
    <row r="409" spans="2:18" x14ac:dyDescent="0.25">
      <c r="B409" s="617" t="s">
        <v>2356</v>
      </c>
      <c r="C409" s="61"/>
      <c r="G409" s="239"/>
      <c r="H409" s="239"/>
      <c r="I409" s="239"/>
      <c r="J409" s="239"/>
      <c r="K409" s="239"/>
      <c r="M409" s="61"/>
      <c r="N409" s="61"/>
      <c r="O409" s="61"/>
      <c r="P409" s="61"/>
      <c r="Q409" s="61"/>
      <c r="R409" s="61"/>
    </row>
    <row r="410" spans="2:18" x14ac:dyDescent="0.25">
      <c r="B410" s="179" t="s">
        <v>3000</v>
      </c>
      <c r="C410" s="61"/>
      <c r="G410" s="239"/>
      <c r="H410" s="239"/>
      <c r="I410" s="239"/>
      <c r="J410" s="239"/>
      <c r="K410" s="239"/>
      <c r="M410" s="61"/>
      <c r="N410" s="61"/>
      <c r="O410" s="61"/>
      <c r="P410" s="61"/>
      <c r="Q410" s="61"/>
      <c r="R410" s="61"/>
    </row>
    <row r="411" spans="2:18" x14ac:dyDescent="0.25">
      <c r="B411" s="81" t="s">
        <v>5407</v>
      </c>
      <c r="C411" s="61"/>
      <c r="D411" s="61"/>
      <c r="E411" s="239"/>
      <c r="F411" s="239"/>
      <c r="G411" s="239"/>
      <c r="H411" s="239"/>
      <c r="I411" s="239"/>
      <c r="J411" s="239"/>
      <c r="K411" s="239"/>
      <c r="M411" s="61"/>
      <c r="N411" s="61"/>
      <c r="O411" s="61"/>
      <c r="P411" s="61"/>
      <c r="Q411" s="61"/>
      <c r="R411" s="61"/>
    </row>
    <row r="412" spans="2:18" x14ac:dyDescent="0.25">
      <c r="B412" s="179" t="s">
        <v>3097</v>
      </c>
      <c r="C412" s="61"/>
      <c r="D412" s="61"/>
      <c r="E412" s="239"/>
      <c r="F412" s="239"/>
      <c r="G412" s="239"/>
      <c r="H412" s="239"/>
      <c r="I412" s="239"/>
      <c r="J412" s="239"/>
      <c r="K412" s="239"/>
      <c r="M412" s="61"/>
      <c r="N412" s="61"/>
      <c r="O412" s="61"/>
      <c r="P412" s="61"/>
      <c r="Q412" s="61"/>
      <c r="R412" s="61"/>
    </row>
    <row r="413" spans="2:18" x14ac:dyDescent="0.25">
      <c r="B413" s="89" t="s">
        <v>3088</v>
      </c>
      <c r="C413" s="61"/>
      <c r="D413" s="61"/>
      <c r="E413" s="239"/>
      <c r="F413" s="239"/>
      <c r="G413" s="239"/>
      <c r="H413" s="239"/>
      <c r="I413" s="239"/>
      <c r="J413" s="239"/>
      <c r="K413" s="239"/>
      <c r="M413" s="61"/>
      <c r="N413" s="61"/>
      <c r="O413" s="61"/>
      <c r="P413" s="61"/>
      <c r="Q413" s="61"/>
      <c r="R413" s="61"/>
    </row>
    <row r="414" spans="2:18" x14ac:dyDescent="0.25">
      <c r="B414" s="89" t="s">
        <v>5345</v>
      </c>
      <c r="C414" s="61"/>
      <c r="D414" s="61"/>
      <c r="E414" s="239"/>
      <c r="F414" s="239"/>
      <c r="G414" s="239"/>
      <c r="H414" s="239"/>
      <c r="I414" s="239"/>
      <c r="J414" s="239"/>
      <c r="K414" s="239"/>
      <c r="M414" s="61"/>
      <c r="N414" s="61"/>
      <c r="O414" s="61"/>
      <c r="P414" s="61"/>
      <c r="Q414" s="61"/>
      <c r="R414" s="61"/>
    </row>
    <row r="415" spans="2:18" s="633" customFormat="1" x14ac:dyDescent="0.25">
      <c r="B415" s="5" t="s">
        <v>5389</v>
      </c>
    </row>
    <row r="416" spans="2:18" x14ac:dyDescent="0.25">
      <c r="B416" s="61"/>
      <c r="C416" s="61"/>
      <c r="M416" s="239"/>
      <c r="N416" s="61"/>
      <c r="O416" s="61"/>
      <c r="P416" s="61"/>
      <c r="Q416" s="61"/>
      <c r="R416" s="61"/>
    </row>
    <row r="417" spans="2:18" x14ac:dyDescent="0.25">
      <c r="B417" s="61"/>
      <c r="C417" s="61"/>
      <c r="D417" s="61"/>
      <c r="E417" s="239"/>
      <c r="F417" s="239"/>
      <c r="G417" s="239"/>
      <c r="H417" s="239"/>
      <c r="I417" s="239"/>
      <c r="J417" s="239"/>
      <c r="K417" s="239"/>
      <c r="M417" s="61"/>
      <c r="N417" s="61"/>
      <c r="O417" s="61"/>
      <c r="P417" s="61"/>
      <c r="Q417" s="61"/>
      <c r="R417" s="61"/>
    </row>
    <row r="418" spans="2:18" x14ac:dyDescent="0.25">
      <c r="B418" s="61"/>
      <c r="C418" s="1052" t="s">
        <v>934</v>
      </c>
      <c r="D418" s="1052"/>
      <c r="E418" s="1052"/>
      <c r="F418" s="1052"/>
      <c r="G418" s="1052"/>
      <c r="H418" s="1052"/>
      <c r="I418" s="239"/>
      <c r="J418" s="61"/>
      <c r="K418" s="61"/>
      <c r="L418" s="61"/>
      <c r="M418" s="61"/>
      <c r="N418" s="61"/>
      <c r="O418" s="61"/>
      <c r="P418" s="61"/>
    </row>
    <row r="419" spans="2:18" ht="45" x14ac:dyDescent="0.25">
      <c r="B419" s="61"/>
      <c r="C419" s="433" t="s">
        <v>933</v>
      </c>
      <c r="D419" s="433" t="s">
        <v>932</v>
      </c>
      <c r="E419" s="433" t="s">
        <v>930</v>
      </c>
      <c r="F419" s="433" t="s">
        <v>708</v>
      </c>
      <c r="G419" s="433" t="s">
        <v>707</v>
      </c>
      <c r="H419" s="433" t="s">
        <v>931</v>
      </c>
      <c r="I419" s="61"/>
      <c r="K419" s="61"/>
      <c r="L419" s="61"/>
      <c r="N419" s="61"/>
      <c r="O419" s="61"/>
      <c r="P419" s="61"/>
    </row>
    <row r="420" spans="2:18" x14ac:dyDescent="0.25">
      <c r="B420" s="581" t="s">
        <v>930</v>
      </c>
      <c r="C420" s="207" t="s">
        <v>929</v>
      </c>
      <c r="D420" s="207" t="s">
        <v>928</v>
      </c>
      <c r="E420" s="212" t="s">
        <v>2291</v>
      </c>
      <c r="F420" s="212" t="s">
        <v>927</v>
      </c>
      <c r="G420" s="212" t="s">
        <v>926</v>
      </c>
      <c r="H420" s="212" t="s">
        <v>2290</v>
      </c>
      <c r="K420" s="61"/>
      <c r="L420" s="61"/>
      <c r="N420" s="61"/>
      <c r="O420" s="61"/>
      <c r="P420" s="61"/>
    </row>
    <row r="421" spans="2:18" x14ac:dyDescent="0.25">
      <c r="B421" s="54" t="s">
        <v>2355</v>
      </c>
      <c r="C421" s="66" t="s">
        <v>3371</v>
      </c>
      <c r="D421" s="66" t="s">
        <v>3372</v>
      </c>
      <c r="E421" s="66" t="s">
        <v>3355</v>
      </c>
      <c r="F421" s="66" t="s">
        <v>3355</v>
      </c>
      <c r="G421" s="66" t="s">
        <v>3355</v>
      </c>
      <c r="H421" s="66" t="s">
        <v>3355</v>
      </c>
      <c r="I421" s="61"/>
      <c r="K421" s="61"/>
      <c r="L421" s="61"/>
      <c r="N421" s="61"/>
      <c r="O421" s="61"/>
    </row>
    <row r="422" spans="2:18" x14ac:dyDescent="0.25">
      <c r="B422" s="179" t="s">
        <v>3000</v>
      </c>
      <c r="C422" s="7" t="s">
        <v>3049</v>
      </c>
      <c r="D422" s="66" t="s">
        <v>3049</v>
      </c>
      <c r="E422" s="66" t="s">
        <v>3049</v>
      </c>
      <c r="F422" s="66" t="s">
        <v>3049</v>
      </c>
      <c r="G422" s="66" t="s">
        <v>3049</v>
      </c>
      <c r="H422" s="66" t="s">
        <v>3049</v>
      </c>
      <c r="I422" s="61"/>
      <c r="K422" s="61"/>
      <c r="L422" s="61"/>
      <c r="N422" s="61"/>
      <c r="O422" s="61"/>
    </row>
    <row r="423" spans="2:18" x14ac:dyDescent="0.25">
      <c r="B423" s="179" t="s">
        <v>3166</v>
      </c>
      <c r="C423" s="6" t="s">
        <v>2092</v>
      </c>
      <c r="D423" s="6" t="s">
        <v>2092</v>
      </c>
      <c r="E423" s="6" t="s">
        <v>2092</v>
      </c>
      <c r="F423" s="6" t="s">
        <v>2092</v>
      </c>
      <c r="G423" s="6" t="s">
        <v>2092</v>
      </c>
      <c r="H423" s="6" t="s">
        <v>2092</v>
      </c>
      <c r="I423" s="61"/>
      <c r="K423" s="61"/>
      <c r="L423" s="61"/>
      <c r="N423" s="61"/>
      <c r="O423" s="61"/>
    </row>
    <row r="424" spans="2:18" x14ac:dyDescent="0.25">
      <c r="B424" s="89" t="s">
        <v>3088</v>
      </c>
      <c r="C424" s="45" t="s">
        <v>5346</v>
      </c>
      <c r="D424" s="45" t="s">
        <v>5346</v>
      </c>
      <c r="E424" s="45" t="s">
        <v>5346</v>
      </c>
      <c r="F424" s="45" t="s">
        <v>5346</v>
      </c>
      <c r="G424" s="45" t="s">
        <v>5346</v>
      </c>
      <c r="H424" s="45" t="s">
        <v>5346</v>
      </c>
      <c r="I424" s="61"/>
      <c r="K424" s="61"/>
      <c r="L424" s="61"/>
      <c r="N424" s="61"/>
      <c r="O424" s="61"/>
    </row>
    <row r="425" spans="2:18" x14ac:dyDescent="0.25">
      <c r="B425" s="89" t="s">
        <v>5345</v>
      </c>
      <c r="C425" s="6" t="s">
        <v>2906</v>
      </c>
      <c r="D425" s="6" t="s">
        <v>2906</v>
      </c>
      <c r="E425" s="6" t="s">
        <v>2906</v>
      </c>
      <c r="F425" s="6" t="s">
        <v>2906</v>
      </c>
      <c r="G425" s="6" t="s">
        <v>2906</v>
      </c>
      <c r="H425" s="6" t="s">
        <v>2906</v>
      </c>
      <c r="I425" s="61"/>
      <c r="K425" s="61"/>
      <c r="L425" s="61"/>
      <c r="N425" s="61"/>
      <c r="O425" s="61"/>
    </row>
    <row r="426" spans="2:18" x14ac:dyDescent="0.25">
      <c r="B426" s="5" t="s">
        <v>5388</v>
      </c>
      <c r="C426" s="43"/>
      <c r="D426" s="73"/>
      <c r="E426" s="73"/>
      <c r="F426" s="73" t="s">
        <v>3067</v>
      </c>
      <c r="G426" s="73" t="s">
        <v>3068</v>
      </c>
      <c r="H426" s="73" t="s">
        <v>3065</v>
      </c>
      <c r="I426" s="239"/>
      <c r="K426" s="61"/>
      <c r="L426" s="61"/>
      <c r="N426" s="61"/>
      <c r="O426" s="61"/>
    </row>
    <row r="427" spans="2:18" x14ac:dyDescent="0.25">
      <c r="I427" s="239"/>
      <c r="K427" s="61"/>
      <c r="L427" s="61"/>
      <c r="N427" s="61"/>
      <c r="O427" s="61"/>
    </row>
    <row r="428" spans="2:18" x14ac:dyDescent="0.25">
      <c r="I428" s="239"/>
      <c r="K428" s="61"/>
      <c r="L428" s="61"/>
      <c r="N428" s="61"/>
      <c r="O428" s="61"/>
      <c r="P428" s="61"/>
      <c r="Q428" s="61"/>
    </row>
    <row r="429" spans="2:18" x14ac:dyDescent="0.25">
      <c r="B429" s="617" t="s">
        <v>2356</v>
      </c>
      <c r="I429" s="239"/>
      <c r="K429" s="61"/>
      <c r="L429" s="61"/>
      <c r="N429" s="61"/>
      <c r="O429" s="61"/>
      <c r="P429" s="61"/>
      <c r="Q429" s="61"/>
    </row>
    <row r="430" spans="2:18" x14ac:dyDescent="0.25">
      <c r="B430" s="179" t="s">
        <v>3000</v>
      </c>
      <c r="C430" s="61"/>
      <c r="D430" s="61"/>
      <c r="E430" s="239"/>
      <c r="F430" s="239"/>
      <c r="G430" s="239"/>
      <c r="H430" s="61"/>
      <c r="K430" s="61"/>
      <c r="L430" s="61"/>
      <c r="N430" s="61"/>
      <c r="O430" s="61"/>
      <c r="P430" s="61"/>
      <c r="Q430" s="61"/>
    </row>
    <row r="431" spans="2:18" x14ac:dyDescent="0.25">
      <c r="B431" s="179" t="s">
        <v>3097</v>
      </c>
      <c r="C431" s="61"/>
      <c r="D431" s="61"/>
      <c r="E431" s="239"/>
      <c r="F431" s="239"/>
      <c r="G431" s="239"/>
      <c r="H431" s="61"/>
      <c r="I431" s="239"/>
      <c r="J431" s="239"/>
      <c r="K431" s="239"/>
      <c r="N431" s="61"/>
      <c r="O431" s="61"/>
      <c r="P431" s="61"/>
      <c r="Q431" s="61"/>
      <c r="R431" s="61"/>
    </row>
    <row r="432" spans="2:18" x14ac:dyDescent="0.25">
      <c r="B432" s="81" t="s">
        <v>5407</v>
      </c>
      <c r="C432" s="61"/>
      <c r="D432" s="61"/>
      <c r="E432" s="239"/>
      <c r="F432" s="239"/>
      <c r="G432" s="239"/>
      <c r="H432" s="239"/>
      <c r="I432" s="239"/>
      <c r="J432" s="239"/>
      <c r="K432" s="239"/>
      <c r="M432" s="61"/>
      <c r="N432" s="61"/>
      <c r="O432" s="61"/>
      <c r="P432" s="61"/>
      <c r="Q432" s="61"/>
      <c r="R432" s="61"/>
    </row>
    <row r="433" spans="2:18" x14ac:dyDescent="0.25">
      <c r="B433" s="89" t="s">
        <v>3088</v>
      </c>
      <c r="C433" s="61"/>
      <c r="D433" s="61"/>
      <c r="E433" s="239"/>
      <c r="F433" s="239"/>
      <c r="G433" s="239"/>
      <c r="H433" s="239"/>
      <c r="I433" s="239"/>
      <c r="K433" s="61"/>
      <c r="L433" s="61"/>
      <c r="M433" s="61"/>
      <c r="N433" s="61"/>
      <c r="O433" s="61"/>
      <c r="P433" s="61"/>
      <c r="Q433" s="61"/>
    </row>
    <row r="434" spans="2:18" x14ac:dyDescent="0.25">
      <c r="B434" s="89" t="s">
        <v>5345</v>
      </c>
      <c r="C434" s="61"/>
      <c r="D434" s="61"/>
      <c r="E434" s="239"/>
      <c r="F434" s="239"/>
      <c r="G434" s="239"/>
      <c r="H434" s="239"/>
      <c r="I434" s="239"/>
      <c r="J434" s="239"/>
      <c r="K434" s="239"/>
      <c r="L434" s="61"/>
      <c r="M434" s="61"/>
      <c r="N434" s="61"/>
      <c r="O434" s="61"/>
      <c r="P434" s="61"/>
      <c r="Q434" s="61"/>
      <c r="R434" s="61"/>
    </row>
    <row r="435" spans="2:18" s="633" customFormat="1" x14ac:dyDescent="0.25">
      <c r="B435" s="5" t="s">
        <v>5387</v>
      </c>
    </row>
    <row r="436" spans="2:18" x14ac:dyDescent="0.25">
      <c r="B436" s="61"/>
      <c r="C436" s="61"/>
      <c r="D436" s="61"/>
      <c r="E436" s="239"/>
      <c r="F436" s="239"/>
      <c r="G436" s="239"/>
      <c r="H436" s="239"/>
      <c r="I436" s="239"/>
      <c r="J436" s="239"/>
      <c r="K436" s="239"/>
      <c r="L436" s="61"/>
      <c r="M436" s="61"/>
      <c r="N436" s="61"/>
      <c r="O436" s="61"/>
      <c r="P436" s="61"/>
      <c r="Q436" s="61"/>
      <c r="R436" s="61"/>
    </row>
    <row r="437" spans="2:18" x14ac:dyDescent="0.25">
      <c r="B437" s="61"/>
      <c r="C437" s="61"/>
      <c r="D437" s="61"/>
      <c r="E437" s="239"/>
      <c r="F437" s="239"/>
      <c r="G437" s="239"/>
      <c r="H437" s="239"/>
      <c r="I437" s="239"/>
      <c r="J437" s="239"/>
      <c r="K437" s="239"/>
      <c r="L437" s="61"/>
      <c r="M437" s="61"/>
      <c r="N437" s="61"/>
      <c r="O437" s="61"/>
      <c r="P437" s="61"/>
      <c r="Q437" s="61"/>
      <c r="R437" s="61"/>
    </row>
    <row r="438" spans="2:18" x14ac:dyDescent="0.25">
      <c r="B438" s="61"/>
      <c r="C438" s="1053" t="s">
        <v>925</v>
      </c>
      <c r="D438" s="1054"/>
      <c r="E438" s="1054"/>
      <c r="F438" s="1055"/>
      <c r="G438" s="239"/>
      <c r="H438" s="61"/>
      <c r="I438" s="61"/>
      <c r="J438" s="61"/>
      <c r="K438" s="61"/>
      <c r="L438" s="61"/>
      <c r="M438" s="61"/>
      <c r="N438" s="61"/>
      <c r="O438" s="61"/>
      <c r="P438" s="61"/>
      <c r="Q438" s="61"/>
    </row>
    <row r="439" spans="2:18" ht="45" x14ac:dyDescent="0.25">
      <c r="B439" s="61"/>
      <c r="C439" s="434" t="s">
        <v>923</v>
      </c>
      <c r="D439" s="435" t="s">
        <v>708</v>
      </c>
      <c r="E439" s="435" t="s">
        <v>707</v>
      </c>
      <c r="F439" s="434" t="s">
        <v>924</v>
      </c>
      <c r="G439" s="239"/>
      <c r="I439" s="239"/>
      <c r="J439" s="239"/>
      <c r="K439" s="61"/>
      <c r="M439" s="61"/>
      <c r="N439" s="61"/>
      <c r="O439" s="61"/>
      <c r="P439" s="61"/>
      <c r="Q439" s="61"/>
    </row>
    <row r="440" spans="2:18" x14ac:dyDescent="0.25">
      <c r="B440" s="61" t="s">
        <v>237</v>
      </c>
      <c r="C440" s="207" t="s">
        <v>920</v>
      </c>
      <c r="D440" s="169" t="s">
        <v>922</v>
      </c>
      <c r="E440" s="169" t="s">
        <v>921</v>
      </c>
      <c r="F440" s="212" t="s">
        <v>1376</v>
      </c>
      <c r="G440" s="352" t="s">
        <v>3356</v>
      </c>
      <c r="I440" s="239"/>
      <c r="J440" s="239"/>
      <c r="K440" s="61"/>
      <c r="M440" s="61"/>
      <c r="N440" s="61"/>
      <c r="O440" s="61"/>
      <c r="P440" s="61"/>
      <c r="Q440" s="61"/>
    </row>
    <row r="441" spans="2:18" x14ac:dyDescent="0.25">
      <c r="B441" s="54" t="s">
        <v>2355</v>
      </c>
      <c r="C441" s="114" t="s">
        <v>2092</v>
      </c>
      <c r="D441" s="114" t="s">
        <v>2092</v>
      </c>
      <c r="E441" s="114" t="s">
        <v>2092</v>
      </c>
      <c r="F441" s="114" t="s">
        <v>2092</v>
      </c>
      <c r="G441" s="239"/>
      <c r="I441" s="239"/>
      <c r="J441" s="239"/>
      <c r="K441" s="61"/>
      <c r="M441" s="61"/>
      <c r="N441" s="61"/>
      <c r="O441" s="61"/>
      <c r="P441" s="61"/>
      <c r="Q441" s="61"/>
    </row>
    <row r="442" spans="2:18" x14ac:dyDescent="0.25">
      <c r="B442" s="179" t="s">
        <v>3000</v>
      </c>
      <c r="C442" s="45" t="s">
        <v>5346</v>
      </c>
      <c r="D442" s="45" t="s">
        <v>5346</v>
      </c>
      <c r="E442" s="45" t="s">
        <v>5346</v>
      </c>
      <c r="F442" s="45" t="s">
        <v>5346</v>
      </c>
      <c r="G442" s="239"/>
      <c r="I442" s="239"/>
      <c r="J442" s="239"/>
      <c r="K442" s="61"/>
      <c r="M442" s="61"/>
      <c r="N442" s="61"/>
      <c r="O442" s="61"/>
      <c r="P442" s="61"/>
      <c r="Q442" s="61"/>
    </row>
    <row r="443" spans="2:18" x14ac:dyDescent="0.25">
      <c r="B443" s="54" t="s">
        <v>3049</v>
      </c>
      <c r="C443" s="596" t="s">
        <v>2906</v>
      </c>
      <c r="D443" s="596" t="s">
        <v>2906</v>
      </c>
      <c r="E443" s="596" t="s">
        <v>2906</v>
      </c>
      <c r="F443" s="596" t="s">
        <v>2906</v>
      </c>
      <c r="G443" s="239"/>
      <c r="H443" s="239"/>
      <c r="I443" s="239"/>
      <c r="J443" s="239"/>
      <c r="K443" s="239"/>
      <c r="M443" s="61"/>
      <c r="N443" s="61"/>
      <c r="O443" s="61"/>
      <c r="P443" s="61"/>
      <c r="Q443" s="61"/>
      <c r="R443" s="61"/>
    </row>
    <row r="444" spans="2:18" x14ac:dyDescent="0.25">
      <c r="B444" s="179" t="s">
        <v>3166</v>
      </c>
      <c r="C444" s="90"/>
      <c r="D444" s="90" t="s">
        <v>3067</v>
      </c>
      <c r="E444" s="90" t="s">
        <v>3068</v>
      </c>
      <c r="F444" s="90" t="s">
        <v>3065</v>
      </c>
      <c r="G444" s="239"/>
      <c r="H444" s="239"/>
      <c r="I444" s="239"/>
      <c r="J444" s="239"/>
      <c r="K444" s="239"/>
      <c r="M444" s="61"/>
      <c r="N444" s="61"/>
      <c r="O444" s="61"/>
      <c r="P444" s="61"/>
      <c r="Q444" s="61"/>
      <c r="R444" s="61"/>
    </row>
    <row r="445" spans="2:18" x14ac:dyDescent="0.25">
      <c r="B445" s="89" t="s">
        <v>3088</v>
      </c>
      <c r="F445" s="61"/>
      <c r="G445" s="239"/>
      <c r="H445" s="239"/>
      <c r="I445" s="239"/>
      <c r="J445" s="239"/>
      <c r="K445" s="239"/>
      <c r="M445" s="61"/>
      <c r="N445" s="61"/>
      <c r="O445" s="61"/>
      <c r="P445" s="61"/>
      <c r="Q445" s="61"/>
      <c r="R445" s="61"/>
    </row>
    <row r="446" spans="2:18" x14ac:dyDescent="0.25">
      <c r="B446" s="89" t="s">
        <v>5345</v>
      </c>
      <c r="C446" s="633"/>
      <c r="D446" s="633"/>
      <c r="E446" s="633"/>
      <c r="F446" s="633"/>
      <c r="G446" s="239"/>
      <c r="H446" s="239"/>
      <c r="I446" s="239"/>
      <c r="J446" s="239"/>
      <c r="K446" s="239"/>
      <c r="M446" s="61"/>
      <c r="N446" s="61"/>
      <c r="O446" s="61"/>
      <c r="P446" s="61"/>
      <c r="Q446" s="61"/>
      <c r="R446" s="61"/>
    </row>
    <row r="447" spans="2:18" s="633" customFormat="1" x14ac:dyDescent="0.25">
      <c r="B447" s="5" t="s">
        <v>5386</v>
      </c>
    </row>
    <row r="448" spans="2:18" x14ac:dyDescent="0.25">
      <c r="F448" s="61"/>
      <c r="G448" s="239"/>
      <c r="H448" s="239"/>
      <c r="I448" s="239"/>
      <c r="J448" s="239"/>
      <c r="K448" s="239"/>
      <c r="M448" s="61"/>
      <c r="N448" s="61"/>
      <c r="O448" s="61"/>
      <c r="P448" s="61"/>
      <c r="Q448" s="61"/>
      <c r="R448" s="61"/>
    </row>
    <row r="449" spans="2:18" x14ac:dyDescent="0.25">
      <c r="C449" s="239"/>
      <c r="D449" s="61"/>
      <c r="E449" s="239"/>
      <c r="G449" s="239"/>
      <c r="H449" s="239"/>
      <c r="I449" s="239"/>
      <c r="J449" s="239"/>
      <c r="K449" s="239"/>
      <c r="L449" s="61"/>
      <c r="M449" s="61"/>
      <c r="N449" s="61"/>
      <c r="O449" s="61"/>
      <c r="P449" s="61"/>
      <c r="Q449" s="61"/>
      <c r="R449" s="61"/>
    </row>
    <row r="450" spans="2:18" x14ac:dyDescent="0.25">
      <c r="B450" s="617" t="s">
        <v>2356</v>
      </c>
      <c r="G450" s="239"/>
      <c r="H450" s="239"/>
      <c r="I450" s="239"/>
      <c r="J450" s="239"/>
      <c r="K450" s="239"/>
      <c r="L450" s="61"/>
      <c r="M450" s="61"/>
      <c r="N450" s="61"/>
      <c r="O450" s="61"/>
      <c r="P450" s="61"/>
      <c r="Q450" s="61"/>
      <c r="R450" s="61"/>
    </row>
    <row r="451" spans="2:18" x14ac:dyDescent="0.25">
      <c r="B451" s="179" t="s">
        <v>3000</v>
      </c>
      <c r="C451" s="61"/>
      <c r="D451" s="61"/>
      <c r="E451" s="291"/>
      <c r="F451" s="291"/>
      <c r="G451" s="291"/>
      <c r="H451" s="291"/>
      <c r="I451" s="291"/>
      <c r="J451" s="291"/>
      <c r="K451" s="239"/>
      <c r="L451" s="61"/>
      <c r="M451" s="61"/>
      <c r="N451" s="61"/>
      <c r="O451" s="61"/>
      <c r="P451" s="61"/>
      <c r="Q451" s="61"/>
      <c r="R451" s="61"/>
    </row>
    <row r="452" spans="2:18" x14ac:dyDescent="0.25">
      <c r="B452" s="54" t="s">
        <v>3049</v>
      </c>
      <c r="C452" s="61"/>
      <c r="D452" s="61"/>
      <c r="E452" s="291"/>
      <c r="F452" s="291"/>
      <c r="G452" s="291"/>
      <c r="H452" s="291"/>
      <c r="I452" s="291"/>
      <c r="J452" s="291"/>
      <c r="K452" s="239"/>
      <c r="L452" s="61"/>
      <c r="M452" s="61"/>
      <c r="N452" s="61"/>
      <c r="O452" s="61"/>
      <c r="P452" s="61"/>
      <c r="Q452" s="61"/>
      <c r="R452" s="61"/>
    </row>
    <row r="453" spans="2:18" x14ac:dyDescent="0.25">
      <c r="B453" s="179" t="s">
        <v>3097</v>
      </c>
      <c r="C453" s="61"/>
      <c r="D453" s="61"/>
      <c r="E453" s="239"/>
      <c r="F453" s="239"/>
      <c r="G453" s="239"/>
      <c r="H453" s="239"/>
      <c r="I453" s="239"/>
      <c r="K453" s="61"/>
      <c r="L453" s="61"/>
      <c r="M453" s="61"/>
      <c r="N453" s="61"/>
      <c r="O453" s="61"/>
      <c r="P453" s="61"/>
      <c r="Q453" s="61"/>
    </row>
    <row r="454" spans="2:18" x14ac:dyDescent="0.25">
      <c r="B454" s="81" t="s">
        <v>5407</v>
      </c>
      <c r="C454" s="61"/>
      <c r="D454" s="61"/>
      <c r="E454" s="239"/>
      <c r="F454" s="239"/>
      <c r="G454" s="239"/>
      <c r="H454" s="239"/>
      <c r="I454" s="239"/>
      <c r="J454" s="239"/>
      <c r="K454" s="239"/>
      <c r="L454" s="61"/>
      <c r="M454" s="61"/>
      <c r="N454" s="61"/>
      <c r="O454" s="61"/>
      <c r="P454" s="61"/>
      <c r="Q454" s="61"/>
      <c r="R454" s="61"/>
    </row>
    <row r="455" spans="2:18" x14ac:dyDescent="0.25">
      <c r="B455" s="89" t="s">
        <v>3088</v>
      </c>
      <c r="C455" s="61"/>
      <c r="D455" s="61"/>
      <c r="E455" s="291"/>
      <c r="F455" s="291"/>
      <c r="G455" s="291"/>
      <c r="H455" s="291"/>
      <c r="I455" s="291"/>
      <c r="J455" s="291"/>
      <c r="K455" s="239"/>
      <c r="L455" s="61"/>
      <c r="M455" s="61"/>
      <c r="N455" s="61"/>
      <c r="O455" s="61"/>
      <c r="P455" s="61"/>
      <c r="Q455" s="61"/>
      <c r="R455" s="61"/>
    </row>
    <row r="456" spans="2:18" x14ac:dyDescent="0.25">
      <c r="B456" s="89" t="s">
        <v>5345</v>
      </c>
      <c r="C456" s="61"/>
      <c r="D456" s="61"/>
      <c r="E456" s="291"/>
      <c r="F456" s="291"/>
      <c r="G456" s="291"/>
      <c r="H456" s="291"/>
      <c r="I456" s="291"/>
      <c r="J456" s="291"/>
      <c r="K456" s="239"/>
      <c r="L456" s="61"/>
      <c r="M456" s="61"/>
      <c r="N456" s="61"/>
      <c r="O456" s="61"/>
      <c r="P456" s="61"/>
      <c r="Q456" s="61"/>
      <c r="R456" s="61"/>
    </row>
    <row r="457" spans="2:18" s="633" customFormat="1" x14ac:dyDescent="0.25">
      <c r="B457" s="5" t="s">
        <v>5385</v>
      </c>
    </row>
    <row r="458" spans="2:18" x14ac:dyDescent="0.25">
      <c r="B458" s="61"/>
      <c r="C458" s="61"/>
      <c r="D458" s="61"/>
      <c r="E458" s="291"/>
      <c r="F458" s="291"/>
      <c r="G458" s="291"/>
      <c r="H458" s="291"/>
      <c r="I458" s="291"/>
      <c r="J458" s="291"/>
      <c r="K458" s="239"/>
      <c r="L458" s="61"/>
      <c r="M458" s="61"/>
      <c r="N458" s="61"/>
      <c r="O458" s="61"/>
      <c r="P458" s="61"/>
      <c r="Q458" s="61"/>
      <c r="R458" s="61"/>
    </row>
    <row r="459" spans="2:18" x14ac:dyDescent="0.25">
      <c r="B459" s="61"/>
      <c r="C459" s="61"/>
      <c r="D459" s="61"/>
      <c r="E459" s="291"/>
      <c r="F459" s="291"/>
      <c r="G459" s="291"/>
      <c r="H459" s="291"/>
      <c r="I459" s="291"/>
      <c r="J459" s="291"/>
      <c r="K459" s="239"/>
      <c r="L459" s="61"/>
      <c r="M459" s="61"/>
      <c r="N459" s="61"/>
      <c r="O459" s="61"/>
      <c r="P459" s="61"/>
      <c r="Q459" s="61"/>
      <c r="R459" s="61"/>
    </row>
    <row r="460" spans="2:18" ht="45" x14ac:dyDescent="0.25">
      <c r="B460" s="61"/>
      <c r="C460" s="436" t="s">
        <v>881</v>
      </c>
      <c r="D460" s="436" t="s">
        <v>859</v>
      </c>
      <c r="E460" s="436" t="s">
        <v>919</v>
      </c>
      <c r="F460" s="436" t="s">
        <v>918</v>
      </c>
      <c r="G460" s="436" t="s">
        <v>917</v>
      </c>
      <c r="H460" s="436" t="s">
        <v>708</v>
      </c>
      <c r="I460" s="436" t="s">
        <v>707</v>
      </c>
      <c r="J460" s="437" t="s">
        <v>880</v>
      </c>
      <c r="K460" s="61"/>
      <c r="N460" s="61"/>
      <c r="O460" s="61"/>
      <c r="P460" s="61"/>
      <c r="Q460" s="61"/>
      <c r="R460" s="61"/>
    </row>
    <row r="461" spans="2:18" ht="45" x14ac:dyDescent="0.25">
      <c r="B461" s="61"/>
      <c r="C461" s="432" t="s">
        <v>916</v>
      </c>
      <c r="D461" s="207" t="s">
        <v>915</v>
      </c>
      <c r="E461" s="169" t="s">
        <v>914</v>
      </c>
      <c r="F461" s="169" t="s">
        <v>913</v>
      </c>
      <c r="G461" s="212" t="s">
        <v>910</v>
      </c>
      <c r="H461" s="212" t="s">
        <v>912</v>
      </c>
      <c r="I461" s="212" t="s">
        <v>911</v>
      </c>
      <c r="J461" s="212" t="s">
        <v>2293</v>
      </c>
      <c r="K461" s="291" t="s">
        <v>3373</v>
      </c>
      <c r="N461" s="61"/>
      <c r="O461" s="61"/>
      <c r="P461" s="61"/>
      <c r="Q461" s="61"/>
      <c r="R461" s="61"/>
    </row>
    <row r="462" spans="2:18" ht="30" x14ac:dyDescent="0.25">
      <c r="B462" s="61"/>
      <c r="C462" s="432" t="s">
        <v>909</v>
      </c>
      <c r="D462" s="207" t="s">
        <v>908</v>
      </c>
      <c r="E462" s="169" t="s">
        <v>907</v>
      </c>
      <c r="F462" s="169" t="s">
        <v>906</v>
      </c>
      <c r="G462" s="212" t="s">
        <v>903</v>
      </c>
      <c r="H462" s="212" t="s">
        <v>905</v>
      </c>
      <c r="I462" s="212" t="s">
        <v>904</v>
      </c>
      <c r="J462" s="212" t="s">
        <v>2294</v>
      </c>
      <c r="K462" s="291" t="s">
        <v>3374</v>
      </c>
      <c r="N462" s="61"/>
      <c r="O462" s="61"/>
      <c r="P462" s="61"/>
      <c r="Q462" s="61"/>
      <c r="R462" s="61"/>
    </row>
    <row r="463" spans="2:18" ht="30" x14ac:dyDescent="0.25">
      <c r="B463" s="61"/>
      <c r="C463" s="432" t="s">
        <v>902</v>
      </c>
      <c r="D463" s="207" t="s">
        <v>901</v>
      </c>
      <c r="E463" s="169" t="s">
        <v>900</v>
      </c>
      <c r="F463" s="169" t="s">
        <v>899</v>
      </c>
      <c r="G463" s="212" t="s">
        <v>896</v>
      </c>
      <c r="H463" s="212" t="s">
        <v>898</v>
      </c>
      <c r="I463" s="212" t="s">
        <v>897</v>
      </c>
      <c r="J463" s="212" t="s">
        <v>2295</v>
      </c>
      <c r="K463" s="291" t="s">
        <v>3375</v>
      </c>
      <c r="N463" s="61"/>
      <c r="O463" s="61"/>
      <c r="P463" s="61"/>
      <c r="Q463" s="61"/>
      <c r="R463" s="61"/>
    </row>
    <row r="464" spans="2:18" x14ac:dyDescent="0.25">
      <c r="B464" s="61"/>
      <c r="C464" s="432" t="s">
        <v>895</v>
      </c>
      <c r="D464" s="207" t="s">
        <v>894</v>
      </c>
      <c r="E464" s="169" t="s">
        <v>893</v>
      </c>
      <c r="F464" s="169" t="s">
        <v>892</v>
      </c>
      <c r="G464" s="212" t="s">
        <v>889</v>
      </c>
      <c r="H464" s="212" t="s">
        <v>891</v>
      </c>
      <c r="I464" s="212" t="s">
        <v>890</v>
      </c>
      <c r="J464" s="212" t="s">
        <v>2296</v>
      </c>
      <c r="K464" s="291" t="s">
        <v>3376</v>
      </c>
      <c r="N464" s="61"/>
      <c r="O464" s="61"/>
      <c r="P464" s="61"/>
      <c r="Q464" s="61"/>
      <c r="R464" s="61"/>
    </row>
    <row r="465" spans="1:18" ht="45" x14ac:dyDescent="0.25">
      <c r="B465" s="61"/>
      <c r="C465" s="432" t="s">
        <v>888</v>
      </c>
      <c r="D465" s="207" t="s">
        <v>887</v>
      </c>
      <c r="E465" s="169" t="s">
        <v>886</v>
      </c>
      <c r="F465" s="169" t="s">
        <v>885</v>
      </c>
      <c r="G465" s="212" t="s">
        <v>882</v>
      </c>
      <c r="H465" s="212" t="s">
        <v>884</v>
      </c>
      <c r="I465" s="212" t="s">
        <v>883</v>
      </c>
      <c r="J465" s="212" t="s">
        <v>2297</v>
      </c>
      <c r="K465" s="291" t="s">
        <v>3377</v>
      </c>
      <c r="N465" s="61"/>
      <c r="O465" s="61"/>
      <c r="P465" s="61"/>
      <c r="Q465" s="61"/>
      <c r="R465" s="61"/>
    </row>
    <row r="466" spans="1:18" x14ac:dyDescent="0.25">
      <c r="B466" s="61"/>
      <c r="C466" s="432" t="s">
        <v>237</v>
      </c>
      <c r="D466" s="212" t="s">
        <v>2292</v>
      </c>
      <c r="E466" s="438"/>
      <c r="F466" s="438"/>
      <c r="G466" s="212" t="s">
        <v>2301</v>
      </c>
      <c r="H466" s="212" t="s">
        <v>2299</v>
      </c>
      <c r="I466" s="212" t="s">
        <v>2300</v>
      </c>
      <c r="J466" s="212" t="s">
        <v>2298</v>
      </c>
      <c r="K466" s="291" t="s">
        <v>3357</v>
      </c>
      <c r="L466" s="10" t="s">
        <v>3294</v>
      </c>
      <c r="N466" s="61"/>
      <c r="O466" s="61"/>
      <c r="P466" s="61"/>
      <c r="Q466" s="61"/>
      <c r="R466" s="61"/>
    </row>
    <row r="467" spans="1:18" x14ac:dyDescent="0.25">
      <c r="A467" s="408"/>
      <c r="B467" s="61"/>
      <c r="C467" s="239"/>
      <c r="D467" s="49" t="s">
        <v>3279</v>
      </c>
      <c r="G467" s="49" t="s">
        <v>3049</v>
      </c>
      <c r="H467" s="49" t="s">
        <v>3049</v>
      </c>
      <c r="I467" s="49" t="s">
        <v>3049</v>
      </c>
      <c r="J467" s="49" t="s">
        <v>3049</v>
      </c>
      <c r="K467" s="239"/>
      <c r="N467" s="61"/>
      <c r="O467" s="61"/>
      <c r="P467" s="61"/>
      <c r="Q467" s="61"/>
      <c r="R467" s="61"/>
    </row>
    <row r="468" spans="1:18" x14ac:dyDescent="0.25">
      <c r="B468" s="61"/>
      <c r="C468" s="61"/>
      <c r="D468" s="49" t="s">
        <v>3282</v>
      </c>
      <c r="K468" s="61"/>
      <c r="N468" s="61"/>
      <c r="O468" s="61"/>
      <c r="P468" s="61"/>
      <c r="Q468" s="61"/>
      <c r="R468" s="61"/>
    </row>
    <row r="469" spans="1:18" x14ac:dyDescent="0.25">
      <c r="B469" s="54" t="s">
        <v>2355</v>
      </c>
      <c r="C469" s="61"/>
      <c r="D469" s="69" t="s">
        <v>2092</v>
      </c>
      <c r="E469" s="69" t="s">
        <v>2092</v>
      </c>
      <c r="F469" s="69" t="s">
        <v>2096</v>
      </c>
      <c r="G469" s="69" t="s">
        <v>2092</v>
      </c>
      <c r="H469" s="69" t="s">
        <v>2092</v>
      </c>
      <c r="I469" s="69" t="s">
        <v>2092</v>
      </c>
      <c r="J469" s="69" t="s">
        <v>2092</v>
      </c>
      <c r="K469" s="61"/>
      <c r="N469" s="61"/>
      <c r="O469" s="61"/>
      <c r="P469" s="61"/>
      <c r="Q469" s="61"/>
      <c r="R469" s="61"/>
    </row>
    <row r="470" spans="1:18" x14ac:dyDescent="0.25">
      <c r="B470" s="179" t="s">
        <v>3000</v>
      </c>
      <c r="C470" s="61"/>
      <c r="D470" s="45" t="s">
        <v>5346</v>
      </c>
      <c r="E470" s="45" t="s">
        <v>5346</v>
      </c>
      <c r="F470" s="45" t="s">
        <v>5346</v>
      </c>
      <c r="G470" s="45" t="s">
        <v>5346</v>
      </c>
      <c r="H470" s="45" t="s">
        <v>5346</v>
      </c>
      <c r="I470" s="45" t="s">
        <v>5346</v>
      </c>
      <c r="J470" s="45" t="s">
        <v>5346</v>
      </c>
      <c r="K470" s="61"/>
      <c r="N470" s="61"/>
      <c r="O470" s="61"/>
      <c r="P470" s="61"/>
      <c r="Q470" s="61"/>
      <c r="R470" s="61"/>
    </row>
    <row r="471" spans="1:18" x14ac:dyDescent="0.25">
      <c r="B471" s="179" t="s">
        <v>3166</v>
      </c>
      <c r="C471" s="61"/>
      <c r="D471" s="48" t="s">
        <v>2903</v>
      </c>
      <c r="E471" s="48" t="s">
        <v>2912</v>
      </c>
      <c r="F471" s="48" t="s">
        <v>3257</v>
      </c>
      <c r="G471" s="44" t="s">
        <v>2906</v>
      </c>
      <c r="H471" s="44" t="s">
        <v>2906</v>
      </c>
      <c r="I471" s="44" t="s">
        <v>2906</v>
      </c>
      <c r="J471" s="44" t="s">
        <v>2906</v>
      </c>
      <c r="K471" s="61"/>
      <c r="L471" s="61"/>
      <c r="N471" s="61"/>
      <c r="O471" s="61"/>
      <c r="P471" s="61"/>
      <c r="Q471" s="61"/>
      <c r="R471" s="61"/>
    </row>
    <row r="472" spans="1:18" x14ac:dyDescent="0.25">
      <c r="B472" s="89" t="s">
        <v>3088</v>
      </c>
      <c r="C472" s="61"/>
      <c r="D472" s="48"/>
      <c r="E472" s="48"/>
      <c r="F472" s="48"/>
      <c r="G472" s="44"/>
      <c r="H472" s="44" t="s">
        <v>3067</v>
      </c>
      <c r="I472" s="44" t="s">
        <v>3068</v>
      </c>
      <c r="J472" s="44" t="s">
        <v>3065</v>
      </c>
      <c r="K472" s="239"/>
      <c r="L472" s="61"/>
      <c r="N472" s="61"/>
      <c r="O472" s="61"/>
      <c r="P472" s="61"/>
      <c r="Q472" s="61"/>
      <c r="R472" s="61"/>
    </row>
    <row r="473" spans="1:18" x14ac:dyDescent="0.25">
      <c r="B473" s="89" t="s">
        <v>5345</v>
      </c>
      <c r="C473" s="61"/>
      <c r="D473" s="61"/>
      <c r="F473" s="239"/>
      <c r="H473" s="239"/>
      <c r="I473" s="239"/>
      <c r="J473" s="239"/>
      <c r="K473" s="239"/>
      <c r="L473" s="61"/>
      <c r="N473" s="61"/>
      <c r="O473" s="61"/>
      <c r="P473" s="61"/>
      <c r="Q473" s="61"/>
      <c r="R473" s="61"/>
    </row>
    <row r="474" spans="1:18" s="633" customFormat="1" x14ac:dyDescent="0.25">
      <c r="B474" s="5" t="s">
        <v>5384</v>
      </c>
    </row>
    <row r="475" spans="1:18" x14ac:dyDescent="0.25">
      <c r="C475" s="61"/>
      <c r="D475" s="61"/>
      <c r="F475" s="239"/>
      <c r="H475" s="239"/>
      <c r="I475" s="239"/>
      <c r="J475" s="239"/>
      <c r="K475" s="239"/>
      <c r="L475" s="61"/>
      <c r="N475" s="61"/>
      <c r="O475" s="61"/>
      <c r="P475" s="61"/>
      <c r="Q475" s="61"/>
      <c r="R475" s="61"/>
    </row>
    <row r="476" spans="1:18" x14ac:dyDescent="0.25">
      <c r="C476" s="61"/>
      <c r="D476" s="61"/>
      <c r="F476" s="239"/>
      <c r="G476" s="239"/>
      <c r="H476" s="239"/>
      <c r="I476" s="239"/>
      <c r="K476" s="239"/>
      <c r="L476" s="61"/>
      <c r="N476" s="61"/>
      <c r="O476" s="61"/>
      <c r="P476" s="61"/>
      <c r="Q476" s="61"/>
      <c r="R476" s="61"/>
    </row>
    <row r="477" spans="1:18" x14ac:dyDescent="0.25">
      <c r="B477" s="617" t="s">
        <v>2356</v>
      </c>
      <c r="C477" s="61"/>
      <c r="D477" s="61"/>
      <c r="F477" s="239"/>
      <c r="G477" s="239"/>
      <c r="H477" s="239"/>
      <c r="I477" s="239"/>
      <c r="K477" s="239"/>
      <c r="L477" s="61"/>
      <c r="M477" s="61"/>
      <c r="N477" s="61"/>
      <c r="O477" s="61"/>
      <c r="P477" s="61"/>
      <c r="Q477" s="61"/>
      <c r="R477" s="61"/>
    </row>
    <row r="478" spans="1:18" x14ac:dyDescent="0.25">
      <c r="B478" s="179" t="s">
        <v>3000</v>
      </c>
      <c r="C478" s="61"/>
      <c r="K478" s="239"/>
      <c r="L478" s="61"/>
      <c r="M478" s="61"/>
      <c r="N478" s="61"/>
      <c r="O478" s="61"/>
      <c r="P478" s="61"/>
      <c r="Q478" s="61"/>
      <c r="R478" s="61"/>
    </row>
    <row r="479" spans="1:18" x14ac:dyDescent="0.25">
      <c r="B479" s="179" t="s">
        <v>3097</v>
      </c>
      <c r="C479" s="61"/>
      <c r="D479" s="61"/>
      <c r="E479" s="291"/>
      <c r="F479" s="291"/>
      <c r="G479" s="291"/>
      <c r="H479" s="291"/>
      <c r="I479" s="291"/>
      <c r="J479" s="291"/>
      <c r="K479" s="239"/>
      <c r="L479" s="61"/>
      <c r="M479" s="61"/>
      <c r="N479" s="61"/>
      <c r="O479" s="61"/>
      <c r="P479" s="61"/>
      <c r="Q479" s="61"/>
      <c r="R479" s="61"/>
    </row>
    <row r="480" spans="1:18" x14ac:dyDescent="0.25">
      <c r="B480" s="81" t="s">
        <v>5407</v>
      </c>
      <c r="C480" s="61"/>
      <c r="D480" s="61"/>
      <c r="E480" s="291"/>
      <c r="F480" s="291"/>
      <c r="G480" s="291"/>
      <c r="H480" s="291"/>
      <c r="I480" s="291"/>
      <c r="J480" s="291"/>
      <c r="K480" s="239"/>
      <c r="L480" s="61"/>
      <c r="M480" s="61"/>
      <c r="N480" s="61"/>
      <c r="O480" s="61"/>
      <c r="P480" s="61"/>
      <c r="Q480" s="61"/>
      <c r="R480" s="61"/>
    </row>
    <row r="481" spans="1:18" x14ac:dyDescent="0.25">
      <c r="B481" s="89" t="s">
        <v>3088</v>
      </c>
      <c r="C481" s="61"/>
      <c r="D481" s="61"/>
      <c r="E481" s="239"/>
      <c r="F481" s="239"/>
      <c r="G481" s="239"/>
      <c r="H481" s="239"/>
      <c r="I481" s="239"/>
      <c r="J481" s="239"/>
      <c r="K481" s="239"/>
      <c r="L481" s="61"/>
      <c r="M481" s="61"/>
      <c r="N481" s="61"/>
      <c r="O481" s="61"/>
      <c r="P481" s="61"/>
      <c r="Q481" s="61"/>
      <c r="R481" s="61"/>
    </row>
    <row r="482" spans="1:18" x14ac:dyDescent="0.25">
      <c r="B482" s="89" t="s">
        <v>5345</v>
      </c>
      <c r="C482" s="61"/>
      <c r="D482" s="61"/>
      <c r="E482" s="239"/>
      <c r="F482" s="239"/>
      <c r="G482" s="239"/>
      <c r="H482" s="239"/>
      <c r="I482" s="239"/>
      <c r="J482" s="239"/>
      <c r="K482" s="239"/>
      <c r="L482" s="61"/>
      <c r="M482" s="61"/>
      <c r="N482" s="61"/>
      <c r="O482" s="61"/>
      <c r="P482" s="61"/>
      <c r="Q482" s="61"/>
      <c r="R482" s="61"/>
    </row>
    <row r="483" spans="1:18" s="633" customFormat="1" x14ac:dyDescent="0.25">
      <c r="B483" s="5" t="s">
        <v>5383</v>
      </c>
    </row>
    <row r="484" spans="1:18" x14ac:dyDescent="0.25">
      <c r="B484" s="61"/>
      <c r="C484" s="61"/>
      <c r="D484" s="61"/>
      <c r="E484" s="239"/>
      <c r="F484" s="239"/>
      <c r="G484" s="239"/>
      <c r="H484" s="239"/>
      <c r="I484" s="239"/>
      <c r="J484" s="239"/>
      <c r="K484" s="239"/>
      <c r="L484" s="61"/>
      <c r="M484" s="61"/>
      <c r="N484" s="61"/>
      <c r="O484" s="61"/>
      <c r="P484" s="61"/>
      <c r="Q484" s="61"/>
      <c r="R484" s="61"/>
    </row>
    <row r="485" spans="1:18" x14ac:dyDescent="0.25">
      <c r="B485" s="61"/>
      <c r="C485" s="61"/>
      <c r="D485" s="61"/>
      <c r="E485" s="239"/>
      <c r="F485" s="239"/>
      <c r="G485" s="239"/>
      <c r="H485" s="239"/>
      <c r="I485" s="239"/>
      <c r="J485" s="239"/>
      <c r="K485" s="239"/>
      <c r="L485" s="61"/>
      <c r="M485" s="61"/>
      <c r="N485" s="61"/>
      <c r="O485" s="61"/>
      <c r="P485" s="61"/>
      <c r="Q485" s="61"/>
      <c r="R485" s="61"/>
    </row>
    <row r="486" spans="1:18" x14ac:dyDescent="0.25">
      <c r="B486" s="61"/>
      <c r="C486" s="1056" t="s">
        <v>881</v>
      </c>
      <c r="D486" s="1056"/>
      <c r="E486" s="1056"/>
      <c r="F486" s="1056"/>
      <c r="G486" s="239"/>
      <c r="H486" s="239"/>
      <c r="I486" s="239"/>
      <c r="J486" s="239"/>
      <c r="K486" s="239"/>
      <c r="L486" s="61"/>
      <c r="M486" s="61"/>
      <c r="N486" s="61"/>
      <c r="O486" s="61"/>
      <c r="P486" s="61"/>
      <c r="Q486" s="61"/>
      <c r="R486" s="61"/>
    </row>
    <row r="487" spans="1:18" ht="45" x14ac:dyDescent="0.25">
      <c r="A487" s="408"/>
      <c r="B487" s="61"/>
      <c r="C487" s="437"/>
      <c r="D487" s="437" t="s">
        <v>879</v>
      </c>
      <c r="E487" s="437" t="s">
        <v>843</v>
      </c>
      <c r="F487" s="437" t="s">
        <v>880</v>
      </c>
      <c r="G487" s="239"/>
      <c r="H487" s="239"/>
      <c r="J487" s="239"/>
      <c r="K487" s="61"/>
      <c r="M487" s="61"/>
      <c r="N487" s="61"/>
      <c r="O487" s="61"/>
      <c r="P487" s="61"/>
      <c r="Q487" s="61"/>
      <c r="R487" s="61"/>
    </row>
    <row r="488" spans="1:18" ht="30" x14ac:dyDescent="0.25">
      <c r="B488" s="61"/>
      <c r="C488" s="432" t="s">
        <v>826</v>
      </c>
      <c r="D488" s="212" t="s">
        <v>2307</v>
      </c>
      <c r="E488" s="212" t="s">
        <v>2304</v>
      </c>
      <c r="F488" s="212" t="s">
        <v>2302</v>
      </c>
      <c r="G488" s="61" t="s">
        <v>3294</v>
      </c>
      <c r="H488" s="239"/>
      <c r="J488" s="239"/>
      <c r="K488" s="61"/>
      <c r="M488" s="61"/>
      <c r="N488" s="61"/>
      <c r="O488" s="61"/>
      <c r="P488" s="61"/>
      <c r="Q488" s="61"/>
      <c r="R488" s="61"/>
    </row>
    <row r="489" spans="1:18" ht="45" x14ac:dyDescent="0.25">
      <c r="B489" s="61"/>
      <c r="C489" s="432" t="s">
        <v>878</v>
      </c>
      <c r="D489" s="212" t="s">
        <v>2308</v>
      </c>
      <c r="E489" s="212" t="s">
        <v>2305</v>
      </c>
      <c r="F489" s="212" t="s">
        <v>2303</v>
      </c>
      <c r="G489" s="61" t="s">
        <v>3291</v>
      </c>
      <c r="K489" s="61"/>
      <c r="M489" s="61"/>
      <c r="N489" s="61"/>
      <c r="O489" s="61"/>
      <c r="P489" s="61"/>
      <c r="Q489" s="61"/>
      <c r="R489" s="61"/>
    </row>
    <row r="490" spans="1:18" ht="30" x14ac:dyDescent="0.25">
      <c r="B490" s="61"/>
      <c r="C490" s="432" t="s">
        <v>822</v>
      </c>
      <c r="D490" s="212" t="s">
        <v>876</v>
      </c>
      <c r="E490" s="212" t="s">
        <v>2306</v>
      </c>
      <c r="F490" s="212" t="s">
        <v>877</v>
      </c>
      <c r="G490" s="61" t="s">
        <v>3370</v>
      </c>
      <c r="K490" s="61"/>
      <c r="M490" s="61"/>
      <c r="N490" s="61"/>
      <c r="O490" s="61"/>
      <c r="P490" s="61"/>
      <c r="Q490" s="61"/>
      <c r="R490" s="61"/>
    </row>
    <row r="491" spans="1:18" x14ac:dyDescent="0.25">
      <c r="B491" s="54" t="s">
        <v>2355</v>
      </c>
      <c r="C491" s="61"/>
      <c r="D491" s="114" t="s">
        <v>2092</v>
      </c>
      <c r="E491" s="114" t="s">
        <v>2092</v>
      </c>
      <c r="F491" s="114" t="s">
        <v>2092</v>
      </c>
      <c r="K491" s="61"/>
      <c r="M491" s="61"/>
      <c r="N491" s="61"/>
      <c r="O491" s="61"/>
      <c r="P491" s="61"/>
      <c r="Q491" s="61"/>
      <c r="R491" s="61"/>
    </row>
    <row r="492" spans="1:18" x14ac:dyDescent="0.25">
      <c r="B492" s="179" t="s">
        <v>3000</v>
      </c>
      <c r="C492" s="61"/>
      <c r="D492" s="45" t="s">
        <v>5346</v>
      </c>
      <c r="E492" s="45" t="s">
        <v>5346</v>
      </c>
      <c r="F492" s="45" t="s">
        <v>5346</v>
      </c>
      <c r="K492" s="239"/>
      <c r="M492" s="61"/>
      <c r="N492" s="61"/>
      <c r="O492" s="61"/>
      <c r="P492" s="61"/>
      <c r="Q492" s="61"/>
      <c r="R492" s="61"/>
    </row>
    <row r="493" spans="1:18" x14ac:dyDescent="0.25">
      <c r="B493" s="54" t="s">
        <v>3357</v>
      </c>
      <c r="C493" s="61"/>
      <c r="D493" s="596" t="s">
        <v>2906</v>
      </c>
      <c r="E493" s="596" t="s">
        <v>2906</v>
      </c>
      <c r="F493" s="596" t="s">
        <v>2906</v>
      </c>
      <c r="K493" s="61"/>
      <c r="M493" s="61"/>
      <c r="N493" s="61"/>
      <c r="O493" s="61"/>
      <c r="P493" s="61"/>
      <c r="Q493" s="61"/>
      <c r="R493" s="61"/>
    </row>
    <row r="494" spans="1:18" x14ac:dyDescent="0.25">
      <c r="B494" s="54" t="s">
        <v>3049</v>
      </c>
      <c r="C494" s="61"/>
      <c r="D494" s="596"/>
      <c r="E494" s="596" t="s">
        <v>3066</v>
      </c>
      <c r="F494" s="596" t="s">
        <v>3065</v>
      </c>
      <c r="K494" s="61"/>
      <c r="M494" s="61"/>
      <c r="N494" s="61"/>
      <c r="O494" s="61"/>
      <c r="P494" s="61"/>
      <c r="Q494" s="61"/>
      <c r="R494" s="61"/>
    </row>
    <row r="495" spans="1:18" x14ac:dyDescent="0.25">
      <c r="B495" s="179" t="s">
        <v>3166</v>
      </c>
      <c r="C495" s="61"/>
      <c r="K495" s="61"/>
      <c r="M495" s="61"/>
      <c r="N495" s="61"/>
      <c r="O495" s="61"/>
      <c r="P495" s="61"/>
      <c r="Q495" s="61"/>
      <c r="R495" s="61"/>
    </row>
    <row r="496" spans="1:18" x14ac:dyDescent="0.25">
      <c r="B496" s="89" t="s">
        <v>3088</v>
      </c>
      <c r="C496" s="61"/>
      <c r="K496" s="61"/>
      <c r="M496" s="61"/>
      <c r="N496" s="61"/>
      <c r="O496" s="61"/>
      <c r="P496" s="61"/>
      <c r="Q496" s="61"/>
      <c r="R496" s="61"/>
    </row>
    <row r="497" spans="2:18" x14ac:dyDescent="0.25">
      <c r="B497" s="89" t="s">
        <v>5345</v>
      </c>
      <c r="C497" s="61"/>
      <c r="K497" s="61"/>
      <c r="L497" s="61"/>
      <c r="M497" s="61"/>
      <c r="N497" s="61"/>
      <c r="O497" s="61"/>
      <c r="P497" s="61"/>
      <c r="Q497" s="61"/>
      <c r="R497" s="61"/>
    </row>
    <row r="498" spans="2:18" s="633" customFormat="1" x14ac:dyDescent="0.25">
      <c r="B498" s="5" t="s">
        <v>5382</v>
      </c>
    </row>
    <row r="499" spans="2:18" x14ac:dyDescent="0.25">
      <c r="C499" s="61"/>
      <c r="K499" s="61"/>
      <c r="L499" s="61"/>
      <c r="M499" s="61"/>
      <c r="N499" s="61"/>
      <c r="O499" s="61"/>
      <c r="P499" s="61"/>
      <c r="Q499" s="61"/>
      <c r="R499" s="61"/>
    </row>
    <row r="500" spans="2:18" x14ac:dyDescent="0.25">
      <c r="C500" s="61"/>
      <c r="D500" s="61"/>
      <c r="E500" s="239"/>
      <c r="F500" s="239"/>
      <c r="G500" s="239"/>
      <c r="H500" s="239"/>
      <c r="I500" s="239"/>
      <c r="J500" s="239"/>
      <c r="K500" s="61"/>
      <c r="L500" s="61"/>
      <c r="M500" s="61"/>
      <c r="N500" s="61"/>
      <c r="O500" s="61"/>
      <c r="P500" s="61"/>
      <c r="Q500" s="61"/>
      <c r="R500" s="61"/>
    </row>
    <row r="501" spans="2:18" x14ac:dyDescent="0.25">
      <c r="B501" s="617" t="s">
        <v>2356</v>
      </c>
      <c r="C501" s="61"/>
      <c r="D501" s="61"/>
      <c r="E501" s="239"/>
      <c r="F501" s="239"/>
      <c r="G501" s="239"/>
      <c r="H501" s="239"/>
      <c r="I501" s="239"/>
      <c r="J501" s="239"/>
      <c r="K501" s="61"/>
      <c r="L501" s="61"/>
      <c r="M501" s="61"/>
      <c r="N501" s="61"/>
      <c r="O501" s="61"/>
      <c r="P501" s="61"/>
      <c r="Q501" s="61"/>
      <c r="R501" s="61"/>
    </row>
    <row r="502" spans="2:18" x14ac:dyDescent="0.25">
      <c r="B502" s="179" t="s">
        <v>3000</v>
      </c>
      <c r="C502" s="61"/>
      <c r="D502" s="61"/>
      <c r="E502" s="239"/>
      <c r="F502" s="239"/>
      <c r="G502" s="239"/>
      <c r="H502" s="239"/>
      <c r="I502" s="239"/>
      <c r="J502" s="239"/>
      <c r="K502" s="61"/>
      <c r="L502" s="61"/>
      <c r="M502" s="61"/>
      <c r="N502" s="61"/>
      <c r="O502" s="61"/>
      <c r="P502" s="61"/>
      <c r="Q502" s="61"/>
      <c r="R502" s="61"/>
    </row>
    <row r="503" spans="2:18" x14ac:dyDescent="0.25">
      <c r="B503" s="54" t="s">
        <v>3357</v>
      </c>
      <c r="C503" s="61"/>
      <c r="D503" s="61"/>
      <c r="E503" s="239"/>
      <c r="F503" s="239"/>
      <c r="G503" s="239"/>
      <c r="H503" s="239"/>
      <c r="I503" s="239"/>
      <c r="J503" s="239"/>
      <c r="K503" s="61"/>
      <c r="L503" s="61"/>
      <c r="M503" s="61"/>
      <c r="N503" s="61"/>
      <c r="O503" s="61"/>
      <c r="P503" s="61"/>
      <c r="Q503" s="61"/>
      <c r="R503" s="61"/>
    </row>
    <row r="504" spans="2:18" x14ac:dyDescent="0.25">
      <c r="B504" s="54" t="s">
        <v>3049</v>
      </c>
      <c r="C504" s="61"/>
      <c r="D504" s="61"/>
      <c r="E504" s="239"/>
      <c r="F504" s="239"/>
      <c r="G504" s="239"/>
      <c r="H504" s="239"/>
      <c r="I504" s="239"/>
      <c r="J504" s="239"/>
      <c r="K504" s="61"/>
      <c r="L504" s="61"/>
      <c r="M504" s="61"/>
      <c r="N504" s="61"/>
      <c r="O504" s="61"/>
      <c r="P504" s="61"/>
      <c r="Q504" s="61"/>
      <c r="R504" s="61"/>
    </row>
    <row r="505" spans="2:18" x14ac:dyDescent="0.25">
      <c r="B505" s="179" t="s">
        <v>3097</v>
      </c>
      <c r="C505" s="61"/>
      <c r="D505" s="61"/>
      <c r="E505" s="239"/>
      <c r="F505" s="239"/>
      <c r="G505" s="239"/>
      <c r="H505" s="239"/>
      <c r="I505" s="239"/>
      <c r="J505" s="239"/>
      <c r="K505" s="239"/>
      <c r="L505" s="61"/>
      <c r="M505" s="61"/>
      <c r="N505" s="61"/>
      <c r="O505" s="61"/>
      <c r="P505" s="61"/>
      <c r="Q505" s="61"/>
      <c r="R505" s="61"/>
    </row>
    <row r="506" spans="2:18" x14ac:dyDescent="0.25">
      <c r="B506" s="81" t="s">
        <v>5407</v>
      </c>
      <c r="C506" s="61"/>
      <c r="D506" s="61"/>
      <c r="E506" s="239"/>
      <c r="F506" s="239"/>
      <c r="G506" s="239"/>
      <c r="H506" s="239"/>
      <c r="I506" s="239"/>
      <c r="J506" s="239"/>
      <c r="K506" s="239"/>
      <c r="L506" s="61"/>
      <c r="M506" s="61"/>
      <c r="N506" s="61"/>
      <c r="O506" s="61"/>
      <c r="P506" s="61"/>
      <c r="Q506" s="61"/>
      <c r="R506" s="61"/>
    </row>
    <row r="507" spans="2:18" x14ac:dyDescent="0.25">
      <c r="B507" s="89" t="s">
        <v>3088</v>
      </c>
      <c r="C507" s="61"/>
      <c r="D507" s="61"/>
      <c r="E507" s="239"/>
      <c r="F507" s="239"/>
      <c r="G507" s="239"/>
      <c r="H507" s="239"/>
      <c r="I507" s="239"/>
      <c r="J507" s="239"/>
      <c r="K507" s="61"/>
      <c r="L507" s="61"/>
      <c r="M507" s="61"/>
      <c r="N507" s="61"/>
      <c r="O507" s="61"/>
      <c r="P507" s="61"/>
      <c r="Q507" s="61"/>
      <c r="R507" s="61"/>
    </row>
    <row r="508" spans="2:18" x14ac:dyDescent="0.25">
      <c r="B508" s="89" t="s">
        <v>5345</v>
      </c>
      <c r="C508" s="61"/>
      <c r="D508" s="61"/>
      <c r="E508" s="239"/>
      <c r="F508" s="239"/>
      <c r="G508" s="239"/>
      <c r="H508" s="239"/>
      <c r="I508" s="239"/>
      <c r="J508" s="239"/>
      <c r="K508" s="61"/>
      <c r="L508" s="61"/>
      <c r="M508" s="61"/>
      <c r="N508" s="61"/>
      <c r="O508" s="61"/>
      <c r="P508" s="61"/>
      <c r="Q508" s="61"/>
      <c r="R508" s="61"/>
    </row>
    <row r="509" spans="2:18" s="633" customFormat="1" x14ac:dyDescent="0.25">
      <c r="B509" s="5" t="s">
        <v>5381</v>
      </c>
    </row>
    <row r="510" spans="2:18" x14ac:dyDescent="0.25">
      <c r="B510" s="61"/>
      <c r="C510" s="61"/>
      <c r="D510" s="61"/>
      <c r="E510" s="239"/>
      <c r="F510" s="239"/>
      <c r="G510" s="239"/>
      <c r="H510" s="239"/>
      <c r="I510" s="239"/>
      <c r="J510" s="239"/>
      <c r="K510" s="61"/>
      <c r="L510" s="61"/>
      <c r="M510" s="61"/>
      <c r="N510" s="61"/>
      <c r="O510" s="61"/>
      <c r="P510" s="61"/>
      <c r="Q510" s="61"/>
      <c r="R510" s="61"/>
    </row>
    <row r="511" spans="2:18" x14ac:dyDescent="0.25">
      <c r="B511" s="61"/>
      <c r="C511" s="61"/>
      <c r="D511" s="61"/>
      <c r="E511" s="239"/>
      <c r="F511" s="239"/>
      <c r="G511" s="239"/>
      <c r="H511" s="239"/>
      <c r="I511" s="239"/>
      <c r="J511" s="239"/>
      <c r="K511" s="61"/>
      <c r="L511" s="61"/>
      <c r="M511" s="61"/>
      <c r="N511" s="61"/>
      <c r="O511" s="61"/>
      <c r="P511" s="61"/>
      <c r="Q511" s="61"/>
      <c r="R511" s="61"/>
    </row>
    <row r="512" spans="2:18" x14ac:dyDescent="0.25">
      <c r="B512" s="61"/>
      <c r="C512" s="1057" t="s">
        <v>875</v>
      </c>
      <c r="D512" s="1057"/>
      <c r="E512" s="1057"/>
      <c r="F512" s="1057"/>
      <c r="G512" s="1057"/>
      <c r="H512" s="1057"/>
      <c r="I512" s="1057"/>
      <c r="J512" s="61"/>
      <c r="K512" s="61"/>
      <c r="L512" s="61"/>
      <c r="M512" s="61"/>
      <c r="N512" s="61"/>
      <c r="O512" s="61"/>
      <c r="P512" s="61"/>
      <c r="Q512" s="61"/>
      <c r="R512" s="61"/>
    </row>
    <row r="513" spans="1:18" ht="75" x14ac:dyDescent="0.25">
      <c r="A513" s="408"/>
      <c r="B513" s="61"/>
      <c r="C513" s="439"/>
      <c r="D513" s="440" t="s">
        <v>874</v>
      </c>
      <c r="E513" s="440" t="s">
        <v>873</v>
      </c>
      <c r="F513" s="440" t="s">
        <v>871</v>
      </c>
      <c r="G513" s="440" t="s">
        <v>708</v>
      </c>
      <c r="H513" s="440" t="s">
        <v>707</v>
      </c>
      <c r="I513" s="440" t="s">
        <v>872</v>
      </c>
      <c r="J513" s="61"/>
      <c r="L513" s="61"/>
      <c r="M513" s="61"/>
      <c r="O513" s="61"/>
      <c r="P513" s="61"/>
      <c r="Q513" s="61"/>
      <c r="R513" s="61"/>
    </row>
    <row r="514" spans="1:18" ht="30" x14ac:dyDescent="0.25">
      <c r="B514" s="61"/>
      <c r="C514" s="432" t="s">
        <v>870</v>
      </c>
      <c r="D514" s="212" t="s">
        <v>869</v>
      </c>
      <c r="E514" s="212" t="s">
        <v>868</v>
      </c>
      <c r="F514" s="212" t="s">
        <v>2316</v>
      </c>
      <c r="G514" s="212" t="s">
        <v>867</v>
      </c>
      <c r="H514" s="212" t="s">
        <v>866</v>
      </c>
      <c r="I514" s="212" t="s">
        <v>2311</v>
      </c>
      <c r="J514" s="10" t="s">
        <v>3378</v>
      </c>
      <c r="L514" s="61"/>
      <c r="M514" s="61"/>
      <c r="O514" s="61"/>
      <c r="P514" s="61"/>
      <c r="Q514" s="61"/>
      <c r="R514" s="61"/>
    </row>
    <row r="515" spans="1:18" ht="30" x14ac:dyDescent="0.25">
      <c r="B515" s="61"/>
      <c r="C515" s="432" t="s">
        <v>865</v>
      </c>
      <c r="D515" s="212" t="s">
        <v>864</v>
      </c>
      <c r="E515" s="212" t="s">
        <v>863</v>
      </c>
      <c r="F515" s="212" t="s">
        <v>2317</v>
      </c>
      <c r="G515" s="212" t="s">
        <v>862</v>
      </c>
      <c r="H515" s="212" t="s">
        <v>861</v>
      </c>
      <c r="I515" s="212" t="s">
        <v>2312</v>
      </c>
      <c r="J515" s="10" t="s">
        <v>3379</v>
      </c>
      <c r="L515" s="61"/>
      <c r="M515" s="61"/>
      <c r="O515" s="61"/>
      <c r="P515" s="61"/>
      <c r="Q515" s="61"/>
      <c r="R515" s="61"/>
    </row>
    <row r="516" spans="1:18" x14ac:dyDescent="0.25">
      <c r="B516" s="61"/>
      <c r="C516" s="378" t="s">
        <v>237</v>
      </c>
      <c r="D516" s="212" t="s">
        <v>2309</v>
      </c>
      <c r="E516" s="212" t="s">
        <v>2310</v>
      </c>
      <c r="F516" s="212" t="s">
        <v>2318</v>
      </c>
      <c r="G516" s="212" t="s">
        <v>2314</v>
      </c>
      <c r="H516" s="212" t="s">
        <v>2315</v>
      </c>
      <c r="I516" s="212" t="s">
        <v>2313</v>
      </c>
      <c r="J516" s="10" t="s">
        <v>5826</v>
      </c>
      <c r="L516" s="61"/>
      <c r="M516" s="61"/>
      <c r="O516" s="61"/>
      <c r="P516" s="61"/>
      <c r="Q516" s="61"/>
      <c r="R516" s="61"/>
    </row>
    <row r="517" spans="1:18" x14ac:dyDescent="0.25">
      <c r="B517" s="61"/>
      <c r="C517" s="239"/>
      <c r="F517" s="49" t="s">
        <v>3049</v>
      </c>
      <c r="G517" s="49" t="s">
        <v>3049</v>
      </c>
      <c r="H517" s="49" t="s">
        <v>3049</v>
      </c>
      <c r="I517" s="49" t="s">
        <v>3049</v>
      </c>
      <c r="J517" s="239"/>
      <c r="L517" s="61"/>
      <c r="M517" s="61"/>
      <c r="O517" s="61"/>
      <c r="P517" s="61"/>
      <c r="Q517" s="61"/>
      <c r="R517" s="61"/>
    </row>
    <row r="518" spans="1:18" x14ac:dyDescent="0.25">
      <c r="B518" s="61"/>
      <c r="C518" s="239"/>
      <c r="D518" s="48" t="s">
        <v>2092</v>
      </c>
      <c r="E518" s="48" t="s">
        <v>2095</v>
      </c>
      <c r="F518" s="48" t="s">
        <v>2092</v>
      </c>
      <c r="G518" s="48" t="s">
        <v>2092</v>
      </c>
      <c r="H518" s="48" t="s">
        <v>2092</v>
      </c>
      <c r="I518" s="48" t="s">
        <v>2092</v>
      </c>
      <c r="J518" s="239"/>
      <c r="L518" s="61"/>
      <c r="M518" s="61"/>
      <c r="O518" s="61"/>
      <c r="P518" s="61"/>
      <c r="Q518" s="61"/>
      <c r="R518" s="61"/>
    </row>
    <row r="519" spans="1:18" x14ac:dyDescent="0.25">
      <c r="B519" s="54" t="s">
        <v>2355</v>
      </c>
      <c r="C519" s="239"/>
      <c r="D519" s="45" t="s">
        <v>5346</v>
      </c>
      <c r="E519" s="45" t="s">
        <v>5346</v>
      </c>
      <c r="F519" s="45" t="s">
        <v>5346</v>
      </c>
      <c r="G519" s="45" t="s">
        <v>5346</v>
      </c>
      <c r="H519" s="45" t="s">
        <v>5346</v>
      </c>
      <c r="I519" s="45" t="s">
        <v>5346</v>
      </c>
      <c r="J519" s="239"/>
      <c r="L519" s="61"/>
      <c r="M519" s="61"/>
      <c r="O519" s="61"/>
      <c r="P519" s="61"/>
      <c r="Q519" s="61"/>
      <c r="R519" s="61"/>
    </row>
    <row r="520" spans="1:18" x14ac:dyDescent="0.25">
      <c r="B520" s="179" t="s">
        <v>3000</v>
      </c>
      <c r="C520" s="61"/>
      <c r="D520" s="48" t="s">
        <v>2910</v>
      </c>
      <c r="E520" s="23"/>
      <c r="F520" s="44" t="s">
        <v>2906</v>
      </c>
      <c r="G520" s="44" t="s">
        <v>2906</v>
      </c>
      <c r="H520" s="44" t="s">
        <v>2906</v>
      </c>
      <c r="I520" s="44" t="s">
        <v>2906</v>
      </c>
      <c r="J520" s="61"/>
      <c r="L520" s="61"/>
      <c r="M520" s="61"/>
      <c r="O520" s="61"/>
      <c r="P520" s="61"/>
      <c r="Q520" s="61"/>
      <c r="R520" s="61"/>
    </row>
    <row r="521" spans="1:18" x14ac:dyDescent="0.25">
      <c r="B521" s="179" t="s">
        <v>3166</v>
      </c>
      <c r="C521" s="61"/>
      <c r="D521" s="69"/>
      <c r="E521" s="69" t="s">
        <v>3270</v>
      </c>
      <c r="F521" s="70"/>
      <c r="G521" s="70" t="s">
        <v>3067</v>
      </c>
      <c r="H521" s="70" t="s">
        <v>3068</v>
      </c>
      <c r="I521" s="70" t="s">
        <v>3065</v>
      </c>
      <c r="J521" s="239"/>
      <c r="K521" s="61"/>
      <c r="L521" s="61"/>
      <c r="M521" s="61"/>
      <c r="O521" s="61"/>
      <c r="P521" s="61"/>
      <c r="Q521" s="61"/>
      <c r="R521" s="61"/>
    </row>
    <row r="522" spans="1:18" x14ac:dyDescent="0.25">
      <c r="B522" s="89" t="s">
        <v>3088</v>
      </c>
      <c r="C522" s="61"/>
      <c r="J522" s="239"/>
      <c r="K522" s="61"/>
      <c r="L522" s="61"/>
      <c r="M522" s="61"/>
      <c r="O522" s="61"/>
      <c r="P522" s="61"/>
      <c r="Q522" s="61"/>
      <c r="R522" s="61"/>
    </row>
    <row r="523" spans="1:18" x14ac:dyDescent="0.25">
      <c r="B523" s="89" t="s">
        <v>5345</v>
      </c>
      <c r="C523" s="61"/>
      <c r="J523" s="239"/>
      <c r="K523" s="61"/>
      <c r="L523" s="61"/>
      <c r="M523" s="61"/>
      <c r="O523" s="61"/>
      <c r="P523" s="61"/>
      <c r="Q523" s="61"/>
      <c r="R523" s="61"/>
    </row>
    <row r="524" spans="1:18" s="633" customFormat="1" x14ac:dyDescent="0.25">
      <c r="B524" s="5" t="s">
        <v>5380</v>
      </c>
    </row>
    <row r="525" spans="1:18" x14ac:dyDescent="0.25">
      <c r="C525" s="61"/>
      <c r="D525" s="61"/>
      <c r="E525" s="239"/>
      <c r="F525" s="239"/>
      <c r="G525" s="239"/>
      <c r="H525" s="239"/>
      <c r="J525" s="239"/>
      <c r="K525" s="61"/>
      <c r="L525" s="61"/>
      <c r="M525" s="61"/>
      <c r="O525" s="61"/>
      <c r="P525" s="61"/>
      <c r="Q525" s="61"/>
      <c r="R525" s="61"/>
    </row>
    <row r="526" spans="1:18" x14ac:dyDescent="0.25">
      <c r="C526" s="61"/>
      <c r="J526" s="239"/>
      <c r="K526" s="61"/>
      <c r="L526" s="61"/>
      <c r="M526" s="61"/>
      <c r="N526" s="61"/>
      <c r="O526" s="61"/>
      <c r="P526" s="61"/>
      <c r="Q526" s="61"/>
      <c r="R526" s="61"/>
    </row>
    <row r="527" spans="1:18" x14ac:dyDescent="0.25">
      <c r="B527" s="617" t="s">
        <v>2356</v>
      </c>
      <c r="C527" s="61"/>
      <c r="J527" s="239"/>
      <c r="K527" s="61"/>
      <c r="L527" s="61"/>
      <c r="M527" s="61"/>
      <c r="N527" s="61"/>
      <c r="O527" s="61"/>
      <c r="P527" s="61"/>
      <c r="Q527" s="61"/>
      <c r="R527" s="61"/>
    </row>
    <row r="528" spans="1:18" x14ac:dyDescent="0.25">
      <c r="B528" s="179" t="s">
        <v>3000</v>
      </c>
      <c r="C528" s="61"/>
      <c r="D528" s="61"/>
      <c r="E528" s="239"/>
      <c r="F528" s="239"/>
      <c r="G528" s="239"/>
      <c r="H528" s="239"/>
      <c r="I528" s="239"/>
      <c r="J528" s="239"/>
      <c r="K528" s="61"/>
      <c r="L528" s="61"/>
      <c r="M528" s="61"/>
      <c r="N528" s="61"/>
      <c r="O528" s="61"/>
      <c r="P528" s="61"/>
      <c r="Q528" s="61"/>
      <c r="R528" s="61"/>
    </row>
    <row r="529" spans="1:18" x14ac:dyDescent="0.25">
      <c r="B529" s="179" t="s">
        <v>3097</v>
      </c>
      <c r="C529" s="61"/>
      <c r="D529" s="61"/>
      <c r="E529" s="239"/>
      <c r="F529" s="239"/>
      <c r="G529" s="239"/>
      <c r="H529" s="239"/>
      <c r="I529" s="239"/>
      <c r="J529" s="239"/>
      <c r="K529" s="61"/>
      <c r="L529" s="61"/>
      <c r="M529" s="61"/>
      <c r="N529" s="61"/>
      <c r="O529" s="61"/>
      <c r="P529" s="61"/>
      <c r="Q529" s="61"/>
      <c r="R529" s="61"/>
    </row>
    <row r="530" spans="1:18" x14ac:dyDescent="0.25">
      <c r="B530" s="81" t="s">
        <v>5407</v>
      </c>
      <c r="C530" s="61"/>
      <c r="D530" s="61"/>
      <c r="E530" s="239"/>
      <c r="F530" s="239"/>
      <c r="G530" s="239"/>
      <c r="H530" s="239"/>
      <c r="I530" s="239"/>
      <c r="J530" s="239"/>
      <c r="K530" s="61"/>
      <c r="L530" s="61"/>
      <c r="M530" s="61"/>
      <c r="N530" s="61"/>
      <c r="O530" s="61"/>
      <c r="P530" s="61"/>
      <c r="Q530" s="61"/>
      <c r="R530" s="61"/>
    </row>
    <row r="531" spans="1:18" x14ac:dyDescent="0.25">
      <c r="B531" s="89" t="s">
        <v>3088</v>
      </c>
      <c r="C531" s="61"/>
      <c r="D531" s="61"/>
      <c r="E531" s="239"/>
      <c r="F531" s="239"/>
      <c r="G531" s="239"/>
      <c r="H531" s="239"/>
      <c r="I531" s="239"/>
      <c r="J531" s="239"/>
      <c r="K531" s="61"/>
      <c r="L531" s="61"/>
      <c r="M531" s="61"/>
      <c r="N531" s="61"/>
      <c r="O531" s="61"/>
      <c r="P531" s="61"/>
      <c r="Q531" s="61"/>
      <c r="R531" s="61"/>
    </row>
    <row r="532" spans="1:18" x14ac:dyDescent="0.25">
      <c r="B532" s="89" t="s">
        <v>5345</v>
      </c>
      <c r="C532" s="61"/>
      <c r="D532" s="61"/>
      <c r="E532" s="239"/>
      <c r="F532" s="239"/>
      <c r="G532" s="239"/>
      <c r="H532" s="239"/>
      <c r="I532" s="239"/>
      <c r="J532" s="239"/>
      <c r="K532" s="61"/>
      <c r="L532" s="61"/>
      <c r="M532" s="61"/>
      <c r="N532" s="61"/>
      <c r="O532" s="61"/>
      <c r="P532" s="61"/>
      <c r="Q532" s="61"/>
      <c r="R532" s="61"/>
    </row>
    <row r="533" spans="1:18" s="633" customFormat="1" x14ac:dyDescent="0.25">
      <c r="B533" s="5" t="s">
        <v>5379</v>
      </c>
    </row>
    <row r="534" spans="1:18" x14ac:dyDescent="0.25">
      <c r="B534" s="132"/>
      <c r="C534" s="61"/>
      <c r="D534" s="61"/>
      <c r="E534" s="239"/>
      <c r="F534" s="239"/>
      <c r="G534" s="239"/>
      <c r="H534" s="239"/>
      <c r="I534" s="239"/>
      <c r="J534" s="239"/>
      <c r="K534" s="61"/>
      <c r="L534" s="61"/>
      <c r="M534" s="61"/>
      <c r="N534" s="61"/>
      <c r="O534" s="61"/>
      <c r="P534" s="61"/>
      <c r="Q534" s="61"/>
      <c r="R534" s="61"/>
    </row>
    <row r="535" spans="1:18" x14ac:dyDescent="0.25">
      <c r="B535" s="132"/>
      <c r="C535" s="61"/>
      <c r="D535" s="61"/>
      <c r="E535" s="239"/>
      <c r="F535" s="239"/>
      <c r="G535" s="239"/>
      <c r="H535" s="239"/>
      <c r="I535" s="239"/>
      <c r="J535" s="239"/>
      <c r="K535" s="61"/>
      <c r="L535" s="61"/>
      <c r="M535" s="61"/>
      <c r="N535" s="61"/>
      <c r="O535" s="61"/>
      <c r="P535" s="61"/>
      <c r="Q535" s="61"/>
      <c r="R535" s="61"/>
    </row>
    <row r="536" spans="1:18" x14ac:dyDescent="0.25">
      <c r="B536" s="132"/>
      <c r="C536" s="1057" t="s">
        <v>860</v>
      </c>
      <c r="D536" s="1057"/>
      <c r="E536" s="1057"/>
      <c r="F536" s="1057"/>
      <c r="G536" s="1057"/>
      <c r="H536" s="1057"/>
      <c r="I536" s="239"/>
      <c r="J536" s="239"/>
      <c r="K536" s="61"/>
      <c r="L536" s="61"/>
      <c r="M536" s="61"/>
      <c r="N536" s="61"/>
      <c r="O536" s="61"/>
      <c r="P536" s="61"/>
      <c r="Q536" s="61"/>
      <c r="R536" s="61"/>
    </row>
    <row r="537" spans="1:18" ht="75" x14ac:dyDescent="0.25">
      <c r="B537" s="61"/>
      <c r="C537" s="441"/>
      <c r="D537" s="442" t="s">
        <v>859</v>
      </c>
      <c r="E537" s="440" t="s">
        <v>857</v>
      </c>
      <c r="F537" s="442" t="s">
        <v>708</v>
      </c>
      <c r="G537" s="442" t="s">
        <v>707</v>
      </c>
      <c r="H537" s="440" t="s">
        <v>858</v>
      </c>
      <c r="I537" s="239"/>
      <c r="K537" s="61"/>
      <c r="L537" s="61"/>
      <c r="N537" s="61"/>
      <c r="O537" s="61"/>
      <c r="P537" s="61"/>
      <c r="Q537" s="61"/>
      <c r="R537" s="61"/>
    </row>
    <row r="538" spans="1:18" x14ac:dyDescent="0.25">
      <c r="A538" s="408"/>
      <c r="C538" s="432" t="s">
        <v>237</v>
      </c>
      <c r="D538" s="412" t="s">
        <v>856</v>
      </c>
      <c r="E538" s="412" t="s">
        <v>853</v>
      </c>
      <c r="F538" s="169" t="s">
        <v>855</v>
      </c>
      <c r="G538" s="169" t="s">
        <v>854</v>
      </c>
      <c r="H538" s="212" t="s">
        <v>2319</v>
      </c>
      <c r="K538" s="61"/>
      <c r="L538" s="61"/>
      <c r="N538" s="61"/>
      <c r="O538" s="61"/>
      <c r="P538" s="61"/>
      <c r="Q538" s="61"/>
      <c r="R538" s="61"/>
    </row>
    <row r="539" spans="1:18" x14ac:dyDescent="0.25">
      <c r="B539" s="61"/>
      <c r="C539" s="239"/>
      <c r="D539" s="7" t="s">
        <v>3279</v>
      </c>
      <c r="E539" s="7" t="s">
        <v>3049</v>
      </c>
      <c r="F539" s="7" t="s">
        <v>3049</v>
      </c>
      <c r="G539" s="7" t="s">
        <v>3049</v>
      </c>
      <c r="H539" s="7" t="s">
        <v>3049</v>
      </c>
      <c r="I539" s="239"/>
      <c r="K539" s="61"/>
      <c r="L539" s="61"/>
      <c r="N539" s="61"/>
      <c r="O539" s="61"/>
      <c r="P539" s="61"/>
      <c r="Q539" s="61"/>
      <c r="R539" s="61"/>
    </row>
    <row r="540" spans="1:18" x14ac:dyDescent="0.25">
      <c r="B540" s="61"/>
      <c r="C540" s="239"/>
      <c r="D540" s="66" t="s">
        <v>3282</v>
      </c>
      <c r="I540" s="239"/>
      <c r="K540" s="61"/>
      <c r="L540" s="61"/>
      <c r="N540" s="61"/>
      <c r="O540" s="61"/>
      <c r="P540" s="61"/>
      <c r="Q540" s="61"/>
      <c r="R540" s="61"/>
    </row>
    <row r="541" spans="1:18" x14ac:dyDescent="0.25">
      <c r="B541" s="61"/>
      <c r="C541" s="239"/>
      <c r="D541" s="600" t="s">
        <v>2092</v>
      </c>
      <c r="E541" s="600" t="s">
        <v>2092</v>
      </c>
      <c r="F541" s="600" t="s">
        <v>2092</v>
      </c>
      <c r="G541" s="600" t="s">
        <v>2092</v>
      </c>
      <c r="H541" s="600" t="s">
        <v>2092</v>
      </c>
      <c r="I541" s="239"/>
      <c r="K541" s="61"/>
      <c r="L541" s="61"/>
      <c r="N541" s="61"/>
      <c r="O541" s="61"/>
      <c r="P541" s="61"/>
      <c r="Q541" s="61"/>
      <c r="R541" s="61"/>
    </row>
    <row r="542" spans="1:18" x14ac:dyDescent="0.25">
      <c r="B542" s="61"/>
      <c r="C542" s="239"/>
      <c r="D542" s="45" t="s">
        <v>5346</v>
      </c>
      <c r="E542" s="45" t="s">
        <v>5346</v>
      </c>
      <c r="F542" s="45" t="s">
        <v>5346</v>
      </c>
      <c r="G542" s="45" t="s">
        <v>5346</v>
      </c>
      <c r="H542" s="45" t="s">
        <v>5346</v>
      </c>
      <c r="I542" s="239"/>
      <c r="J542" s="239"/>
      <c r="K542" s="61"/>
      <c r="L542" s="61"/>
      <c r="N542" s="61"/>
      <c r="O542" s="61"/>
      <c r="P542" s="61"/>
      <c r="Q542" s="61"/>
      <c r="R542" s="61"/>
    </row>
    <row r="543" spans="1:18" x14ac:dyDescent="0.25">
      <c r="B543" s="54" t="s">
        <v>2355</v>
      </c>
      <c r="D543" s="6" t="s">
        <v>2903</v>
      </c>
      <c r="E543" s="43" t="s">
        <v>2906</v>
      </c>
      <c r="F543" s="43" t="s">
        <v>2906</v>
      </c>
      <c r="G543" s="43" t="s">
        <v>2906</v>
      </c>
      <c r="H543" s="43" t="s">
        <v>2906</v>
      </c>
      <c r="I543" s="239"/>
      <c r="J543" s="61"/>
      <c r="K543" s="61"/>
      <c r="L543" s="61"/>
      <c r="N543" s="61"/>
      <c r="O543" s="61"/>
      <c r="P543" s="61"/>
      <c r="Q543" s="61"/>
    </row>
    <row r="544" spans="1:18" x14ac:dyDescent="0.25">
      <c r="B544" s="179" t="s">
        <v>3000</v>
      </c>
      <c r="D544" s="73"/>
      <c r="E544" s="42"/>
      <c r="F544" s="42" t="s">
        <v>3067</v>
      </c>
      <c r="G544" s="42" t="s">
        <v>3068</v>
      </c>
      <c r="H544" s="42" t="s">
        <v>3065</v>
      </c>
      <c r="I544" s="239"/>
      <c r="J544" s="61"/>
      <c r="K544" s="61"/>
      <c r="L544" s="61"/>
      <c r="N544" s="61"/>
      <c r="O544" s="61"/>
      <c r="P544" s="61"/>
      <c r="Q544" s="61"/>
    </row>
    <row r="545" spans="2:18" x14ac:dyDescent="0.25">
      <c r="B545" s="54" t="s">
        <v>3380</v>
      </c>
      <c r="D545" s="61"/>
      <c r="E545" s="239"/>
      <c r="F545" s="239"/>
      <c r="G545" s="239"/>
      <c r="H545" s="239"/>
      <c r="I545" s="239"/>
      <c r="J545" s="239"/>
      <c r="K545" s="61"/>
      <c r="L545" s="61"/>
      <c r="N545" s="61"/>
      <c r="O545" s="61"/>
      <c r="P545" s="61"/>
      <c r="Q545" s="61"/>
      <c r="R545" s="61"/>
    </row>
    <row r="546" spans="2:18" x14ac:dyDescent="0.25">
      <c r="B546" s="179" t="s">
        <v>3166</v>
      </c>
      <c r="I546" s="239"/>
      <c r="J546" s="239"/>
      <c r="K546" s="61"/>
      <c r="L546" s="61"/>
      <c r="N546" s="61"/>
      <c r="O546" s="61"/>
      <c r="P546" s="61"/>
      <c r="Q546" s="61"/>
      <c r="R546" s="61"/>
    </row>
    <row r="547" spans="2:18" x14ac:dyDescent="0.25">
      <c r="B547" s="89" t="s">
        <v>3088</v>
      </c>
      <c r="C547" s="61"/>
      <c r="D547" s="61"/>
      <c r="F547" s="239"/>
      <c r="G547" s="239"/>
      <c r="H547" s="239"/>
      <c r="I547" s="239"/>
      <c r="J547" s="239"/>
      <c r="K547" s="61"/>
      <c r="L547" s="61"/>
      <c r="N547" s="61"/>
      <c r="O547" s="61"/>
      <c r="P547" s="61"/>
      <c r="Q547" s="61"/>
      <c r="R547" s="61"/>
    </row>
    <row r="548" spans="2:18" x14ac:dyDescent="0.25">
      <c r="B548" s="89" t="s">
        <v>5345</v>
      </c>
      <c r="C548" s="61"/>
      <c r="D548" s="61"/>
      <c r="F548" s="239"/>
      <c r="G548" s="239"/>
      <c r="H548" s="239"/>
      <c r="I548" s="239"/>
      <c r="J548" s="239"/>
      <c r="K548" s="61"/>
      <c r="L548" s="61"/>
      <c r="N548" s="61"/>
      <c r="O548" s="61"/>
      <c r="P548" s="61"/>
      <c r="Q548" s="61"/>
      <c r="R548" s="61"/>
    </row>
    <row r="549" spans="2:18" s="633" customFormat="1" x14ac:dyDescent="0.25">
      <c r="B549" s="5" t="s">
        <v>5378</v>
      </c>
    </row>
    <row r="550" spans="2:18" x14ac:dyDescent="0.25">
      <c r="B550" s="132"/>
      <c r="D550" s="73"/>
      <c r="E550" s="42"/>
      <c r="F550" s="42"/>
      <c r="G550" s="42"/>
      <c r="H550" s="42"/>
      <c r="I550" s="239"/>
      <c r="J550" s="239"/>
      <c r="K550" s="61"/>
      <c r="L550" s="61"/>
      <c r="M550" s="61"/>
      <c r="N550" s="61"/>
      <c r="O550" s="61"/>
      <c r="P550" s="61"/>
      <c r="Q550" s="61"/>
      <c r="R550" s="61"/>
    </row>
    <row r="551" spans="2:18" x14ac:dyDescent="0.25">
      <c r="B551" s="132"/>
      <c r="C551" s="61"/>
      <c r="D551" s="61"/>
      <c r="E551" s="239"/>
      <c r="F551" s="239"/>
      <c r="G551" s="239"/>
      <c r="H551" s="239"/>
      <c r="I551" s="239"/>
      <c r="J551" s="239"/>
      <c r="K551" s="61"/>
      <c r="L551" s="61"/>
      <c r="M551" s="61"/>
      <c r="N551" s="61"/>
      <c r="O551" s="61"/>
      <c r="P551" s="61"/>
      <c r="Q551" s="61"/>
      <c r="R551" s="61"/>
    </row>
    <row r="552" spans="2:18" x14ac:dyDescent="0.25">
      <c r="B552" s="617" t="s">
        <v>2356</v>
      </c>
      <c r="C552" s="61"/>
      <c r="D552" s="61"/>
      <c r="E552" s="239"/>
      <c r="F552" s="239"/>
      <c r="G552" s="239"/>
      <c r="H552" s="239"/>
      <c r="I552" s="239"/>
      <c r="J552" s="239"/>
      <c r="K552" s="61"/>
      <c r="L552" s="61"/>
      <c r="M552" s="61"/>
      <c r="N552" s="61"/>
      <c r="O552" s="61"/>
      <c r="P552" s="61"/>
      <c r="Q552" s="61"/>
      <c r="R552" s="61"/>
    </row>
    <row r="553" spans="2:18" x14ac:dyDescent="0.25">
      <c r="B553" s="179" t="s">
        <v>3000</v>
      </c>
      <c r="C553" s="61"/>
      <c r="D553" s="61"/>
      <c r="E553" s="239"/>
      <c r="F553" s="239"/>
      <c r="G553" s="239"/>
      <c r="H553" s="239"/>
      <c r="I553" s="239"/>
      <c r="J553" s="239"/>
      <c r="K553" s="61"/>
      <c r="L553" s="61"/>
      <c r="M553" s="61"/>
      <c r="N553" s="61"/>
      <c r="O553" s="61"/>
      <c r="P553" s="61"/>
      <c r="Q553" s="61"/>
      <c r="R553" s="61"/>
    </row>
    <row r="554" spans="2:18" x14ac:dyDescent="0.25">
      <c r="B554" s="54" t="s">
        <v>3380</v>
      </c>
      <c r="C554" s="61"/>
      <c r="D554" s="61"/>
      <c r="E554" s="239"/>
      <c r="F554" s="239"/>
      <c r="G554" s="239"/>
      <c r="H554" s="239"/>
      <c r="I554" s="239"/>
      <c r="J554" s="239"/>
      <c r="K554" s="61"/>
      <c r="L554" s="61"/>
      <c r="M554" s="61"/>
      <c r="N554" s="61"/>
      <c r="O554" s="61"/>
      <c r="P554" s="61"/>
      <c r="Q554" s="61"/>
      <c r="R554" s="61"/>
    </row>
    <row r="555" spans="2:18" x14ac:dyDescent="0.25">
      <c r="B555" s="179" t="s">
        <v>3097</v>
      </c>
      <c r="C555" s="61"/>
      <c r="D555" s="61"/>
      <c r="E555" s="239"/>
      <c r="F555" s="239"/>
      <c r="G555" s="239"/>
      <c r="H555" s="239"/>
      <c r="I555" s="239"/>
      <c r="J555" s="239"/>
      <c r="K555" s="61"/>
      <c r="L555" s="61"/>
      <c r="M555" s="61"/>
      <c r="N555" s="61"/>
      <c r="O555" s="61"/>
      <c r="P555" s="61"/>
      <c r="Q555" s="61"/>
      <c r="R555" s="61"/>
    </row>
    <row r="556" spans="2:18" x14ac:dyDescent="0.25">
      <c r="B556" s="81" t="s">
        <v>5407</v>
      </c>
      <c r="C556" s="61"/>
      <c r="D556" s="61"/>
      <c r="E556" s="239"/>
      <c r="F556" s="239"/>
      <c r="G556" s="239"/>
      <c r="H556" s="239"/>
      <c r="I556" s="239"/>
      <c r="J556" s="239"/>
      <c r="K556" s="61"/>
      <c r="L556" s="61"/>
      <c r="M556" s="61"/>
      <c r="N556" s="61"/>
      <c r="O556" s="61"/>
      <c r="P556" s="61"/>
      <c r="Q556" s="61"/>
      <c r="R556" s="61"/>
    </row>
    <row r="557" spans="2:18" x14ac:dyDescent="0.25">
      <c r="B557" s="89" t="s">
        <v>3088</v>
      </c>
      <c r="C557" s="61"/>
      <c r="D557" s="61"/>
      <c r="E557" s="239"/>
      <c r="F557" s="239"/>
      <c r="G557" s="239"/>
      <c r="H557" s="239"/>
      <c r="I557" s="239"/>
      <c r="J557" s="239"/>
      <c r="K557" s="61"/>
      <c r="L557" s="61"/>
      <c r="M557" s="61"/>
      <c r="N557" s="61"/>
      <c r="O557" s="61"/>
      <c r="P557" s="61"/>
      <c r="Q557" s="61"/>
      <c r="R557" s="61"/>
    </row>
    <row r="558" spans="2:18" x14ac:dyDescent="0.25">
      <c r="B558" s="89" t="s">
        <v>5345</v>
      </c>
      <c r="C558" s="61"/>
      <c r="D558" s="61"/>
      <c r="E558" s="239"/>
      <c r="F558" s="239"/>
      <c r="G558" s="239"/>
      <c r="H558" s="239"/>
      <c r="I558" s="239"/>
      <c r="J558" s="239"/>
      <c r="K558" s="61"/>
      <c r="L558" s="61"/>
      <c r="M558" s="61"/>
      <c r="N558" s="61"/>
      <c r="O558" s="61"/>
      <c r="P558" s="61"/>
      <c r="Q558" s="61"/>
      <c r="R558" s="61"/>
    </row>
    <row r="559" spans="2:18" s="633" customFormat="1" x14ac:dyDescent="0.25">
      <c r="B559" s="5" t="s">
        <v>5377</v>
      </c>
    </row>
    <row r="560" spans="2:18" x14ac:dyDescent="0.25">
      <c r="B560" s="61"/>
      <c r="C560" s="61"/>
      <c r="D560" s="61"/>
      <c r="E560" s="239"/>
      <c r="F560" s="239"/>
      <c r="G560" s="239"/>
      <c r="H560" s="239"/>
      <c r="I560" s="239"/>
      <c r="J560" s="239"/>
      <c r="K560" s="61"/>
      <c r="L560" s="61"/>
      <c r="M560" s="61"/>
      <c r="N560" s="61"/>
      <c r="O560" s="61"/>
      <c r="P560" s="61"/>
      <c r="Q560" s="61"/>
      <c r="R560" s="61"/>
    </row>
    <row r="561" spans="1:18" x14ac:dyDescent="0.25">
      <c r="B561" s="61"/>
      <c r="C561" s="61"/>
      <c r="D561" s="61"/>
      <c r="E561" s="239"/>
      <c r="F561" s="239"/>
      <c r="G561" s="239"/>
      <c r="H561" s="239"/>
      <c r="I561" s="239"/>
      <c r="J561" s="239"/>
      <c r="K561" s="61"/>
      <c r="L561" s="61"/>
      <c r="M561" s="61"/>
      <c r="N561" s="61"/>
      <c r="O561" s="61"/>
      <c r="P561" s="61"/>
      <c r="Q561" s="61"/>
      <c r="R561" s="61"/>
    </row>
    <row r="562" spans="1:18" x14ac:dyDescent="0.25">
      <c r="B562" s="61"/>
      <c r="C562" s="1057" t="s">
        <v>852</v>
      </c>
      <c r="D562" s="1057"/>
      <c r="E562" s="1057"/>
      <c r="F562" s="1057"/>
      <c r="G562" s="61"/>
      <c r="H562" s="61"/>
      <c r="I562" s="61"/>
      <c r="J562" s="61"/>
      <c r="K562" s="61"/>
    </row>
    <row r="563" spans="1:18" ht="45" x14ac:dyDescent="0.25">
      <c r="A563" s="408"/>
      <c r="B563" s="61"/>
      <c r="C563" s="440"/>
      <c r="D563" s="440" t="s">
        <v>850</v>
      </c>
      <c r="E563" s="440" t="s">
        <v>843</v>
      </c>
      <c r="F563" s="440" t="s">
        <v>851</v>
      </c>
      <c r="G563" s="61"/>
      <c r="H563" s="61"/>
      <c r="J563" s="61"/>
    </row>
    <row r="564" spans="1:18" ht="30" x14ac:dyDescent="0.25">
      <c r="B564" s="61"/>
      <c r="C564" s="432" t="s">
        <v>826</v>
      </c>
      <c r="D564" s="212" t="s">
        <v>2325</v>
      </c>
      <c r="E564" s="212" t="s">
        <v>2322</v>
      </c>
      <c r="F564" s="212" t="s">
        <v>2320</v>
      </c>
      <c r="G564" s="61" t="s">
        <v>3294</v>
      </c>
      <c r="H564" s="97"/>
      <c r="J564" s="61"/>
    </row>
    <row r="565" spans="1:18" ht="45" x14ac:dyDescent="0.25">
      <c r="B565" s="61"/>
      <c r="C565" s="432" t="s">
        <v>849</v>
      </c>
      <c r="D565" s="212" t="s">
        <v>2326</v>
      </c>
      <c r="E565" s="212" t="s">
        <v>2323</v>
      </c>
      <c r="F565" s="212" t="s">
        <v>2321</v>
      </c>
      <c r="G565" s="61" t="s">
        <v>3291</v>
      </c>
      <c r="H565" s="97"/>
      <c r="J565" s="61"/>
    </row>
    <row r="566" spans="1:18" ht="30" x14ac:dyDescent="0.25">
      <c r="C566" s="432" t="s">
        <v>822</v>
      </c>
      <c r="D566" s="212" t="s">
        <v>847</v>
      </c>
      <c r="E566" s="212" t="s">
        <v>2324</v>
      </c>
      <c r="F566" s="212" t="s">
        <v>848</v>
      </c>
      <c r="G566" s="61" t="s">
        <v>3370</v>
      </c>
      <c r="H566" s="97"/>
      <c r="J566" s="61"/>
    </row>
    <row r="567" spans="1:18" x14ac:dyDescent="0.25">
      <c r="B567" s="54" t="s">
        <v>2355</v>
      </c>
      <c r="C567" s="239"/>
      <c r="D567" s="114" t="s">
        <v>2092</v>
      </c>
      <c r="E567" s="114" t="s">
        <v>2092</v>
      </c>
      <c r="F567" s="114" t="s">
        <v>2092</v>
      </c>
      <c r="H567" s="61"/>
      <c r="J567" s="61"/>
    </row>
    <row r="568" spans="1:18" x14ac:dyDescent="0.25">
      <c r="B568" s="179" t="s">
        <v>3000</v>
      </c>
      <c r="C568" s="239"/>
      <c r="D568" s="45" t="s">
        <v>5346</v>
      </c>
      <c r="E568" s="45" t="s">
        <v>5346</v>
      </c>
      <c r="F568" s="45" t="s">
        <v>5346</v>
      </c>
      <c r="G568" s="61"/>
      <c r="H568" s="61"/>
      <c r="I568" s="61"/>
      <c r="J568" s="61"/>
    </row>
    <row r="569" spans="1:18" x14ac:dyDescent="0.25">
      <c r="B569" s="54" t="s">
        <v>3358</v>
      </c>
      <c r="C569" s="239"/>
      <c r="D569" s="596" t="s">
        <v>2906</v>
      </c>
      <c r="E569" s="596" t="s">
        <v>2906</v>
      </c>
      <c r="F569" s="596" t="s">
        <v>2906</v>
      </c>
      <c r="G569" s="61"/>
      <c r="H569" s="61"/>
      <c r="I569" s="61"/>
      <c r="J569" s="61"/>
    </row>
    <row r="570" spans="1:18" x14ac:dyDescent="0.25">
      <c r="B570" s="54" t="s">
        <v>3049</v>
      </c>
      <c r="D570" s="90"/>
      <c r="E570" s="90" t="s">
        <v>3066</v>
      </c>
      <c r="F570" s="90" t="s">
        <v>3065</v>
      </c>
      <c r="G570" s="61"/>
      <c r="H570" s="61"/>
      <c r="I570" s="61"/>
      <c r="J570" s="61"/>
    </row>
    <row r="571" spans="1:18" x14ac:dyDescent="0.25">
      <c r="B571" s="179" t="s">
        <v>3166</v>
      </c>
      <c r="D571" s="239"/>
      <c r="E571" s="239"/>
      <c r="F571" s="61"/>
      <c r="I571" s="239"/>
      <c r="J571" s="239"/>
      <c r="L571" s="61"/>
      <c r="M571" s="61"/>
      <c r="N571" s="61"/>
      <c r="O571" s="61"/>
      <c r="P571" s="61"/>
      <c r="Q571" s="61"/>
      <c r="R571" s="61"/>
    </row>
    <row r="572" spans="1:18" x14ac:dyDescent="0.25">
      <c r="B572" s="89" t="s">
        <v>3088</v>
      </c>
      <c r="I572" s="239"/>
      <c r="J572" s="239"/>
      <c r="L572" s="61"/>
      <c r="M572" s="61"/>
      <c r="N572" s="61"/>
      <c r="O572" s="61"/>
      <c r="P572" s="61"/>
      <c r="Q572" s="61"/>
      <c r="R572" s="61"/>
    </row>
    <row r="573" spans="1:18" x14ac:dyDescent="0.25">
      <c r="B573" s="89" t="s">
        <v>5345</v>
      </c>
      <c r="C573" s="61"/>
      <c r="D573" s="239"/>
      <c r="E573" s="239"/>
      <c r="G573" s="239"/>
      <c r="H573" s="239"/>
      <c r="I573" s="239"/>
      <c r="J573" s="239"/>
      <c r="L573" s="61"/>
      <c r="M573" s="61"/>
      <c r="N573" s="61"/>
      <c r="O573" s="61"/>
      <c r="P573" s="61"/>
      <c r="Q573" s="61"/>
      <c r="R573" s="61"/>
    </row>
    <row r="574" spans="1:18" s="633" customFormat="1" x14ac:dyDescent="0.25">
      <c r="B574" s="5" t="s">
        <v>5376</v>
      </c>
    </row>
    <row r="575" spans="1:18" x14ac:dyDescent="0.25">
      <c r="C575" s="61"/>
      <c r="D575" s="239"/>
      <c r="E575" s="239"/>
      <c r="G575" s="239"/>
      <c r="H575" s="239"/>
      <c r="I575" s="239"/>
      <c r="J575" s="239"/>
      <c r="K575" s="61"/>
      <c r="L575" s="61"/>
      <c r="M575" s="61"/>
      <c r="N575" s="61"/>
      <c r="O575" s="61"/>
      <c r="P575" s="61"/>
      <c r="Q575" s="61"/>
      <c r="R575" s="61"/>
    </row>
    <row r="576" spans="1:18" x14ac:dyDescent="0.25">
      <c r="I576" s="239"/>
      <c r="J576" s="239"/>
      <c r="K576" s="61"/>
      <c r="L576" s="61"/>
      <c r="M576" s="61"/>
      <c r="N576" s="61"/>
      <c r="O576" s="61"/>
      <c r="P576" s="61"/>
      <c r="Q576" s="61"/>
      <c r="R576" s="61"/>
    </row>
    <row r="577" spans="2:18" x14ac:dyDescent="0.25">
      <c r="B577" s="617" t="s">
        <v>2356</v>
      </c>
      <c r="I577" s="239"/>
      <c r="J577" s="239"/>
      <c r="K577" s="61"/>
      <c r="L577" s="61"/>
      <c r="M577" s="61"/>
      <c r="N577" s="61"/>
      <c r="O577" s="61"/>
      <c r="P577" s="61"/>
      <c r="Q577" s="61"/>
      <c r="R577" s="61"/>
    </row>
    <row r="578" spans="2:18" x14ac:dyDescent="0.25">
      <c r="B578" s="179" t="s">
        <v>3000</v>
      </c>
      <c r="I578" s="239"/>
      <c r="J578" s="239"/>
      <c r="K578" s="61"/>
      <c r="L578" s="61"/>
      <c r="M578" s="61"/>
      <c r="N578" s="61"/>
      <c r="O578" s="61"/>
      <c r="P578" s="61"/>
      <c r="Q578" s="61"/>
      <c r="R578" s="61"/>
    </row>
    <row r="579" spans="2:18" x14ac:dyDescent="0.25">
      <c r="B579" s="54" t="s">
        <v>3358</v>
      </c>
      <c r="I579" s="239"/>
      <c r="J579" s="239"/>
      <c r="K579" s="61"/>
      <c r="L579" s="61"/>
      <c r="M579" s="61"/>
      <c r="N579" s="61"/>
      <c r="O579" s="61"/>
      <c r="P579" s="61"/>
      <c r="Q579" s="61"/>
      <c r="R579" s="61"/>
    </row>
    <row r="580" spans="2:18" x14ac:dyDescent="0.25">
      <c r="B580" s="54" t="s">
        <v>3049</v>
      </c>
      <c r="I580" s="239"/>
      <c r="J580" s="239"/>
      <c r="K580" s="61"/>
      <c r="L580" s="61"/>
      <c r="M580" s="61"/>
      <c r="N580" s="61"/>
      <c r="O580" s="61"/>
      <c r="P580" s="61"/>
      <c r="Q580" s="61"/>
      <c r="R580" s="61"/>
    </row>
    <row r="581" spans="2:18" x14ac:dyDescent="0.25">
      <c r="B581" s="179" t="s">
        <v>3097</v>
      </c>
      <c r="I581" s="239"/>
      <c r="J581" s="239"/>
      <c r="K581" s="61"/>
      <c r="L581" s="61"/>
      <c r="M581" s="61"/>
      <c r="N581" s="61"/>
      <c r="O581" s="61"/>
      <c r="P581" s="61"/>
      <c r="Q581" s="61"/>
      <c r="R581" s="61"/>
    </row>
    <row r="582" spans="2:18" x14ac:dyDescent="0.25">
      <c r="B582" s="81" t="s">
        <v>5407</v>
      </c>
      <c r="I582" s="239"/>
      <c r="J582" s="239"/>
      <c r="K582" s="61"/>
      <c r="L582" s="61"/>
      <c r="M582" s="61"/>
      <c r="N582" s="61"/>
      <c r="O582" s="61"/>
      <c r="P582" s="61"/>
      <c r="Q582" s="61"/>
      <c r="R582" s="61"/>
    </row>
    <row r="583" spans="2:18" x14ac:dyDescent="0.25">
      <c r="B583" s="89" t="s">
        <v>3088</v>
      </c>
      <c r="C583" s="61"/>
      <c r="D583" s="61"/>
      <c r="E583" s="239"/>
      <c r="F583" s="239"/>
      <c r="G583" s="239"/>
      <c r="H583" s="239"/>
      <c r="I583" s="239"/>
      <c r="J583" s="239"/>
      <c r="K583" s="61"/>
      <c r="L583" s="61"/>
      <c r="M583" s="61"/>
      <c r="N583" s="61"/>
      <c r="O583" s="61"/>
      <c r="P583" s="61"/>
      <c r="Q583" s="61"/>
      <c r="R583" s="61"/>
    </row>
    <row r="584" spans="2:18" x14ac:dyDescent="0.25">
      <c r="B584" s="89" t="s">
        <v>5345</v>
      </c>
      <c r="C584" s="61"/>
      <c r="D584" s="61"/>
      <c r="E584" s="239"/>
      <c r="F584" s="239"/>
      <c r="G584" s="239"/>
      <c r="H584" s="239"/>
      <c r="I584" s="239"/>
      <c r="J584" s="239"/>
      <c r="K584" s="61"/>
      <c r="L584" s="61"/>
      <c r="M584" s="61"/>
      <c r="N584" s="61"/>
      <c r="O584" s="61"/>
      <c r="P584" s="61"/>
      <c r="Q584" s="61"/>
      <c r="R584" s="61"/>
    </row>
    <row r="585" spans="2:18" s="633" customFormat="1" x14ac:dyDescent="0.25">
      <c r="B585" s="5" t="s">
        <v>5375</v>
      </c>
    </row>
    <row r="586" spans="2:18" x14ac:dyDescent="0.25">
      <c r="I586" s="239"/>
      <c r="J586" s="239"/>
      <c r="K586" s="61"/>
      <c r="L586" s="61"/>
      <c r="M586" s="61"/>
      <c r="N586" s="61"/>
      <c r="O586" s="61"/>
      <c r="P586" s="61"/>
      <c r="Q586" s="61"/>
      <c r="R586" s="61"/>
    </row>
    <row r="587" spans="2:18" x14ac:dyDescent="0.25">
      <c r="C587" s="61"/>
      <c r="D587" s="61"/>
      <c r="E587" s="239"/>
      <c r="F587" s="239"/>
      <c r="G587" s="239"/>
      <c r="H587" s="239"/>
      <c r="I587" s="239"/>
      <c r="M587" s="61"/>
      <c r="N587" s="61"/>
      <c r="O587" s="61"/>
      <c r="P587" s="61"/>
      <c r="Q587" s="61"/>
      <c r="R587" s="61"/>
    </row>
    <row r="588" spans="2:18" x14ac:dyDescent="0.25">
      <c r="C588" s="1043" t="s">
        <v>846</v>
      </c>
      <c r="D588" s="1043"/>
      <c r="E588" s="1043"/>
      <c r="F588" s="1043"/>
      <c r="G588" s="1043"/>
      <c r="H588" s="61"/>
      <c r="I588" s="61"/>
      <c r="J588" s="239"/>
      <c r="K588" s="239"/>
      <c r="L588" s="239"/>
      <c r="M588" s="61"/>
      <c r="N588" s="61"/>
      <c r="O588" s="61"/>
      <c r="P588" s="61"/>
      <c r="Q588" s="61"/>
      <c r="R588" s="61"/>
    </row>
    <row r="589" spans="2:18" ht="75" x14ac:dyDescent="0.25">
      <c r="C589" s="443"/>
      <c r="D589" s="444" t="s">
        <v>845</v>
      </c>
      <c r="E589" s="444" t="s">
        <v>842</v>
      </c>
      <c r="F589" s="444" t="s">
        <v>843</v>
      </c>
      <c r="G589" s="444" t="s">
        <v>844</v>
      </c>
      <c r="H589" s="61"/>
      <c r="I589" s="61"/>
      <c r="J589" s="239"/>
      <c r="L589" s="239"/>
      <c r="N589" s="61"/>
      <c r="O589" s="61"/>
      <c r="P589" s="61"/>
      <c r="Q589" s="61"/>
      <c r="R589" s="61"/>
    </row>
    <row r="590" spans="2:18" ht="45" x14ac:dyDescent="0.25">
      <c r="B590" s="132"/>
      <c r="C590" s="319" t="s">
        <v>841</v>
      </c>
      <c r="D590" s="412" t="s">
        <v>840</v>
      </c>
      <c r="E590" s="412" t="s">
        <v>839</v>
      </c>
      <c r="F590" s="438"/>
      <c r="G590" s="438"/>
      <c r="H590" s="291" t="s">
        <v>3381</v>
      </c>
      <c r="I590" s="239"/>
      <c r="J590" s="239"/>
      <c r="L590" s="239"/>
      <c r="N590" s="61"/>
      <c r="O590" s="61"/>
      <c r="P590" s="61"/>
      <c r="Q590" s="61"/>
      <c r="R590" s="61"/>
    </row>
    <row r="591" spans="2:18" ht="90" x14ac:dyDescent="0.25">
      <c r="B591" s="132"/>
      <c r="C591" s="432" t="s">
        <v>838</v>
      </c>
      <c r="D591" s="412" t="s">
        <v>837</v>
      </c>
      <c r="E591" s="412" t="s">
        <v>836</v>
      </c>
      <c r="F591" s="438"/>
      <c r="G591" s="438"/>
      <c r="H591" s="291" t="s">
        <v>3382</v>
      </c>
      <c r="I591" s="239"/>
      <c r="J591" s="239"/>
      <c r="L591" s="239"/>
      <c r="N591" s="61"/>
      <c r="O591" s="61"/>
      <c r="P591" s="61"/>
      <c r="Q591" s="61"/>
      <c r="R591" s="61"/>
    </row>
    <row r="592" spans="2:18" ht="30" x14ac:dyDescent="0.25">
      <c r="B592" s="132"/>
      <c r="C592" s="432" t="s">
        <v>835</v>
      </c>
      <c r="D592" s="412" t="s">
        <v>834</v>
      </c>
      <c r="E592" s="412" t="s">
        <v>833</v>
      </c>
      <c r="F592" s="438"/>
      <c r="G592" s="438"/>
      <c r="H592" s="291" t="s">
        <v>3383</v>
      </c>
      <c r="I592" s="239"/>
      <c r="J592" s="239"/>
      <c r="L592" s="239"/>
      <c r="N592" s="61"/>
      <c r="O592" s="61"/>
      <c r="P592" s="61"/>
      <c r="Q592" s="61"/>
      <c r="R592" s="61"/>
    </row>
    <row r="593" spans="1:18" ht="90" x14ac:dyDescent="0.25">
      <c r="A593" s="408"/>
      <c r="B593" s="132"/>
      <c r="C593" s="432" t="s">
        <v>832</v>
      </c>
      <c r="D593" s="412" t="s">
        <v>831</v>
      </c>
      <c r="E593" s="412" t="s">
        <v>830</v>
      </c>
      <c r="F593" s="438"/>
      <c r="G593" s="438"/>
      <c r="H593" s="291" t="s">
        <v>3384</v>
      </c>
      <c r="I593" s="239"/>
      <c r="J593" s="239"/>
      <c r="L593" s="239"/>
      <c r="N593" s="61"/>
      <c r="O593" s="61"/>
      <c r="P593" s="61"/>
      <c r="Q593" s="61"/>
      <c r="R593" s="61"/>
    </row>
    <row r="594" spans="1:18" ht="60" x14ac:dyDescent="0.25">
      <c r="B594" s="132"/>
      <c r="C594" s="432" t="s">
        <v>829</v>
      </c>
      <c r="D594" s="412" t="s">
        <v>828</v>
      </c>
      <c r="E594" s="412" t="s">
        <v>827</v>
      </c>
      <c r="F594" s="438"/>
      <c r="G594" s="438"/>
      <c r="H594" s="291" t="s">
        <v>3385</v>
      </c>
      <c r="I594" s="239"/>
      <c r="J594" s="239"/>
      <c r="L594" s="239"/>
      <c r="N594" s="61"/>
      <c r="O594" s="61"/>
      <c r="P594" s="61"/>
      <c r="Q594" s="61"/>
      <c r="R594" s="61"/>
    </row>
    <row r="595" spans="1:18" ht="30" x14ac:dyDescent="0.25">
      <c r="B595" s="132"/>
      <c r="C595" s="432" t="s">
        <v>826</v>
      </c>
      <c r="D595" s="422"/>
      <c r="E595" s="212" t="s">
        <v>2327</v>
      </c>
      <c r="F595" s="212" t="s">
        <v>824</v>
      </c>
      <c r="G595" s="212" t="s">
        <v>825</v>
      </c>
      <c r="H595" s="10" t="s">
        <v>3359</v>
      </c>
      <c r="I595" s="291" t="s">
        <v>3294</v>
      </c>
      <c r="J595" s="239"/>
      <c r="L595" s="239"/>
      <c r="N595" s="61"/>
      <c r="O595" s="61"/>
      <c r="P595" s="61"/>
      <c r="Q595" s="61"/>
      <c r="R595" s="61"/>
    </row>
    <row r="596" spans="1:18" ht="45" x14ac:dyDescent="0.25">
      <c r="B596" s="132"/>
      <c r="C596" s="432" t="s">
        <v>823</v>
      </c>
      <c r="D596" s="438"/>
      <c r="E596" s="212" t="s">
        <v>2328</v>
      </c>
      <c r="F596" s="212" t="s">
        <v>2330</v>
      </c>
      <c r="G596" s="212" t="s">
        <v>2329</v>
      </c>
      <c r="H596" s="10" t="s">
        <v>3359</v>
      </c>
      <c r="I596" s="291" t="s">
        <v>3291</v>
      </c>
      <c r="J596" s="239"/>
      <c r="L596" s="239"/>
      <c r="N596" s="61"/>
      <c r="O596" s="61"/>
      <c r="P596" s="61"/>
      <c r="Q596" s="61"/>
      <c r="R596" s="61"/>
    </row>
    <row r="597" spans="1:18" ht="30" x14ac:dyDescent="0.25">
      <c r="B597" s="132"/>
      <c r="C597" s="432" t="s">
        <v>822</v>
      </c>
      <c r="D597" s="445"/>
      <c r="E597" s="212" t="s">
        <v>820</v>
      </c>
      <c r="F597" s="212" t="s">
        <v>2331</v>
      </c>
      <c r="G597" s="212" t="s">
        <v>821</v>
      </c>
      <c r="H597" s="10" t="s">
        <v>3359</v>
      </c>
      <c r="I597" s="291" t="s">
        <v>3370</v>
      </c>
      <c r="J597" s="239"/>
      <c r="L597" s="239"/>
      <c r="N597" s="61"/>
      <c r="O597" s="61"/>
      <c r="P597" s="61"/>
      <c r="Q597" s="61"/>
      <c r="R597" s="61"/>
    </row>
    <row r="598" spans="1:18" x14ac:dyDescent="0.25">
      <c r="B598" s="132"/>
      <c r="C598" s="61"/>
      <c r="D598" s="66" t="s">
        <v>3283</v>
      </c>
      <c r="E598" s="7" t="s">
        <v>3049</v>
      </c>
      <c r="F598" s="7" t="s">
        <v>3049</v>
      </c>
      <c r="G598" s="7" t="s">
        <v>3049</v>
      </c>
      <c r="I598" s="61"/>
      <c r="J598" s="239"/>
      <c r="L598" s="239"/>
      <c r="N598" s="61"/>
      <c r="O598" s="61"/>
      <c r="P598" s="61"/>
      <c r="Q598" s="61"/>
      <c r="R598" s="61"/>
    </row>
    <row r="599" spans="1:18" x14ac:dyDescent="0.25">
      <c r="B599" s="132"/>
      <c r="C599" s="61"/>
      <c r="D599" s="114" t="s">
        <v>2092</v>
      </c>
      <c r="E599" s="114" t="s">
        <v>2092</v>
      </c>
      <c r="F599" s="114" t="s">
        <v>2092</v>
      </c>
      <c r="G599" s="114" t="s">
        <v>2092</v>
      </c>
      <c r="I599" s="61"/>
      <c r="J599" s="239"/>
      <c r="L599" s="239"/>
      <c r="N599" s="61"/>
      <c r="O599" s="61"/>
      <c r="P599" s="61"/>
      <c r="Q599" s="61"/>
      <c r="R599" s="61"/>
    </row>
    <row r="600" spans="1:18" x14ac:dyDescent="0.25">
      <c r="B600" s="54" t="s">
        <v>2355</v>
      </c>
      <c r="C600" s="61"/>
      <c r="D600" s="45" t="s">
        <v>5346</v>
      </c>
      <c r="E600" s="45" t="s">
        <v>5346</v>
      </c>
      <c r="F600" s="45" t="s">
        <v>5346</v>
      </c>
      <c r="G600" s="45" t="s">
        <v>5346</v>
      </c>
      <c r="I600" s="61"/>
      <c r="J600" s="239"/>
      <c r="L600" s="239"/>
      <c r="N600" s="61"/>
      <c r="O600" s="61"/>
      <c r="P600" s="61"/>
      <c r="Q600" s="61"/>
      <c r="R600" s="61"/>
    </row>
    <row r="601" spans="1:18" x14ac:dyDescent="0.25">
      <c r="B601" s="179" t="s">
        <v>3000</v>
      </c>
      <c r="C601" s="61"/>
      <c r="D601" s="1" t="s">
        <v>2903</v>
      </c>
      <c r="E601" s="42" t="s">
        <v>2906</v>
      </c>
      <c r="F601" s="42" t="s">
        <v>2906</v>
      </c>
      <c r="G601" s="42" t="s">
        <v>2906</v>
      </c>
      <c r="I601" s="61"/>
      <c r="J601" s="239"/>
      <c r="K601" s="239"/>
      <c r="L601" s="239"/>
      <c r="N601" s="61"/>
      <c r="O601" s="61"/>
      <c r="P601" s="61"/>
      <c r="Q601" s="61"/>
      <c r="R601" s="61"/>
    </row>
    <row r="602" spans="1:18" x14ac:dyDescent="0.25">
      <c r="B602" s="179" t="s">
        <v>3166</v>
      </c>
      <c r="C602" s="61"/>
      <c r="D602" s="23"/>
      <c r="E602" s="42"/>
      <c r="F602" s="42" t="s">
        <v>3066</v>
      </c>
      <c r="G602" s="42" t="s">
        <v>3065</v>
      </c>
      <c r="H602" s="61"/>
      <c r="I602" s="61"/>
      <c r="J602" s="239"/>
      <c r="K602" s="239"/>
      <c r="L602" s="239"/>
      <c r="N602" s="61"/>
      <c r="O602" s="61"/>
      <c r="P602" s="61"/>
      <c r="Q602" s="61"/>
      <c r="R602" s="61"/>
    </row>
    <row r="603" spans="1:18" x14ac:dyDescent="0.25">
      <c r="B603" s="89" t="s">
        <v>3088</v>
      </c>
      <c r="C603" s="61"/>
      <c r="D603" s="101"/>
      <c r="H603" s="61"/>
      <c r="I603" s="61"/>
      <c r="J603" s="239"/>
      <c r="K603" s="239"/>
      <c r="L603" s="239"/>
      <c r="N603" s="61"/>
      <c r="O603" s="61"/>
      <c r="P603" s="61"/>
      <c r="Q603" s="61"/>
      <c r="R603" s="61"/>
    </row>
    <row r="604" spans="1:18" x14ac:dyDescent="0.25">
      <c r="B604" s="89" t="s">
        <v>5345</v>
      </c>
      <c r="C604" s="61"/>
      <c r="H604" s="61"/>
      <c r="I604" s="61"/>
      <c r="J604" s="239"/>
      <c r="K604" s="239"/>
      <c r="L604" s="239"/>
      <c r="N604" s="61"/>
      <c r="O604" s="61"/>
      <c r="P604" s="61"/>
      <c r="Q604" s="61"/>
      <c r="R604" s="61"/>
    </row>
    <row r="605" spans="1:18" s="633" customFormat="1" x14ac:dyDescent="0.25">
      <c r="B605" s="5" t="s">
        <v>5374</v>
      </c>
    </row>
    <row r="606" spans="1:18" x14ac:dyDescent="0.25">
      <c r="C606" s="61"/>
      <c r="D606" s="61"/>
      <c r="E606" s="239"/>
      <c r="F606" s="239"/>
      <c r="G606" s="239"/>
      <c r="H606" s="239"/>
      <c r="I606" s="239"/>
      <c r="J606" s="239"/>
      <c r="K606" s="239"/>
      <c r="L606" s="239"/>
      <c r="N606" s="61"/>
      <c r="O606" s="61"/>
      <c r="P606" s="61"/>
      <c r="Q606" s="61"/>
      <c r="R606" s="61"/>
    </row>
    <row r="607" spans="1:18" x14ac:dyDescent="0.25">
      <c r="C607" s="61"/>
      <c r="D607" s="61"/>
      <c r="E607" s="239"/>
      <c r="F607" s="239"/>
      <c r="G607" s="239"/>
      <c r="H607" s="239"/>
      <c r="I607" s="239"/>
      <c r="J607" s="239"/>
      <c r="K607" s="239"/>
      <c r="L607" s="239"/>
      <c r="N607" s="61"/>
      <c r="O607" s="61"/>
      <c r="P607" s="61"/>
      <c r="Q607" s="61"/>
      <c r="R607" s="61"/>
    </row>
    <row r="608" spans="1:18" x14ac:dyDescent="0.25">
      <c r="B608" s="617" t="s">
        <v>2356</v>
      </c>
      <c r="C608" s="61"/>
      <c r="D608" s="61"/>
      <c r="E608" s="239"/>
      <c r="F608" s="239"/>
      <c r="G608" s="239"/>
      <c r="H608" s="239"/>
      <c r="I608" s="239"/>
      <c r="J608" s="239"/>
      <c r="K608" s="239"/>
      <c r="L608" s="239"/>
      <c r="M608" s="61"/>
      <c r="N608" s="61"/>
      <c r="O608" s="61"/>
      <c r="P608" s="61"/>
      <c r="Q608" s="61"/>
      <c r="R608" s="61"/>
    </row>
    <row r="609" spans="2:19" x14ac:dyDescent="0.25">
      <c r="B609" s="179" t="s">
        <v>3000</v>
      </c>
      <c r="C609" s="61"/>
      <c r="D609" s="61"/>
      <c r="E609" s="239"/>
      <c r="F609" s="239"/>
      <c r="G609" s="239"/>
      <c r="H609" s="239"/>
      <c r="I609" s="239"/>
      <c r="J609" s="239"/>
      <c r="K609" s="239"/>
      <c r="L609" s="239"/>
      <c r="M609" s="61"/>
      <c r="N609" s="61"/>
      <c r="O609" s="61"/>
      <c r="P609" s="61"/>
      <c r="Q609" s="61"/>
      <c r="R609" s="61"/>
    </row>
    <row r="610" spans="2:19" x14ac:dyDescent="0.25">
      <c r="B610" s="179" t="s">
        <v>3097</v>
      </c>
      <c r="C610" s="61"/>
      <c r="D610" s="61"/>
      <c r="E610" s="239"/>
      <c r="F610" s="239"/>
      <c r="G610" s="239"/>
      <c r="H610" s="239"/>
      <c r="I610" s="239"/>
      <c r="J610" s="239"/>
      <c r="K610" s="61"/>
      <c r="L610" s="61"/>
      <c r="M610" s="61"/>
      <c r="N610" s="61"/>
      <c r="O610" s="61"/>
      <c r="P610" s="61"/>
      <c r="Q610" s="61"/>
      <c r="R610" s="61"/>
    </row>
    <row r="611" spans="2:19" x14ac:dyDescent="0.25">
      <c r="B611" s="81" t="s">
        <v>5407</v>
      </c>
      <c r="C611" s="61"/>
      <c r="D611" s="61"/>
      <c r="E611" s="239"/>
      <c r="F611" s="239"/>
      <c r="G611" s="239"/>
      <c r="H611" s="239"/>
      <c r="I611" s="239"/>
      <c r="J611" s="239"/>
      <c r="K611" s="61"/>
      <c r="L611" s="61"/>
      <c r="M611" s="61"/>
      <c r="N611" s="61"/>
      <c r="O611" s="61"/>
      <c r="P611" s="61"/>
      <c r="Q611" s="61"/>
      <c r="R611" s="61"/>
    </row>
    <row r="612" spans="2:19" x14ac:dyDescent="0.25">
      <c r="B612" s="89" t="s">
        <v>3088</v>
      </c>
      <c r="C612" s="61"/>
      <c r="D612" s="61"/>
      <c r="E612" s="239"/>
      <c r="F612" s="239"/>
      <c r="G612" s="239"/>
      <c r="H612" s="239"/>
      <c r="I612" s="239"/>
      <c r="J612" s="239"/>
      <c r="K612" s="239"/>
      <c r="L612" s="239"/>
      <c r="M612" s="61"/>
      <c r="N612" s="61"/>
      <c r="O612" s="61"/>
      <c r="P612" s="61"/>
      <c r="Q612" s="61"/>
      <c r="R612" s="61"/>
    </row>
    <row r="613" spans="2:19" x14ac:dyDescent="0.25">
      <c r="B613" s="89" t="s">
        <v>5345</v>
      </c>
      <c r="C613" s="61"/>
      <c r="D613" s="61"/>
      <c r="E613" s="239"/>
      <c r="F613" s="239"/>
      <c r="G613" s="239"/>
      <c r="H613" s="239"/>
      <c r="I613" s="239"/>
      <c r="J613" s="239"/>
      <c r="K613" s="239"/>
      <c r="L613" s="239"/>
      <c r="M613" s="61"/>
      <c r="N613" s="61"/>
      <c r="O613" s="61"/>
      <c r="P613" s="61"/>
      <c r="Q613" s="61"/>
      <c r="R613" s="61"/>
    </row>
    <row r="614" spans="2:19" s="633" customFormat="1" x14ac:dyDescent="0.25">
      <c r="B614" s="5" t="s">
        <v>5373</v>
      </c>
    </row>
    <row r="615" spans="2:19" x14ac:dyDescent="0.25">
      <c r="B615" s="132"/>
      <c r="C615" s="61"/>
      <c r="D615" s="61"/>
      <c r="E615" s="239"/>
      <c r="F615" s="239"/>
      <c r="G615" s="239"/>
      <c r="H615" s="239"/>
      <c r="I615" s="239"/>
      <c r="J615" s="239"/>
      <c r="K615" s="239"/>
      <c r="L615" s="239"/>
      <c r="M615" s="61"/>
      <c r="N615" s="61"/>
      <c r="O615" s="61"/>
      <c r="P615" s="61"/>
      <c r="Q615" s="61"/>
      <c r="R615" s="61"/>
    </row>
    <row r="616" spans="2:19" x14ac:dyDescent="0.25">
      <c r="B616" s="132"/>
      <c r="C616" s="61"/>
      <c r="D616" s="61"/>
      <c r="E616" s="239"/>
      <c r="F616" s="239"/>
      <c r="G616" s="239"/>
      <c r="H616" s="239"/>
      <c r="I616" s="239"/>
      <c r="J616" s="239"/>
      <c r="K616" s="239"/>
      <c r="L616" s="239"/>
      <c r="M616" s="61"/>
      <c r="N616" s="61"/>
      <c r="O616" s="61"/>
      <c r="P616" s="61"/>
      <c r="Q616" s="61"/>
      <c r="R616" s="61"/>
    </row>
    <row r="617" spans="2:19" x14ac:dyDescent="0.25">
      <c r="B617" s="61"/>
      <c r="C617" s="1039" t="s">
        <v>819</v>
      </c>
      <c r="D617" s="1040"/>
      <c r="E617" s="1030" t="s">
        <v>757</v>
      </c>
      <c r="F617" s="1031"/>
      <c r="G617" s="1030" t="s">
        <v>756</v>
      </c>
      <c r="H617" s="1031"/>
      <c r="I617" s="1030" t="s">
        <v>755</v>
      </c>
      <c r="J617" s="1031"/>
      <c r="K617" s="1030" t="s">
        <v>754</v>
      </c>
      <c r="L617" s="1031"/>
      <c r="M617" s="1030" t="s">
        <v>753</v>
      </c>
      <c r="N617" s="1031"/>
      <c r="O617" s="1028" t="s">
        <v>706</v>
      </c>
      <c r="P617" s="1028" t="s">
        <v>708</v>
      </c>
      <c r="Q617" s="1028" t="s">
        <v>707</v>
      </c>
      <c r="R617" s="1028" t="s">
        <v>709</v>
      </c>
      <c r="S617" s="11"/>
    </row>
    <row r="618" spans="2:19" ht="45" x14ac:dyDescent="0.25">
      <c r="B618" s="61"/>
      <c r="C618" s="1041"/>
      <c r="D618" s="1042"/>
      <c r="E618" s="446" t="s">
        <v>818</v>
      </c>
      <c r="F618" s="447" t="s">
        <v>817</v>
      </c>
      <c r="G618" s="446" t="s">
        <v>818</v>
      </c>
      <c r="H618" s="447" t="s">
        <v>817</v>
      </c>
      <c r="I618" s="446" t="s">
        <v>818</v>
      </c>
      <c r="J618" s="447" t="s">
        <v>817</v>
      </c>
      <c r="K618" s="446" t="s">
        <v>818</v>
      </c>
      <c r="L618" s="447" t="s">
        <v>817</v>
      </c>
      <c r="M618" s="446" t="s">
        <v>818</v>
      </c>
      <c r="N618" s="447" t="s">
        <v>817</v>
      </c>
      <c r="O618" s="1028"/>
      <c r="P618" s="1028"/>
      <c r="Q618" s="1028"/>
      <c r="R618" s="1028"/>
      <c r="S618" s="11"/>
    </row>
    <row r="619" spans="2:19" x14ac:dyDescent="0.25">
      <c r="B619" s="61"/>
      <c r="C619" s="275"/>
      <c r="D619" s="268" t="s">
        <v>270</v>
      </c>
      <c r="E619" s="412" t="s">
        <v>816</v>
      </c>
      <c r="F619" s="412" t="s">
        <v>815</v>
      </c>
      <c r="G619" s="412" t="s">
        <v>814</v>
      </c>
      <c r="H619" s="412" t="s">
        <v>813</v>
      </c>
      <c r="I619" s="412" t="s">
        <v>812</v>
      </c>
      <c r="J619" s="412" t="s">
        <v>811</v>
      </c>
      <c r="K619" s="412" t="s">
        <v>810</v>
      </c>
      <c r="L619" s="412" t="s">
        <v>809</v>
      </c>
      <c r="M619" s="412" t="s">
        <v>808</v>
      </c>
      <c r="N619" s="412" t="s">
        <v>807</v>
      </c>
      <c r="O619" s="413" t="s">
        <v>804</v>
      </c>
      <c r="P619" s="412" t="s">
        <v>806</v>
      </c>
      <c r="Q619" s="412" t="s">
        <v>805</v>
      </c>
      <c r="R619" s="414" t="s">
        <v>2332</v>
      </c>
      <c r="S619" s="11" t="s">
        <v>3180</v>
      </c>
    </row>
    <row r="620" spans="2:19" x14ac:dyDescent="0.25">
      <c r="B620" s="61"/>
      <c r="C620" s="275"/>
      <c r="D620" s="419" t="s">
        <v>269</v>
      </c>
      <c r="E620" s="412" t="s">
        <v>803</v>
      </c>
      <c r="F620" s="412" t="s">
        <v>802</v>
      </c>
      <c r="G620" s="412" t="s">
        <v>801</v>
      </c>
      <c r="H620" s="412" t="s">
        <v>800</v>
      </c>
      <c r="I620" s="412" t="s">
        <v>799</v>
      </c>
      <c r="J620" s="412" t="s">
        <v>798</v>
      </c>
      <c r="K620" s="412" t="s">
        <v>797</v>
      </c>
      <c r="L620" s="412" t="s">
        <v>796</v>
      </c>
      <c r="M620" s="412" t="s">
        <v>795</v>
      </c>
      <c r="N620" s="412" t="s">
        <v>794</v>
      </c>
      <c r="O620" s="413" t="s">
        <v>791</v>
      </c>
      <c r="P620" s="412" t="s">
        <v>793</v>
      </c>
      <c r="Q620" s="412" t="s">
        <v>792</v>
      </c>
      <c r="R620" s="414" t="s">
        <v>2333</v>
      </c>
      <c r="S620" s="11" t="s">
        <v>3181</v>
      </c>
    </row>
    <row r="621" spans="2:19" x14ac:dyDescent="0.25">
      <c r="B621" s="61"/>
      <c r="C621" s="275"/>
      <c r="D621" s="419" t="s">
        <v>268</v>
      </c>
      <c r="E621" s="412" t="s">
        <v>790</v>
      </c>
      <c r="F621" s="412" t="s">
        <v>789</v>
      </c>
      <c r="G621" s="412" t="s">
        <v>788</v>
      </c>
      <c r="H621" s="412" t="s">
        <v>787</v>
      </c>
      <c r="I621" s="412" t="s">
        <v>786</v>
      </c>
      <c r="J621" s="412" t="s">
        <v>785</v>
      </c>
      <c r="K621" s="412" t="s">
        <v>784</v>
      </c>
      <c r="L621" s="412" t="s">
        <v>783</v>
      </c>
      <c r="M621" s="412" t="s">
        <v>782</v>
      </c>
      <c r="N621" s="412" t="s">
        <v>781</v>
      </c>
      <c r="O621" s="413" t="s">
        <v>778</v>
      </c>
      <c r="P621" s="412" t="s">
        <v>780</v>
      </c>
      <c r="Q621" s="412" t="s">
        <v>779</v>
      </c>
      <c r="R621" s="414" t="s">
        <v>2334</v>
      </c>
      <c r="S621" s="11" t="s">
        <v>3216</v>
      </c>
    </row>
    <row r="622" spans="2:19" x14ac:dyDescent="0.25">
      <c r="B622" s="61"/>
      <c r="C622" s="275"/>
      <c r="D622" s="419" t="s">
        <v>267</v>
      </c>
      <c r="E622" s="412" t="s">
        <v>4103</v>
      </c>
      <c r="F622" s="412" t="s">
        <v>4104</v>
      </c>
      <c r="G622" s="412" t="s">
        <v>4105</v>
      </c>
      <c r="H622" s="412" t="s">
        <v>4106</v>
      </c>
      <c r="I622" s="412" t="s">
        <v>4107</v>
      </c>
      <c r="J622" s="412" t="s">
        <v>4108</v>
      </c>
      <c r="K622" s="412" t="s">
        <v>4109</v>
      </c>
      <c r="L622" s="412" t="s">
        <v>4110</v>
      </c>
      <c r="M622" s="412" t="s">
        <v>4111</v>
      </c>
      <c r="N622" s="412" t="s">
        <v>4112</v>
      </c>
      <c r="O622" s="413" t="s">
        <v>4116</v>
      </c>
      <c r="P622" s="412" t="s">
        <v>4114</v>
      </c>
      <c r="Q622" s="412" t="s">
        <v>4115</v>
      </c>
      <c r="R622" s="414" t="s">
        <v>4113</v>
      </c>
      <c r="S622" s="11" t="s">
        <v>3217</v>
      </c>
    </row>
    <row r="623" spans="2:19" x14ac:dyDescent="0.25">
      <c r="B623" s="61"/>
      <c r="C623" s="275"/>
      <c r="D623" s="419" t="s">
        <v>266</v>
      </c>
      <c r="E623" s="412" t="s">
        <v>4117</v>
      </c>
      <c r="F623" s="412" t="s">
        <v>4118</v>
      </c>
      <c r="G623" s="412" t="s">
        <v>4119</v>
      </c>
      <c r="H623" s="412" t="s">
        <v>4120</v>
      </c>
      <c r="I623" s="412" t="s">
        <v>4121</v>
      </c>
      <c r="J623" s="412" t="s">
        <v>4122</v>
      </c>
      <c r="K623" s="412" t="s">
        <v>4123</v>
      </c>
      <c r="L623" s="412" t="s">
        <v>4124</v>
      </c>
      <c r="M623" s="412" t="s">
        <v>4125</v>
      </c>
      <c r="N623" s="412" t="s">
        <v>4126</v>
      </c>
      <c r="O623" s="413" t="s">
        <v>4130</v>
      </c>
      <c r="P623" s="412" t="s">
        <v>4128</v>
      </c>
      <c r="Q623" s="412" t="s">
        <v>4129</v>
      </c>
      <c r="R623" s="414" t="s">
        <v>4127</v>
      </c>
      <c r="S623" s="11" t="s">
        <v>3218</v>
      </c>
    </row>
    <row r="624" spans="2:19" x14ac:dyDescent="0.25">
      <c r="B624" s="61"/>
      <c r="C624" s="275"/>
      <c r="D624" s="419" t="s">
        <v>672</v>
      </c>
      <c r="E624" s="412" t="s">
        <v>4131</v>
      </c>
      <c r="F624" s="412" t="s">
        <v>4132</v>
      </c>
      <c r="G624" s="412" t="s">
        <v>4133</v>
      </c>
      <c r="H624" s="412" t="s">
        <v>4134</v>
      </c>
      <c r="I624" s="412" t="s">
        <v>4135</v>
      </c>
      <c r="J624" s="412" t="s">
        <v>4136</v>
      </c>
      <c r="K624" s="412" t="s">
        <v>4137</v>
      </c>
      <c r="L624" s="412" t="s">
        <v>4138</v>
      </c>
      <c r="M624" s="412" t="s">
        <v>4139</v>
      </c>
      <c r="N624" s="412" t="s">
        <v>4140</v>
      </c>
      <c r="O624" s="413" t="s">
        <v>4144</v>
      </c>
      <c r="P624" s="412" t="s">
        <v>4142</v>
      </c>
      <c r="Q624" s="412" t="s">
        <v>4143</v>
      </c>
      <c r="R624" s="414" t="s">
        <v>4141</v>
      </c>
      <c r="S624" s="11" t="s">
        <v>3182</v>
      </c>
    </row>
    <row r="625" spans="2:19" x14ac:dyDescent="0.25">
      <c r="B625" s="61"/>
      <c r="C625" s="275"/>
      <c r="D625" s="419" t="s">
        <v>671</v>
      </c>
      <c r="E625" s="412" t="s">
        <v>4145</v>
      </c>
      <c r="F625" s="412" t="s">
        <v>4146</v>
      </c>
      <c r="G625" s="412" t="s">
        <v>4147</v>
      </c>
      <c r="H625" s="412" t="s">
        <v>4148</v>
      </c>
      <c r="I625" s="412" t="s">
        <v>4149</v>
      </c>
      <c r="J625" s="412" t="s">
        <v>4150</v>
      </c>
      <c r="K625" s="412" t="s">
        <v>4151</v>
      </c>
      <c r="L625" s="412" t="s">
        <v>4152</v>
      </c>
      <c r="M625" s="412" t="s">
        <v>4153</v>
      </c>
      <c r="N625" s="412" t="s">
        <v>4154</v>
      </c>
      <c r="O625" s="413" t="s">
        <v>4158</v>
      </c>
      <c r="P625" s="412" t="s">
        <v>4156</v>
      </c>
      <c r="Q625" s="412" t="s">
        <v>4157</v>
      </c>
      <c r="R625" s="414" t="s">
        <v>4155</v>
      </c>
      <c r="S625" s="10" t="s">
        <v>3184</v>
      </c>
    </row>
    <row r="626" spans="2:19" x14ac:dyDescent="0.25">
      <c r="B626" s="61"/>
      <c r="C626" s="275"/>
      <c r="D626" s="419" t="s">
        <v>670</v>
      </c>
      <c r="E626" s="412" t="s">
        <v>4159</v>
      </c>
      <c r="F626" s="412" t="s">
        <v>4160</v>
      </c>
      <c r="G626" s="412" t="s">
        <v>4161</v>
      </c>
      <c r="H626" s="412" t="s">
        <v>4162</v>
      </c>
      <c r="I626" s="412" t="s">
        <v>4163</v>
      </c>
      <c r="J626" s="412" t="s">
        <v>4164</v>
      </c>
      <c r="K626" s="412" t="s">
        <v>4165</v>
      </c>
      <c r="L626" s="412" t="s">
        <v>4166</v>
      </c>
      <c r="M626" s="412" t="s">
        <v>4167</v>
      </c>
      <c r="N626" s="412" t="s">
        <v>4168</v>
      </c>
      <c r="O626" s="413" t="s">
        <v>4172</v>
      </c>
      <c r="P626" s="412" t="s">
        <v>4170</v>
      </c>
      <c r="Q626" s="412" t="s">
        <v>4171</v>
      </c>
      <c r="R626" s="414" t="s">
        <v>4169</v>
      </c>
      <c r="S626" s="10" t="s">
        <v>3230</v>
      </c>
    </row>
    <row r="627" spans="2:19" x14ac:dyDescent="0.25">
      <c r="B627" s="61"/>
      <c r="C627" s="275"/>
      <c r="D627" s="419" t="s">
        <v>669</v>
      </c>
      <c r="E627" s="412" t="s">
        <v>4173</v>
      </c>
      <c r="F627" s="412" t="s">
        <v>4174</v>
      </c>
      <c r="G627" s="412" t="s">
        <v>4175</v>
      </c>
      <c r="H627" s="412" t="s">
        <v>4176</v>
      </c>
      <c r="I627" s="412" t="s">
        <v>4177</v>
      </c>
      <c r="J627" s="412" t="s">
        <v>4178</v>
      </c>
      <c r="K627" s="412" t="s">
        <v>4179</v>
      </c>
      <c r="L627" s="412" t="s">
        <v>4180</v>
      </c>
      <c r="M627" s="412" t="s">
        <v>4181</v>
      </c>
      <c r="N627" s="412" t="s">
        <v>4182</v>
      </c>
      <c r="O627" s="413" t="s">
        <v>4186</v>
      </c>
      <c r="P627" s="412" t="s">
        <v>4184</v>
      </c>
      <c r="Q627" s="412" t="s">
        <v>4185</v>
      </c>
      <c r="R627" s="414" t="s">
        <v>4183</v>
      </c>
      <c r="S627" s="10" t="s">
        <v>3231</v>
      </c>
    </row>
    <row r="628" spans="2:19" x14ac:dyDescent="0.25">
      <c r="B628" s="61"/>
      <c r="C628" s="275"/>
      <c r="D628" s="419" t="s">
        <v>668</v>
      </c>
      <c r="E628" s="412" t="s">
        <v>4187</v>
      </c>
      <c r="F628" s="412" t="s">
        <v>4188</v>
      </c>
      <c r="G628" s="412" t="s">
        <v>4189</v>
      </c>
      <c r="H628" s="412" t="s">
        <v>4190</v>
      </c>
      <c r="I628" s="412" t="s">
        <v>4191</v>
      </c>
      <c r="J628" s="412" t="s">
        <v>4192</v>
      </c>
      <c r="K628" s="412" t="s">
        <v>4193</v>
      </c>
      <c r="L628" s="412" t="s">
        <v>4194</v>
      </c>
      <c r="M628" s="412" t="s">
        <v>4195</v>
      </c>
      <c r="N628" s="412" t="s">
        <v>4196</v>
      </c>
      <c r="O628" s="413" t="s">
        <v>4200</v>
      </c>
      <c r="P628" s="412" t="s">
        <v>4198</v>
      </c>
      <c r="Q628" s="412" t="s">
        <v>4199</v>
      </c>
      <c r="R628" s="414" t="s">
        <v>4197</v>
      </c>
      <c r="S628" s="10" t="s">
        <v>3232</v>
      </c>
    </row>
    <row r="629" spans="2:19" x14ac:dyDescent="0.25">
      <c r="B629" s="61"/>
      <c r="C629" s="275"/>
      <c r="D629" s="419" t="s">
        <v>667</v>
      </c>
      <c r="E629" s="412" t="s">
        <v>4201</v>
      </c>
      <c r="F629" s="412" t="s">
        <v>4202</v>
      </c>
      <c r="G629" s="412" t="s">
        <v>4203</v>
      </c>
      <c r="H629" s="412" t="s">
        <v>4204</v>
      </c>
      <c r="I629" s="412" t="s">
        <v>4205</v>
      </c>
      <c r="J629" s="412" t="s">
        <v>4206</v>
      </c>
      <c r="K629" s="412" t="s">
        <v>4207</v>
      </c>
      <c r="L629" s="412" t="s">
        <v>4208</v>
      </c>
      <c r="M629" s="412" t="s">
        <v>4209</v>
      </c>
      <c r="N629" s="412" t="s">
        <v>4210</v>
      </c>
      <c r="O629" s="413" t="s">
        <v>4214</v>
      </c>
      <c r="P629" s="412" t="s">
        <v>4212</v>
      </c>
      <c r="Q629" s="412" t="s">
        <v>4213</v>
      </c>
      <c r="R629" s="414" t="s">
        <v>4211</v>
      </c>
      <c r="S629" s="10" t="s">
        <v>3220</v>
      </c>
    </row>
    <row r="630" spans="2:19" x14ac:dyDescent="0.25">
      <c r="B630" s="61"/>
      <c r="C630" s="275"/>
      <c r="D630" s="419" t="s">
        <v>666</v>
      </c>
      <c r="E630" s="412" t="s">
        <v>4215</v>
      </c>
      <c r="F630" s="412" t="s">
        <v>4216</v>
      </c>
      <c r="G630" s="412" t="s">
        <v>4217</v>
      </c>
      <c r="H630" s="412" t="s">
        <v>4218</v>
      </c>
      <c r="I630" s="412" t="s">
        <v>4219</v>
      </c>
      <c r="J630" s="412" t="s">
        <v>4220</v>
      </c>
      <c r="K630" s="412" t="s">
        <v>4221</v>
      </c>
      <c r="L630" s="412" t="s">
        <v>4222</v>
      </c>
      <c r="M630" s="412" t="s">
        <v>4223</v>
      </c>
      <c r="N630" s="412" t="s">
        <v>4224</v>
      </c>
      <c r="O630" s="413" t="s">
        <v>4228</v>
      </c>
      <c r="P630" s="412" t="s">
        <v>4226</v>
      </c>
      <c r="Q630" s="412" t="s">
        <v>4227</v>
      </c>
      <c r="R630" s="414" t="s">
        <v>4225</v>
      </c>
      <c r="S630" s="10" t="s">
        <v>3186</v>
      </c>
    </row>
    <row r="631" spans="2:19" x14ac:dyDescent="0.25">
      <c r="B631" s="61"/>
      <c r="C631" s="275"/>
      <c r="D631" s="419" t="s">
        <v>665</v>
      </c>
      <c r="E631" s="412" t="s">
        <v>4229</v>
      </c>
      <c r="F631" s="412" t="s">
        <v>4230</v>
      </c>
      <c r="G631" s="412" t="s">
        <v>4231</v>
      </c>
      <c r="H631" s="412" t="s">
        <v>4232</v>
      </c>
      <c r="I631" s="412" t="s">
        <v>4233</v>
      </c>
      <c r="J631" s="412" t="s">
        <v>4234</v>
      </c>
      <c r="K631" s="412" t="s">
        <v>4235</v>
      </c>
      <c r="L631" s="412" t="s">
        <v>4236</v>
      </c>
      <c r="M631" s="412" t="s">
        <v>4237</v>
      </c>
      <c r="N631" s="412" t="s">
        <v>4238</v>
      </c>
      <c r="O631" s="413" t="s">
        <v>4242</v>
      </c>
      <c r="P631" s="412" t="s">
        <v>4240</v>
      </c>
      <c r="Q631" s="412" t="s">
        <v>4241</v>
      </c>
      <c r="R631" s="414" t="s">
        <v>4239</v>
      </c>
      <c r="S631" s="10" t="s">
        <v>3221</v>
      </c>
    </row>
    <row r="632" spans="2:19" x14ac:dyDescent="0.25">
      <c r="B632" s="61"/>
      <c r="C632" s="275"/>
      <c r="D632" s="419" t="s">
        <v>664</v>
      </c>
      <c r="E632" s="412" t="s">
        <v>4243</v>
      </c>
      <c r="F632" s="412" t="s">
        <v>4244</v>
      </c>
      <c r="G632" s="412" t="s">
        <v>4245</v>
      </c>
      <c r="H632" s="412" t="s">
        <v>4246</v>
      </c>
      <c r="I632" s="412" t="s">
        <v>4247</v>
      </c>
      <c r="J632" s="412" t="s">
        <v>4248</v>
      </c>
      <c r="K632" s="412" t="s">
        <v>4249</v>
      </c>
      <c r="L632" s="412" t="s">
        <v>4250</v>
      </c>
      <c r="M632" s="412" t="s">
        <v>4251</v>
      </c>
      <c r="N632" s="412" t="s">
        <v>4252</v>
      </c>
      <c r="O632" s="413" t="s">
        <v>4256</v>
      </c>
      <c r="P632" s="412" t="s">
        <v>4254</v>
      </c>
      <c r="Q632" s="412" t="s">
        <v>4255</v>
      </c>
      <c r="R632" s="414" t="s">
        <v>4253</v>
      </c>
      <c r="S632" s="10" t="s">
        <v>3187</v>
      </c>
    </row>
    <row r="633" spans="2:19" x14ac:dyDescent="0.25">
      <c r="B633" s="61"/>
      <c r="C633" s="275"/>
      <c r="D633" s="419" t="s">
        <v>663</v>
      </c>
      <c r="E633" s="412" t="s">
        <v>4257</v>
      </c>
      <c r="F633" s="412" t="s">
        <v>4258</v>
      </c>
      <c r="G633" s="412" t="s">
        <v>4259</v>
      </c>
      <c r="H633" s="412" t="s">
        <v>4260</v>
      </c>
      <c r="I633" s="412" t="s">
        <v>4261</v>
      </c>
      <c r="J633" s="412" t="s">
        <v>4262</v>
      </c>
      <c r="K633" s="412" t="s">
        <v>4263</v>
      </c>
      <c r="L633" s="412" t="s">
        <v>4264</v>
      </c>
      <c r="M633" s="412" t="s">
        <v>4265</v>
      </c>
      <c r="N633" s="412" t="s">
        <v>4266</v>
      </c>
      <c r="O633" s="413" t="s">
        <v>4270</v>
      </c>
      <c r="P633" s="412" t="s">
        <v>4268</v>
      </c>
      <c r="Q633" s="412" t="s">
        <v>4269</v>
      </c>
      <c r="R633" s="414" t="s">
        <v>4267</v>
      </c>
      <c r="S633" s="10" t="s">
        <v>3188</v>
      </c>
    </row>
    <row r="634" spans="2:19" x14ac:dyDescent="0.25">
      <c r="B634" s="61"/>
      <c r="C634" s="275"/>
      <c r="D634" s="419" t="s">
        <v>662</v>
      </c>
      <c r="E634" s="412" t="s">
        <v>4271</v>
      </c>
      <c r="F634" s="412" t="s">
        <v>4272</v>
      </c>
      <c r="G634" s="412" t="s">
        <v>4273</v>
      </c>
      <c r="H634" s="412" t="s">
        <v>4274</v>
      </c>
      <c r="I634" s="412" t="s">
        <v>4275</v>
      </c>
      <c r="J634" s="412" t="s">
        <v>4276</v>
      </c>
      <c r="K634" s="412" t="s">
        <v>4277</v>
      </c>
      <c r="L634" s="412" t="s">
        <v>4278</v>
      </c>
      <c r="M634" s="412" t="s">
        <v>4279</v>
      </c>
      <c r="N634" s="412" t="s">
        <v>4280</v>
      </c>
      <c r="O634" s="413" t="s">
        <v>4284</v>
      </c>
      <c r="P634" s="412" t="s">
        <v>4282</v>
      </c>
      <c r="Q634" s="412" t="s">
        <v>4283</v>
      </c>
      <c r="R634" s="414" t="s">
        <v>4281</v>
      </c>
      <c r="S634" s="10" t="s">
        <v>3233</v>
      </c>
    </row>
    <row r="635" spans="2:19" x14ac:dyDescent="0.25">
      <c r="B635" s="61"/>
      <c r="C635" s="275"/>
      <c r="D635" s="419" t="s">
        <v>661</v>
      </c>
      <c r="E635" s="412" t="s">
        <v>4285</v>
      </c>
      <c r="F635" s="412" t="s">
        <v>4286</v>
      </c>
      <c r="G635" s="412" t="s">
        <v>4287</v>
      </c>
      <c r="H635" s="412" t="s">
        <v>4288</v>
      </c>
      <c r="I635" s="412" t="s">
        <v>4289</v>
      </c>
      <c r="J635" s="412" t="s">
        <v>4290</v>
      </c>
      <c r="K635" s="412" t="s">
        <v>4291</v>
      </c>
      <c r="L635" s="412" t="s">
        <v>4292</v>
      </c>
      <c r="M635" s="412" t="s">
        <v>4293</v>
      </c>
      <c r="N635" s="412" t="s">
        <v>4294</v>
      </c>
      <c r="O635" s="413" t="s">
        <v>4298</v>
      </c>
      <c r="P635" s="412" t="s">
        <v>4296</v>
      </c>
      <c r="Q635" s="412" t="s">
        <v>4297</v>
      </c>
      <c r="R635" s="414" t="s">
        <v>4295</v>
      </c>
      <c r="S635" s="10" t="s">
        <v>3234</v>
      </c>
    </row>
    <row r="636" spans="2:19" x14ac:dyDescent="0.25">
      <c r="B636" s="61"/>
      <c r="C636" s="275"/>
      <c r="D636" s="419" t="s">
        <v>660</v>
      </c>
      <c r="E636" s="412" t="s">
        <v>4299</v>
      </c>
      <c r="F636" s="412" t="s">
        <v>4300</v>
      </c>
      <c r="G636" s="412" t="s">
        <v>4301</v>
      </c>
      <c r="H636" s="412" t="s">
        <v>4302</v>
      </c>
      <c r="I636" s="412" t="s">
        <v>4303</v>
      </c>
      <c r="J636" s="412" t="s">
        <v>4304</v>
      </c>
      <c r="K636" s="412" t="s">
        <v>4305</v>
      </c>
      <c r="L636" s="412" t="s">
        <v>4306</v>
      </c>
      <c r="M636" s="412" t="s">
        <v>4307</v>
      </c>
      <c r="N636" s="412" t="s">
        <v>4308</v>
      </c>
      <c r="O636" s="413" t="s">
        <v>4312</v>
      </c>
      <c r="P636" s="412" t="s">
        <v>4310</v>
      </c>
      <c r="Q636" s="412" t="s">
        <v>4311</v>
      </c>
      <c r="R636" s="414" t="s">
        <v>4309</v>
      </c>
      <c r="S636" s="10" t="s">
        <v>3235</v>
      </c>
    </row>
    <row r="637" spans="2:19" x14ac:dyDescent="0.25">
      <c r="B637" s="61"/>
      <c r="C637" s="275"/>
      <c r="D637" s="419" t="s">
        <v>659</v>
      </c>
      <c r="E637" s="412" t="s">
        <v>4313</v>
      </c>
      <c r="F637" s="412" t="s">
        <v>4314</v>
      </c>
      <c r="G637" s="412" t="s">
        <v>4315</v>
      </c>
      <c r="H637" s="412" t="s">
        <v>4316</v>
      </c>
      <c r="I637" s="412" t="s">
        <v>4317</v>
      </c>
      <c r="J637" s="412" t="s">
        <v>4318</v>
      </c>
      <c r="K637" s="412" t="s">
        <v>4319</v>
      </c>
      <c r="L637" s="412" t="s">
        <v>4320</v>
      </c>
      <c r="M637" s="412" t="s">
        <v>4321</v>
      </c>
      <c r="N637" s="412" t="s">
        <v>4322</v>
      </c>
      <c r="O637" s="413" t="s">
        <v>4326</v>
      </c>
      <c r="P637" s="412" t="s">
        <v>4324</v>
      </c>
      <c r="Q637" s="412" t="s">
        <v>4325</v>
      </c>
      <c r="R637" s="414" t="s">
        <v>4323</v>
      </c>
      <c r="S637" s="10" t="s">
        <v>3189</v>
      </c>
    </row>
    <row r="638" spans="2:19" x14ac:dyDescent="0.25">
      <c r="B638" s="61"/>
      <c r="C638" s="275"/>
      <c r="D638" s="419" t="s">
        <v>658</v>
      </c>
      <c r="E638" s="412" t="s">
        <v>4327</v>
      </c>
      <c r="F638" s="412" t="s">
        <v>4328</v>
      </c>
      <c r="G638" s="412" t="s">
        <v>4329</v>
      </c>
      <c r="H638" s="412" t="s">
        <v>4330</v>
      </c>
      <c r="I638" s="412" t="s">
        <v>4331</v>
      </c>
      <c r="J638" s="412" t="s">
        <v>4332</v>
      </c>
      <c r="K638" s="412" t="s">
        <v>4333</v>
      </c>
      <c r="L638" s="412" t="s">
        <v>4334</v>
      </c>
      <c r="M638" s="412" t="s">
        <v>4335</v>
      </c>
      <c r="N638" s="412" t="s">
        <v>4336</v>
      </c>
      <c r="O638" s="413" t="s">
        <v>4340</v>
      </c>
      <c r="P638" s="412" t="s">
        <v>4338</v>
      </c>
      <c r="Q638" s="412" t="s">
        <v>4339</v>
      </c>
      <c r="R638" s="414" t="s">
        <v>4337</v>
      </c>
      <c r="S638" s="10" t="s">
        <v>3223</v>
      </c>
    </row>
    <row r="639" spans="2:19" x14ac:dyDescent="0.25">
      <c r="B639" s="61"/>
      <c r="C639" s="275"/>
      <c r="D639" s="419" t="s">
        <v>657</v>
      </c>
      <c r="E639" s="412" t="s">
        <v>4341</v>
      </c>
      <c r="F639" s="412" t="s">
        <v>4342</v>
      </c>
      <c r="G639" s="412" t="s">
        <v>4343</v>
      </c>
      <c r="H639" s="412" t="s">
        <v>4344</v>
      </c>
      <c r="I639" s="412" t="s">
        <v>4345</v>
      </c>
      <c r="J639" s="412" t="s">
        <v>4346</v>
      </c>
      <c r="K639" s="412" t="s">
        <v>4347</v>
      </c>
      <c r="L639" s="412" t="s">
        <v>4348</v>
      </c>
      <c r="M639" s="412" t="s">
        <v>4349</v>
      </c>
      <c r="N639" s="412" t="s">
        <v>4350</v>
      </c>
      <c r="O639" s="413" t="s">
        <v>4354</v>
      </c>
      <c r="P639" s="412" t="s">
        <v>4352</v>
      </c>
      <c r="Q639" s="412" t="s">
        <v>4353</v>
      </c>
      <c r="R639" s="414" t="s">
        <v>4351</v>
      </c>
      <c r="S639" s="10" t="s">
        <v>3190</v>
      </c>
    </row>
    <row r="640" spans="2:19" x14ac:dyDescent="0.25">
      <c r="B640" s="61"/>
      <c r="C640" s="275"/>
      <c r="D640" s="419" t="s">
        <v>656</v>
      </c>
      <c r="E640" s="412" t="s">
        <v>4355</v>
      </c>
      <c r="F640" s="412" t="s">
        <v>4356</v>
      </c>
      <c r="G640" s="412" t="s">
        <v>4357</v>
      </c>
      <c r="H640" s="412" t="s">
        <v>4358</v>
      </c>
      <c r="I640" s="412" t="s">
        <v>4359</v>
      </c>
      <c r="J640" s="412" t="s">
        <v>4360</v>
      </c>
      <c r="K640" s="412" t="s">
        <v>4361</v>
      </c>
      <c r="L640" s="412" t="s">
        <v>4362</v>
      </c>
      <c r="M640" s="412" t="s">
        <v>4363</v>
      </c>
      <c r="N640" s="412" t="s">
        <v>4364</v>
      </c>
      <c r="O640" s="413" t="s">
        <v>4368</v>
      </c>
      <c r="P640" s="412" t="s">
        <v>4366</v>
      </c>
      <c r="Q640" s="412" t="s">
        <v>4367</v>
      </c>
      <c r="R640" s="414" t="s">
        <v>4365</v>
      </c>
      <c r="S640" s="10" t="s">
        <v>3191</v>
      </c>
    </row>
    <row r="641" spans="2:20" x14ac:dyDescent="0.25">
      <c r="B641" s="61"/>
      <c r="C641" s="275"/>
      <c r="D641" s="419" t="s">
        <v>655</v>
      </c>
      <c r="E641" s="412" t="s">
        <v>4369</v>
      </c>
      <c r="F641" s="412" t="s">
        <v>4370</v>
      </c>
      <c r="G641" s="412" t="s">
        <v>4371</v>
      </c>
      <c r="H641" s="412" t="s">
        <v>4372</v>
      </c>
      <c r="I641" s="412" t="s">
        <v>4373</v>
      </c>
      <c r="J641" s="412" t="s">
        <v>4374</v>
      </c>
      <c r="K641" s="412" t="s">
        <v>4375</v>
      </c>
      <c r="L641" s="412" t="s">
        <v>4376</v>
      </c>
      <c r="M641" s="412" t="s">
        <v>4377</v>
      </c>
      <c r="N641" s="412" t="s">
        <v>4378</v>
      </c>
      <c r="O641" s="413" t="s">
        <v>4382</v>
      </c>
      <c r="P641" s="412" t="s">
        <v>4380</v>
      </c>
      <c r="Q641" s="412" t="s">
        <v>4381</v>
      </c>
      <c r="R641" s="414" t="s">
        <v>4379</v>
      </c>
      <c r="S641" s="10" t="s">
        <v>3192</v>
      </c>
    </row>
    <row r="642" spans="2:20" x14ac:dyDescent="0.25">
      <c r="B642" s="61"/>
      <c r="C642" s="275"/>
      <c r="D642" s="419" t="s">
        <v>654</v>
      </c>
      <c r="E642" s="412" t="s">
        <v>4383</v>
      </c>
      <c r="F642" s="412" t="s">
        <v>4384</v>
      </c>
      <c r="G642" s="412" t="s">
        <v>4385</v>
      </c>
      <c r="H642" s="412" t="s">
        <v>4386</v>
      </c>
      <c r="I642" s="412" t="s">
        <v>4387</v>
      </c>
      <c r="J642" s="412" t="s">
        <v>4388</v>
      </c>
      <c r="K642" s="412" t="s">
        <v>4389</v>
      </c>
      <c r="L642" s="412" t="s">
        <v>4390</v>
      </c>
      <c r="M642" s="412" t="s">
        <v>4391</v>
      </c>
      <c r="N642" s="412" t="s">
        <v>4392</v>
      </c>
      <c r="O642" s="413" t="s">
        <v>4396</v>
      </c>
      <c r="P642" s="412" t="s">
        <v>4394</v>
      </c>
      <c r="Q642" s="412" t="s">
        <v>4395</v>
      </c>
      <c r="R642" s="414" t="s">
        <v>4393</v>
      </c>
      <c r="S642" s="10" t="s">
        <v>3224</v>
      </c>
    </row>
    <row r="643" spans="2:20" x14ac:dyDescent="0.25">
      <c r="B643" s="61"/>
      <c r="C643" s="275"/>
      <c r="D643" s="419" t="s">
        <v>653</v>
      </c>
      <c r="E643" s="412" t="s">
        <v>4397</v>
      </c>
      <c r="F643" s="412" t="s">
        <v>4398</v>
      </c>
      <c r="G643" s="412" t="s">
        <v>4399</v>
      </c>
      <c r="H643" s="412" t="s">
        <v>4400</v>
      </c>
      <c r="I643" s="412" t="s">
        <v>4401</v>
      </c>
      <c r="J643" s="412" t="s">
        <v>4402</v>
      </c>
      <c r="K643" s="412" t="s">
        <v>4403</v>
      </c>
      <c r="L643" s="412" t="s">
        <v>4404</v>
      </c>
      <c r="M643" s="412" t="s">
        <v>4405</v>
      </c>
      <c r="N643" s="412" t="s">
        <v>4406</v>
      </c>
      <c r="O643" s="413" t="s">
        <v>4410</v>
      </c>
      <c r="P643" s="412" t="s">
        <v>4408</v>
      </c>
      <c r="Q643" s="412" t="s">
        <v>4409</v>
      </c>
      <c r="R643" s="414" t="s">
        <v>4407</v>
      </c>
      <c r="S643" s="10" t="s">
        <v>3225</v>
      </c>
    </row>
    <row r="644" spans="2:20" x14ac:dyDescent="0.25">
      <c r="B644" s="61"/>
      <c r="C644" s="275"/>
      <c r="D644" s="419" t="s">
        <v>652</v>
      </c>
      <c r="E644" s="412" t="s">
        <v>4411</v>
      </c>
      <c r="F644" s="412" t="s">
        <v>4412</v>
      </c>
      <c r="G644" s="412" t="s">
        <v>4413</v>
      </c>
      <c r="H644" s="412" t="s">
        <v>4414</v>
      </c>
      <c r="I644" s="412" t="s">
        <v>4415</v>
      </c>
      <c r="J644" s="412" t="s">
        <v>4416</v>
      </c>
      <c r="K644" s="412" t="s">
        <v>4417</v>
      </c>
      <c r="L644" s="412" t="s">
        <v>4418</v>
      </c>
      <c r="M644" s="412" t="s">
        <v>4419</v>
      </c>
      <c r="N644" s="412" t="s">
        <v>4420</v>
      </c>
      <c r="O644" s="413" t="s">
        <v>4424</v>
      </c>
      <c r="P644" s="412" t="s">
        <v>4422</v>
      </c>
      <c r="Q644" s="412" t="s">
        <v>4423</v>
      </c>
      <c r="R644" s="414" t="s">
        <v>4421</v>
      </c>
      <c r="S644" s="10" t="s">
        <v>3226</v>
      </c>
    </row>
    <row r="645" spans="2:20" x14ac:dyDescent="0.25">
      <c r="B645" s="61"/>
      <c r="C645" s="275"/>
      <c r="D645" s="419" t="s">
        <v>651</v>
      </c>
      <c r="E645" s="412" t="s">
        <v>4425</v>
      </c>
      <c r="F645" s="412" t="s">
        <v>4426</v>
      </c>
      <c r="G645" s="412" t="s">
        <v>4427</v>
      </c>
      <c r="H645" s="412" t="s">
        <v>4428</v>
      </c>
      <c r="I645" s="412" t="s">
        <v>4429</v>
      </c>
      <c r="J645" s="412" t="s">
        <v>4430</v>
      </c>
      <c r="K645" s="412" t="s">
        <v>4431</v>
      </c>
      <c r="L645" s="412" t="s">
        <v>4432</v>
      </c>
      <c r="M645" s="412" t="s">
        <v>4433</v>
      </c>
      <c r="N645" s="412" t="s">
        <v>4434</v>
      </c>
      <c r="O645" s="413" t="s">
        <v>4438</v>
      </c>
      <c r="P645" s="412" t="s">
        <v>4436</v>
      </c>
      <c r="Q645" s="412" t="s">
        <v>4437</v>
      </c>
      <c r="R645" s="414" t="s">
        <v>4435</v>
      </c>
      <c r="S645" s="10" t="s">
        <v>3227</v>
      </c>
    </row>
    <row r="646" spans="2:20" x14ac:dyDescent="0.25">
      <c r="B646" s="61"/>
      <c r="C646" s="275"/>
      <c r="D646" s="419" t="s">
        <v>650</v>
      </c>
      <c r="E646" s="412" t="s">
        <v>4439</v>
      </c>
      <c r="F646" s="412" t="s">
        <v>4440</v>
      </c>
      <c r="G646" s="412" t="s">
        <v>4441</v>
      </c>
      <c r="H646" s="412" t="s">
        <v>4442</v>
      </c>
      <c r="I646" s="412" t="s">
        <v>4443</v>
      </c>
      <c r="J646" s="412" t="s">
        <v>4444</v>
      </c>
      <c r="K646" s="412" t="s">
        <v>4445</v>
      </c>
      <c r="L646" s="412" t="s">
        <v>4446</v>
      </c>
      <c r="M646" s="412" t="s">
        <v>4447</v>
      </c>
      <c r="N646" s="412" t="s">
        <v>4448</v>
      </c>
      <c r="O646" s="413" t="s">
        <v>4452</v>
      </c>
      <c r="P646" s="412" t="s">
        <v>4450</v>
      </c>
      <c r="Q646" s="412" t="s">
        <v>4451</v>
      </c>
      <c r="R646" s="414" t="s">
        <v>4449</v>
      </c>
      <c r="S646" s="10" t="s">
        <v>3236</v>
      </c>
    </row>
    <row r="647" spans="2:20" x14ac:dyDescent="0.25">
      <c r="B647" s="61"/>
      <c r="C647" s="275"/>
      <c r="D647" s="419" t="s">
        <v>649</v>
      </c>
      <c r="E647" s="412" t="s">
        <v>4453</v>
      </c>
      <c r="F647" s="412" t="s">
        <v>4454</v>
      </c>
      <c r="G647" s="412" t="s">
        <v>4455</v>
      </c>
      <c r="H647" s="412" t="s">
        <v>4456</v>
      </c>
      <c r="I647" s="412" t="s">
        <v>4457</v>
      </c>
      <c r="J647" s="412" t="s">
        <v>4458</v>
      </c>
      <c r="K647" s="412" t="s">
        <v>4459</v>
      </c>
      <c r="L647" s="412" t="s">
        <v>4460</v>
      </c>
      <c r="M647" s="412" t="s">
        <v>4461</v>
      </c>
      <c r="N647" s="412" t="s">
        <v>4462</v>
      </c>
      <c r="O647" s="413" t="s">
        <v>4466</v>
      </c>
      <c r="P647" s="412" t="s">
        <v>4464</v>
      </c>
      <c r="Q647" s="412" t="s">
        <v>4465</v>
      </c>
      <c r="R647" s="414" t="s">
        <v>4463</v>
      </c>
      <c r="S647" s="10" t="s">
        <v>3194</v>
      </c>
    </row>
    <row r="648" spans="2:20" x14ac:dyDescent="0.25">
      <c r="B648" s="61"/>
      <c r="C648" s="275"/>
      <c r="D648" s="419" t="s">
        <v>648</v>
      </c>
      <c r="E648" s="412" t="s">
        <v>4467</v>
      </c>
      <c r="F648" s="412" t="s">
        <v>4468</v>
      </c>
      <c r="G648" s="412" t="s">
        <v>4469</v>
      </c>
      <c r="H648" s="412" t="s">
        <v>4470</v>
      </c>
      <c r="I648" s="412" t="s">
        <v>4471</v>
      </c>
      <c r="J648" s="412" t="s">
        <v>4472</v>
      </c>
      <c r="K648" s="412" t="s">
        <v>4473</v>
      </c>
      <c r="L648" s="412" t="s">
        <v>4474</v>
      </c>
      <c r="M648" s="412" t="s">
        <v>4475</v>
      </c>
      <c r="N648" s="412" t="s">
        <v>4476</v>
      </c>
      <c r="O648" s="413" t="s">
        <v>4480</v>
      </c>
      <c r="P648" s="412" t="s">
        <v>4478</v>
      </c>
      <c r="Q648" s="412" t="s">
        <v>4479</v>
      </c>
      <c r="R648" s="414" t="s">
        <v>4477</v>
      </c>
      <c r="S648" s="10" t="s">
        <v>3237</v>
      </c>
    </row>
    <row r="649" spans="2:20" x14ac:dyDescent="0.25">
      <c r="B649" s="61"/>
      <c r="C649" s="275"/>
      <c r="D649" s="419" t="s">
        <v>647</v>
      </c>
      <c r="E649" s="412" t="s">
        <v>777</v>
      </c>
      <c r="F649" s="412" t="s">
        <v>776</v>
      </c>
      <c r="G649" s="412" t="s">
        <v>775</v>
      </c>
      <c r="H649" s="412" t="s">
        <v>774</v>
      </c>
      <c r="I649" s="412" t="s">
        <v>773</v>
      </c>
      <c r="J649" s="412" t="s">
        <v>772</v>
      </c>
      <c r="K649" s="412" t="s">
        <v>771</v>
      </c>
      <c r="L649" s="412" t="s">
        <v>770</v>
      </c>
      <c r="M649" s="412" t="s">
        <v>769</v>
      </c>
      <c r="N649" s="412" t="s">
        <v>768</v>
      </c>
      <c r="O649" s="413" t="s">
        <v>765</v>
      </c>
      <c r="P649" s="412" t="s">
        <v>767</v>
      </c>
      <c r="Q649" s="412" t="s">
        <v>766</v>
      </c>
      <c r="R649" s="414" t="s">
        <v>2335</v>
      </c>
      <c r="S649" s="10" t="s">
        <v>3195</v>
      </c>
    </row>
    <row r="650" spans="2:20" x14ac:dyDescent="0.25">
      <c r="B650" s="61"/>
      <c r="C650" s="273"/>
      <c r="D650" s="448" t="s">
        <v>764</v>
      </c>
      <c r="E650" s="438"/>
      <c r="F650" s="438"/>
      <c r="G650" s="438"/>
      <c r="H650" s="438"/>
      <c r="I650" s="438"/>
      <c r="J650" s="438"/>
      <c r="K650" s="438"/>
      <c r="L650" s="445"/>
      <c r="M650" s="445"/>
      <c r="N650" s="445"/>
      <c r="O650" s="212" t="s">
        <v>2340</v>
      </c>
      <c r="P650" s="212" t="s">
        <v>2338</v>
      </c>
      <c r="Q650" s="212" t="s">
        <v>2339</v>
      </c>
      <c r="R650" s="212" t="s">
        <v>2336</v>
      </c>
      <c r="S650" s="61" t="s">
        <v>3486</v>
      </c>
      <c r="T650" s="291" t="s">
        <v>3294</v>
      </c>
    </row>
    <row r="651" spans="2:20" x14ac:dyDescent="0.25">
      <c r="B651" s="61"/>
      <c r="C651" s="273"/>
      <c r="D651" s="267" t="s">
        <v>715</v>
      </c>
      <c r="E651" s="438"/>
      <c r="F651" s="438"/>
      <c r="G651" s="438"/>
      <c r="H651" s="438"/>
      <c r="I651" s="438"/>
      <c r="J651" s="438"/>
      <c r="K651" s="438"/>
      <c r="L651" s="445"/>
      <c r="M651" s="445"/>
      <c r="N651" s="445"/>
      <c r="O651" s="212" t="s">
        <v>2341</v>
      </c>
      <c r="P651" s="438"/>
      <c r="Q651" s="438"/>
      <c r="R651" s="212" t="s">
        <v>2337</v>
      </c>
      <c r="S651" s="61" t="s">
        <v>3486</v>
      </c>
      <c r="T651" s="291" t="s">
        <v>3291</v>
      </c>
    </row>
    <row r="652" spans="2:20" x14ac:dyDescent="0.25">
      <c r="B652" s="61"/>
      <c r="C652" s="273"/>
      <c r="D652" s="448" t="s">
        <v>763</v>
      </c>
      <c r="E652" s="438"/>
      <c r="F652" s="438"/>
      <c r="G652" s="438"/>
      <c r="H652" s="438"/>
      <c r="I652" s="438"/>
      <c r="J652" s="438"/>
      <c r="K652" s="438"/>
      <c r="L652" s="445"/>
      <c r="M652" s="445"/>
      <c r="N652" s="445"/>
      <c r="O652" s="207" t="s">
        <v>761</v>
      </c>
      <c r="P652" s="438"/>
      <c r="Q652" s="438"/>
      <c r="R652" s="207" t="s">
        <v>762</v>
      </c>
      <c r="S652" s="61" t="s">
        <v>3486</v>
      </c>
      <c r="T652" s="291" t="s">
        <v>3370</v>
      </c>
    </row>
    <row r="653" spans="2:20" x14ac:dyDescent="0.25">
      <c r="B653" s="61"/>
      <c r="C653" s="61"/>
      <c r="D653" s="61"/>
      <c r="O653" s="7" t="s">
        <v>3049</v>
      </c>
      <c r="P653" s="7" t="s">
        <v>3049</v>
      </c>
      <c r="Q653" s="7" t="s">
        <v>3049</v>
      </c>
      <c r="R653" s="7" t="s">
        <v>3049</v>
      </c>
    </row>
    <row r="654" spans="2:20" x14ac:dyDescent="0.25">
      <c r="B654" s="61"/>
      <c r="E654" s="24" t="s">
        <v>3386</v>
      </c>
      <c r="F654" s="24" t="s">
        <v>3386</v>
      </c>
      <c r="G654" s="24" t="s">
        <v>3387</v>
      </c>
      <c r="H654" s="24" t="s">
        <v>3387</v>
      </c>
      <c r="I654" s="24" t="s">
        <v>3388</v>
      </c>
      <c r="J654" s="24" t="s">
        <v>3388</v>
      </c>
      <c r="K654" s="24" t="s">
        <v>3389</v>
      </c>
      <c r="L654" s="24" t="s">
        <v>3389</v>
      </c>
      <c r="M654" s="24" t="s">
        <v>3390</v>
      </c>
      <c r="N654" s="24" t="s">
        <v>3390</v>
      </c>
      <c r="O654" s="24" t="s">
        <v>3338</v>
      </c>
      <c r="P654" s="24" t="s">
        <v>3338</v>
      </c>
      <c r="Q654" s="24" t="s">
        <v>3338</v>
      </c>
      <c r="R654" s="24" t="s">
        <v>3338</v>
      </c>
      <c r="S654" s="11"/>
    </row>
    <row r="655" spans="2:20" x14ac:dyDescent="0.25">
      <c r="B655" s="54" t="s">
        <v>2355</v>
      </c>
      <c r="E655" s="1" t="s">
        <v>2096</v>
      </c>
      <c r="F655" s="73" t="s">
        <v>2092</v>
      </c>
      <c r="G655" s="1" t="s">
        <v>2096</v>
      </c>
      <c r="H655" s="73" t="s">
        <v>2092</v>
      </c>
      <c r="I655" s="1" t="s">
        <v>2096</v>
      </c>
      <c r="J655" s="73" t="s">
        <v>2092</v>
      </c>
      <c r="K655" s="1" t="s">
        <v>2096</v>
      </c>
      <c r="L655" s="73" t="s">
        <v>2092</v>
      </c>
      <c r="M655" s="1" t="s">
        <v>2096</v>
      </c>
      <c r="N655" s="73" t="s">
        <v>2092</v>
      </c>
      <c r="O655" s="73" t="s">
        <v>2092</v>
      </c>
      <c r="P655" s="73" t="s">
        <v>2092</v>
      </c>
      <c r="Q655" s="73" t="s">
        <v>2092</v>
      </c>
      <c r="R655" s="73" t="s">
        <v>2092</v>
      </c>
      <c r="T655" s="11"/>
    </row>
    <row r="656" spans="2:20" x14ac:dyDescent="0.25">
      <c r="B656" s="179" t="s">
        <v>3000</v>
      </c>
      <c r="E656" s="45" t="s">
        <v>5346</v>
      </c>
      <c r="F656" s="45" t="s">
        <v>5346</v>
      </c>
      <c r="G656" s="45" t="s">
        <v>5346</v>
      </c>
      <c r="H656" s="45" t="s">
        <v>5346</v>
      </c>
      <c r="I656" s="45" t="s">
        <v>5346</v>
      </c>
      <c r="J656" s="45" t="s">
        <v>5346</v>
      </c>
      <c r="K656" s="45" t="s">
        <v>5346</v>
      </c>
      <c r="L656" s="45" t="s">
        <v>5346</v>
      </c>
      <c r="M656" s="45" t="s">
        <v>5346</v>
      </c>
      <c r="N656" s="45" t="s">
        <v>5346</v>
      </c>
      <c r="O656" s="45" t="s">
        <v>5346</v>
      </c>
      <c r="P656" s="45" t="s">
        <v>5346</v>
      </c>
      <c r="Q656" s="45" t="s">
        <v>5346</v>
      </c>
      <c r="R656" s="45" t="s">
        <v>5346</v>
      </c>
    </row>
    <row r="657" spans="2:19" x14ac:dyDescent="0.25">
      <c r="B657" s="179" t="s">
        <v>3166</v>
      </c>
      <c r="E657" s="6" t="s">
        <v>3258</v>
      </c>
      <c r="F657" s="6" t="s">
        <v>2910</v>
      </c>
      <c r="G657" s="6" t="s">
        <v>3258</v>
      </c>
      <c r="H657" s="6" t="s">
        <v>2910</v>
      </c>
      <c r="I657" s="6" t="s">
        <v>3258</v>
      </c>
      <c r="J657" s="6" t="s">
        <v>2910</v>
      </c>
      <c r="K657" s="6" t="s">
        <v>3258</v>
      </c>
      <c r="L657" s="6" t="s">
        <v>2910</v>
      </c>
      <c r="M657" s="6" t="s">
        <v>3258</v>
      </c>
      <c r="N657" s="6" t="s">
        <v>2910</v>
      </c>
      <c r="O657" s="43" t="s">
        <v>2906</v>
      </c>
      <c r="P657" s="43" t="s">
        <v>2906</v>
      </c>
      <c r="Q657" s="43" t="s">
        <v>2906</v>
      </c>
      <c r="R657" s="43" t="s">
        <v>2906</v>
      </c>
    </row>
    <row r="658" spans="2:19" x14ac:dyDescent="0.25">
      <c r="B658" s="89" t="s">
        <v>3088</v>
      </c>
      <c r="E658" s="1"/>
      <c r="F658" s="1"/>
      <c r="G658" s="1"/>
      <c r="H658" s="1"/>
      <c r="I658" s="1"/>
      <c r="J658" s="1"/>
      <c r="K658" s="1"/>
      <c r="L658" s="1"/>
      <c r="M658" s="1"/>
      <c r="N658" s="1"/>
      <c r="O658" s="42"/>
      <c r="P658" s="42" t="s">
        <v>3067</v>
      </c>
      <c r="Q658" s="42" t="s">
        <v>3068</v>
      </c>
      <c r="R658" s="42" t="s">
        <v>3065</v>
      </c>
    </row>
    <row r="659" spans="2:19" x14ac:dyDescent="0.25">
      <c r="B659" s="89" t="s">
        <v>5345</v>
      </c>
      <c r="S659" s="633"/>
    </row>
    <row r="660" spans="2:19" s="633" customFormat="1" x14ac:dyDescent="0.25">
      <c r="B660" s="5" t="s">
        <v>5372</v>
      </c>
    </row>
    <row r="663" spans="2:19" x14ac:dyDescent="0.25">
      <c r="B663" s="617" t="s">
        <v>2356</v>
      </c>
    </row>
    <row r="664" spans="2:19" x14ac:dyDescent="0.25">
      <c r="B664" s="179" t="s">
        <v>3000</v>
      </c>
    </row>
    <row r="665" spans="2:19" x14ac:dyDescent="0.25">
      <c r="B665" s="179" t="s">
        <v>3097</v>
      </c>
      <c r="C665" s="61"/>
      <c r="D665" s="61"/>
      <c r="E665" s="239"/>
      <c r="F665" s="239"/>
      <c r="G665" s="239"/>
      <c r="H665" s="239"/>
      <c r="I665" s="239"/>
      <c r="J665" s="239"/>
      <c r="K665" s="239"/>
      <c r="L665" s="239"/>
      <c r="M665" s="61"/>
      <c r="N665" s="61"/>
      <c r="O665" s="61"/>
      <c r="P665" s="61"/>
      <c r="Q665" s="61"/>
      <c r="R665" s="61"/>
    </row>
    <row r="666" spans="2:19" x14ac:dyDescent="0.25">
      <c r="B666" s="81" t="s">
        <v>5407</v>
      </c>
      <c r="C666" s="61"/>
      <c r="D666" s="61"/>
      <c r="E666" s="239"/>
      <c r="F666" s="239"/>
      <c r="G666" s="239"/>
      <c r="H666" s="239"/>
      <c r="I666" s="239"/>
      <c r="J666" s="239"/>
      <c r="K666" s="239"/>
      <c r="L666" s="239"/>
      <c r="M666" s="61"/>
      <c r="N666" s="61"/>
      <c r="O666" s="61"/>
      <c r="P666" s="61"/>
      <c r="Q666" s="61"/>
      <c r="R666" s="61"/>
    </row>
    <row r="667" spans="2:19" x14ac:dyDescent="0.25">
      <c r="B667" s="89" t="s">
        <v>3088</v>
      </c>
      <c r="C667" s="61"/>
      <c r="D667" s="61"/>
      <c r="E667" s="239"/>
      <c r="F667" s="239"/>
      <c r="G667" s="239"/>
      <c r="H667" s="239"/>
      <c r="I667" s="239"/>
      <c r="J667" s="239"/>
      <c r="K667" s="239"/>
      <c r="L667" s="61"/>
      <c r="M667" s="61"/>
      <c r="N667" s="239"/>
      <c r="O667" s="239"/>
      <c r="P667" s="239"/>
      <c r="Q667" s="239"/>
      <c r="R667" s="239"/>
    </row>
    <row r="668" spans="2:19" x14ac:dyDescent="0.25">
      <c r="B668" s="89" t="s">
        <v>5345</v>
      </c>
      <c r="C668" s="61"/>
      <c r="D668" s="61"/>
      <c r="E668" s="239"/>
      <c r="F668" s="239"/>
      <c r="G668" s="239"/>
      <c r="H668" s="239"/>
      <c r="I668" s="239"/>
      <c r="J668" s="239"/>
      <c r="K668" s="239"/>
      <c r="L668" s="61"/>
      <c r="M668" s="61"/>
      <c r="N668" s="239"/>
      <c r="O668" s="239"/>
      <c r="P668" s="239"/>
      <c r="Q668" s="239"/>
      <c r="R668" s="239"/>
    </row>
    <row r="669" spans="2:19" s="633" customFormat="1" x14ac:dyDescent="0.25">
      <c r="B669" s="5" t="s">
        <v>5371</v>
      </c>
    </row>
    <row r="670" spans="2:19" x14ac:dyDescent="0.25">
      <c r="B670" s="61"/>
      <c r="C670" s="61"/>
      <c r="D670" s="61"/>
      <c r="E670" s="239"/>
      <c r="F670" s="239"/>
      <c r="G670" s="239"/>
      <c r="H670" s="239"/>
      <c r="I670" s="239"/>
      <c r="J670" s="239"/>
      <c r="K670" s="239"/>
      <c r="L670" s="61"/>
      <c r="M670" s="61"/>
      <c r="N670" s="239"/>
      <c r="O670" s="239"/>
      <c r="P670" s="239"/>
      <c r="Q670" s="239"/>
      <c r="R670" s="239"/>
    </row>
    <row r="671" spans="2:19" x14ac:dyDescent="0.25">
      <c r="B671" s="61"/>
      <c r="C671" s="61"/>
      <c r="D671" s="61"/>
      <c r="E671" s="239"/>
      <c r="G671" s="239"/>
      <c r="H671" s="239"/>
      <c r="I671" s="239"/>
      <c r="J671" s="239"/>
      <c r="K671" s="239"/>
      <c r="L671" s="61"/>
      <c r="M671" s="61"/>
      <c r="N671" s="61"/>
      <c r="O671" s="61"/>
      <c r="P671" s="61"/>
      <c r="Q671" s="61"/>
      <c r="R671" s="61"/>
    </row>
    <row r="672" spans="2:19" x14ac:dyDescent="0.25">
      <c r="B672" s="61"/>
      <c r="C672" s="1033" t="s">
        <v>760</v>
      </c>
      <c r="D672" s="1034"/>
      <c r="E672" s="1037" t="s">
        <v>759</v>
      </c>
      <c r="F672" s="1028" t="s">
        <v>758</v>
      </c>
      <c r="G672" s="1028"/>
      <c r="H672" s="1028"/>
      <c r="I672" s="1028"/>
      <c r="J672" s="1028"/>
      <c r="K672" s="1028" t="s">
        <v>706</v>
      </c>
      <c r="L672" s="1028" t="s">
        <v>708</v>
      </c>
      <c r="M672" s="1028" t="s">
        <v>707</v>
      </c>
      <c r="N672" s="1028" t="s">
        <v>709</v>
      </c>
      <c r="O672" s="61"/>
      <c r="P672" s="61"/>
      <c r="Q672" s="61"/>
      <c r="R672" s="61"/>
    </row>
    <row r="673" spans="2:18" ht="30" x14ac:dyDescent="0.25">
      <c r="B673" s="61"/>
      <c r="C673" s="1035"/>
      <c r="D673" s="1036"/>
      <c r="E673" s="1038"/>
      <c r="F673" s="447" t="s">
        <v>757</v>
      </c>
      <c r="G673" s="447" t="s">
        <v>756</v>
      </c>
      <c r="H673" s="447" t="s">
        <v>755</v>
      </c>
      <c r="I673" s="447" t="s">
        <v>754</v>
      </c>
      <c r="J673" s="447" t="s">
        <v>753</v>
      </c>
      <c r="K673" s="1028"/>
      <c r="L673" s="1028"/>
      <c r="M673" s="1028"/>
      <c r="N673" s="1028"/>
      <c r="O673" s="61"/>
      <c r="P673" s="61"/>
      <c r="Q673" s="61"/>
      <c r="R673" s="61"/>
    </row>
    <row r="674" spans="2:18" x14ac:dyDescent="0.25">
      <c r="B674" s="61"/>
      <c r="C674" s="275"/>
      <c r="D674" s="268" t="s">
        <v>270</v>
      </c>
      <c r="E674" s="412" t="s">
        <v>752</v>
      </c>
      <c r="F674" s="412" t="s">
        <v>751</v>
      </c>
      <c r="G674" s="412" t="s">
        <v>750</v>
      </c>
      <c r="H674" s="412" t="s">
        <v>749</v>
      </c>
      <c r="I674" s="412" t="s">
        <v>748</v>
      </c>
      <c r="J674" s="412" t="s">
        <v>747</v>
      </c>
      <c r="K674" s="413" t="s">
        <v>744</v>
      </c>
      <c r="L674" s="412" t="s">
        <v>746</v>
      </c>
      <c r="M674" s="412" t="s">
        <v>745</v>
      </c>
      <c r="N674" s="414" t="s">
        <v>2342</v>
      </c>
      <c r="O674" s="11" t="s">
        <v>3180</v>
      </c>
      <c r="R674" s="61"/>
    </row>
    <row r="675" spans="2:18" x14ac:dyDescent="0.25">
      <c r="B675" s="61"/>
      <c r="C675" s="275"/>
      <c r="D675" s="419" t="s">
        <v>269</v>
      </c>
      <c r="E675" s="412" t="s">
        <v>743</v>
      </c>
      <c r="F675" s="412" t="s">
        <v>742</v>
      </c>
      <c r="G675" s="412" t="s">
        <v>741</v>
      </c>
      <c r="H675" s="412" t="s">
        <v>740</v>
      </c>
      <c r="I675" s="412" t="s">
        <v>739</v>
      </c>
      <c r="J675" s="412" t="s">
        <v>738</v>
      </c>
      <c r="K675" s="413" t="s">
        <v>735</v>
      </c>
      <c r="L675" s="412" t="s">
        <v>737</v>
      </c>
      <c r="M675" s="412" t="s">
        <v>736</v>
      </c>
      <c r="N675" s="414" t="s">
        <v>2343</v>
      </c>
      <c r="O675" s="11" t="s">
        <v>3181</v>
      </c>
      <c r="R675" s="61"/>
    </row>
    <row r="676" spans="2:18" x14ac:dyDescent="0.25">
      <c r="B676" s="61"/>
      <c r="C676" s="275"/>
      <c r="D676" s="419" t="s">
        <v>268</v>
      </c>
      <c r="E676" s="412" t="s">
        <v>734</v>
      </c>
      <c r="F676" s="412" t="s">
        <v>733</v>
      </c>
      <c r="G676" s="412" t="s">
        <v>732</v>
      </c>
      <c r="H676" s="412" t="s">
        <v>731</v>
      </c>
      <c r="I676" s="412" t="s">
        <v>730</v>
      </c>
      <c r="J676" s="412" t="s">
        <v>729</v>
      </c>
      <c r="K676" s="413" t="s">
        <v>726</v>
      </c>
      <c r="L676" s="412" t="s">
        <v>728</v>
      </c>
      <c r="M676" s="412" t="s">
        <v>727</v>
      </c>
      <c r="N676" s="414" t="s">
        <v>2344</v>
      </c>
      <c r="O676" s="11" t="s">
        <v>3216</v>
      </c>
      <c r="R676" s="61"/>
    </row>
    <row r="677" spans="2:18" x14ac:dyDescent="0.25">
      <c r="B677" s="61"/>
      <c r="C677" s="275"/>
      <c r="D677" s="419" t="s">
        <v>267</v>
      </c>
      <c r="E677" s="412" t="s">
        <v>4481</v>
      </c>
      <c r="F677" s="412" t="s">
        <v>4482</v>
      </c>
      <c r="G677" s="412" t="s">
        <v>4483</v>
      </c>
      <c r="H677" s="412" t="s">
        <v>4484</v>
      </c>
      <c r="I677" s="412" t="s">
        <v>4485</v>
      </c>
      <c r="J677" s="412" t="s">
        <v>4486</v>
      </c>
      <c r="K677" s="413" t="s">
        <v>4490</v>
      </c>
      <c r="L677" s="412" t="s">
        <v>4488</v>
      </c>
      <c r="M677" s="412" t="s">
        <v>4489</v>
      </c>
      <c r="N677" s="414" t="s">
        <v>4487</v>
      </c>
      <c r="O677" s="11" t="s">
        <v>3217</v>
      </c>
      <c r="R677" s="61"/>
    </row>
    <row r="678" spans="2:18" x14ac:dyDescent="0.25">
      <c r="B678" s="61"/>
      <c r="C678" s="275"/>
      <c r="D678" s="419" t="s">
        <v>266</v>
      </c>
      <c r="E678" s="412" t="s">
        <v>4491</v>
      </c>
      <c r="F678" s="412" t="s">
        <v>4492</v>
      </c>
      <c r="G678" s="412" t="s">
        <v>4493</v>
      </c>
      <c r="H678" s="412" t="s">
        <v>4494</v>
      </c>
      <c r="I678" s="412" t="s">
        <v>4495</v>
      </c>
      <c r="J678" s="412" t="s">
        <v>4496</v>
      </c>
      <c r="K678" s="413" t="s">
        <v>4500</v>
      </c>
      <c r="L678" s="412" t="s">
        <v>4498</v>
      </c>
      <c r="M678" s="412" t="s">
        <v>4499</v>
      </c>
      <c r="N678" s="414" t="s">
        <v>4497</v>
      </c>
      <c r="O678" s="11" t="s">
        <v>3218</v>
      </c>
      <c r="R678" s="61"/>
    </row>
    <row r="679" spans="2:18" x14ac:dyDescent="0.25">
      <c r="B679" s="61"/>
      <c r="C679" s="275"/>
      <c r="D679" s="419" t="s">
        <v>672</v>
      </c>
      <c r="E679" s="412" t="s">
        <v>4501</v>
      </c>
      <c r="F679" s="412" t="s">
        <v>4502</v>
      </c>
      <c r="G679" s="412" t="s">
        <v>4503</v>
      </c>
      <c r="H679" s="412" t="s">
        <v>4504</v>
      </c>
      <c r="I679" s="412" t="s">
        <v>4505</v>
      </c>
      <c r="J679" s="412" t="s">
        <v>4506</v>
      </c>
      <c r="K679" s="413" t="s">
        <v>4510</v>
      </c>
      <c r="L679" s="412" t="s">
        <v>4508</v>
      </c>
      <c r="M679" s="412" t="s">
        <v>4509</v>
      </c>
      <c r="N679" s="414" t="s">
        <v>4507</v>
      </c>
      <c r="O679" s="11" t="s">
        <v>3182</v>
      </c>
      <c r="R679" s="61"/>
    </row>
    <row r="680" spans="2:18" x14ac:dyDescent="0.25">
      <c r="B680" s="61"/>
      <c r="C680" s="275"/>
      <c r="D680" s="419" t="s">
        <v>671</v>
      </c>
      <c r="E680" s="412" t="s">
        <v>4511</v>
      </c>
      <c r="F680" s="412" t="s">
        <v>4512</v>
      </c>
      <c r="G680" s="412" t="s">
        <v>4513</v>
      </c>
      <c r="H680" s="412" t="s">
        <v>4514</v>
      </c>
      <c r="I680" s="412" t="s">
        <v>4515</v>
      </c>
      <c r="J680" s="412" t="s">
        <v>4516</v>
      </c>
      <c r="K680" s="413" t="s">
        <v>4520</v>
      </c>
      <c r="L680" s="412" t="s">
        <v>4518</v>
      </c>
      <c r="M680" s="412" t="s">
        <v>4519</v>
      </c>
      <c r="N680" s="414" t="s">
        <v>4517</v>
      </c>
      <c r="O680" s="10" t="s">
        <v>3184</v>
      </c>
      <c r="R680" s="61"/>
    </row>
    <row r="681" spans="2:18" x14ac:dyDescent="0.25">
      <c r="B681" s="61"/>
      <c r="C681" s="275"/>
      <c r="D681" s="419" t="s">
        <v>670</v>
      </c>
      <c r="E681" s="412" t="s">
        <v>4521</v>
      </c>
      <c r="F681" s="412" t="s">
        <v>4522</v>
      </c>
      <c r="G681" s="412" t="s">
        <v>4523</v>
      </c>
      <c r="H681" s="412" t="s">
        <v>4524</v>
      </c>
      <c r="I681" s="412" t="s">
        <v>4525</v>
      </c>
      <c r="J681" s="412" t="s">
        <v>4526</v>
      </c>
      <c r="K681" s="413" t="s">
        <v>4530</v>
      </c>
      <c r="L681" s="412" t="s">
        <v>4528</v>
      </c>
      <c r="M681" s="412" t="s">
        <v>4529</v>
      </c>
      <c r="N681" s="414" t="s">
        <v>4527</v>
      </c>
      <c r="O681" s="10" t="s">
        <v>3230</v>
      </c>
      <c r="R681" s="61"/>
    </row>
    <row r="682" spans="2:18" x14ac:dyDescent="0.25">
      <c r="B682" s="61"/>
      <c r="C682" s="275"/>
      <c r="D682" s="419" t="s">
        <v>669</v>
      </c>
      <c r="E682" s="412" t="s">
        <v>4531</v>
      </c>
      <c r="F682" s="412" t="s">
        <v>4532</v>
      </c>
      <c r="G682" s="412" t="s">
        <v>4533</v>
      </c>
      <c r="H682" s="412" t="s">
        <v>4534</v>
      </c>
      <c r="I682" s="412" t="s">
        <v>4535</v>
      </c>
      <c r="J682" s="412" t="s">
        <v>4536</v>
      </c>
      <c r="K682" s="413" t="s">
        <v>4540</v>
      </c>
      <c r="L682" s="412" t="s">
        <v>4538</v>
      </c>
      <c r="M682" s="412" t="s">
        <v>4539</v>
      </c>
      <c r="N682" s="414" t="s">
        <v>4537</v>
      </c>
      <c r="O682" s="10" t="s">
        <v>3231</v>
      </c>
      <c r="R682" s="61"/>
    </row>
    <row r="683" spans="2:18" x14ac:dyDescent="0.25">
      <c r="B683" s="61"/>
      <c r="C683" s="275"/>
      <c r="D683" s="419" t="s">
        <v>668</v>
      </c>
      <c r="E683" s="412" t="s">
        <v>4541</v>
      </c>
      <c r="F683" s="412" t="s">
        <v>4542</v>
      </c>
      <c r="G683" s="412" t="s">
        <v>4543</v>
      </c>
      <c r="H683" s="412" t="s">
        <v>4544</v>
      </c>
      <c r="I683" s="412" t="s">
        <v>4545</v>
      </c>
      <c r="J683" s="412" t="s">
        <v>4546</v>
      </c>
      <c r="K683" s="413" t="s">
        <v>4550</v>
      </c>
      <c r="L683" s="412" t="s">
        <v>4548</v>
      </c>
      <c r="M683" s="412" t="s">
        <v>4549</v>
      </c>
      <c r="N683" s="414" t="s">
        <v>4547</v>
      </c>
      <c r="O683" s="10" t="s">
        <v>3232</v>
      </c>
      <c r="R683" s="61"/>
    </row>
    <row r="684" spans="2:18" x14ac:dyDescent="0.25">
      <c r="B684" s="61"/>
      <c r="C684" s="275"/>
      <c r="D684" s="419" t="s">
        <v>667</v>
      </c>
      <c r="E684" s="412" t="s">
        <v>4551</v>
      </c>
      <c r="F684" s="412" t="s">
        <v>4552</v>
      </c>
      <c r="G684" s="412" t="s">
        <v>4553</v>
      </c>
      <c r="H684" s="412" t="s">
        <v>4554</v>
      </c>
      <c r="I684" s="412" t="s">
        <v>4555</v>
      </c>
      <c r="J684" s="412" t="s">
        <v>4556</v>
      </c>
      <c r="K684" s="413" t="s">
        <v>4560</v>
      </c>
      <c r="L684" s="412" t="s">
        <v>4558</v>
      </c>
      <c r="M684" s="412" t="s">
        <v>4559</v>
      </c>
      <c r="N684" s="414" t="s">
        <v>4557</v>
      </c>
      <c r="O684" s="10" t="s">
        <v>3220</v>
      </c>
      <c r="R684" s="61"/>
    </row>
    <row r="685" spans="2:18" x14ac:dyDescent="0.25">
      <c r="B685" s="61"/>
      <c r="C685" s="275"/>
      <c r="D685" s="419" t="s">
        <v>666</v>
      </c>
      <c r="E685" s="412" t="s">
        <v>4561</v>
      </c>
      <c r="F685" s="412" t="s">
        <v>4562</v>
      </c>
      <c r="G685" s="412" t="s">
        <v>4563</v>
      </c>
      <c r="H685" s="412" t="s">
        <v>4564</v>
      </c>
      <c r="I685" s="412" t="s">
        <v>4565</v>
      </c>
      <c r="J685" s="412" t="s">
        <v>4566</v>
      </c>
      <c r="K685" s="413" t="s">
        <v>4570</v>
      </c>
      <c r="L685" s="412" t="s">
        <v>4568</v>
      </c>
      <c r="M685" s="412" t="s">
        <v>4569</v>
      </c>
      <c r="N685" s="414" t="s">
        <v>4567</v>
      </c>
      <c r="O685" s="10" t="s">
        <v>3186</v>
      </c>
      <c r="R685" s="61"/>
    </row>
    <row r="686" spans="2:18" x14ac:dyDescent="0.25">
      <c r="B686" s="61"/>
      <c r="C686" s="275"/>
      <c r="D686" s="419" t="s">
        <v>665</v>
      </c>
      <c r="E686" s="412" t="s">
        <v>4571</v>
      </c>
      <c r="F686" s="412" t="s">
        <v>4572</v>
      </c>
      <c r="G686" s="412" t="s">
        <v>4573</v>
      </c>
      <c r="H686" s="412" t="s">
        <v>4574</v>
      </c>
      <c r="I686" s="412" t="s">
        <v>4575</v>
      </c>
      <c r="J686" s="412" t="s">
        <v>4576</v>
      </c>
      <c r="K686" s="413" t="s">
        <v>4580</v>
      </c>
      <c r="L686" s="412" t="s">
        <v>4578</v>
      </c>
      <c r="M686" s="412" t="s">
        <v>4579</v>
      </c>
      <c r="N686" s="414" t="s">
        <v>4577</v>
      </c>
      <c r="O686" s="10" t="s">
        <v>3221</v>
      </c>
      <c r="R686" s="61"/>
    </row>
    <row r="687" spans="2:18" x14ac:dyDescent="0.25">
      <c r="B687" s="61"/>
      <c r="C687" s="275"/>
      <c r="D687" s="419" t="s">
        <v>664</v>
      </c>
      <c r="E687" s="412" t="s">
        <v>4581</v>
      </c>
      <c r="F687" s="412" t="s">
        <v>4582</v>
      </c>
      <c r="G687" s="412" t="s">
        <v>4583</v>
      </c>
      <c r="H687" s="412" t="s">
        <v>4584</v>
      </c>
      <c r="I687" s="412" t="s">
        <v>4585</v>
      </c>
      <c r="J687" s="412" t="s">
        <v>4586</v>
      </c>
      <c r="K687" s="413" t="s">
        <v>4590</v>
      </c>
      <c r="L687" s="412" t="s">
        <v>4588</v>
      </c>
      <c r="M687" s="412" t="s">
        <v>4589</v>
      </c>
      <c r="N687" s="414" t="s">
        <v>4587</v>
      </c>
      <c r="O687" s="10" t="s">
        <v>3187</v>
      </c>
      <c r="R687" s="61"/>
    </row>
    <row r="688" spans="2:18" x14ac:dyDescent="0.25">
      <c r="B688" s="61"/>
      <c r="C688" s="275"/>
      <c r="D688" s="419" t="s">
        <v>663</v>
      </c>
      <c r="E688" s="412" t="s">
        <v>4591</v>
      </c>
      <c r="F688" s="412" t="s">
        <v>4592</v>
      </c>
      <c r="G688" s="412" t="s">
        <v>4593</v>
      </c>
      <c r="H688" s="412" t="s">
        <v>4594</v>
      </c>
      <c r="I688" s="412" t="s">
        <v>4595</v>
      </c>
      <c r="J688" s="412" t="s">
        <v>4596</v>
      </c>
      <c r="K688" s="413" t="s">
        <v>4600</v>
      </c>
      <c r="L688" s="412" t="s">
        <v>4598</v>
      </c>
      <c r="M688" s="412" t="s">
        <v>4599</v>
      </c>
      <c r="N688" s="414" t="s">
        <v>4597</v>
      </c>
      <c r="O688" s="10" t="s">
        <v>3188</v>
      </c>
      <c r="R688" s="61"/>
    </row>
    <row r="689" spans="2:18" x14ac:dyDescent="0.25">
      <c r="B689" s="61"/>
      <c r="C689" s="275"/>
      <c r="D689" s="419" t="s">
        <v>662</v>
      </c>
      <c r="E689" s="412" t="s">
        <v>4601</v>
      </c>
      <c r="F689" s="412" t="s">
        <v>4602</v>
      </c>
      <c r="G689" s="412" t="s">
        <v>4603</v>
      </c>
      <c r="H689" s="412" t="s">
        <v>4604</v>
      </c>
      <c r="I689" s="412" t="s">
        <v>4605</v>
      </c>
      <c r="J689" s="412" t="s">
        <v>4606</v>
      </c>
      <c r="K689" s="413" t="s">
        <v>4610</v>
      </c>
      <c r="L689" s="412" t="s">
        <v>4608</v>
      </c>
      <c r="M689" s="412" t="s">
        <v>4609</v>
      </c>
      <c r="N689" s="414" t="s">
        <v>4607</v>
      </c>
      <c r="O689" s="10" t="s">
        <v>3233</v>
      </c>
      <c r="R689" s="61"/>
    </row>
    <row r="690" spans="2:18" x14ac:dyDescent="0.25">
      <c r="B690" s="61"/>
      <c r="C690" s="275"/>
      <c r="D690" s="419" t="s">
        <v>661</v>
      </c>
      <c r="E690" s="412" t="s">
        <v>4611</v>
      </c>
      <c r="F690" s="412" t="s">
        <v>4612</v>
      </c>
      <c r="G690" s="412" t="s">
        <v>4613</v>
      </c>
      <c r="H690" s="412" t="s">
        <v>4614</v>
      </c>
      <c r="I690" s="412" t="s">
        <v>4615</v>
      </c>
      <c r="J690" s="412" t="s">
        <v>4616</v>
      </c>
      <c r="K690" s="413" t="s">
        <v>4620</v>
      </c>
      <c r="L690" s="412" t="s">
        <v>4618</v>
      </c>
      <c r="M690" s="412" t="s">
        <v>4619</v>
      </c>
      <c r="N690" s="414" t="s">
        <v>4617</v>
      </c>
      <c r="O690" s="10" t="s">
        <v>3234</v>
      </c>
      <c r="R690" s="61"/>
    </row>
    <row r="691" spans="2:18" x14ac:dyDescent="0.25">
      <c r="B691" s="61"/>
      <c r="C691" s="275"/>
      <c r="D691" s="419" t="s">
        <v>660</v>
      </c>
      <c r="E691" s="412" t="s">
        <v>4621</v>
      </c>
      <c r="F691" s="412" t="s">
        <v>4622</v>
      </c>
      <c r="G691" s="412" t="s">
        <v>4623</v>
      </c>
      <c r="H691" s="412" t="s">
        <v>4624</v>
      </c>
      <c r="I691" s="412" t="s">
        <v>4625</v>
      </c>
      <c r="J691" s="412" t="s">
        <v>4626</v>
      </c>
      <c r="K691" s="413" t="s">
        <v>712</v>
      </c>
      <c r="L691" s="412" t="s">
        <v>4627</v>
      </c>
      <c r="M691" s="412" t="s">
        <v>4628</v>
      </c>
      <c r="N691" s="414" t="s">
        <v>713</v>
      </c>
      <c r="O691" s="10" t="s">
        <v>3235</v>
      </c>
      <c r="R691" s="61"/>
    </row>
    <row r="692" spans="2:18" x14ac:dyDescent="0.25">
      <c r="B692" s="61"/>
      <c r="C692" s="275"/>
      <c r="D692" s="419" t="s">
        <v>659</v>
      </c>
      <c r="E692" s="412" t="s">
        <v>4629</v>
      </c>
      <c r="F692" s="412" t="s">
        <v>4630</v>
      </c>
      <c r="G692" s="412" t="s">
        <v>4631</v>
      </c>
      <c r="H692" s="412" t="s">
        <v>4632</v>
      </c>
      <c r="I692" s="412" t="s">
        <v>4633</v>
      </c>
      <c r="J692" s="412" t="s">
        <v>4634</v>
      </c>
      <c r="K692" s="413" t="s">
        <v>4638</v>
      </c>
      <c r="L692" s="412" t="s">
        <v>4636</v>
      </c>
      <c r="M692" s="412" t="s">
        <v>4637</v>
      </c>
      <c r="N692" s="414" t="s">
        <v>4635</v>
      </c>
      <c r="O692" s="10" t="s">
        <v>3189</v>
      </c>
      <c r="R692" s="61"/>
    </row>
    <row r="693" spans="2:18" x14ac:dyDescent="0.25">
      <c r="B693" s="61"/>
      <c r="C693" s="275"/>
      <c r="D693" s="419" t="s">
        <v>658</v>
      </c>
      <c r="E693" s="412" t="s">
        <v>725</v>
      </c>
      <c r="F693" s="412" t="s">
        <v>724</v>
      </c>
      <c r="G693" s="412" t="s">
        <v>723</v>
      </c>
      <c r="H693" s="412" t="s">
        <v>722</v>
      </c>
      <c r="I693" s="412" t="s">
        <v>721</v>
      </c>
      <c r="J693" s="412" t="s">
        <v>720</v>
      </c>
      <c r="K693" s="413" t="s">
        <v>717</v>
      </c>
      <c r="L693" s="412" t="s">
        <v>719</v>
      </c>
      <c r="M693" s="412" t="s">
        <v>718</v>
      </c>
      <c r="N693" s="414" t="s">
        <v>2345</v>
      </c>
      <c r="O693" s="10" t="s">
        <v>3223</v>
      </c>
      <c r="R693" s="61"/>
    </row>
    <row r="694" spans="2:18" x14ac:dyDescent="0.25">
      <c r="B694" s="61"/>
      <c r="C694" s="275"/>
      <c r="D694" s="419" t="s">
        <v>657</v>
      </c>
      <c r="E694" s="412" t="s">
        <v>4639</v>
      </c>
      <c r="F694" s="412" t="s">
        <v>4640</v>
      </c>
      <c r="G694" s="412" t="s">
        <v>4641</v>
      </c>
      <c r="H694" s="412" t="s">
        <v>4642</v>
      </c>
      <c r="I694" s="412" t="s">
        <v>4643</v>
      </c>
      <c r="J694" s="412" t="s">
        <v>4644</v>
      </c>
      <c r="K694" s="413" t="s">
        <v>2350</v>
      </c>
      <c r="L694" s="412" t="s">
        <v>2348</v>
      </c>
      <c r="M694" s="412" t="s">
        <v>2349</v>
      </c>
      <c r="N694" s="414" t="s">
        <v>2346</v>
      </c>
      <c r="O694" s="10" t="s">
        <v>3190</v>
      </c>
      <c r="R694" s="61"/>
    </row>
    <row r="695" spans="2:18" x14ac:dyDescent="0.25">
      <c r="B695" s="61"/>
      <c r="C695" s="275"/>
      <c r="D695" s="419" t="s">
        <v>656</v>
      </c>
      <c r="E695" s="412" t="s">
        <v>4645</v>
      </c>
      <c r="F695" s="412" t="s">
        <v>4646</v>
      </c>
      <c r="G695" s="412" t="s">
        <v>4647</v>
      </c>
      <c r="H695" s="412" t="s">
        <v>4648</v>
      </c>
      <c r="I695" s="412" t="s">
        <v>4649</v>
      </c>
      <c r="J695" s="412" t="s">
        <v>4650</v>
      </c>
      <c r="K695" s="413" t="s">
        <v>2351</v>
      </c>
      <c r="L695" s="412" t="s">
        <v>4651</v>
      </c>
      <c r="M695" s="412" t="s">
        <v>4652</v>
      </c>
      <c r="N695" s="414" t="s">
        <v>2347</v>
      </c>
      <c r="O695" s="10" t="s">
        <v>3191</v>
      </c>
      <c r="R695" s="61"/>
    </row>
    <row r="696" spans="2:18" x14ac:dyDescent="0.25">
      <c r="B696" s="61"/>
      <c r="C696" s="275"/>
      <c r="D696" s="419" t="s">
        <v>655</v>
      </c>
      <c r="E696" s="412" t="s">
        <v>4653</v>
      </c>
      <c r="F696" s="412" t="s">
        <v>4654</v>
      </c>
      <c r="G696" s="412" t="s">
        <v>4655</v>
      </c>
      <c r="H696" s="412" t="s">
        <v>4656</v>
      </c>
      <c r="I696" s="412" t="s">
        <v>4657</v>
      </c>
      <c r="J696" s="412" t="s">
        <v>4658</v>
      </c>
      <c r="K696" s="413" t="s">
        <v>4662</v>
      </c>
      <c r="L696" s="412" t="s">
        <v>4660</v>
      </c>
      <c r="M696" s="412" t="s">
        <v>4661</v>
      </c>
      <c r="N696" s="414" t="s">
        <v>4659</v>
      </c>
      <c r="O696" s="10" t="s">
        <v>3192</v>
      </c>
      <c r="R696" s="61"/>
    </row>
    <row r="697" spans="2:18" x14ac:dyDescent="0.25">
      <c r="B697" s="61"/>
      <c r="C697" s="275"/>
      <c r="D697" s="419" t="s">
        <v>654</v>
      </c>
      <c r="E697" s="412" t="s">
        <v>4663</v>
      </c>
      <c r="F697" s="412" t="s">
        <v>4664</v>
      </c>
      <c r="G697" s="412" t="s">
        <v>4665</v>
      </c>
      <c r="H697" s="412" t="s">
        <v>4666</v>
      </c>
      <c r="I697" s="412" t="s">
        <v>4667</v>
      </c>
      <c r="J697" s="412" t="s">
        <v>4668</v>
      </c>
      <c r="K697" s="413" t="s">
        <v>4672</v>
      </c>
      <c r="L697" s="412" t="s">
        <v>4670</v>
      </c>
      <c r="M697" s="412" t="s">
        <v>4671</v>
      </c>
      <c r="N697" s="414" t="s">
        <v>4669</v>
      </c>
      <c r="O697" s="10" t="s">
        <v>3224</v>
      </c>
      <c r="R697" s="61"/>
    </row>
    <row r="698" spans="2:18" x14ac:dyDescent="0.25">
      <c r="B698" s="61"/>
      <c r="C698" s="275"/>
      <c r="D698" s="419" t="s">
        <v>653</v>
      </c>
      <c r="E698" s="412" t="s">
        <v>4673</v>
      </c>
      <c r="F698" s="412" t="s">
        <v>4674</v>
      </c>
      <c r="G698" s="412" t="s">
        <v>4675</v>
      </c>
      <c r="H698" s="412" t="s">
        <v>4676</v>
      </c>
      <c r="I698" s="412" t="s">
        <v>4677</v>
      </c>
      <c r="J698" s="412" t="s">
        <v>4678</v>
      </c>
      <c r="K698" s="413" t="s">
        <v>4682</v>
      </c>
      <c r="L698" s="412" t="s">
        <v>4680</v>
      </c>
      <c r="M698" s="412" t="s">
        <v>4681</v>
      </c>
      <c r="N698" s="414" t="s">
        <v>4679</v>
      </c>
      <c r="O698" s="10" t="s">
        <v>3225</v>
      </c>
      <c r="R698" s="61"/>
    </row>
    <row r="699" spans="2:18" x14ac:dyDescent="0.25">
      <c r="B699" s="61"/>
      <c r="C699" s="275"/>
      <c r="D699" s="419" t="s">
        <v>652</v>
      </c>
      <c r="E699" s="412" t="s">
        <v>4683</v>
      </c>
      <c r="F699" s="412" t="s">
        <v>4684</v>
      </c>
      <c r="G699" s="412" t="s">
        <v>4685</v>
      </c>
      <c r="H699" s="412" t="s">
        <v>4686</v>
      </c>
      <c r="I699" s="412" t="s">
        <v>4687</v>
      </c>
      <c r="J699" s="412" t="s">
        <v>4688</v>
      </c>
      <c r="K699" s="413" t="s">
        <v>4692</v>
      </c>
      <c r="L699" s="412" t="s">
        <v>4690</v>
      </c>
      <c r="M699" s="412" t="s">
        <v>4691</v>
      </c>
      <c r="N699" s="414" t="s">
        <v>4689</v>
      </c>
      <c r="O699" s="10" t="s">
        <v>3226</v>
      </c>
      <c r="R699" s="61"/>
    </row>
    <row r="700" spans="2:18" x14ac:dyDescent="0.25">
      <c r="B700" s="61"/>
      <c r="C700" s="275"/>
      <c r="D700" s="419" t="s">
        <v>651</v>
      </c>
      <c r="E700" s="412" t="s">
        <v>4693</v>
      </c>
      <c r="F700" s="412" t="s">
        <v>4694</v>
      </c>
      <c r="G700" s="412" t="s">
        <v>4695</v>
      </c>
      <c r="H700" s="412" t="s">
        <v>4696</v>
      </c>
      <c r="I700" s="412" t="s">
        <v>4697</v>
      </c>
      <c r="J700" s="412" t="s">
        <v>4698</v>
      </c>
      <c r="K700" s="413" t="s">
        <v>4702</v>
      </c>
      <c r="L700" s="412" t="s">
        <v>4700</v>
      </c>
      <c r="M700" s="412" t="s">
        <v>4701</v>
      </c>
      <c r="N700" s="414" t="s">
        <v>4699</v>
      </c>
      <c r="O700" s="10" t="s">
        <v>3227</v>
      </c>
      <c r="R700" s="61"/>
    </row>
    <row r="701" spans="2:18" x14ac:dyDescent="0.25">
      <c r="B701" s="61"/>
      <c r="C701" s="275"/>
      <c r="D701" s="419" t="s">
        <v>650</v>
      </c>
      <c r="E701" s="412" t="s">
        <v>4703</v>
      </c>
      <c r="F701" s="412" t="s">
        <v>4704</v>
      </c>
      <c r="G701" s="412" t="s">
        <v>4705</v>
      </c>
      <c r="H701" s="412" t="s">
        <v>4706</v>
      </c>
      <c r="I701" s="412" t="s">
        <v>4707</v>
      </c>
      <c r="J701" s="412" t="s">
        <v>4708</v>
      </c>
      <c r="K701" s="413" t="s">
        <v>4712</v>
      </c>
      <c r="L701" s="412" t="s">
        <v>4710</v>
      </c>
      <c r="M701" s="412" t="s">
        <v>4711</v>
      </c>
      <c r="N701" s="414" t="s">
        <v>4709</v>
      </c>
      <c r="O701" s="10" t="s">
        <v>3236</v>
      </c>
      <c r="R701" s="61"/>
    </row>
    <row r="702" spans="2:18" x14ac:dyDescent="0.25">
      <c r="B702" s="61"/>
      <c r="C702" s="275"/>
      <c r="D702" s="419" t="s">
        <v>649</v>
      </c>
      <c r="E702" s="412" t="s">
        <v>4713</v>
      </c>
      <c r="F702" s="412" t="s">
        <v>4714</v>
      </c>
      <c r="G702" s="412" t="s">
        <v>4715</v>
      </c>
      <c r="H702" s="412" t="s">
        <v>4716</v>
      </c>
      <c r="I702" s="412" t="s">
        <v>4717</v>
      </c>
      <c r="J702" s="412" t="s">
        <v>4718</v>
      </c>
      <c r="K702" s="413" t="s">
        <v>4722</v>
      </c>
      <c r="L702" s="412" t="s">
        <v>4720</v>
      </c>
      <c r="M702" s="412" t="s">
        <v>4721</v>
      </c>
      <c r="N702" s="414" t="s">
        <v>4719</v>
      </c>
      <c r="O702" s="10" t="s">
        <v>3194</v>
      </c>
      <c r="R702" s="61"/>
    </row>
    <row r="703" spans="2:18" x14ac:dyDescent="0.25">
      <c r="B703" s="61"/>
      <c r="C703" s="275"/>
      <c r="D703" s="419" t="s">
        <v>648</v>
      </c>
      <c r="E703" s="412" t="s">
        <v>4723</v>
      </c>
      <c r="F703" s="412" t="s">
        <v>4724</v>
      </c>
      <c r="G703" s="412" t="s">
        <v>4725</v>
      </c>
      <c r="H703" s="412" t="s">
        <v>4726</v>
      </c>
      <c r="I703" s="412" t="s">
        <v>4727</v>
      </c>
      <c r="J703" s="412" t="s">
        <v>4728</v>
      </c>
      <c r="K703" s="413" t="s">
        <v>4732</v>
      </c>
      <c r="L703" s="412" t="s">
        <v>4730</v>
      </c>
      <c r="M703" s="412" t="s">
        <v>4731</v>
      </c>
      <c r="N703" s="414" t="s">
        <v>4729</v>
      </c>
      <c r="O703" s="10" t="s">
        <v>3237</v>
      </c>
      <c r="R703" s="61"/>
    </row>
    <row r="704" spans="2:18" x14ac:dyDescent="0.25">
      <c r="B704" s="61"/>
      <c r="C704" s="275"/>
      <c r="D704" s="268" t="s">
        <v>647</v>
      </c>
      <c r="E704" s="412" t="s">
        <v>4733</v>
      </c>
      <c r="F704" s="412" t="s">
        <v>4734</v>
      </c>
      <c r="G704" s="412" t="s">
        <v>4735</v>
      </c>
      <c r="H704" s="412" t="s">
        <v>4736</v>
      </c>
      <c r="I704" s="412" t="s">
        <v>4737</v>
      </c>
      <c r="J704" s="412" t="s">
        <v>4738</v>
      </c>
      <c r="K704" s="413" t="s">
        <v>4742</v>
      </c>
      <c r="L704" s="412" t="s">
        <v>4740</v>
      </c>
      <c r="M704" s="412" t="s">
        <v>4741</v>
      </c>
      <c r="N704" s="414" t="s">
        <v>4739</v>
      </c>
      <c r="O704" s="10" t="s">
        <v>3195</v>
      </c>
      <c r="R704" s="61"/>
    </row>
    <row r="705" spans="2:18" x14ac:dyDescent="0.25">
      <c r="B705" s="61"/>
      <c r="C705" s="273"/>
      <c r="D705" s="448" t="s">
        <v>716</v>
      </c>
      <c r="E705" s="438"/>
      <c r="F705" s="438"/>
      <c r="G705" s="438"/>
      <c r="H705" s="438"/>
      <c r="I705" s="438"/>
      <c r="J705" s="438"/>
      <c r="K705" s="413" t="s">
        <v>4746</v>
      </c>
      <c r="L705" s="412" t="s">
        <v>4749</v>
      </c>
      <c r="M705" s="412" t="s">
        <v>4750</v>
      </c>
      <c r="N705" s="414" t="s">
        <v>4743</v>
      </c>
      <c r="O705" s="61" t="s">
        <v>3486</v>
      </c>
      <c r="P705" s="291" t="s">
        <v>3294</v>
      </c>
      <c r="R705" s="61"/>
    </row>
    <row r="706" spans="2:18" x14ac:dyDescent="0.25">
      <c r="B706" s="61"/>
      <c r="C706" s="273"/>
      <c r="D706" s="267" t="s">
        <v>715</v>
      </c>
      <c r="E706" s="438"/>
      <c r="F706" s="438"/>
      <c r="G706" s="438"/>
      <c r="H706" s="438"/>
      <c r="I706" s="438"/>
      <c r="J706" s="438"/>
      <c r="K706" s="413" t="s">
        <v>4747</v>
      </c>
      <c r="L706" s="438"/>
      <c r="M706" s="438"/>
      <c r="N706" s="414" t="s">
        <v>4744</v>
      </c>
      <c r="O706" s="61" t="s">
        <v>3486</v>
      </c>
      <c r="P706" s="291" t="s">
        <v>3291</v>
      </c>
      <c r="R706" s="61"/>
    </row>
    <row r="707" spans="2:18" x14ac:dyDescent="0.25">
      <c r="B707" s="61"/>
      <c r="C707" s="273"/>
      <c r="D707" s="448" t="s">
        <v>714</v>
      </c>
      <c r="E707" s="438"/>
      <c r="F707" s="438"/>
      <c r="G707" s="438"/>
      <c r="H707" s="438"/>
      <c r="I707" s="438"/>
      <c r="J707" s="438"/>
      <c r="K707" s="413" t="s">
        <v>4748</v>
      </c>
      <c r="L707" s="438"/>
      <c r="M707" s="438"/>
      <c r="N707" s="414" t="s">
        <v>4745</v>
      </c>
      <c r="O707" s="61" t="s">
        <v>3486</v>
      </c>
      <c r="P707" s="291" t="s">
        <v>3370</v>
      </c>
      <c r="R707" s="61"/>
    </row>
    <row r="708" spans="2:18" x14ac:dyDescent="0.25">
      <c r="B708" s="61"/>
      <c r="C708" s="61"/>
      <c r="D708" s="61"/>
      <c r="K708" s="49" t="s">
        <v>3049</v>
      </c>
      <c r="L708" s="49" t="s">
        <v>3049</v>
      </c>
      <c r="M708" s="49" t="s">
        <v>3049</v>
      </c>
      <c r="N708" s="49" t="s">
        <v>3049</v>
      </c>
      <c r="O708" s="61"/>
      <c r="P708" s="61"/>
      <c r="Q708" s="61"/>
      <c r="R708" s="61"/>
    </row>
    <row r="709" spans="2:18" x14ac:dyDescent="0.25">
      <c r="B709" s="54" t="s">
        <v>2355</v>
      </c>
      <c r="C709" s="61"/>
      <c r="D709" s="61"/>
      <c r="E709" s="7" t="s">
        <v>3339</v>
      </c>
      <c r="F709" s="7" t="s">
        <v>3391</v>
      </c>
      <c r="G709" s="7" t="s">
        <v>3392</v>
      </c>
      <c r="H709" s="7" t="s">
        <v>3393</v>
      </c>
      <c r="I709" s="7" t="s">
        <v>3394</v>
      </c>
      <c r="J709" s="7" t="s">
        <v>3395</v>
      </c>
      <c r="K709" s="7" t="s">
        <v>3339</v>
      </c>
      <c r="L709" s="7" t="s">
        <v>3339</v>
      </c>
      <c r="M709" s="7" t="s">
        <v>3339</v>
      </c>
      <c r="N709" s="7" t="s">
        <v>3339</v>
      </c>
      <c r="O709" s="61"/>
      <c r="P709" s="61"/>
      <c r="Q709" s="61"/>
      <c r="R709" s="61"/>
    </row>
    <row r="710" spans="2:18" x14ac:dyDescent="0.25">
      <c r="B710" s="179" t="s">
        <v>3000</v>
      </c>
      <c r="C710" s="61"/>
      <c r="D710" s="61"/>
      <c r="E710" s="114" t="s">
        <v>2092</v>
      </c>
      <c r="F710" s="114" t="s">
        <v>2092</v>
      </c>
      <c r="G710" s="114" t="s">
        <v>2092</v>
      </c>
      <c r="H710" s="114" t="s">
        <v>2092</v>
      </c>
      <c r="I710" s="114" t="s">
        <v>2092</v>
      </c>
      <c r="J710" s="114" t="s">
        <v>2092</v>
      </c>
      <c r="K710" s="114" t="s">
        <v>2092</v>
      </c>
      <c r="L710" s="114" t="s">
        <v>2092</v>
      </c>
      <c r="M710" s="114" t="s">
        <v>2092</v>
      </c>
      <c r="N710" s="114" t="s">
        <v>2092</v>
      </c>
      <c r="O710" s="61"/>
      <c r="P710" s="61"/>
      <c r="Q710" s="61"/>
      <c r="R710" s="61"/>
    </row>
    <row r="711" spans="2:18" x14ac:dyDescent="0.25">
      <c r="B711" s="179" t="s">
        <v>3166</v>
      </c>
      <c r="C711" s="61"/>
      <c r="D711" s="61"/>
      <c r="E711" s="45" t="s">
        <v>5346</v>
      </c>
      <c r="F711" s="45" t="s">
        <v>5346</v>
      </c>
      <c r="G711" s="45" t="s">
        <v>5346</v>
      </c>
      <c r="H711" s="45" t="s">
        <v>5346</v>
      </c>
      <c r="I711" s="45" t="s">
        <v>5346</v>
      </c>
      <c r="J711" s="45" t="s">
        <v>5346</v>
      </c>
      <c r="K711" s="45" t="s">
        <v>5346</v>
      </c>
      <c r="L711" s="45" t="s">
        <v>5346</v>
      </c>
      <c r="M711" s="45" t="s">
        <v>5346</v>
      </c>
      <c r="N711" s="45" t="s">
        <v>5346</v>
      </c>
      <c r="O711" s="61"/>
      <c r="P711" s="61"/>
      <c r="Q711" s="61"/>
      <c r="R711" s="61"/>
    </row>
    <row r="712" spans="2:18" x14ac:dyDescent="0.25">
      <c r="B712" s="89" t="s">
        <v>3088</v>
      </c>
      <c r="C712" s="61"/>
      <c r="D712" s="61"/>
      <c r="E712" s="6" t="s">
        <v>2913</v>
      </c>
      <c r="F712" s="48" t="s">
        <v>2910</v>
      </c>
      <c r="G712" s="48" t="s">
        <v>2910</v>
      </c>
      <c r="H712" s="48" t="s">
        <v>2910</v>
      </c>
      <c r="I712" s="48" t="s">
        <v>2910</v>
      </c>
      <c r="J712" s="48" t="s">
        <v>2910</v>
      </c>
      <c r="K712" s="43" t="s">
        <v>2906</v>
      </c>
      <c r="L712" s="43" t="s">
        <v>2906</v>
      </c>
      <c r="M712" s="43" t="s">
        <v>2906</v>
      </c>
      <c r="N712" s="43" t="s">
        <v>2906</v>
      </c>
      <c r="O712" s="61"/>
      <c r="P712" s="61"/>
      <c r="Q712" s="61"/>
      <c r="R712" s="61"/>
    </row>
    <row r="713" spans="2:18" x14ac:dyDescent="0.25">
      <c r="B713" s="89" t="s">
        <v>5345</v>
      </c>
      <c r="C713" s="61"/>
      <c r="D713" s="61"/>
      <c r="E713" s="601"/>
      <c r="F713" s="601"/>
      <c r="G713" s="601"/>
      <c r="H713" s="601"/>
      <c r="I713" s="601"/>
      <c r="J713" s="601"/>
      <c r="K713" s="43"/>
      <c r="L713" s="43" t="s">
        <v>3067</v>
      </c>
      <c r="M713" s="43" t="s">
        <v>3068</v>
      </c>
      <c r="N713" s="43" t="s">
        <v>3065</v>
      </c>
      <c r="O713" s="61"/>
      <c r="P713" s="61"/>
      <c r="Q713" s="61"/>
      <c r="R713" s="61"/>
    </row>
    <row r="714" spans="2:18" s="633" customFormat="1" x14ac:dyDescent="0.25">
      <c r="B714" s="5" t="s">
        <v>5370</v>
      </c>
    </row>
    <row r="715" spans="2:18" x14ac:dyDescent="0.25">
      <c r="C715" s="61"/>
      <c r="D715" s="61"/>
      <c r="O715" s="61"/>
      <c r="P715" s="61"/>
      <c r="Q715" s="61"/>
      <c r="R715" s="61"/>
    </row>
    <row r="716" spans="2:18" x14ac:dyDescent="0.25">
      <c r="C716" s="61"/>
      <c r="D716" s="61"/>
      <c r="O716" s="61"/>
      <c r="P716" s="61"/>
      <c r="Q716" s="61"/>
      <c r="R716" s="61"/>
    </row>
    <row r="717" spans="2:18" x14ac:dyDescent="0.25">
      <c r="B717" s="617" t="s">
        <v>2356</v>
      </c>
      <c r="C717" s="61"/>
      <c r="D717" s="61"/>
      <c r="E717" s="239"/>
      <c r="F717" s="239"/>
      <c r="G717" s="239"/>
      <c r="H717" s="239"/>
      <c r="I717" s="239"/>
      <c r="J717" s="239"/>
      <c r="O717" s="61"/>
      <c r="P717" s="61"/>
      <c r="Q717" s="61"/>
      <c r="R717" s="61"/>
    </row>
    <row r="718" spans="2:18" x14ac:dyDescent="0.25">
      <c r="B718" s="179" t="s">
        <v>3000</v>
      </c>
      <c r="C718" s="61"/>
      <c r="D718" s="61"/>
      <c r="E718" s="239"/>
      <c r="F718" s="239"/>
      <c r="G718" s="239"/>
      <c r="H718" s="239"/>
      <c r="I718" s="239"/>
      <c r="J718" s="239"/>
      <c r="K718" s="239"/>
      <c r="L718" s="61"/>
      <c r="M718" s="61"/>
      <c r="N718" s="239"/>
      <c r="O718" s="61"/>
      <c r="P718" s="61"/>
      <c r="Q718" s="61"/>
      <c r="R718" s="61"/>
    </row>
    <row r="719" spans="2:18" x14ac:dyDescent="0.25">
      <c r="B719" s="179" t="s">
        <v>3097</v>
      </c>
      <c r="C719" s="61"/>
      <c r="D719" s="61"/>
      <c r="E719" s="239"/>
      <c r="F719" s="239"/>
      <c r="G719" s="239"/>
      <c r="H719" s="239"/>
      <c r="I719" s="239"/>
      <c r="J719" s="239"/>
      <c r="K719" s="239"/>
      <c r="L719" s="61"/>
      <c r="M719" s="61"/>
      <c r="N719" s="239"/>
      <c r="O719" s="239"/>
      <c r="P719" s="239"/>
      <c r="Q719" s="239"/>
      <c r="R719" s="239"/>
    </row>
    <row r="720" spans="2:18" x14ac:dyDescent="0.25">
      <c r="B720" s="81" t="s">
        <v>5407</v>
      </c>
      <c r="C720" s="61"/>
      <c r="D720" s="61"/>
      <c r="E720" s="239"/>
      <c r="F720" s="239"/>
      <c r="G720" s="239"/>
      <c r="H720" s="239"/>
      <c r="I720" s="239"/>
      <c r="J720" s="239"/>
      <c r="K720" s="239"/>
      <c r="L720" s="61"/>
      <c r="M720" s="61"/>
      <c r="N720" s="239"/>
      <c r="O720" s="239"/>
      <c r="P720" s="239"/>
      <c r="Q720" s="239"/>
      <c r="R720" s="239"/>
    </row>
    <row r="721" spans="2:20" x14ac:dyDescent="0.25">
      <c r="B721" s="89" t="s">
        <v>3088</v>
      </c>
      <c r="C721" s="61"/>
      <c r="D721" s="61"/>
      <c r="E721" s="239"/>
      <c r="F721" s="239"/>
      <c r="G721" s="239"/>
      <c r="H721" s="239"/>
      <c r="I721" s="239"/>
      <c r="J721" s="239"/>
      <c r="K721" s="239"/>
      <c r="L721" s="61"/>
      <c r="M721" s="61"/>
      <c r="N721" s="61"/>
      <c r="O721" s="61"/>
      <c r="P721" s="61"/>
      <c r="Q721" s="61"/>
      <c r="R721" s="61"/>
    </row>
    <row r="722" spans="2:20" x14ac:dyDescent="0.25">
      <c r="B722" s="89" t="s">
        <v>5345</v>
      </c>
      <c r="C722" s="61"/>
      <c r="D722" s="61"/>
      <c r="E722" s="239"/>
      <c r="F722" s="239"/>
      <c r="G722" s="239"/>
      <c r="H722" s="239"/>
      <c r="I722" s="239"/>
      <c r="J722" s="239"/>
      <c r="K722" s="239"/>
      <c r="L722" s="61"/>
      <c r="M722" s="61"/>
      <c r="N722" s="61"/>
      <c r="O722" s="61"/>
      <c r="P722" s="61"/>
      <c r="Q722" s="61"/>
      <c r="R722" s="61"/>
    </row>
    <row r="723" spans="2:20" s="633" customFormat="1" x14ac:dyDescent="0.25">
      <c r="B723" s="5" t="s">
        <v>5369</v>
      </c>
    </row>
    <row r="724" spans="2:20" x14ac:dyDescent="0.25">
      <c r="B724" s="61"/>
      <c r="C724" s="61"/>
      <c r="D724" s="61"/>
      <c r="E724" s="239"/>
      <c r="F724" s="239"/>
      <c r="G724" s="239"/>
      <c r="H724" s="239"/>
      <c r="I724" s="239"/>
      <c r="J724" s="239"/>
      <c r="K724" s="239"/>
      <c r="L724" s="61"/>
      <c r="M724" s="61"/>
      <c r="N724" s="61"/>
      <c r="O724" s="61"/>
      <c r="P724" s="61"/>
      <c r="Q724" s="61"/>
      <c r="R724" s="61"/>
    </row>
    <row r="725" spans="2:20" x14ac:dyDescent="0.25">
      <c r="B725" s="61"/>
      <c r="C725" s="61"/>
      <c r="D725" s="61"/>
      <c r="E725" s="239"/>
      <c r="F725" s="239"/>
      <c r="G725" s="239"/>
      <c r="H725" s="239"/>
      <c r="I725" s="239"/>
      <c r="J725" s="239"/>
      <c r="K725" s="239"/>
      <c r="L725" s="61"/>
      <c r="M725" s="61"/>
      <c r="N725" s="61"/>
      <c r="O725" s="61"/>
      <c r="P725" s="61"/>
      <c r="Q725" s="61"/>
      <c r="R725" s="61"/>
      <c r="S725" s="61"/>
    </row>
    <row r="726" spans="2:20" ht="15" customHeight="1" x14ac:dyDescent="0.25">
      <c r="B726" s="61"/>
      <c r="C726" s="1029"/>
      <c r="D726" s="1029"/>
      <c r="E726" s="1030" t="s">
        <v>711</v>
      </c>
      <c r="F726" s="1031"/>
      <c r="G726" s="1030" t="s">
        <v>710</v>
      </c>
      <c r="H726" s="1032"/>
      <c r="I726" s="1032"/>
      <c r="J726" s="1032"/>
      <c r="K726" s="1032"/>
      <c r="L726" s="1032"/>
      <c r="M726" s="1031"/>
      <c r="N726" s="1028" t="s">
        <v>5819</v>
      </c>
      <c r="O726" s="1028" t="s">
        <v>5321</v>
      </c>
      <c r="P726" s="1058" t="s">
        <v>706</v>
      </c>
      <c r="Q726" s="1058" t="s">
        <v>708</v>
      </c>
      <c r="R726" s="1058" t="s">
        <v>707</v>
      </c>
      <c r="S726" s="1058" t="s">
        <v>709</v>
      </c>
      <c r="T726" s="61"/>
    </row>
    <row r="727" spans="2:20" ht="75" x14ac:dyDescent="0.25">
      <c r="B727" s="61"/>
      <c r="C727" s="1027" t="s">
        <v>705</v>
      </c>
      <c r="D727" s="1027"/>
      <c r="E727" s="447" t="s">
        <v>703</v>
      </c>
      <c r="F727" s="447" t="s">
        <v>704</v>
      </c>
      <c r="G727" s="447" t="s">
        <v>703</v>
      </c>
      <c r="H727" s="447" t="s">
        <v>702</v>
      </c>
      <c r="I727" s="447" t="s">
        <v>701</v>
      </c>
      <c r="J727" s="447" t="s">
        <v>700</v>
      </c>
      <c r="K727" s="447" t="s">
        <v>699</v>
      </c>
      <c r="L727" s="447" t="s">
        <v>698</v>
      </c>
      <c r="M727" s="447" t="s">
        <v>697</v>
      </c>
      <c r="N727" s="1028"/>
      <c r="O727" s="1028"/>
      <c r="P727" s="1026"/>
      <c r="Q727" s="1026"/>
      <c r="R727" s="1026"/>
      <c r="S727" s="1026"/>
      <c r="T727" s="61"/>
    </row>
    <row r="728" spans="2:20" x14ac:dyDescent="0.25">
      <c r="B728" s="61"/>
      <c r="C728" s="275"/>
      <c r="D728" s="419" t="s">
        <v>270</v>
      </c>
      <c r="E728" s="422"/>
      <c r="F728" s="422"/>
      <c r="G728" s="412" t="s">
        <v>696</v>
      </c>
      <c r="H728" s="412" t="s">
        <v>695</v>
      </c>
      <c r="I728" s="412" t="s">
        <v>694</v>
      </c>
      <c r="J728" s="412" t="s">
        <v>693</v>
      </c>
      <c r="K728" s="412" t="s">
        <v>692</v>
      </c>
      <c r="L728" s="412" t="s">
        <v>691</v>
      </c>
      <c r="M728" s="412" t="s">
        <v>690</v>
      </c>
      <c r="N728" s="412" t="s">
        <v>689</v>
      </c>
      <c r="O728" s="422"/>
      <c r="P728" s="422"/>
      <c r="Q728" s="422"/>
      <c r="R728" s="422"/>
      <c r="S728" s="422"/>
      <c r="T728" s="11" t="s">
        <v>3180</v>
      </c>
    </row>
    <row r="729" spans="2:20" x14ac:dyDescent="0.25">
      <c r="B729" s="61"/>
      <c r="C729" s="275"/>
      <c r="D729" s="419" t="s">
        <v>269</v>
      </c>
      <c r="E729" s="422"/>
      <c r="F729" s="422"/>
      <c r="G729" s="412" t="s">
        <v>688</v>
      </c>
      <c r="H729" s="412" t="s">
        <v>687</v>
      </c>
      <c r="I729" s="412" t="s">
        <v>686</v>
      </c>
      <c r="J729" s="412" t="s">
        <v>685</v>
      </c>
      <c r="K729" s="412" t="s">
        <v>684</v>
      </c>
      <c r="L729" s="412" t="s">
        <v>683</v>
      </c>
      <c r="M729" s="412" t="s">
        <v>682</v>
      </c>
      <c r="N729" s="412" t="s">
        <v>681</v>
      </c>
      <c r="O729" s="422"/>
      <c r="P729" s="422"/>
      <c r="Q729" s="422"/>
      <c r="R729" s="422"/>
      <c r="S729" s="422"/>
      <c r="T729" s="11" t="s">
        <v>3181</v>
      </c>
    </row>
    <row r="730" spans="2:20" x14ac:dyDescent="0.25">
      <c r="B730" s="61"/>
      <c r="C730" s="275"/>
      <c r="D730" s="419" t="s">
        <v>268</v>
      </c>
      <c r="E730" s="422"/>
      <c r="F730" s="422"/>
      <c r="G730" s="412" t="s">
        <v>680</v>
      </c>
      <c r="H730" s="412" t="s">
        <v>679</v>
      </c>
      <c r="I730" s="412" t="s">
        <v>678</v>
      </c>
      <c r="J730" s="412" t="s">
        <v>677</v>
      </c>
      <c r="K730" s="412" t="s">
        <v>676</v>
      </c>
      <c r="L730" s="412" t="s">
        <v>675</v>
      </c>
      <c r="M730" s="412" t="s">
        <v>674</v>
      </c>
      <c r="N730" s="412" t="s">
        <v>673</v>
      </c>
      <c r="O730" s="422"/>
      <c r="P730" s="422"/>
      <c r="Q730" s="422"/>
      <c r="R730" s="422"/>
      <c r="S730" s="422"/>
      <c r="T730" s="11" t="s">
        <v>3216</v>
      </c>
    </row>
    <row r="731" spans="2:20" x14ac:dyDescent="0.25">
      <c r="B731" s="61"/>
      <c r="C731" s="275"/>
      <c r="D731" s="419" t="s">
        <v>267</v>
      </c>
      <c r="E731" s="422"/>
      <c r="F731" s="422"/>
      <c r="G731" s="412" t="s">
        <v>4754</v>
      </c>
      <c r="H731" s="412" t="s">
        <v>4755</v>
      </c>
      <c r="I731" s="412" t="s">
        <v>4756</v>
      </c>
      <c r="J731" s="412" t="s">
        <v>4757</v>
      </c>
      <c r="K731" s="412" t="s">
        <v>4758</v>
      </c>
      <c r="L731" s="412" t="s">
        <v>4759</v>
      </c>
      <c r="M731" s="412" t="s">
        <v>4760</v>
      </c>
      <c r="N731" s="412" t="s">
        <v>4943</v>
      </c>
      <c r="O731" s="422"/>
      <c r="P731" s="422"/>
      <c r="Q731" s="422"/>
      <c r="R731" s="422"/>
      <c r="S731" s="422"/>
      <c r="T731" s="11" t="s">
        <v>3217</v>
      </c>
    </row>
    <row r="732" spans="2:20" x14ac:dyDescent="0.25">
      <c r="B732" s="61"/>
      <c r="C732" s="275"/>
      <c r="D732" s="419" t="s">
        <v>266</v>
      </c>
      <c r="E732" s="422"/>
      <c r="F732" s="422"/>
      <c r="G732" s="412" t="s">
        <v>4761</v>
      </c>
      <c r="H732" s="412" t="s">
        <v>4762</v>
      </c>
      <c r="I732" s="412" t="s">
        <v>4763</v>
      </c>
      <c r="J732" s="412" t="s">
        <v>4764</v>
      </c>
      <c r="K732" s="412" t="s">
        <v>4765</v>
      </c>
      <c r="L732" s="412" t="s">
        <v>4766</v>
      </c>
      <c r="M732" s="412" t="s">
        <v>4767</v>
      </c>
      <c r="N732" s="412" t="s">
        <v>4944</v>
      </c>
      <c r="O732" s="422"/>
      <c r="P732" s="422"/>
      <c r="Q732" s="422"/>
      <c r="R732" s="422"/>
      <c r="S732" s="422"/>
      <c r="T732" s="11" t="s">
        <v>3218</v>
      </c>
    </row>
    <row r="733" spans="2:20" x14ac:dyDescent="0.25">
      <c r="B733" s="61"/>
      <c r="C733" s="275"/>
      <c r="D733" s="419" t="s">
        <v>672</v>
      </c>
      <c r="E733" s="422"/>
      <c r="F733" s="422"/>
      <c r="G733" s="412" t="s">
        <v>4768</v>
      </c>
      <c r="H733" s="412" t="s">
        <v>4769</v>
      </c>
      <c r="I733" s="412" t="s">
        <v>4770</v>
      </c>
      <c r="J733" s="412" t="s">
        <v>4771</v>
      </c>
      <c r="K733" s="412" t="s">
        <v>4772</v>
      </c>
      <c r="L733" s="412" t="s">
        <v>4773</v>
      </c>
      <c r="M733" s="412" t="s">
        <v>4774</v>
      </c>
      <c r="N733" s="412" t="s">
        <v>4945</v>
      </c>
      <c r="O733" s="422"/>
      <c r="P733" s="422"/>
      <c r="Q733" s="422"/>
      <c r="R733" s="422"/>
      <c r="S733" s="422"/>
      <c r="T733" s="11" t="s">
        <v>3182</v>
      </c>
    </row>
    <row r="734" spans="2:20" x14ac:dyDescent="0.25">
      <c r="B734" s="61"/>
      <c r="C734" s="275"/>
      <c r="D734" s="419" t="s">
        <v>671</v>
      </c>
      <c r="E734" s="422"/>
      <c r="F734" s="422"/>
      <c r="G734" s="412" t="s">
        <v>4775</v>
      </c>
      <c r="H734" s="412" t="s">
        <v>4776</v>
      </c>
      <c r="I734" s="412" t="s">
        <v>4777</v>
      </c>
      <c r="J734" s="412" t="s">
        <v>4778</v>
      </c>
      <c r="K734" s="412" t="s">
        <v>4779</v>
      </c>
      <c r="L734" s="412" t="s">
        <v>4780</v>
      </c>
      <c r="M734" s="412" t="s">
        <v>4781</v>
      </c>
      <c r="N734" s="412" t="s">
        <v>4946</v>
      </c>
      <c r="O734" s="422"/>
      <c r="P734" s="422"/>
      <c r="Q734" s="422"/>
      <c r="R734" s="422"/>
      <c r="S734" s="422"/>
      <c r="T734" s="10" t="s">
        <v>3184</v>
      </c>
    </row>
    <row r="735" spans="2:20" x14ac:dyDescent="0.25">
      <c r="B735" s="61"/>
      <c r="C735" s="275"/>
      <c r="D735" s="419" t="s">
        <v>670</v>
      </c>
      <c r="E735" s="422"/>
      <c r="F735" s="422"/>
      <c r="G735" s="412" t="s">
        <v>4782</v>
      </c>
      <c r="H735" s="412" t="s">
        <v>4783</v>
      </c>
      <c r="I735" s="412" t="s">
        <v>4784</v>
      </c>
      <c r="J735" s="412" t="s">
        <v>4785</v>
      </c>
      <c r="K735" s="412" t="s">
        <v>4786</v>
      </c>
      <c r="L735" s="412" t="s">
        <v>4787</v>
      </c>
      <c r="M735" s="412" t="s">
        <v>4788</v>
      </c>
      <c r="N735" s="412" t="s">
        <v>4947</v>
      </c>
      <c r="O735" s="422"/>
      <c r="P735" s="422"/>
      <c r="Q735" s="422"/>
      <c r="R735" s="422"/>
      <c r="S735" s="422"/>
      <c r="T735" s="10" t="s">
        <v>3230</v>
      </c>
    </row>
    <row r="736" spans="2:20" x14ac:dyDescent="0.25">
      <c r="B736" s="61"/>
      <c r="C736" s="275"/>
      <c r="D736" s="419" t="s">
        <v>669</v>
      </c>
      <c r="E736" s="422"/>
      <c r="F736" s="422"/>
      <c r="G736" s="412" t="s">
        <v>4789</v>
      </c>
      <c r="H736" s="412" t="s">
        <v>4790</v>
      </c>
      <c r="I736" s="412" t="s">
        <v>4791</v>
      </c>
      <c r="J736" s="412" t="s">
        <v>4792</v>
      </c>
      <c r="K736" s="412" t="s">
        <v>4793</v>
      </c>
      <c r="L736" s="412" t="s">
        <v>4794</v>
      </c>
      <c r="M736" s="412" t="s">
        <v>4795</v>
      </c>
      <c r="N736" s="412" t="s">
        <v>4948</v>
      </c>
      <c r="O736" s="422"/>
      <c r="P736" s="422"/>
      <c r="Q736" s="422"/>
      <c r="R736" s="422"/>
      <c r="S736" s="422"/>
      <c r="T736" s="10" t="s">
        <v>3231</v>
      </c>
    </row>
    <row r="737" spans="2:20" x14ac:dyDescent="0.25">
      <c r="B737" s="61"/>
      <c r="C737" s="275"/>
      <c r="D737" s="419" t="s">
        <v>668</v>
      </c>
      <c r="E737" s="422"/>
      <c r="F737" s="422"/>
      <c r="G737" s="412" t="s">
        <v>4796</v>
      </c>
      <c r="H737" s="412" t="s">
        <v>4797</v>
      </c>
      <c r="I737" s="412" t="s">
        <v>4798</v>
      </c>
      <c r="J737" s="412" t="s">
        <v>4799</v>
      </c>
      <c r="K737" s="412" t="s">
        <v>4800</v>
      </c>
      <c r="L737" s="412" t="s">
        <v>4801</v>
      </c>
      <c r="M737" s="412" t="s">
        <v>4802</v>
      </c>
      <c r="N737" s="412" t="s">
        <v>4949</v>
      </c>
      <c r="O737" s="422"/>
      <c r="P737" s="422"/>
      <c r="Q737" s="422"/>
      <c r="R737" s="422"/>
      <c r="S737" s="422"/>
      <c r="T737" s="10" t="s">
        <v>3232</v>
      </c>
    </row>
    <row r="738" spans="2:20" x14ac:dyDescent="0.25">
      <c r="B738" s="61"/>
      <c r="C738" s="275"/>
      <c r="D738" s="419" t="s">
        <v>667</v>
      </c>
      <c r="E738" s="422"/>
      <c r="F738" s="422"/>
      <c r="G738" s="412" t="s">
        <v>4803</v>
      </c>
      <c r="H738" s="412" t="s">
        <v>4804</v>
      </c>
      <c r="I738" s="412" t="s">
        <v>4805</v>
      </c>
      <c r="J738" s="412" t="s">
        <v>4806</v>
      </c>
      <c r="K738" s="412" t="s">
        <v>4807</v>
      </c>
      <c r="L738" s="412" t="s">
        <v>4808</v>
      </c>
      <c r="M738" s="412" t="s">
        <v>4809</v>
      </c>
      <c r="N738" s="412" t="s">
        <v>4950</v>
      </c>
      <c r="O738" s="422"/>
      <c r="P738" s="422"/>
      <c r="Q738" s="422"/>
      <c r="R738" s="422"/>
      <c r="S738" s="422"/>
      <c r="T738" s="10" t="s">
        <v>3220</v>
      </c>
    </row>
    <row r="739" spans="2:20" x14ac:dyDescent="0.25">
      <c r="B739" s="61"/>
      <c r="C739" s="275"/>
      <c r="D739" s="419" t="s">
        <v>666</v>
      </c>
      <c r="E739" s="422"/>
      <c r="F739" s="422"/>
      <c r="G739" s="412" t="s">
        <v>4810</v>
      </c>
      <c r="H739" s="412" t="s">
        <v>4811</v>
      </c>
      <c r="I739" s="412" t="s">
        <v>4812</v>
      </c>
      <c r="J739" s="412" t="s">
        <v>4813</v>
      </c>
      <c r="K739" s="412" t="s">
        <v>4814</v>
      </c>
      <c r="L739" s="412" t="s">
        <v>4815</v>
      </c>
      <c r="M739" s="412" t="s">
        <v>4816</v>
      </c>
      <c r="N739" s="412" t="s">
        <v>4951</v>
      </c>
      <c r="O739" s="422"/>
      <c r="P739" s="422"/>
      <c r="Q739" s="422"/>
      <c r="R739" s="422"/>
      <c r="S739" s="422"/>
      <c r="T739" s="10" t="s">
        <v>3186</v>
      </c>
    </row>
    <row r="740" spans="2:20" x14ac:dyDescent="0.25">
      <c r="B740" s="61"/>
      <c r="C740" s="275"/>
      <c r="D740" s="419" t="s">
        <v>665</v>
      </c>
      <c r="E740" s="422"/>
      <c r="F740" s="422"/>
      <c r="G740" s="412" t="s">
        <v>4817</v>
      </c>
      <c r="H740" s="412" t="s">
        <v>4818</v>
      </c>
      <c r="I740" s="412" t="s">
        <v>4819</v>
      </c>
      <c r="J740" s="412" t="s">
        <v>4820</v>
      </c>
      <c r="K740" s="412" t="s">
        <v>4821</v>
      </c>
      <c r="L740" s="412" t="s">
        <v>4822</v>
      </c>
      <c r="M740" s="412" t="s">
        <v>4823</v>
      </c>
      <c r="N740" s="412" t="s">
        <v>4952</v>
      </c>
      <c r="O740" s="422"/>
      <c r="P740" s="422"/>
      <c r="Q740" s="422"/>
      <c r="R740" s="422"/>
      <c r="S740" s="422"/>
      <c r="T740" s="10" t="s">
        <v>3221</v>
      </c>
    </row>
    <row r="741" spans="2:20" x14ac:dyDescent="0.25">
      <c r="B741" s="61"/>
      <c r="C741" s="275"/>
      <c r="D741" s="419" t="s">
        <v>664</v>
      </c>
      <c r="E741" s="422"/>
      <c r="F741" s="422"/>
      <c r="G741" s="412" t="s">
        <v>4824</v>
      </c>
      <c r="H741" s="412" t="s">
        <v>4825</v>
      </c>
      <c r="I741" s="412" t="s">
        <v>4826</v>
      </c>
      <c r="J741" s="412" t="s">
        <v>4827</v>
      </c>
      <c r="K741" s="412" t="s">
        <v>4828</v>
      </c>
      <c r="L741" s="412" t="s">
        <v>4829</v>
      </c>
      <c r="M741" s="412" t="s">
        <v>4830</v>
      </c>
      <c r="N741" s="412" t="s">
        <v>4953</v>
      </c>
      <c r="O741" s="422"/>
      <c r="P741" s="422"/>
      <c r="Q741" s="422"/>
      <c r="R741" s="422"/>
      <c r="S741" s="422"/>
      <c r="T741" s="10" t="s">
        <v>3187</v>
      </c>
    </row>
    <row r="742" spans="2:20" x14ac:dyDescent="0.25">
      <c r="B742" s="61"/>
      <c r="C742" s="275"/>
      <c r="D742" s="419" t="s">
        <v>663</v>
      </c>
      <c r="E742" s="422"/>
      <c r="F742" s="422"/>
      <c r="G742" s="412" t="s">
        <v>4831</v>
      </c>
      <c r="H742" s="412" t="s">
        <v>4832</v>
      </c>
      <c r="I742" s="412" t="s">
        <v>4833</v>
      </c>
      <c r="J742" s="412" t="s">
        <v>4834</v>
      </c>
      <c r="K742" s="412" t="s">
        <v>4835</v>
      </c>
      <c r="L742" s="412" t="s">
        <v>4836</v>
      </c>
      <c r="M742" s="412" t="s">
        <v>4837</v>
      </c>
      <c r="N742" s="412" t="s">
        <v>4954</v>
      </c>
      <c r="O742" s="422"/>
      <c r="P742" s="422"/>
      <c r="Q742" s="422"/>
      <c r="R742" s="422"/>
      <c r="S742" s="422"/>
      <c r="T742" s="10" t="s">
        <v>3188</v>
      </c>
    </row>
    <row r="743" spans="2:20" x14ac:dyDescent="0.25">
      <c r="B743" s="61"/>
      <c r="C743" s="275"/>
      <c r="D743" s="419" t="s">
        <v>662</v>
      </c>
      <c r="E743" s="422"/>
      <c r="F743" s="422"/>
      <c r="G743" s="412" t="s">
        <v>4838</v>
      </c>
      <c r="H743" s="412" t="s">
        <v>4839</v>
      </c>
      <c r="I743" s="412" t="s">
        <v>4840</v>
      </c>
      <c r="J743" s="412" t="s">
        <v>4841</v>
      </c>
      <c r="K743" s="412" t="s">
        <v>4842</v>
      </c>
      <c r="L743" s="412" t="s">
        <v>4843</v>
      </c>
      <c r="M743" s="412" t="s">
        <v>4844</v>
      </c>
      <c r="N743" s="412" t="s">
        <v>4955</v>
      </c>
      <c r="O743" s="422"/>
      <c r="P743" s="422"/>
      <c r="Q743" s="422"/>
      <c r="R743" s="422"/>
      <c r="S743" s="422"/>
      <c r="T743" s="10" t="s">
        <v>3233</v>
      </c>
    </row>
    <row r="744" spans="2:20" x14ac:dyDescent="0.25">
      <c r="B744" s="61"/>
      <c r="C744" s="275"/>
      <c r="D744" s="419" t="s">
        <v>661</v>
      </c>
      <c r="E744" s="422"/>
      <c r="F744" s="422"/>
      <c r="G744" s="412" t="s">
        <v>4845</v>
      </c>
      <c r="H744" s="412" t="s">
        <v>4846</v>
      </c>
      <c r="I744" s="412" t="s">
        <v>4847</v>
      </c>
      <c r="J744" s="412" t="s">
        <v>4848</v>
      </c>
      <c r="K744" s="412" t="s">
        <v>4849</v>
      </c>
      <c r="L744" s="412" t="s">
        <v>4850</v>
      </c>
      <c r="M744" s="412" t="s">
        <v>4851</v>
      </c>
      <c r="N744" s="412" t="s">
        <v>4956</v>
      </c>
      <c r="O744" s="422"/>
      <c r="P744" s="422"/>
      <c r="Q744" s="422"/>
      <c r="R744" s="422"/>
      <c r="S744" s="422"/>
      <c r="T744" s="10" t="s">
        <v>3234</v>
      </c>
    </row>
    <row r="745" spans="2:20" x14ac:dyDescent="0.25">
      <c r="B745" s="61"/>
      <c r="C745" s="275"/>
      <c r="D745" s="419" t="s">
        <v>660</v>
      </c>
      <c r="E745" s="422"/>
      <c r="F745" s="422"/>
      <c r="G745" s="412" t="s">
        <v>4852</v>
      </c>
      <c r="H745" s="412" t="s">
        <v>4853</v>
      </c>
      <c r="I745" s="412" t="s">
        <v>4854</v>
      </c>
      <c r="J745" s="412" t="s">
        <v>4855</v>
      </c>
      <c r="K745" s="412" t="s">
        <v>4856</v>
      </c>
      <c r="L745" s="412" t="s">
        <v>4857</v>
      </c>
      <c r="M745" s="412" t="s">
        <v>4858</v>
      </c>
      <c r="N745" s="412" t="s">
        <v>4957</v>
      </c>
      <c r="O745" s="422"/>
      <c r="P745" s="422"/>
      <c r="Q745" s="422"/>
      <c r="R745" s="422"/>
      <c r="S745" s="422"/>
      <c r="T745" s="10" t="s">
        <v>3235</v>
      </c>
    </row>
    <row r="746" spans="2:20" x14ac:dyDescent="0.25">
      <c r="B746" s="61"/>
      <c r="C746" s="275"/>
      <c r="D746" s="419" t="s">
        <v>659</v>
      </c>
      <c r="E746" s="422"/>
      <c r="F746" s="422"/>
      <c r="G746" s="412" t="s">
        <v>4859</v>
      </c>
      <c r="H746" s="412" t="s">
        <v>4860</v>
      </c>
      <c r="I746" s="412" t="s">
        <v>4861</v>
      </c>
      <c r="J746" s="412" t="s">
        <v>4862</v>
      </c>
      <c r="K746" s="412" t="s">
        <v>4863</v>
      </c>
      <c r="L746" s="412" t="s">
        <v>4864</v>
      </c>
      <c r="M746" s="412" t="s">
        <v>4865</v>
      </c>
      <c r="N746" s="412" t="s">
        <v>4958</v>
      </c>
      <c r="O746" s="422"/>
      <c r="P746" s="422"/>
      <c r="Q746" s="422"/>
      <c r="R746" s="422"/>
      <c r="S746" s="422"/>
      <c r="T746" s="10" t="s">
        <v>3189</v>
      </c>
    </row>
    <row r="747" spans="2:20" x14ac:dyDescent="0.25">
      <c r="B747" s="61"/>
      <c r="C747" s="275"/>
      <c r="D747" s="268" t="s">
        <v>658</v>
      </c>
      <c r="E747" s="422"/>
      <c r="F747" s="422"/>
      <c r="G747" s="412" t="s">
        <v>646</v>
      </c>
      <c r="H747" s="412" t="s">
        <v>645</v>
      </c>
      <c r="I747" s="412" t="s">
        <v>644</v>
      </c>
      <c r="J747" s="412" t="s">
        <v>643</v>
      </c>
      <c r="K747" s="412" t="s">
        <v>642</v>
      </c>
      <c r="L747" s="412" t="s">
        <v>641</v>
      </c>
      <c r="M747" s="412" t="s">
        <v>640</v>
      </c>
      <c r="N747" s="412" t="s">
        <v>639</v>
      </c>
      <c r="O747" s="422"/>
      <c r="P747" s="422"/>
      <c r="Q747" s="422"/>
      <c r="R747" s="422"/>
      <c r="S747" s="422"/>
      <c r="T747" s="10" t="s">
        <v>3223</v>
      </c>
    </row>
    <row r="748" spans="2:20" x14ac:dyDescent="0.25">
      <c r="B748" s="61"/>
      <c r="C748" s="275"/>
      <c r="D748" s="419" t="s">
        <v>657</v>
      </c>
      <c r="E748" s="422"/>
      <c r="F748" s="422"/>
      <c r="G748" s="412" t="s">
        <v>4866</v>
      </c>
      <c r="H748" s="412" t="s">
        <v>4867</v>
      </c>
      <c r="I748" s="412" t="s">
        <v>4868</v>
      </c>
      <c r="J748" s="412" t="s">
        <v>4869</v>
      </c>
      <c r="K748" s="412" t="s">
        <v>4870</v>
      </c>
      <c r="L748" s="412" t="s">
        <v>4871</v>
      </c>
      <c r="M748" s="412" t="s">
        <v>4872</v>
      </c>
      <c r="N748" s="412" t="s">
        <v>2352</v>
      </c>
      <c r="O748" s="422"/>
      <c r="P748" s="422"/>
      <c r="Q748" s="422"/>
      <c r="R748" s="422"/>
      <c r="S748" s="422"/>
      <c r="T748" s="10" t="s">
        <v>3190</v>
      </c>
    </row>
    <row r="749" spans="2:20" x14ac:dyDescent="0.25">
      <c r="B749" s="61"/>
      <c r="C749" s="275"/>
      <c r="D749" s="419" t="s">
        <v>656</v>
      </c>
      <c r="E749" s="422"/>
      <c r="F749" s="422"/>
      <c r="G749" s="412" t="s">
        <v>4873</v>
      </c>
      <c r="H749" s="412" t="s">
        <v>4874</v>
      </c>
      <c r="I749" s="412" t="s">
        <v>4875</v>
      </c>
      <c r="J749" s="412" t="s">
        <v>4876</v>
      </c>
      <c r="K749" s="412" t="s">
        <v>4877</v>
      </c>
      <c r="L749" s="412" t="s">
        <v>4878</v>
      </c>
      <c r="M749" s="412" t="s">
        <v>4879</v>
      </c>
      <c r="N749" s="412" t="s">
        <v>4959</v>
      </c>
      <c r="O749" s="422"/>
      <c r="P749" s="422"/>
      <c r="Q749" s="422"/>
      <c r="R749" s="422"/>
      <c r="S749" s="422"/>
      <c r="T749" s="10" t="s">
        <v>3191</v>
      </c>
    </row>
    <row r="750" spans="2:20" x14ac:dyDescent="0.25">
      <c r="B750" s="61"/>
      <c r="C750" s="275"/>
      <c r="D750" s="419" t="s">
        <v>655</v>
      </c>
      <c r="E750" s="422"/>
      <c r="F750" s="422"/>
      <c r="G750" s="412" t="s">
        <v>4880</v>
      </c>
      <c r="H750" s="412" t="s">
        <v>4881</v>
      </c>
      <c r="I750" s="412" t="s">
        <v>4882</v>
      </c>
      <c r="J750" s="412" t="s">
        <v>4883</v>
      </c>
      <c r="K750" s="412" t="s">
        <v>4884</v>
      </c>
      <c r="L750" s="412" t="s">
        <v>4885</v>
      </c>
      <c r="M750" s="412" t="s">
        <v>4886</v>
      </c>
      <c r="N750" s="412" t="s">
        <v>4960</v>
      </c>
      <c r="O750" s="422"/>
      <c r="P750" s="422"/>
      <c r="Q750" s="422"/>
      <c r="R750" s="422"/>
      <c r="S750" s="422"/>
      <c r="T750" s="10" t="s">
        <v>3192</v>
      </c>
    </row>
    <row r="751" spans="2:20" x14ac:dyDescent="0.25">
      <c r="B751" s="61"/>
      <c r="C751" s="275"/>
      <c r="D751" s="419" t="s">
        <v>654</v>
      </c>
      <c r="E751" s="422"/>
      <c r="F751" s="422"/>
      <c r="G751" s="412" t="s">
        <v>4887</v>
      </c>
      <c r="H751" s="412" t="s">
        <v>4888</v>
      </c>
      <c r="I751" s="412" t="s">
        <v>4889</v>
      </c>
      <c r="J751" s="412" t="s">
        <v>4890</v>
      </c>
      <c r="K751" s="412" t="s">
        <v>4891</v>
      </c>
      <c r="L751" s="412" t="s">
        <v>4892</v>
      </c>
      <c r="M751" s="412" t="s">
        <v>4893</v>
      </c>
      <c r="N751" s="412" t="s">
        <v>4961</v>
      </c>
      <c r="O751" s="422"/>
      <c r="P751" s="422"/>
      <c r="Q751" s="422"/>
      <c r="R751" s="422"/>
      <c r="S751" s="422"/>
      <c r="T751" s="10" t="s">
        <v>3224</v>
      </c>
    </row>
    <row r="752" spans="2:20" x14ac:dyDescent="0.25">
      <c r="B752" s="61"/>
      <c r="C752" s="275"/>
      <c r="D752" s="419" t="s">
        <v>653</v>
      </c>
      <c r="E752" s="422"/>
      <c r="F752" s="422"/>
      <c r="G752" s="412" t="s">
        <v>4894</v>
      </c>
      <c r="H752" s="412" t="s">
        <v>4895</v>
      </c>
      <c r="I752" s="412" t="s">
        <v>4896</v>
      </c>
      <c r="J752" s="412" t="s">
        <v>4897</v>
      </c>
      <c r="K752" s="412" t="s">
        <v>4898</v>
      </c>
      <c r="L752" s="412" t="s">
        <v>4899</v>
      </c>
      <c r="M752" s="412" t="s">
        <v>4900</v>
      </c>
      <c r="N752" s="412" t="s">
        <v>4962</v>
      </c>
      <c r="O752" s="422"/>
      <c r="P752" s="422"/>
      <c r="Q752" s="422"/>
      <c r="R752" s="422"/>
      <c r="S752" s="422"/>
      <c r="T752" s="10" t="s">
        <v>3225</v>
      </c>
    </row>
    <row r="753" spans="2:21" x14ac:dyDescent="0.25">
      <c r="B753" s="61"/>
      <c r="C753" s="275"/>
      <c r="D753" s="419" t="s">
        <v>652</v>
      </c>
      <c r="E753" s="422"/>
      <c r="F753" s="422"/>
      <c r="G753" s="412" t="s">
        <v>4901</v>
      </c>
      <c r="H753" s="412" t="s">
        <v>4902</v>
      </c>
      <c r="I753" s="412" t="s">
        <v>4903</v>
      </c>
      <c r="J753" s="412" t="s">
        <v>4904</v>
      </c>
      <c r="K753" s="412" t="s">
        <v>4905</v>
      </c>
      <c r="L753" s="412" t="s">
        <v>4906</v>
      </c>
      <c r="M753" s="412" t="s">
        <v>4907</v>
      </c>
      <c r="N753" s="412" t="s">
        <v>4963</v>
      </c>
      <c r="O753" s="422"/>
      <c r="P753" s="422"/>
      <c r="Q753" s="422"/>
      <c r="R753" s="422"/>
      <c r="S753" s="422"/>
      <c r="T753" s="10" t="s">
        <v>3226</v>
      </c>
    </row>
    <row r="754" spans="2:21" x14ac:dyDescent="0.25">
      <c r="B754" s="61"/>
      <c r="C754" s="275"/>
      <c r="D754" s="419" t="s">
        <v>651</v>
      </c>
      <c r="E754" s="422"/>
      <c r="F754" s="422"/>
      <c r="G754" s="412" t="s">
        <v>4908</v>
      </c>
      <c r="H754" s="412" t="s">
        <v>4909</v>
      </c>
      <c r="I754" s="412" t="s">
        <v>4910</v>
      </c>
      <c r="J754" s="412" t="s">
        <v>4911</v>
      </c>
      <c r="K754" s="412" t="s">
        <v>4912</v>
      </c>
      <c r="L754" s="412" t="s">
        <v>4913</v>
      </c>
      <c r="M754" s="412" t="s">
        <v>4914</v>
      </c>
      <c r="N754" s="412" t="s">
        <v>4964</v>
      </c>
      <c r="O754" s="422"/>
      <c r="P754" s="422"/>
      <c r="Q754" s="422"/>
      <c r="R754" s="422"/>
      <c r="S754" s="422"/>
      <c r="T754" s="10" t="s">
        <v>3227</v>
      </c>
    </row>
    <row r="755" spans="2:21" x14ac:dyDescent="0.25">
      <c r="B755" s="61"/>
      <c r="C755" s="275"/>
      <c r="D755" s="419" t="s">
        <v>650</v>
      </c>
      <c r="E755" s="422"/>
      <c r="F755" s="422"/>
      <c r="G755" s="412" t="s">
        <v>4915</v>
      </c>
      <c r="H755" s="412" t="s">
        <v>4916</v>
      </c>
      <c r="I755" s="412" t="s">
        <v>4917</v>
      </c>
      <c r="J755" s="412" t="s">
        <v>4918</v>
      </c>
      <c r="K755" s="412" t="s">
        <v>4919</v>
      </c>
      <c r="L755" s="412" t="s">
        <v>4920</v>
      </c>
      <c r="M755" s="412" t="s">
        <v>4921</v>
      </c>
      <c r="N755" s="412" t="s">
        <v>4965</v>
      </c>
      <c r="O755" s="422"/>
      <c r="P755" s="422"/>
      <c r="Q755" s="422"/>
      <c r="R755" s="422"/>
      <c r="S755" s="422"/>
      <c r="T755" s="10" t="s">
        <v>3236</v>
      </c>
    </row>
    <row r="756" spans="2:21" x14ac:dyDescent="0.25">
      <c r="B756" s="61"/>
      <c r="C756" s="275"/>
      <c r="D756" s="419" t="s">
        <v>649</v>
      </c>
      <c r="E756" s="422"/>
      <c r="F756" s="422"/>
      <c r="G756" s="412" t="s">
        <v>4922</v>
      </c>
      <c r="H756" s="412" t="s">
        <v>4923</v>
      </c>
      <c r="I756" s="412" t="s">
        <v>4924</v>
      </c>
      <c r="J756" s="412" t="s">
        <v>4925</v>
      </c>
      <c r="K756" s="412" t="s">
        <v>4926</v>
      </c>
      <c r="L756" s="412" t="s">
        <v>4927</v>
      </c>
      <c r="M756" s="412" t="s">
        <v>4928</v>
      </c>
      <c r="N756" s="412" t="s">
        <v>4966</v>
      </c>
      <c r="O756" s="422"/>
      <c r="P756" s="422"/>
      <c r="Q756" s="422"/>
      <c r="R756" s="422"/>
      <c r="S756" s="422"/>
      <c r="T756" s="10" t="s">
        <v>3194</v>
      </c>
    </row>
    <row r="757" spans="2:21" x14ac:dyDescent="0.25">
      <c r="B757" s="61"/>
      <c r="C757" s="275"/>
      <c r="D757" s="419" t="s">
        <v>648</v>
      </c>
      <c r="E757" s="422"/>
      <c r="F757" s="422"/>
      <c r="G757" s="412" t="s">
        <v>4929</v>
      </c>
      <c r="H757" s="412" t="s">
        <v>4930</v>
      </c>
      <c r="I757" s="412" t="s">
        <v>4931</v>
      </c>
      <c r="J757" s="412" t="s">
        <v>4932</v>
      </c>
      <c r="K757" s="412" t="s">
        <v>4933</v>
      </c>
      <c r="L757" s="412" t="s">
        <v>4934</v>
      </c>
      <c r="M757" s="412" t="s">
        <v>4935</v>
      </c>
      <c r="N757" s="412" t="s">
        <v>4967</v>
      </c>
      <c r="O757" s="422"/>
      <c r="P757" s="422"/>
      <c r="Q757" s="422"/>
      <c r="R757" s="422"/>
      <c r="S757" s="422"/>
      <c r="T757" s="10" t="s">
        <v>3237</v>
      </c>
    </row>
    <row r="758" spans="2:21" x14ac:dyDescent="0.25">
      <c r="B758" s="61"/>
      <c r="C758" s="275"/>
      <c r="D758" s="419" t="s">
        <v>647</v>
      </c>
      <c r="E758" s="422"/>
      <c r="F758" s="422"/>
      <c r="G758" s="412" t="s">
        <v>4936</v>
      </c>
      <c r="H758" s="412" t="s">
        <v>4937</v>
      </c>
      <c r="I758" s="412" t="s">
        <v>4938</v>
      </c>
      <c r="J758" s="412" t="s">
        <v>4939</v>
      </c>
      <c r="K758" s="412" t="s">
        <v>4940</v>
      </c>
      <c r="L758" s="412" t="s">
        <v>4941</v>
      </c>
      <c r="M758" s="412" t="s">
        <v>4942</v>
      </c>
      <c r="N758" s="412" t="s">
        <v>4968</v>
      </c>
      <c r="O758" s="422"/>
      <c r="P758" s="422"/>
      <c r="Q758" s="422"/>
      <c r="R758" s="422"/>
      <c r="S758" s="422"/>
      <c r="T758" s="10" t="s">
        <v>3195</v>
      </c>
    </row>
    <row r="759" spans="2:21" x14ac:dyDescent="0.25">
      <c r="B759" s="61"/>
      <c r="C759" s="275"/>
      <c r="D759" s="419" t="s">
        <v>5316</v>
      </c>
      <c r="E759" s="414" t="s">
        <v>5318</v>
      </c>
      <c r="F759" s="414" t="s">
        <v>5319</v>
      </c>
      <c r="G759" s="422"/>
      <c r="H759" s="422"/>
      <c r="I759" s="422"/>
      <c r="J759" s="422"/>
      <c r="K759" s="422"/>
      <c r="L759" s="422"/>
      <c r="M759" s="422"/>
      <c r="N759" s="422"/>
      <c r="O759" s="412" t="s">
        <v>5317</v>
      </c>
      <c r="P759" s="422"/>
      <c r="Q759" s="422"/>
      <c r="R759" s="422"/>
      <c r="S759" s="422"/>
      <c r="T759" s="61" t="s">
        <v>3486</v>
      </c>
      <c r="U759" s="24"/>
    </row>
    <row r="760" spans="2:21" x14ac:dyDescent="0.25">
      <c r="B760" s="61"/>
      <c r="C760" s="273"/>
      <c r="D760" s="449" t="s">
        <v>638</v>
      </c>
      <c r="E760" s="438"/>
      <c r="F760" s="438"/>
      <c r="G760" s="438"/>
      <c r="H760" s="438"/>
      <c r="I760" s="438"/>
      <c r="J760" s="438"/>
      <c r="K760" s="438"/>
      <c r="L760" s="438"/>
      <c r="M760" s="438"/>
      <c r="N760" s="422"/>
      <c r="O760" s="438"/>
      <c r="P760" s="412" t="s">
        <v>4969</v>
      </c>
      <c r="Q760" s="212" t="s">
        <v>4752</v>
      </c>
      <c r="R760" s="212" t="s">
        <v>4753</v>
      </c>
      <c r="S760" s="212" t="s">
        <v>4751</v>
      </c>
      <c r="T760" s="61" t="s">
        <v>3486</v>
      </c>
      <c r="U760" s="291"/>
    </row>
    <row r="761" spans="2:21" x14ac:dyDescent="0.25">
      <c r="H761" s="24" t="s">
        <v>3002</v>
      </c>
      <c r="I761" s="24" t="s">
        <v>3018</v>
      </c>
      <c r="J761" s="24" t="s">
        <v>3002</v>
      </c>
      <c r="K761" s="24" t="s">
        <v>3018</v>
      </c>
      <c r="L761" s="24" t="s">
        <v>3002</v>
      </c>
      <c r="M761" s="24" t="s">
        <v>3018</v>
      </c>
      <c r="N761" s="7" t="s">
        <v>3049</v>
      </c>
      <c r="O761" s="7" t="s">
        <v>3049</v>
      </c>
      <c r="P761" s="7" t="s">
        <v>3049</v>
      </c>
      <c r="Q761" s="7" t="s">
        <v>3049</v>
      </c>
      <c r="R761" s="7" t="s">
        <v>3049</v>
      </c>
      <c r="S761" s="7" t="s">
        <v>3049</v>
      </c>
      <c r="T761" s="35"/>
      <c r="U761" s="98"/>
    </row>
    <row r="762" spans="2:21" x14ac:dyDescent="0.25">
      <c r="B762" s="54" t="s">
        <v>2355</v>
      </c>
      <c r="E762" s="24" t="s">
        <v>3396</v>
      </c>
      <c r="F762" s="24" t="s">
        <v>3396</v>
      </c>
      <c r="G762" s="24" t="s">
        <v>3397</v>
      </c>
      <c r="H762" s="24" t="s">
        <v>3398</v>
      </c>
      <c r="I762" s="24" t="s">
        <v>3398</v>
      </c>
      <c r="J762" s="24" t="s">
        <v>3399</v>
      </c>
      <c r="K762" s="24" t="s">
        <v>3399</v>
      </c>
      <c r="L762" s="24" t="s">
        <v>3400</v>
      </c>
      <c r="M762" s="24" t="s">
        <v>3400</v>
      </c>
      <c r="N762" s="24" t="s">
        <v>3397</v>
      </c>
      <c r="O762" s="24" t="s">
        <v>3396</v>
      </c>
      <c r="P762" s="24" t="s">
        <v>3340</v>
      </c>
      <c r="Q762" s="24" t="s">
        <v>3340</v>
      </c>
      <c r="R762" s="24" t="s">
        <v>3340</v>
      </c>
      <c r="S762" s="24" t="s">
        <v>3340</v>
      </c>
      <c r="T762" s="35"/>
      <c r="U762" s="98"/>
    </row>
    <row r="763" spans="2:21" x14ac:dyDescent="0.25">
      <c r="B763" s="179" t="s">
        <v>3000</v>
      </c>
      <c r="E763" s="6" t="s">
        <v>2096</v>
      </c>
      <c r="F763" s="6" t="s">
        <v>2092</v>
      </c>
      <c r="G763" s="6" t="s">
        <v>2096</v>
      </c>
      <c r="H763" s="6" t="s">
        <v>2092</v>
      </c>
      <c r="I763" s="6" t="s">
        <v>2096</v>
      </c>
      <c r="J763" s="6" t="s">
        <v>2092</v>
      </c>
      <c r="K763" s="6" t="s">
        <v>2096</v>
      </c>
      <c r="L763" s="6" t="s">
        <v>2092</v>
      </c>
      <c r="M763" s="6" t="s">
        <v>2096</v>
      </c>
      <c r="N763" s="6" t="s">
        <v>2092</v>
      </c>
      <c r="O763" s="6" t="s">
        <v>2092</v>
      </c>
      <c r="P763" s="6" t="s">
        <v>2092</v>
      </c>
      <c r="Q763" s="6" t="s">
        <v>2092</v>
      </c>
      <c r="R763" s="6" t="s">
        <v>2092</v>
      </c>
      <c r="S763" s="6" t="s">
        <v>2092</v>
      </c>
      <c r="T763" s="11"/>
    </row>
    <row r="764" spans="2:21" x14ac:dyDescent="0.25">
      <c r="B764" s="179" t="s">
        <v>3166</v>
      </c>
      <c r="E764" s="45" t="s">
        <v>5346</v>
      </c>
      <c r="F764" s="45" t="s">
        <v>5346</v>
      </c>
      <c r="G764" s="45" t="s">
        <v>5346</v>
      </c>
      <c r="H764" s="45" t="s">
        <v>5346</v>
      </c>
      <c r="I764" s="45" t="s">
        <v>5346</v>
      </c>
      <c r="J764" s="45" t="s">
        <v>5346</v>
      </c>
      <c r="K764" s="45" t="s">
        <v>5346</v>
      </c>
      <c r="L764" s="45" t="s">
        <v>5346</v>
      </c>
      <c r="M764" s="45" t="s">
        <v>5346</v>
      </c>
      <c r="N764" s="23" t="s">
        <v>5346</v>
      </c>
      <c r="O764" s="45" t="s">
        <v>5346</v>
      </c>
      <c r="P764" s="45" t="s">
        <v>5346</v>
      </c>
      <c r="Q764" s="45" t="s">
        <v>5346</v>
      </c>
      <c r="R764" s="45" t="s">
        <v>5346</v>
      </c>
      <c r="S764" s="45" t="s">
        <v>5346</v>
      </c>
    </row>
    <row r="765" spans="2:21" x14ac:dyDescent="0.25">
      <c r="B765" s="89" t="s">
        <v>3088</v>
      </c>
      <c r="E765" s="6" t="s">
        <v>3506</v>
      </c>
      <c r="F765" s="6" t="s">
        <v>2910</v>
      </c>
      <c r="G765" s="6" t="s">
        <v>3506</v>
      </c>
      <c r="H765" s="6" t="s">
        <v>2914</v>
      </c>
      <c r="I765" s="6" t="s">
        <v>3506</v>
      </c>
      <c r="J765" s="6" t="s">
        <v>2914</v>
      </c>
      <c r="K765" s="6" t="s">
        <v>3506</v>
      </c>
      <c r="L765" s="6" t="s">
        <v>2914</v>
      </c>
      <c r="M765" s="6" t="s">
        <v>3258</v>
      </c>
      <c r="N765" s="43" t="s">
        <v>2906</v>
      </c>
      <c r="O765" s="43" t="s">
        <v>2906</v>
      </c>
      <c r="P765" s="43" t="s">
        <v>2906</v>
      </c>
      <c r="Q765" s="43" t="s">
        <v>2906</v>
      </c>
      <c r="R765" s="43" t="s">
        <v>2906</v>
      </c>
      <c r="S765" s="43" t="s">
        <v>2906</v>
      </c>
    </row>
    <row r="766" spans="2:21" x14ac:dyDescent="0.25">
      <c r="B766" s="89" t="s">
        <v>5345</v>
      </c>
      <c r="E766" s="6"/>
      <c r="F766" s="6"/>
      <c r="G766" s="6"/>
      <c r="H766" s="6"/>
      <c r="I766" s="6"/>
      <c r="J766" s="6"/>
      <c r="K766" s="6"/>
      <c r="L766" s="6"/>
      <c r="M766" s="6"/>
      <c r="N766" s="6"/>
      <c r="O766" s="43"/>
      <c r="P766" s="43"/>
      <c r="Q766" s="43" t="s">
        <v>3067</v>
      </c>
      <c r="R766" s="43" t="s">
        <v>3068</v>
      </c>
      <c r="S766" s="43" t="s">
        <v>3065</v>
      </c>
    </row>
    <row r="767" spans="2:21" s="633" customFormat="1" x14ac:dyDescent="0.25">
      <c r="B767" s="5" t="s">
        <v>5368</v>
      </c>
      <c r="E767" s="10"/>
      <c r="F767" s="10"/>
      <c r="G767" s="10"/>
      <c r="H767" s="10"/>
      <c r="I767" s="10"/>
      <c r="J767" s="10"/>
      <c r="K767" s="10"/>
      <c r="L767" s="10"/>
      <c r="M767" s="10"/>
      <c r="N767" s="10"/>
      <c r="O767" s="10"/>
      <c r="P767" s="10"/>
      <c r="Q767" s="10"/>
      <c r="R767" s="10"/>
      <c r="S767" s="10"/>
    </row>
    <row r="770" spans="2:18" x14ac:dyDescent="0.25">
      <c r="B770" s="617" t="s">
        <v>2356</v>
      </c>
      <c r="E770" s="194"/>
      <c r="F770" s="194"/>
      <c r="G770" s="194"/>
      <c r="H770" s="194"/>
      <c r="I770" s="194"/>
      <c r="J770" s="194"/>
      <c r="K770" s="194"/>
    </row>
    <row r="771" spans="2:18" x14ac:dyDescent="0.25">
      <c r="B771" s="179" t="s">
        <v>3000</v>
      </c>
      <c r="E771" s="239"/>
      <c r="F771" s="239"/>
      <c r="G771" s="239"/>
      <c r="H771" s="239"/>
      <c r="I771" s="239"/>
      <c r="J771" s="239"/>
      <c r="K771" s="239"/>
      <c r="L771" s="61"/>
      <c r="M771" s="61"/>
      <c r="N771" s="61"/>
      <c r="O771" s="61"/>
      <c r="P771" s="61"/>
      <c r="Q771" s="61"/>
    </row>
    <row r="772" spans="2:18" x14ac:dyDescent="0.25">
      <c r="B772" s="179" t="s">
        <v>3097</v>
      </c>
      <c r="C772" s="61"/>
      <c r="D772" s="61"/>
      <c r="E772" s="239"/>
      <c r="F772" s="239"/>
      <c r="G772" s="239"/>
      <c r="H772" s="239"/>
      <c r="I772" s="239"/>
      <c r="J772" s="239"/>
      <c r="K772" s="239"/>
      <c r="L772" s="61"/>
      <c r="M772" s="61"/>
      <c r="N772" s="61"/>
      <c r="O772" s="61"/>
      <c r="P772" s="61"/>
      <c r="Q772" s="61"/>
      <c r="R772" s="61"/>
    </row>
    <row r="773" spans="2:18" x14ac:dyDescent="0.25">
      <c r="B773" s="81" t="s">
        <v>5407</v>
      </c>
      <c r="C773" s="61"/>
      <c r="D773" s="61"/>
      <c r="E773" s="239"/>
      <c r="F773" s="239"/>
      <c r="G773" s="239"/>
      <c r="H773" s="239"/>
      <c r="I773" s="239"/>
      <c r="J773" s="239"/>
      <c r="K773" s="239"/>
      <c r="L773" s="61"/>
      <c r="M773" s="61"/>
      <c r="N773" s="61"/>
      <c r="O773" s="61"/>
      <c r="P773" s="61"/>
      <c r="Q773" s="61"/>
      <c r="R773" s="61"/>
    </row>
    <row r="774" spans="2:18" x14ac:dyDescent="0.25">
      <c r="B774" s="89" t="s">
        <v>3088</v>
      </c>
      <c r="E774" s="48"/>
    </row>
    <row r="775" spans="2:18" x14ac:dyDescent="0.25">
      <c r="B775" s="89" t="s">
        <v>5345</v>
      </c>
    </row>
    <row r="776" spans="2:18" s="633" customFormat="1" x14ac:dyDescent="0.25">
      <c r="B776" s="5" t="s">
        <v>5367</v>
      </c>
    </row>
  </sheetData>
  <mergeCells count="45">
    <mergeCell ref="Q726:Q727"/>
    <mergeCell ref="R726:R727"/>
    <mergeCell ref="S726:S727"/>
    <mergeCell ref="C727:D727"/>
    <mergeCell ref="N672:N673"/>
    <mergeCell ref="C726:D726"/>
    <mergeCell ref="E726:F726"/>
    <mergeCell ref="G726:M726"/>
    <mergeCell ref="O726:O727"/>
    <mergeCell ref="P726:P727"/>
    <mergeCell ref="N726:N727"/>
    <mergeCell ref="O617:O618"/>
    <mergeCell ref="P617:P618"/>
    <mergeCell ref="Q617:Q618"/>
    <mergeCell ref="R617:R618"/>
    <mergeCell ref="C672:D673"/>
    <mergeCell ref="E672:E673"/>
    <mergeCell ref="F672:J672"/>
    <mergeCell ref="K672:K673"/>
    <mergeCell ref="L672:L673"/>
    <mergeCell ref="M672:M673"/>
    <mergeCell ref="C617:D618"/>
    <mergeCell ref="E617:F617"/>
    <mergeCell ref="G617:H617"/>
    <mergeCell ref="I617:J617"/>
    <mergeCell ref="K617:L617"/>
    <mergeCell ref="M617:N617"/>
    <mergeCell ref="C588:G588"/>
    <mergeCell ref="C310:G310"/>
    <mergeCell ref="C332:H332"/>
    <mergeCell ref="C354:J354"/>
    <mergeCell ref="C375:L375"/>
    <mergeCell ref="C396:F396"/>
    <mergeCell ref="C418:H418"/>
    <mergeCell ref="C438:F438"/>
    <mergeCell ref="C486:F486"/>
    <mergeCell ref="C512:I512"/>
    <mergeCell ref="C536:H536"/>
    <mergeCell ref="C562:F562"/>
    <mergeCell ref="I58:L58"/>
    <mergeCell ref="M58:P58"/>
    <mergeCell ref="I182:L182"/>
    <mergeCell ref="M182:P182"/>
    <mergeCell ref="I237:L237"/>
    <mergeCell ref="M237:P237"/>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1"/>
  <dimension ref="A1:M72"/>
  <sheetViews>
    <sheetView showGridLines="0" zoomScale="85" zoomScaleNormal="85" workbookViewId="0"/>
  </sheetViews>
  <sheetFormatPr defaultColWidth="9.140625" defaultRowHeight="15" x14ac:dyDescent="0.25"/>
  <cols>
    <col min="1" max="2" width="9.140625" style="132"/>
    <col min="3" max="4" width="17.42578125" style="132" customWidth="1"/>
    <col min="5" max="5" width="18.85546875" style="132" customWidth="1"/>
    <col min="6" max="8" width="17.42578125" style="132" customWidth="1"/>
    <col min="9" max="248" width="9.140625" style="132"/>
    <col min="249" max="249" width="54.7109375" style="132" customWidth="1"/>
    <col min="250" max="250" width="28.28515625" style="132" customWidth="1"/>
    <col min="251" max="251" width="9.140625" style="132"/>
    <col min="252" max="252" width="18.5703125" style="132" customWidth="1"/>
    <col min="253" max="253" width="21.5703125" style="132" customWidth="1"/>
    <col min="254" max="504" width="9.140625" style="132"/>
    <col min="505" max="505" width="54.7109375" style="132" customWidth="1"/>
    <col min="506" max="506" width="28.28515625" style="132" customWidth="1"/>
    <col min="507" max="507" width="9.140625" style="132"/>
    <col min="508" max="508" width="18.5703125" style="132" customWidth="1"/>
    <col min="509" max="509" width="21.5703125" style="132" customWidth="1"/>
    <col min="510" max="760" width="9.140625" style="132"/>
    <col min="761" max="761" width="54.7109375" style="132" customWidth="1"/>
    <col min="762" max="762" width="28.28515625" style="132" customWidth="1"/>
    <col min="763" max="763" width="9.140625" style="132"/>
    <col min="764" max="764" width="18.5703125" style="132" customWidth="1"/>
    <col min="765" max="765" width="21.5703125" style="132" customWidth="1"/>
    <col min="766" max="1016" width="9.140625" style="132"/>
    <col min="1017" max="1017" width="54.7109375" style="132" customWidth="1"/>
    <col min="1018" max="1018" width="28.28515625" style="132" customWidth="1"/>
    <col min="1019" max="1019" width="9.140625" style="132"/>
    <col min="1020" max="1020" width="18.5703125" style="132" customWidth="1"/>
    <col min="1021" max="1021" width="21.5703125" style="132" customWidth="1"/>
    <col min="1022" max="1272" width="9.140625" style="132"/>
    <col min="1273" max="1273" width="54.7109375" style="132" customWidth="1"/>
    <col min="1274" max="1274" width="28.28515625" style="132" customWidth="1"/>
    <col min="1275" max="1275" width="9.140625" style="132"/>
    <col min="1276" max="1276" width="18.5703125" style="132" customWidth="1"/>
    <col min="1277" max="1277" width="21.5703125" style="132" customWidth="1"/>
    <col min="1278" max="1528" width="9.140625" style="132"/>
    <col min="1529" max="1529" width="54.7109375" style="132" customWidth="1"/>
    <col min="1530" max="1530" width="28.28515625" style="132" customWidth="1"/>
    <col min="1531" max="1531" width="9.140625" style="132"/>
    <col min="1532" max="1532" width="18.5703125" style="132" customWidth="1"/>
    <col min="1533" max="1533" width="21.5703125" style="132" customWidth="1"/>
    <col min="1534" max="1784" width="9.140625" style="132"/>
    <col min="1785" max="1785" width="54.7109375" style="132" customWidth="1"/>
    <col min="1786" max="1786" width="28.28515625" style="132" customWidth="1"/>
    <col min="1787" max="1787" width="9.140625" style="132"/>
    <col min="1788" max="1788" width="18.5703125" style="132" customWidth="1"/>
    <col min="1789" max="1789" width="21.5703125" style="132" customWidth="1"/>
    <col min="1790" max="2040" width="9.140625" style="132"/>
    <col min="2041" max="2041" width="54.7109375" style="132" customWidth="1"/>
    <col min="2042" max="2042" width="28.28515625" style="132" customWidth="1"/>
    <col min="2043" max="2043" width="9.140625" style="132"/>
    <col min="2044" max="2044" width="18.5703125" style="132" customWidth="1"/>
    <col min="2045" max="2045" width="21.5703125" style="132" customWidth="1"/>
    <col min="2046" max="2296" width="9.140625" style="132"/>
    <col min="2297" max="2297" width="54.7109375" style="132" customWidth="1"/>
    <col min="2298" max="2298" width="28.28515625" style="132" customWidth="1"/>
    <col min="2299" max="2299" width="9.140625" style="132"/>
    <col min="2300" max="2300" width="18.5703125" style="132" customWidth="1"/>
    <col min="2301" max="2301" width="21.5703125" style="132" customWidth="1"/>
    <col min="2302" max="2552" width="9.140625" style="132"/>
    <col min="2553" max="2553" width="54.7109375" style="132" customWidth="1"/>
    <col min="2554" max="2554" width="28.28515625" style="132" customWidth="1"/>
    <col min="2555" max="2555" width="9.140625" style="132"/>
    <col min="2556" max="2556" width="18.5703125" style="132" customWidth="1"/>
    <col min="2557" max="2557" width="21.5703125" style="132" customWidth="1"/>
    <col min="2558" max="2808" width="9.140625" style="132"/>
    <col min="2809" max="2809" width="54.7109375" style="132" customWidth="1"/>
    <col min="2810" max="2810" width="28.28515625" style="132" customWidth="1"/>
    <col min="2811" max="2811" width="9.140625" style="132"/>
    <col min="2812" max="2812" width="18.5703125" style="132" customWidth="1"/>
    <col min="2813" max="2813" width="21.5703125" style="132" customWidth="1"/>
    <col min="2814" max="3064" width="9.140625" style="132"/>
    <col min="3065" max="3065" width="54.7109375" style="132" customWidth="1"/>
    <col min="3066" max="3066" width="28.28515625" style="132" customWidth="1"/>
    <col min="3067" max="3067" width="9.140625" style="132"/>
    <col min="3068" max="3068" width="18.5703125" style="132" customWidth="1"/>
    <col min="3069" max="3069" width="21.5703125" style="132" customWidth="1"/>
    <col min="3070" max="3320" width="9.140625" style="132"/>
    <col min="3321" max="3321" width="54.7109375" style="132" customWidth="1"/>
    <col min="3322" max="3322" width="28.28515625" style="132" customWidth="1"/>
    <col min="3323" max="3323" width="9.140625" style="132"/>
    <col min="3324" max="3324" width="18.5703125" style="132" customWidth="1"/>
    <col min="3325" max="3325" width="21.5703125" style="132" customWidth="1"/>
    <col min="3326" max="3576" width="9.140625" style="132"/>
    <col min="3577" max="3577" width="54.7109375" style="132" customWidth="1"/>
    <col min="3578" max="3578" width="28.28515625" style="132" customWidth="1"/>
    <col min="3579" max="3579" width="9.140625" style="132"/>
    <col min="3580" max="3580" width="18.5703125" style="132" customWidth="1"/>
    <col min="3581" max="3581" width="21.5703125" style="132" customWidth="1"/>
    <col min="3582" max="3832" width="9.140625" style="132"/>
    <col min="3833" max="3833" width="54.7109375" style="132" customWidth="1"/>
    <col min="3834" max="3834" width="28.28515625" style="132" customWidth="1"/>
    <col min="3835" max="3835" width="9.140625" style="132"/>
    <col min="3836" max="3836" width="18.5703125" style="132" customWidth="1"/>
    <col min="3837" max="3837" width="21.5703125" style="132" customWidth="1"/>
    <col min="3838" max="4088" width="9.140625" style="132"/>
    <col min="4089" max="4089" width="54.7109375" style="132" customWidth="1"/>
    <col min="4090" max="4090" width="28.28515625" style="132" customWidth="1"/>
    <col min="4091" max="4091" width="9.140625" style="132"/>
    <col min="4092" max="4092" width="18.5703125" style="132" customWidth="1"/>
    <col min="4093" max="4093" width="21.5703125" style="132" customWidth="1"/>
    <col min="4094" max="4344" width="9.140625" style="132"/>
    <col min="4345" max="4345" width="54.7109375" style="132" customWidth="1"/>
    <col min="4346" max="4346" width="28.28515625" style="132" customWidth="1"/>
    <col min="4347" max="4347" width="9.140625" style="132"/>
    <col min="4348" max="4348" width="18.5703125" style="132" customWidth="1"/>
    <col min="4349" max="4349" width="21.5703125" style="132" customWidth="1"/>
    <col min="4350" max="4600" width="9.140625" style="132"/>
    <col min="4601" max="4601" width="54.7109375" style="132" customWidth="1"/>
    <col min="4602" max="4602" width="28.28515625" style="132" customWidth="1"/>
    <col min="4603" max="4603" width="9.140625" style="132"/>
    <col min="4604" max="4604" width="18.5703125" style="132" customWidth="1"/>
    <col min="4605" max="4605" width="21.5703125" style="132" customWidth="1"/>
    <col min="4606" max="4856" width="9.140625" style="132"/>
    <col min="4857" max="4857" width="54.7109375" style="132" customWidth="1"/>
    <col min="4858" max="4858" width="28.28515625" style="132" customWidth="1"/>
    <col min="4859" max="4859" width="9.140625" style="132"/>
    <col min="4860" max="4860" width="18.5703125" style="132" customWidth="1"/>
    <col min="4861" max="4861" width="21.5703125" style="132" customWidth="1"/>
    <col min="4862" max="5112" width="9.140625" style="132"/>
    <col min="5113" max="5113" width="54.7109375" style="132" customWidth="1"/>
    <col min="5114" max="5114" width="28.28515625" style="132" customWidth="1"/>
    <col min="5115" max="5115" width="9.140625" style="132"/>
    <col min="5116" max="5116" width="18.5703125" style="132" customWidth="1"/>
    <col min="5117" max="5117" width="21.5703125" style="132" customWidth="1"/>
    <col min="5118" max="5368" width="9.140625" style="132"/>
    <col min="5369" max="5369" width="54.7109375" style="132" customWidth="1"/>
    <col min="5370" max="5370" width="28.28515625" style="132" customWidth="1"/>
    <col min="5371" max="5371" width="9.140625" style="132"/>
    <col min="5372" max="5372" width="18.5703125" style="132" customWidth="1"/>
    <col min="5373" max="5373" width="21.5703125" style="132" customWidth="1"/>
    <col min="5374" max="5624" width="9.140625" style="132"/>
    <col min="5625" max="5625" width="54.7109375" style="132" customWidth="1"/>
    <col min="5626" max="5626" width="28.28515625" style="132" customWidth="1"/>
    <col min="5627" max="5627" width="9.140625" style="132"/>
    <col min="5628" max="5628" width="18.5703125" style="132" customWidth="1"/>
    <col min="5629" max="5629" width="21.5703125" style="132" customWidth="1"/>
    <col min="5630" max="5880" width="9.140625" style="132"/>
    <col min="5881" max="5881" width="54.7109375" style="132" customWidth="1"/>
    <col min="5882" max="5882" width="28.28515625" style="132" customWidth="1"/>
    <col min="5883" max="5883" width="9.140625" style="132"/>
    <col min="5884" max="5884" width="18.5703125" style="132" customWidth="1"/>
    <col min="5885" max="5885" width="21.5703125" style="132" customWidth="1"/>
    <col min="5886" max="6136" width="9.140625" style="132"/>
    <col min="6137" max="6137" width="54.7109375" style="132" customWidth="1"/>
    <col min="6138" max="6138" width="28.28515625" style="132" customWidth="1"/>
    <col min="6139" max="6139" width="9.140625" style="132"/>
    <col min="6140" max="6140" width="18.5703125" style="132" customWidth="1"/>
    <col min="6141" max="6141" width="21.5703125" style="132" customWidth="1"/>
    <col min="6142" max="6392" width="9.140625" style="132"/>
    <col min="6393" max="6393" width="54.7109375" style="132" customWidth="1"/>
    <col min="6394" max="6394" width="28.28515625" style="132" customWidth="1"/>
    <col min="6395" max="6395" width="9.140625" style="132"/>
    <col min="6396" max="6396" width="18.5703125" style="132" customWidth="1"/>
    <col min="6397" max="6397" width="21.5703125" style="132" customWidth="1"/>
    <col min="6398" max="6648" width="9.140625" style="132"/>
    <col min="6649" max="6649" width="54.7109375" style="132" customWidth="1"/>
    <col min="6650" max="6650" width="28.28515625" style="132" customWidth="1"/>
    <col min="6651" max="6651" width="9.140625" style="132"/>
    <col min="6652" max="6652" width="18.5703125" style="132" customWidth="1"/>
    <col min="6653" max="6653" width="21.5703125" style="132" customWidth="1"/>
    <col min="6654" max="6904" width="9.140625" style="132"/>
    <col min="6905" max="6905" width="54.7109375" style="132" customWidth="1"/>
    <col min="6906" max="6906" width="28.28515625" style="132" customWidth="1"/>
    <col min="6907" max="6907" width="9.140625" style="132"/>
    <col min="6908" max="6908" width="18.5703125" style="132" customWidth="1"/>
    <col min="6909" max="6909" width="21.5703125" style="132" customWidth="1"/>
    <col min="6910" max="7160" width="9.140625" style="132"/>
    <col min="7161" max="7161" width="54.7109375" style="132" customWidth="1"/>
    <col min="7162" max="7162" width="28.28515625" style="132" customWidth="1"/>
    <col min="7163" max="7163" width="9.140625" style="132"/>
    <col min="7164" max="7164" width="18.5703125" style="132" customWidth="1"/>
    <col min="7165" max="7165" width="21.5703125" style="132" customWidth="1"/>
    <col min="7166" max="7416" width="9.140625" style="132"/>
    <col min="7417" max="7417" width="54.7109375" style="132" customWidth="1"/>
    <col min="7418" max="7418" width="28.28515625" style="132" customWidth="1"/>
    <col min="7419" max="7419" width="9.140625" style="132"/>
    <col min="7420" max="7420" width="18.5703125" style="132" customWidth="1"/>
    <col min="7421" max="7421" width="21.5703125" style="132" customWidth="1"/>
    <col min="7422" max="7672" width="9.140625" style="132"/>
    <col min="7673" max="7673" width="54.7109375" style="132" customWidth="1"/>
    <col min="7674" max="7674" width="28.28515625" style="132" customWidth="1"/>
    <col min="7675" max="7675" width="9.140625" style="132"/>
    <col min="7676" max="7676" width="18.5703125" style="132" customWidth="1"/>
    <col min="7677" max="7677" width="21.5703125" style="132" customWidth="1"/>
    <col min="7678" max="7928" width="9.140625" style="132"/>
    <col min="7929" max="7929" width="54.7109375" style="132" customWidth="1"/>
    <col min="7930" max="7930" width="28.28515625" style="132" customWidth="1"/>
    <col min="7931" max="7931" width="9.140625" style="132"/>
    <col min="7932" max="7932" width="18.5703125" style="132" customWidth="1"/>
    <col min="7933" max="7933" width="21.5703125" style="132" customWidth="1"/>
    <col min="7934" max="8184" width="9.140625" style="132"/>
    <col min="8185" max="8185" width="54.7109375" style="132" customWidth="1"/>
    <col min="8186" max="8186" width="28.28515625" style="132" customWidth="1"/>
    <col min="8187" max="8187" width="9.140625" style="132"/>
    <col min="8188" max="8188" width="18.5703125" style="132" customWidth="1"/>
    <col min="8189" max="8189" width="21.5703125" style="132" customWidth="1"/>
    <col min="8190" max="8440" width="9.140625" style="132"/>
    <col min="8441" max="8441" width="54.7109375" style="132" customWidth="1"/>
    <col min="8442" max="8442" width="28.28515625" style="132" customWidth="1"/>
    <col min="8443" max="8443" width="9.140625" style="132"/>
    <col min="8444" max="8444" width="18.5703125" style="132" customWidth="1"/>
    <col min="8445" max="8445" width="21.5703125" style="132" customWidth="1"/>
    <col min="8446" max="8696" width="9.140625" style="132"/>
    <col min="8697" max="8697" width="54.7109375" style="132" customWidth="1"/>
    <col min="8698" max="8698" width="28.28515625" style="132" customWidth="1"/>
    <col min="8699" max="8699" width="9.140625" style="132"/>
    <col min="8700" max="8700" width="18.5703125" style="132" customWidth="1"/>
    <col min="8701" max="8701" width="21.5703125" style="132" customWidth="1"/>
    <col min="8702" max="8952" width="9.140625" style="132"/>
    <col min="8953" max="8953" width="54.7109375" style="132" customWidth="1"/>
    <col min="8954" max="8954" width="28.28515625" style="132" customWidth="1"/>
    <col min="8955" max="8955" width="9.140625" style="132"/>
    <col min="8956" max="8956" width="18.5703125" style="132" customWidth="1"/>
    <col min="8957" max="8957" width="21.5703125" style="132" customWidth="1"/>
    <col min="8958" max="9208" width="9.140625" style="132"/>
    <col min="9209" max="9209" width="54.7109375" style="132" customWidth="1"/>
    <col min="9210" max="9210" width="28.28515625" style="132" customWidth="1"/>
    <col min="9211" max="9211" width="9.140625" style="132"/>
    <col min="9212" max="9212" width="18.5703125" style="132" customWidth="1"/>
    <col min="9213" max="9213" width="21.5703125" style="132" customWidth="1"/>
    <col min="9214" max="9464" width="9.140625" style="132"/>
    <col min="9465" max="9465" width="54.7109375" style="132" customWidth="1"/>
    <col min="9466" max="9466" width="28.28515625" style="132" customWidth="1"/>
    <col min="9467" max="9467" width="9.140625" style="132"/>
    <col min="9468" max="9468" width="18.5703125" style="132" customWidth="1"/>
    <col min="9469" max="9469" width="21.5703125" style="132" customWidth="1"/>
    <col min="9470" max="9720" width="9.140625" style="132"/>
    <col min="9721" max="9721" width="54.7109375" style="132" customWidth="1"/>
    <col min="9722" max="9722" width="28.28515625" style="132" customWidth="1"/>
    <col min="9723" max="9723" width="9.140625" style="132"/>
    <col min="9724" max="9724" width="18.5703125" style="132" customWidth="1"/>
    <col min="9725" max="9725" width="21.5703125" style="132" customWidth="1"/>
    <col min="9726" max="9976" width="9.140625" style="132"/>
    <col min="9977" max="9977" width="54.7109375" style="132" customWidth="1"/>
    <col min="9978" max="9978" width="28.28515625" style="132" customWidth="1"/>
    <col min="9979" max="9979" width="9.140625" style="132"/>
    <col min="9980" max="9980" width="18.5703125" style="132" customWidth="1"/>
    <col min="9981" max="9981" width="21.5703125" style="132" customWidth="1"/>
    <col min="9982" max="10232" width="9.140625" style="132"/>
    <col min="10233" max="10233" width="54.7109375" style="132" customWidth="1"/>
    <col min="10234" max="10234" width="28.28515625" style="132" customWidth="1"/>
    <col min="10235" max="10235" width="9.140625" style="132"/>
    <col min="10236" max="10236" width="18.5703125" style="132" customWidth="1"/>
    <col min="10237" max="10237" width="21.5703125" style="132" customWidth="1"/>
    <col min="10238" max="10488" width="9.140625" style="132"/>
    <col min="10489" max="10489" width="54.7109375" style="132" customWidth="1"/>
    <col min="10490" max="10490" width="28.28515625" style="132" customWidth="1"/>
    <col min="10491" max="10491" width="9.140625" style="132"/>
    <col min="10492" max="10492" width="18.5703125" style="132" customWidth="1"/>
    <col min="10493" max="10493" width="21.5703125" style="132" customWidth="1"/>
    <col min="10494" max="10744" width="9.140625" style="132"/>
    <col min="10745" max="10745" width="54.7109375" style="132" customWidth="1"/>
    <col min="10746" max="10746" width="28.28515625" style="132" customWidth="1"/>
    <col min="10747" max="10747" width="9.140625" style="132"/>
    <col min="10748" max="10748" width="18.5703125" style="132" customWidth="1"/>
    <col min="10749" max="10749" width="21.5703125" style="132" customWidth="1"/>
    <col min="10750" max="11000" width="9.140625" style="132"/>
    <col min="11001" max="11001" width="54.7109375" style="132" customWidth="1"/>
    <col min="11002" max="11002" width="28.28515625" style="132" customWidth="1"/>
    <col min="11003" max="11003" width="9.140625" style="132"/>
    <col min="11004" max="11004" width="18.5703125" style="132" customWidth="1"/>
    <col min="11005" max="11005" width="21.5703125" style="132" customWidth="1"/>
    <col min="11006" max="11256" width="9.140625" style="132"/>
    <col min="11257" max="11257" width="54.7109375" style="132" customWidth="1"/>
    <col min="11258" max="11258" width="28.28515625" style="132" customWidth="1"/>
    <col min="11259" max="11259" width="9.140625" style="132"/>
    <col min="11260" max="11260" width="18.5703125" style="132" customWidth="1"/>
    <col min="11261" max="11261" width="21.5703125" style="132" customWidth="1"/>
    <col min="11262" max="11512" width="9.140625" style="132"/>
    <col min="11513" max="11513" width="54.7109375" style="132" customWidth="1"/>
    <col min="11514" max="11514" width="28.28515625" style="132" customWidth="1"/>
    <col min="11515" max="11515" width="9.140625" style="132"/>
    <col min="11516" max="11516" width="18.5703125" style="132" customWidth="1"/>
    <col min="11517" max="11517" width="21.5703125" style="132" customWidth="1"/>
    <col min="11518" max="11768" width="9.140625" style="132"/>
    <col min="11769" max="11769" width="54.7109375" style="132" customWidth="1"/>
    <col min="11770" max="11770" width="28.28515625" style="132" customWidth="1"/>
    <col min="11771" max="11771" width="9.140625" style="132"/>
    <col min="11772" max="11772" width="18.5703125" style="132" customWidth="1"/>
    <col min="11773" max="11773" width="21.5703125" style="132" customWidth="1"/>
    <col min="11774" max="12024" width="9.140625" style="132"/>
    <col min="12025" max="12025" width="54.7109375" style="132" customWidth="1"/>
    <col min="12026" max="12026" width="28.28515625" style="132" customWidth="1"/>
    <col min="12027" max="12027" width="9.140625" style="132"/>
    <col min="12028" max="12028" width="18.5703125" style="132" customWidth="1"/>
    <col min="12029" max="12029" width="21.5703125" style="132" customWidth="1"/>
    <col min="12030" max="12280" width="9.140625" style="132"/>
    <col min="12281" max="12281" width="54.7109375" style="132" customWidth="1"/>
    <col min="12282" max="12282" width="28.28515625" style="132" customWidth="1"/>
    <col min="12283" max="12283" width="9.140625" style="132"/>
    <col min="12284" max="12284" width="18.5703125" style="132" customWidth="1"/>
    <col min="12285" max="12285" width="21.5703125" style="132" customWidth="1"/>
    <col min="12286" max="12536" width="9.140625" style="132"/>
    <col min="12537" max="12537" width="54.7109375" style="132" customWidth="1"/>
    <col min="12538" max="12538" width="28.28515625" style="132" customWidth="1"/>
    <col min="12539" max="12539" width="9.140625" style="132"/>
    <col min="12540" max="12540" width="18.5703125" style="132" customWidth="1"/>
    <col min="12541" max="12541" width="21.5703125" style="132" customWidth="1"/>
    <col min="12542" max="12792" width="9.140625" style="132"/>
    <col min="12793" max="12793" width="54.7109375" style="132" customWidth="1"/>
    <col min="12794" max="12794" width="28.28515625" style="132" customWidth="1"/>
    <col min="12795" max="12795" width="9.140625" style="132"/>
    <col min="12796" max="12796" width="18.5703125" style="132" customWidth="1"/>
    <col min="12797" max="12797" width="21.5703125" style="132" customWidth="1"/>
    <col min="12798" max="13048" width="9.140625" style="132"/>
    <col min="13049" max="13049" width="54.7109375" style="132" customWidth="1"/>
    <col min="13050" max="13050" width="28.28515625" style="132" customWidth="1"/>
    <col min="13051" max="13051" width="9.140625" style="132"/>
    <col min="13052" max="13052" width="18.5703125" style="132" customWidth="1"/>
    <col min="13053" max="13053" width="21.5703125" style="132" customWidth="1"/>
    <col min="13054" max="13304" width="9.140625" style="132"/>
    <col min="13305" max="13305" width="54.7109375" style="132" customWidth="1"/>
    <col min="13306" max="13306" width="28.28515625" style="132" customWidth="1"/>
    <col min="13307" max="13307" width="9.140625" style="132"/>
    <col min="13308" max="13308" width="18.5703125" style="132" customWidth="1"/>
    <col min="13309" max="13309" width="21.5703125" style="132" customWidth="1"/>
    <col min="13310" max="13560" width="9.140625" style="132"/>
    <col min="13561" max="13561" width="54.7109375" style="132" customWidth="1"/>
    <col min="13562" max="13562" width="28.28515625" style="132" customWidth="1"/>
    <col min="13563" max="13563" width="9.140625" style="132"/>
    <col min="13564" max="13564" width="18.5703125" style="132" customWidth="1"/>
    <col min="13565" max="13565" width="21.5703125" style="132" customWidth="1"/>
    <col min="13566" max="13816" width="9.140625" style="132"/>
    <col min="13817" max="13817" width="54.7109375" style="132" customWidth="1"/>
    <col min="13818" max="13818" width="28.28515625" style="132" customWidth="1"/>
    <col min="13819" max="13819" width="9.140625" style="132"/>
    <col min="13820" max="13820" width="18.5703125" style="132" customWidth="1"/>
    <col min="13821" max="13821" width="21.5703125" style="132" customWidth="1"/>
    <col min="13822" max="14072" width="9.140625" style="132"/>
    <col min="14073" max="14073" width="54.7109375" style="132" customWidth="1"/>
    <col min="14074" max="14074" width="28.28515625" style="132" customWidth="1"/>
    <col min="14075" max="14075" width="9.140625" style="132"/>
    <col min="14076" max="14076" width="18.5703125" style="132" customWidth="1"/>
    <col min="14077" max="14077" width="21.5703125" style="132" customWidth="1"/>
    <col min="14078" max="14328" width="9.140625" style="132"/>
    <col min="14329" max="14329" width="54.7109375" style="132" customWidth="1"/>
    <col min="14330" max="14330" width="28.28515625" style="132" customWidth="1"/>
    <col min="14331" max="14331" width="9.140625" style="132"/>
    <col min="14332" max="14332" width="18.5703125" style="132" customWidth="1"/>
    <col min="14333" max="14333" width="21.5703125" style="132" customWidth="1"/>
    <col min="14334" max="14584" width="9.140625" style="132"/>
    <col min="14585" max="14585" width="54.7109375" style="132" customWidth="1"/>
    <col min="14586" max="14586" width="28.28515625" style="132" customWidth="1"/>
    <col min="14587" max="14587" width="9.140625" style="132"/>
    <col min="14588" max="14588" width="18.5703125" style="132" customWidth="1"/>
    <col min="14589" max="14589" width="21.5703125" style="132" customWidth="1"/>
    <col min="14590" max="14840" width="9.140625" style="132"/>
    <col min="14841" max="14841" width="54.7109375" style="132" customWidth="1"/>
    <col min="14842" max="14842" width="28.28515625" style="132" customWidth="1"/>
    <col min="14843" max="14843" width="9.140625" style="132"/>
    <col min="14844" max="14844" width="18.5703125" style="132" customWidth="1"/>
    <col min="14845" max="14845" width="21.5703125" style="132" customWidth="1"/>
    <col min="14846" max="15096" width="9.140625" style="132"/>
    <col min="15097" max="15097" width="54.7109375" style="132" customWidth="1"/>
    <col min="15098" max="15098" width="28.28515625" style="132" customWidth="1"/>
    <col min="15099" max="15099" width="9.140625" style="132"/>
    <col min="15100" max="15100" width="18.5703125" style="132" customWidth="1"/>
    <col min="15101" max="15101" width="21.5703125" style="132" customWidth="1"/>
    <col min="15102" max="15352" width="9.140625" style="132"/>
    <col min="15353" max="15353" width="54.7109375" style="132" customWidth="1"/>
    <col min="15354" max="15354" width="28.28515625" style="132" customWidth="1"/>
    <col min="15355" max="15355" width="9.140625" style="132"/>
    <col min="15356" max="15356" width="18.5703125" style="132" customWidth="1"/>
    <col min="15357" max="15357" width="21.5703125" style="132" customWidth="1"/>
    <col min="15358" max="15608" width="9.140625" style="132"/>
    <col min="15609" max="15609" width="54.7109375" style="132" customWidth="1"/>
    <col min="15610" max="15610" width="28.28515625" style="132" customWidth="1"/>
    <col min="15611" max="15611" width="9.140625" style="132"/>
    <col min="15612" max="15612" width="18.5703125" style="132" customWidth="1"/>
    <col min="15613" max="15613" width="21.5703125" style="132" customWidth="1"/>
    <col min="15614" max="15864" width="9.140625" style="132"/>
    <col min="15865" max="15865" width="54.7109375" style="132" customWidth="1"/>
    <col min="15866" max="15866" width="28.28515625" style="132" customWidth="1"/>
    <col min="15867" max="15867" width="9.140625" style="132"/>
    <col min="15868" max="15868" width="18.5703125" style="132" customWidth="1"/>
    <col min="15869" max="15869" width="21.5703125" style="132" customWidth="1"/>
    <col min="15870" max="16120" width="9.140625" style="132"/>
    <col min="16121" max="16121" width="54.7109375" style="132" customWidth="1"/>
    <col min="16122" max="16122" width="28.28515625" style="132" customWidth="1"/>
    <col min="16123" max="16123" width="9.140625" style="132"/>
    <col min="16124" max="16124" width="18.5703125" style="132" customWidth="1"/>
    <col min="16125" max="16125" width="21.5703125" style="132" customWidth="1"/>
    <col min="16126" max="16384" width="9.140625" style="132"/>
  </cols>
  <sheetData>
    <row r="1" spans="1:13" x14ac:dyDescent="0.25">
      <c r="A1" s="321" t="s">
        <v>3760</v>
      </c>
    </row>
    <row r="2" spans="1:13" ht="18.75" x14ac:dyDescent="0.3">
      <c r="A2" s="276" t="s">
        <v>1258</v>
      </c>
      <c r="C2" s="15"/>
      <c r="D2" s="61"/>
      <c r="E2" s="61"/>
      <c r="F2" s="61"/>
      <c r="G2" s="61"/>
      <c r="H2" s="61"/>
    </row>
    <row r="3" spans="1:13" ht="18.75" x14ac:dyDescent="0.3">
      <c r="A3" s="276" t="s">
        <v>2370</v>
      </c>
      <c r="C3" s="202"/>
      <c r="D3" s="214"/>
      <c r="E3" s="166"/>
      <c r="F3" s="166"/>
      <c r="G3" s="166"/>
      <c r="H3" s="166"/>
    </row>
    <row r="5" spans="1:13" ht="15.75" thickBot="1" x14ac:dyDescent="0.3">
      <c r="C5" s="61"/>
      <c r="D5" s="455" t="s">
        <v>1257</v>
      </c>
      <c r="E5" s="61"/>
      <c r="H5" s="456"/>
    </row>
    <row r="6" spans="1:13" x14ac:dyDescent="0.25">
      <c r="C6" s="15" t="s">
        <v>1255</v>
      </c>
      <c r="D6" s="61"/>
      <c r="E6" s="61"/>
      <c r="F6" s="61"/>
      <c r="G6" s="61"/>
      <c r="H6" s="61"/>
    </row>
    <row r="7" spans="1:13" ht="18" x14ac:dyDescent="0.35">
      <c r="C7" s="11" t="s">
        <v>2373</v>
      </c>
      <c r="D7" s="236" t="s">
        <v>23</v>
      </c>
      <c r="E7" s="10" t="s">
        <v>3166</v>
      </c>
      <c r="F7" s="61" t="s">
        <v>3000</v>
      </c>
      <c r="G7" s="11" t="s">
        <v>3112</v>
      </c>
      <c r="H7" s="10" t="s">
        <v>3023</v>
      </c>
      <c r="I7" s="101" t="s">
        <v>2092</v>
      </c>
      <c r="J7" s="101" t="s">
        <v>2907</v>
      </c>
      <c r="K7" s="22"/>
      <c r="L7" s="22"/>
      <c r="M7" s="22"/>
    </row>
    <row r="8" spans="1:13" x14ac:dyDescent="0.25">
      <c r="B8" s="8" t="s">
        <v>5770</v>
      </c>
      <c r="C8" s="11"/>
      <c r="E8" s="61"/>
      <c r="F8" s="61"/>
      <c r="G8" s="61"/>
      <c r="H8" s="61"/>
    </row>
    <row r="9" spans="1:13" x14ac:dyDescent="0.25">
      <c r="C9" s="11"/>
      <c r="D9" s="18"/>
      <c r="E9" s="61"/>
      <c r="F9" s="61"/>
      <c r="G9" s="61"/>
      <c r="H9" s="61"/>
    </row>
    <row r="10" spans="1:13" ht="15.75" thickBot="1" x14ac:dyDescent="0.3">
      <c r="C10" s="11"/>
      <c r="D10" s="18"/>
      <c r="E10" s="61"/>
      <c r="F10" s="1059" t="s">
        <v>1256</v>
      </c>
      <c r="G10" s="1059"/>
      <c r="H10" s="61"/>
    </row>
    <row r="11" spans="1:13" ht="75" x14ac:dyDescent="0.25">
      <c r="C11" s="18"/>
      <c r="D11" s="18"/>
      <c r="E11" s="18"/>
      <c r="F11" s="457" t="s">
        <v>1237</v>
      </c>
      <c r="G11" s="310" t="s">
        <v>1254</v>
      </c>
      <c r="H11" s="18"/>
    </row>
    <row r="12" spans="1:13" x14ac:dyDescent="0.25">
      <c r="C12" s="10" t="s">
        <v>1253</v>
      </c>
      <c r="D12" s="61"/>
      <c r="E12" s="61"/>
      <c r="F12" s="207" t="s">
        <v>282</v>
      </c>
      <c r="G12" s="207" t="s">
        <v>249</v>
      </c>
      <c r="H12" s="24" t="s">
        <v>3114</v>
      </c>
      <c r="I12" s="24"/>
      <c r="J12" s="10"/>
    </row>
    <row r="13" spans="1:13" x14ac:dyDescent="0.25">
      <c r="C13" s="10" t="s">
        <v>1252</v>
      </c>
      <c r="D13" s="61"/>
      <c r="E13" s="61"/>
      <c r="F13" s="207" t="s">
        <v>426</v>
      </c>
      <c r="G13" s="207" t="s">
        <v>248</v>
      </c>
      <c r="H13" s="24" t="s">
        <v>3115</v>
      </c>
      <c r="I13" s="24"/>
      <c r="J13" s="10"/>
    </row>
    <row r="14" spans="1:13" x14ac:dyDescent="0.25">
      <c r="C14" s="10" t="s">
        <v>1251</v>
      </c>
      <c r="D14" s="61"/>
      <c r="E14" s="61"/>
      <c r="F14" s="207" t="s">
        <v>556</v>
      </c>
      <c r="G14" s="207" t="s">
        <v>247</v>
      </c>
      <c r="H14" s="24" t="s">
        <v>3116</v>
      </c>
      <c r="I14" s="24"/>
      <c r="J14" s="10"/>
    </row>
    <row r="15" spans="1:13" x14ac:dyDescent="0.25">
      <c r="C15" s="286" t="s">
        <v>1250</v>
      </c>
      <c r="D15" s="61"/>
      <c r="E15" s="61"/>
      <c r="F15" s="207" t="s">
        <v>436</v>
      </c>
      <c r="G15" s="207" t="s">
        <v>397</v>
      </c>
      <c r="H15" s="7" t="s">
        <v>3119</v>
      </c>
      <c r="I15" s="24"/>
      <c r="J15" s="10"/>
    </row>
    <row r="16" spans="1:13" x14ac:dyDescent="0.25">
      <c r="C16" s="286" t="s">
        <v>1249</v>
      </c>
      <c r="D16" s="61"/>
      <c r="E16" s="61"/>
      <c r="F16" s="207" t="s">
        <v>422</v>
      </c>
      <c r="G16" s="207" t="s">
        <v>396</v>
      </c>
      <c r="H16" s="7" t="s">
        <v>3120</v>
      </c>
      <c r="I16" s="24"/>
      <c r="J16" s="10"/>
    </row>
    <row r="17" spans="2:10" x14ac:dyDescent="0.25">
      <c r="C17" s="286" t="s">
        <v>1248</v>
      </c>
      <c r="D17" s="61"/>
      <c r="E17" s="61"/>
      <c r="F17" s="207" t="s">
        <v>494</v>
      </c>
      <c r="G17" s="207" t="s">
        <v>395</v>
      </c>
      <c r="H17" s="7" t="s">
        <v>3121</v>
      </c>
      <c r="I17" s="24"/>
      <c r="J17" s="10"/>
    </row>
    <row r="18" spans="2:10" x14ac:dyDescent="0.25">
      <c r="C18" s="286" t="s">
        <v>1247</v>
      </c>
      <c r="D18" s="61"/>
      <c r="E18" s="61"/>
      <c r="F18" s="207" t="s">
        <v>420</v>
      </c>
      <c r="G18" s="207" t="s">
        <v>394</v>
      </c>
      <c r="H18" s="7" t="s">
        <v>3122</v>
      </c>
      <c r="I18" s="24"/>
      <c r="J18" s="10"/>
    </row>
    <row r="19" spans="2:10" x14ac:dyDescent="0.25">
      <c r="C19" s="286" t="s">
        <v>1246</v>
      </c>
      <c r="D19" s="61"/>
      <c r="E19" s="61"/>
      <c r="F19" s="207" t="s">
        <v>418</v>
      </c>
      <c r="G19" s="207" t="s">
        <v>393</v>
      </c>
      <c r="H19" s="7" t="s">
        <v>3123</v>
      </c>
      <c r="I19" s="24"/>
      <c r="J19" s="10"/>
    </row>
    <row r="20" spans="2:10" x14ac:dyDescent="0.25">
      <c r="C20" s="286" t="s">
        <v>1245</v>
      </c>
      <c r="D20" s="61"/>
      <c r="E20" s="61"/>
      <c r="F20" s="207" t="s">
        <v>490</v>
      </c>
      <c r="G20" s="207" t="s">
        <v>392</v>
      </c>
      <c r="H20" s="7" t="s">
        <v>3124</v>
      </c>
      <c r="I20" s="24"/>
      <c r="J20" s="10"/>
    </row>
    <row r="21" spans="2:10" x14ac:dyDescent="0.25">
      <c r="C21" s="286" t="s">
        <v>1244</v>
      </c>
      <c r="D21" s="61"/>
      <c r="E21" s="61"/>
      <c r="F21" s="207" t="s">
        <v>445</v>
      </c>
      <c r="G21" s="207" t="s">
        <v>544</v>
      </c>
      <c r="H21" s="7" t="s">
        <v>3125</v>
      </c>
      <c r="I21" s="24"/>
      <c r="J21" s="10"/>
    </row>
    <row r="22" spans="2:10" x14ac:dyDescent="0.25">
      <c r="C22" s="286" t="s">
        <v>1243</v>
      </c>
      <c r="D22" s="61"/>
      <c r="E22" s="61"/>
      <c r="F22" s="207" t="s">
        <v>486</v>
      </c>
      <c r="G22" s="207" t="s">
        <v>587</v>
      </c>
      <c r="H22" s="7" t="s">
        <v>3126</v>
      </c>
      <c r="I22" s="24"/>
      <c r="J22" s="10"/>
    </row>
    <row r="23" spans="2:10" x14ac:dyDescent="0.25">
      <c r="C23" s="286" t="s">
        <v>1242</v>
      </c>
      <c r="D23" s="61"/>
      <c r="E23" s="61"/>
      <c r="F23" s="207" t="s">
        <v>280</v>
      </c>
      <c r="G23" s="207" t="s">
        <v>351</v>
      </c>
      <c r="H23" s="7" t="s">
        <v>3127</v>
      </c>
      <c r="I23" s="24"/>
      <c r="J23" s="10"/>
    </row>
    <row r="24" spans="2:10" x14ac:dyDescent="0.25">
      <c r="C24" s="286" t="s">
        <v>1241</v>
      </c>
      <c r="D24" s="40"/>
      <c r="E24" s="40"/>
      <c r="F24" s="207" t="s">
        <v>212</v>
      </c>
      <c r="G24" s="207" t="s">
        <v>349</v>
      </c>
      <c r="H24" s="7" t="s">
        <v>3129</v>
      </c>
      <c r="I24" s="24"/>
      <c r="J24" s="10"/>
    </row>
    <row r="25" spans="2:10" x14ac:dyDescent="0.25">
      <c r="C25" s="286" t="s">
        <v>1240</v>
      </c>
      <c r="D25" s="61"/>
      <c r="E25" s="61"/>
      <c r="F25" s="207" t="s">
        <v>279</v>
      </c>
      <c r="G25" s="207" t="s">
        <v>347</v>
      </c>
      <c r="H25" s="7" t="s">
        <v>3130</v>
      </c>
      <c r="I25" s="24"/>
      <c r="J25" s="10"/>
    </row>
    <row r="26" spans="2:10" x14ac:dyDescent="0.25">
      <c r="C26" s="286" t="s">
        <v>1221</v>
      </c>
      <c r="D26" s="61"/>
      <c r="E26" s="61"/>
      <c r="F26" s="207" t="s">
        <v>278</v>
      </c>
      <c r="G26" s="207" t="s">
        <v>1239</v>
      </c>
      <c r="H26" s="7" t="s">
        <v>3128</v>
      </c>
      <c r="I26" s="24"/>
      <c r="J26" s="10"/>
    </row>
    <row r="27" spans="2:10" x14ac:dyDescent="0.25">
      <c r="C27" s="352" t="s">
        <v>579</v>
      </c>
      <c r="D27" s="61"/>
      <c r="E27" s="61"/>
      <c r="F27" s="207" t="s">
        <v>210</v>
      </c>
      <c r="G27" s="207" t="s">
        <v>1204</v>
      </c>
      <c r="H27" s="24" t="s">
        <v>3117</v>
      </c>
      <c r="I27" s="24"/>
      <c r="J27" s="10"/>
    </row>
    <row r="28" spans="2:10" x14ac:dyDescent="0.25">
      <c r="C28" s="61"/>
      <c r="D28" s="61"/>
      <c r="E28" s="61"/>
      <c r="F28" s="24"/>
      <c r="G28" s="7" t="s">
        <v>3061</v>
      </c>
      <c r="H28" s="61"/>
    </row>
    <row r="29" spans="2:10" ht="16.5" customHeight="1" x14ac:dyDescent="0.25">
      <c r="B29" s="353" t="s">
        <v>352</v>
      </c>
      <c r="C29" s="61"/>
      <c r="D29" s="239"/>
      <c r="E29" s="61"/>
      <c r="F29" s="10"/>
      <c r="G29" s="24" t="s">
        <v>3279</v>
      </c>
      <c r="H29" s="61"/>
    </row>
    <row r="30" spans="2:10" x14ac:dyDescent="0.25">
      <c r="B30" s="353" t="s">
        <v>3166</v>
      </c>
      <c r="C30" s="61"/>
      <c r="D30" s="239"/>
      <c r="E30" s="61"/>
      <c r="F30" s="7" t="s">
        <v>3057</v>
      </c>
      <c r="G30" s="64" t="s">
        <v>3281</v>
      </c>
      <c r="H30" s="61"/>
    </row>
    <row r="31" spans="2:10" x14ac:dyDescent="0.25">
      <c r="B31" s="353" t="s">
        <v>3000</v>
      </c>
      <c r="C31" s="61"/>
      <c r="D31" s="239"/>
      <c r="E31" s="61"/>
      <c r="F31" s="598" t="s">
        <v>2092</v>
      </c>
      <c r="G31" s="598" t="s">
        <v>2092</v>
      </c>
      <c r="H31" s="61"/>
    </row>
    <row r="32" spans="2:10" x14ac:dyDescent="0.25">
      <c r="B32" s="8" t="s">
        <v>5771</v>
      </c>
      <c r="C32" s="61"/>
      <c r="D32" s="239"/>
      <c r="E32" s="61"/>
      <c r="F32" s="73" t="s">
        <v>2899</v>
      </c>
      <c r="G32" s="73" t="s">
        <v>2903</v>
      </c>
      <c r="H32" s="61"/>
    </row>
    <row r="33" spans="2:11" x14ac:dyDescent="0.25">
      <c r="C33" s="61"/>
      <c r="D33" s="239"/>
      <c r="E33" s="61"/>
      <c r="F33" s="73" t="s">
        <v>2943</v>
      </c>
      <c r="G33" s="6" t="s">
        <v>3070</v>
      </c>
      <c r="H33" s="61"/>
    </row>
    <row r="34" spans="2:11" x14ac:dyDescent="0.25">
      <c r="C34" s="61"/>
      <c r="D34" s="239"/>
      <c r="E34" s="61"/>
      <c r="F34" s="1" t="s">
        <v>3064</v>
      </c>
      <c r="G34" s="73"/>
      <c r="H34" s="61"/>
    </row>
    <row r="35" spans="2:11" x14ac:dyDescent="0.25">
      <c r="C35" s="61"/>
      <c r="D35" s="239"/>
      <c r="E35" s="61"/>
      <c r="F35" s="95"/>
      <c r="H35" s="61"/>
    </row>
    <row r="36" spans="2:11" x14ac:dyDescent="0.25">
      <c r="C36" s="61"/>
      <c r="D36" s="239"/>
      <c r="E36" s="61"/>
    </row>
    <row r="37" spans="2:11" x14ac:dyDescent="0.25">
      <c r="C37" s="61"/>
      <c r="D37" s="239"/>
      <c r="E37" s="61"/>
      <c r="H37" s="61"/>
    </row>
    <row r="38" spans="2:11" x14ac:dyDescent="0.25">
      <c r="C38" s="61"/>
      <c r="D38" s="239"/>
      <c r="E38" s="61"/>
      <c r="F38" s="152"/>
      <c r="G38" s="61"/>
      <c r="H38" s="61"/>
    </row>
    <row r="39" spans="2:11" x14ac:dyDescent="0.25">
      <c r="C39" s="61"/>
      <c r="D39" s="239"/>
      <c r="E39" s="61"/>
      <c r="F39" s="61"/>
      <c r="G39" s="61"/>
      <c r="H39" s="61"/>
    </row>
    <row r="40" spans="2:11" x14ac:dyDescent="0.25">
      <c r="C40" s="15" t="s">
        <v>1238</v>
      </c>
      <c r="D40" s="41"/>
      <c r="E40" s="61"/>
      <c r="F40" s="61"/>
      <c r="G40" s="61"/>
      <c r="H40" s="61"/>
    </row>
    <row r="41" spans="2:11" ht="18" x14ac:dyDescent="0.35">
      <c r="C41" s="11" t="s">
        <v>2374</v>
      </c>
      <c r="D41" s="458" t="s">
        <v>39</v>
      </c>
      <c r="E41" s="10" t="s">
        <v>3023</v>
      </c>
      <c r="F41" s="61" t="s">
        <v>3000</v>
      </c>
      <c r="G41" s="10" t="s">
        <v>3166</v>
      </c>
      <c r="H41" s="11" t="s">
        <v>3111</v>
      </c>
      <c r="I41" s="101" t="s">
        <v>2092</v>
      </c>
      <c r="J41" s="101" t="s">
        <v>2907</v>
      </c>
      <c r="K41" s="22"/>
    </row>
    <row r="42" spans="2:11" x14ac:dyDescent="0.25">
      <c r="B42" s="8" t="s">
        <v>5772</v>
      </c>
    </row>
    <row r="46" spans="2:11" ht="60" x14ac:dyDescent="0.25">
      <c r="C46" s="15"/>
      <c r="D46" s="41"/>
      <c r="E46" s="61"/>
      <c r="F46" s="310" t="s">
        <v>1237</v>
      </c>
      <c r="G46" s="310" t="s">
        <v>2420</v>
      </c>
      <c r="H46" s="61"/>
    </row>
    <row r="47" spans="2:11" x14ac:dyDescent="0.25">
      <c r="C47" s="11" t="s">
        <v>1236</v>
      </c>
      <c r="D47" s="41"/>
      <c r="E47" s="61"/>
      <c r="F47" s="207" t="s">
        <v>214</v>
      </c>
      <c r="G47" s="206"/>
      <c r="H47" s="11" t="s">
        <v>3134</v>
      </c>
      <c r="I47" s="10"/>
    </row>
    <row r="48" spans="2:11" x14ac:dyDescent="0.25">
      <c r="C48" s="11" t="s">
        <v>1235</v>
      </c>
      <c r="D48" s="41"/>
      <c r="E48" s="61"/>
      <c r="F48" s="207" t="s">
        <v>1234</v>
      </c>
      <c r="G48" s="206"/>
      <c r="H48" s="11" t="s">
        <v>3135</v>
      </c>
      <c r="I48" s="10"/>
    </row>
    <row r="49" spans="2:9" x14ac:dyDescent="0.25">
      <c r="C49" s="11" t="s">
        <v>2371</v>
      </c>
      <c r="D49" s="41"/>
      <c r="E49" s="61"/>
      <c r="F49" s="207" t="s">
        <v>461</v>
      </c>
      <c r="G49" s="206"/>
      <c r="H49" s="11" t="s">
        <v>3133</v>
      </c>
      <c r="I49" s="10"/>
    </row>
    <row r="50" spans="2:9" x14ac:dyDescent="0.25">
      <c r="C50" s="11" t="s">
        <v>2372</v>
      </c>
      <c r="D50" s="41"/>
      <c r="E50" s="61"/>
      <c r="F50" s="207" t="s">
        <v>1233</v>
      </c>
      <c r="G50" s="206"/>
      <c r="H50" s="11" t="s">
        <v>3136</v>
      </c>
      <c r="I50" s="10"/>
    </row>
    <row r="51" spans="2:9" x14ac:dyDescent="0.25">
      <c r="C51" s="11" t="s">
        <v>1232</v>
      </c>
      <c r="D51" s="41"/>
      <c r="E51" s="61"/>
      <c r="F51" s="459"/>
      <c r="G51" s="207" t="s">
        <v>455</v>
      </c>
      <c r="H51" s="10"/>
      <c r="I51" s="10"/>
    </row>
    <row r="52" spans="2:9" x14ac:dyDescent="0.25">
      <c r="C52" s="61"/>
      <c r="D52" s="239"/>
      <c r="E52" s="61"/>
      <c r="F52" s="7" t="s">
        <v>3057</v>
      </c>
      <c r="G52" s="10"/>
      <c r="H52" s="61"/>
    </row>
    <row r="53" spans="2:9" x14ac:dyDescent="0.25">
      <c r="C53" s="61"/>
      <c r="D53" s="61"/>
      <c r="E53" s="61"/>
      <c r="F53" s="23" t="s">
        <v>2092</v>
      </c>
      <c r="G53" s="23" t="s">
        <v>2092</v>
      </c>
      <c r="H53" s="61"/>
    </row>
    <row r="54" spans="2:9" x14ac:dyDescent="0.25">
      <c r="B54" s="179" t="s">
        <v>352</v>
      </c>
      <c r="F54" s="73" t="s">
        <v>2899</v>
      </c>
      <c r="G54" s="6" t="s">
        <v>2910</v>
      </c>
      <c r="H54" s="61"/>
    </row>
    <row r="55" spans="2:9" x14ac:dyDescent="0.25">
      <c r="B55" s="179" t="s">
        <v>3166</v>
      </c>
      <c r="F55" s="73" t="s">
        <v>2943</v>
      </c>
      <c r="G55" s="73"/>
      <c r="H55" s="334"/>
    </row>
    <row r="56" spans="2:9" x14ac:dyDescent="0.25">
      <c r="B56" s="179" t="s">
        <v>3000</v>
      </c>
      <c r="F56" s="1" t="s">
        <v>3064</v>
      </c>
      <c r="G56" s="1" t="s">
        <v>3064</v>
      </c>
      <c r="H56" s="61"/>
    </row>
    <row r="57" spans="2:9" x14ac:dyDescent="0.25">
      <c r="B57" s="8" t="s">
        <v>5773</v>
      </c>
      <c r="H57" s="61"/>
    </row>
    <row r="59" spans="2:9" x14ac:dyDescent="0.25">
      <c r="F59" s="61"/>
      <c r="G59" s="61"/>
      <c r="H59" s="61"/>
    </row>
    <row r="60" spans="2:9" x14ac:dyDescent="0.25">
      <c r="C60" s="315" t="s">
        <v>1231</v>
      </c>
      <c r="D60" s="460"/>
      <c r="E60" s="61"/>
      <c r="F60" s="61"/>
      <c r="G60" s="61"/>
    </row>
    <row r="61" spans="2:9" x14ac:dyDescent="0.25">
      <c r="C61" s="286" t="s">
        <v>1230</v>
      </c>
      <c r="D61" s="461" t="s">
        <v>43</v>
      </c>
      <c r="E61" s="24" t="s">
        <v>3023</v>
      </c>
      <c r="F61" s="22" t="s">
        <v>2092</v>
      </c>
      <c r="G61" s="73" t="s">
        <v>2907</v>
      </c>
      <c r="H61" s="22"/>
      <c r="I61" s="22"/>
    </row>
    <row r="62" spans="2:9" x14ac:dyDescent="0.25">
      <c r="C62" s="286" t="s">
        <v>306</v>
      </c>
      <c r="D62" s="212" t="s">
        <v>44</v>
      </c>
      <c r="E62" s="24"/>
      <c r="F62" s="22" t="s">
        <v>2092</v>
      </c>
      <c r="G62" s="42" t="s">
        <v>2906</v>
      </c>
      <c r="H62" s="22"/>
      <c r="I62" s="22"/>
    </row>
    <row r="63" spans="2:9" x14ac:dyDescent="0.25">
      <c r="C63" s="286" t="s">
        <v>1229</v>
      </c>
      <c r="D63" s="212" t="s">
        <v>91</v>
      </c>
      <c r="E63" s="64" t="s">
        <v>3024</v>
      </c>
      <c r="F63" s="22" t="s">
        <v>2092</v>
      </c>
      <c r="G63" s="73" t="s">
        <v>2907</v>
      </c>
      <c r="H63" s="22"/>
      <c r="I63" s="22"/>
    </row>
    <row r="64" spans="2:9" x14ac:dyDescent="0.25">
      <c r="C64" s="286" t="s">
        <v>1228</v>
      </c>
      <c r="D64" s="212" t="s">
        <v>57</v>
      </c>
      <c r="E64" s="64" t="s">
        <v>3009</v>
      </c>
      <c r="F64" s="22" t="s">
        <v>2092</v>
      </c>
      <c r="G64" s="73" t="s">
        <v>2907</v>
      </c>
      <c r="H64" s="22"/>
      <c r="I64" s="22"/>
    </row>
    <row r="65" spans="2:9" x14ac:dyDescent="0.25">
      <c r="C65" s="286" t="s">
        <v>1227</v>
      </c>
      <c r="D65" s="211" t="s">
        <v>45</v>
      </c>
      <c r="E65" s="64" t="s">
        <v>3025</v>
      </c>
      <c r="F65" s="22" t="s">
        <v>2092</v>
      </c>
      <c r="G65" s="73" t="s">
        <v>2907</v>
      </c>
      <c r="H65" s="22"/>
      <c r="I65" s="22"/>
    </row>
    <row r="66" spans="2:9" x14ac:dyDescent="0.25">
      <c r="C66" s="286" t="s">
        <v>1226</v>
      </c>
      <c r="D66" s="212" t="s">
        <v>109</v>
      </c>
      <c r="E66" s="64" t="s">
        <v>3026</v>
      </c>
      <c r="F66" s="22" t="s">
        <v>2092</v>
      </c>
      <c r="G66" s="73" t="s">
        <v>2907</v>
      </c>
      <c r="H66" s="22"/>
      <c r="I66" s="22"/>
    </row>
    <row r="67" spans="2:9" x14ac:dyDescent="0.25">
      <c r="C67" s="202" t="s">
        <v>1225</v>
      </c>
      <c r="D67" s="461" t="s">
        <v>46</v>
      </c>
      <c r="E67" s="10"/>
      <c r="F67" s="22" t="s">
        <v>2092</v>
      </c>
      <c r="G67" s="73" t="s">
        <v>2907</v>
      </c>
      <c r="H67" s="22"/>
      <c r="I67" s="22"/>
    </row>
    <row r="69" spans="2:9" x14ac:dyDescent="0.25">
      <c r="B69" s="179" t="s">
        <v>352</v>
      </c>
    </row>
    <row r="70" spans="2:9" x14ac:dyDescent="0.25">
      <c r="B70" s="179" t="s">
        <v>3166</v>
      </c>
    </row>
    <row r="71" spans="2:9" x14ac:dyDescent="0.25">
      <c r="B71" s="179" t="s">
        <v>3000</v>
      </c>
    </row>
    <row r="72" spans="2:9" x14ac:dyDescent="0.25">
      <c r="B72" s="8" t="s">
        <v>5774</v>
      </c>
    </row>
  </sheetData>
  <mergeCells count="1">
    <mergeCell ref="F10:G10"/>
  </mergeCells>
  <pageMargins left="0.78740157499999996" right="0.78740157499999996" top="0.984251969" bottom="0.984251969" header="0.5" footer="0.5"/>
  <pageSetup paperSize="9"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2"/>
  <dimension ref="A1:P92"/>
  <sheetViews>
    <sheetView showGridLines="0" zoomScale="85" zoomScaleNormal="85" workbookViewId="0"/>
  </sheetViews>
  <sheetFormatPr defaultColWidth="9.140625" defaultRowHeight="15" x14ac:dyDescent="0.25"/>
  <cols>
    <col min="1" max="2" width="9.140625" style="132"/>
    <col min="3" max="3" width="17.140625" style="132" customWidth="1"/>
    <col min="4" max="4" width="9.140625" style="132"/>
    <col min="5" max="5" width="12.85546875" style="132" customWidth="1"/>
    <col min="6" max="6" width="11.42578125" style="132" customWidth="1"/>
    <col min="7" max="7" width="9.140625" style="132"/>
    <col min="8" max="8" width="15.85546875" style="132" customWidth="1"/>
    <col min="9" max="9" width="19.85546875" style="132" customWidth="1"/>
    <col min="10" max="10" width="18.42578125" style="132" customWidth="1"/>
    <col min="11" max="11" width="16" style="132" customWidth="1"/>
    <col min="12" max="244" width="9.140625" style="132"/>
    <col min="245" max="245" width="49" style="132" customWidth="1"/>
    <col min="246" max="246" width="25.85546875" style="132" customWidth="1"/>
    <col min="247" max="247" width="20" style="132" customWidth="1"/>
    <col min="248" max="248" width="21" style="132" customWidth="1"/>
    <col min="249" max="249" width="9.140625" style="132"/>
    <col min="250" max="250" width="16.42578125" style="132" customWidth="1"/>
    <col min="251" max="251" width="14" style="132" customWidth="1"/>
    <col min="252" max="252" width="9.140625" style="132"/>
    <col min="253" max="253" width="14.42578125" style="132" customWidth="1"/>
    <col min="254" max="254" width="16" style="132" customWidth="1"/>
    <col min="255" max="500" width="9.140625" style="132"/>
    <col min="501" max="501" width="49" style="132" customWidth="1"/>
    <col min="502" max="502" width="25.85546875" style="132" customWidth="1"/>
    <col min="503" max="503" width="20" style="132" customWidth="1"/>
    <col min="504" max="504" width="21" style="132" customWidth="1"/>
    <col min="505" max="505" width="9.140625" style="132"/>
    <col min="506" max="506" width="16.42578125" style="132" customWidth="1"/>
    <col min="507" max="507" width="14" style="132" customWidth="1"/>
    <col min="508" max="508" width="9.140625" style="132"/>
    <col min="509" max="509" width="14.42578125" style="132" customWidth="1"/>
    <col min="510" max="510" width="16" style="132" customWidth="1"/>
    <col min="511" max="756" width="9.140625" style="132"/>
    <col min="757" max="757" width="49" style="132" customWidth="1"/>
    <col min="758" max="758" width="25.85546875" style="132" customWidth="1"/>
    <col min="759" max="759" width="20" style="132" customWidth="1"/>
    <col min="760" max="760" width="21" style="132" customWidth="1"/>
    <col min="761" max="761" width="9.140625" style="132"/>
    <col min="762" max="762" width="16.42578125" style="132" customWidth="1"/>
    <col min="763" max="763" width="14" style="132" customWidth="1"/>
    <col min="764" max="764" width="9.140625" style="132"/>
    <col min="765" max="765" width="14.42578125" style="132" customWidth="1"/>
    <col min="766" max="766" width="16" style="132" customWidth="1"/>
    <col min="767" max="1012" width="9.140625" style="132"/>
    <col min="1013" max="1013" width="49" style="132" customWidth="1"/>
    <col min="1014" max="1014" width="25.85546875" style="132" customWidth="1"/>
    <col min="1015" max="1015" width="20" style="132" customWidth="1"/>
    <col min="1016" max="1016" width="21" style="132" customWidth="1"/>
    <col min="1017" max="1017" width="9.140625" style="132"/>
    <col min="1018" max="1018" width="16.42578125" style="132" customWidth="1"/>
    <col min="1019" max="1019" width="14" style="132" customWidth="1"/>
    <col min="1020" max="1020" width="9.140625" style="132"/>
    <col min="1021" max="1021" width="14.42578125" style="132" customWidth="1"/>
    <col min="1022" max="1022" width="16" style="132" customWidth="1"/>
    <col min="1023" max="1268" width="9.140625" style="132"/>
    <col min="1269" max="1269" width="49" style="132" customWidth="1"/>
    <col min="1270" max="1270" width="25.85546875" style="132" customWidth="1"/>
    <col min="1271" max="1271" width="20" style="132" customWidth="1"/>
    <col min="1272" max="1272" width="21" style="132" customWidth="1"/>
    <col min="1273" max="1273" width="9.140625" style="132"/>
    <col min="1274" max="1274" width="16.42578125" style="132" customWidth="1"/>
    <col min="1275" max="1275" width="14" style="132" customWidth="1"/>
    <col min="1276" max="1276" width="9.140625" style="132"/>
    <col min="1277" max="1277" width="14.42578125" style="132" customWidth="1"/>
    <col min="1278" max="1278" width="16" style="132" customWidth="1"/>
    <col min="1279" max="1524" width="9.140625" style="132"/>
    <col min="1525" max="1525" width="49" style="132" customWidth="1"/>
    <col min="1526" max="1526" width="25.85546875" style="132" customWidth="1"/>
    <col min="1527" max="1527" width="20" style="132" customWidth="1"/>
    <col min="1528" max="1528" width="21" style="132" customWidth="1"/>
    <col min="1529" max="1529" width="9.140625" style="132"/>
    <col min="1530" max="1530" width="16.42578125" style="132" customWidth="1"/>
    <col min="1531" max="1531" width="14" style="132" customWidth="1"/>
    <col min="1532" max="1532" width="9.140625" style="132"/>
    <col min="1533" max="1533" width="14.42578125" style="132" customWidth="1"/>
    <col min="1534" max="1534" width="16" style="132" customWidth="1"/>
    <col min="1535" max="1780" width="9.140625" style="132"/>
    <col min="1781" max="1781" width="49" style="132" customWidth="1"/>
    <col min="1782" max="1782" width="25.85546875" style="132" customWidth="1"/>
    <col min="1783" max="1783" width="20" style="132" customWidth="1"/>
    <col min="1784" max="1784" width="21" style="132" customWidth="1"/>
    <col min="1785" max="1785" width="9.140625" style="132"/>
    <col min="1786" max="1786" width="16.42578125" style="132" customWidth="1"/>
    <col min="1787" max="1787" width="14" style="132" customWidth="1"/>
    <col min="1788" max="1788" width="9.140625" style="132"/>
    <col min="1789" max="1789" width="14.42578125" style="132" customWidth="1"/>
    <col min="1790" max="1790" width="16" style="132" customWidth="1"/>
    <col min="1791" max="2036" width="9.140625" style="132"/>
    <col min="2037" max="2037" width="49" style="132" customWidth="1"/>
    <col min="2038" max="2038" width="25.85546875" style="132" customWidth="1"/>
    <col min="2039" max="2039" width="20" style="132" customWidth="1"/>
    <col min="2040" max="2040" width="21" style="132" customWidth="1"/>
    <col min="2041" max="2041" width="9.140625" style="132"/>
    <col min="2042" max="2042" width="16.42578125" style="132" customWidth="1"/>
    <col min="2043" max="2043" width="14" style="132" customWidth="1"/>
    <col min="2044" max="2044" width="9.140625" style="132"/>
    <col min="2045" max="2045" width="14.42578125" style="132" customWidth="1"/>
    <col min="2046" max="2046" width="16" style="132" customWidth="1"/>
    <col min="2047" max="2292" width="9.140625" style="132"/>
    <col min="2293" max="2293" width="49" style="132" customWidth="1"/>
    <col min="2294" max="2294" width="25.85546875" style="132" customWidth="1"/>
    <col min="2295" max="2295" width="20" style="132" customWidth="1"/>
    <col min="2296" max="2296" width="21" style="132" customWidth="1"/>
    <col min="2297" max="2297" width="9.140625" style="132"/>
    <col min="2298" max="2298" width="16.42578125" style="132" customWidth="1"/>
    <col min="2299" max="2299" width="14" style="132" customWidth="1"/>
    <col min="2300" max="2300" width="9.140625" style="132"/>
    <col min="2301" max="2301" width="14.42578125" style="132" customWidth="1"/>
    <col min="2302" max="2302" width="16" style="132" customWidth="1"/>
    <col min="2303" max="2548" width="9.140625" style="132"/>
    <col min="2549" max="2549" width="49" style="132" customWidth="1"/>
    <col min="2550" max="2550" width="25.85546875" style="132" customWidth="1"/>
    <col min="2551" max="2551" width="20" style="132" customWidth="1"/>
    <col min="2552" max="2552" width="21" style="132" customWidth="1"/>
    <col min="2553" max="2553" width="9.140625" style="132"/>
    <col min="2554" max="2554" width="16.42578125" style="132" customWidth="1"/>
    <col min="2555" max="2555" width="14" style="132" customWidth="1"/>
    <col min="2556" max="2556" width="9.140625" style="132"/>
    <col min="2557" max="2557" width="14.42578125" style="132" customWidth="1"/>
    <col min="2558" max="2558" width="16" style="132" customWidth="1"/>
    <col min="2559" max="2804" width="9.140625" style="132"/>
    <col min="2805" max="2805" width="49" style="132" customWidth="1"/>
    <col min="2806" max="2806" width="25.85546875" style="132" customWidth="1"/>
    <col min="2807" max="2807" width="20" style="132" customWidth="1"/>
    <col min="2808" max="2808" width="21" style="132" customWidth="1"/>
    <col min="2809" max="2809" width="9.140625" style="132"/>
    <col min="2810" max="2810" width="16.42578125" style="132" customWidth="1"/>
    <col min="2811" max="2811" width="14" style="132" customWidth="1"/>
    <col min="2812" max="2812" width="9.140625" style="132"/>
    <col min="2813" max="2813" width="14.42578125" style="132" customWidth="1"/>
    <col min="2814" max="2814" width="16" style="132" customWidth="1"/>
    <col min="2815" max="3060" width="9.140625" style="132"/>
    <col min="3061" max="3061" width="49" style="132" customWidth="1"/>
    <col min="3062" max="3062" width="25.85546875" style="132" customWidth="1"/>
    <col min="3063" max="3063" width="20" style="132" customWidth="1"/>
    <col min="3064" max="3064" width="21" style="132" customWidth="1"/>
    <col min="3065" max="3065" width="9.140625" style="132"/>
    <col min="3066" max="3066" width="16.42578125" style="132" customWidth="1"/>
    <col min="3067" max="3067" width="14" style="132" customWidth="1"/>
    <col min="3068" max="3068" width="9.140625" style="132"/>
    <col min="3069" max="3069" width="14.42578125" style="132" customWidth="1"/>
    <col min="3070" max="3070" width="16" style="132" customWidth="1"/>
    <col min="3071" max="3316" width="9.140625" style="132"/>
    <col min="3317" max="3317" width="49" style="132" customWidth="1"/>
    <col min="3318" max="3318" width="25.85546875" style="132" customWidth="1"/>
    <col min="3319" max="3319" width="20" style="132" customWidth="1"/>
    <col min="3320" max="3320" width="21" style="132" customWidth="1"/>
    <col min="3321" max="3321" width="9.140625" style="132"/>
    <col min="3322" max="3322" width="16.42578125" style="132" customWidth="1"/>
    <col min="3323" max="3323" width="14" style="132" customWidth="1"/>
    <col min="3324" max="3324" width="9.140625" style="132"/>
    <col min="3325" max="3325" width="14.42578125" style="132" customWidth="1"/>
    <col min="3326" max="3326" width="16" style="132" customWidth="1"/>
    <col min="3327" max="3572" width="9.140625" style="132"/>
    <col min="3573" max="3573" width="49" style="132" customWidth="1"/>
    <col min="3574" max="3574" width="25.85546875" style="132" customWidth="1"/>
    <col min="3575" max="3575" width="20" style="132" customWidth="1"/>
    <col min="3576" max="3576" width="21" style="132" customWidth="1"/>
    <col min="3577" max="3577" width="9.140625" style="132"/>
    <col min="3578" max="3578" width="16.42578125" style="132" customWidth="1"/>
    <col min="3579" max="3579" width="14" style="132" customWidth="1"/>
    <col min="3580" max="3580" width="9.140625" style="132"/>
    <col min="3581" max="3581" width="14.42578125" style="132" customWidth="1"/>
    <col min="3582" max="3582" width="16" style="132" customWidth="1"/>
    <col min="3583" max="3828" width="9.140625" style="132"/>
    <col min="3829" max="3829" width="49" style="132" customWidth="1"/>
    <col min="3830" max="3830" width="25.85546875" style="132" customWidth="1"/>
    <col min="3831" max="3831" width="20" style="132" customWidth="1"/>
    <col min="3832" max="3832" width="21" style="132" customWidth="1"/>
    <col min="3833" max="3833" width="9.140625" style="132"/>
    <col min="3834" max="3834" width="16.42578125" style="132" customWidth="1"/>
    <col min="3835" max="3835" width="14" style="132" customWidth="1"/>
    <col min="3836" max="3836" width="9.140625" style="132"/>
    <col min="3837" max="3837" width="14.42578125" style="132" customWidth="1"/>
    <col min="3838" max="3838" width="16" style="132" customWidth="1"/>
    <col min="3839" max="4084" width="9.140625" style="132"/>
    <col min="4085" max="4085" width="49" style="132" customWidth="1"/>
    <col min="4086" max="4086" width="25.85546875" style="132" customWidth="1"/>
    <col min="4087" max="4087" width="20" style="132" customWidth="1"/>
    <col min="4088" max="4088" width="21" style="132" customWidth="1"/>
    <col min="4089" max="4089" width="9.140625" style="132"/>
    <col min="4090" max="4090" width="16.42578125" style="132" customWidth="1"/>
    <col min="4091" max="4091" width="14" style="132" customWidth="1"/>
    <col min="4092" max="4092" width="9.140625" style="132"/>
    <col min="4093" max="4093" width="14.42578125" style="132" customWidth="1"/>
    <col min="4094" max="4094" width="16" style="132" customWidth="1"/>
    <col min="4095" max="4340" width="9.140625" style="132"/>
    <col min="4341" max="4341" width="49" style="132" customWidth="1"/>
    <col min="4342" max="4342" width="25.85546875" style="132" customWidth="1"/>
    <col min="4343" max="4343" width="20" style="132" customWidth="1"/>
    <col min="4344" max="4344" width="21" style="132" customWidth="1"/>
    <col min="4345" max="4345" width="9.140625" style="132"/>
    <col min="4346" max="4346" width="16.42578125" style="132" customWidth="1"/>
    <col min="4347" max="4347" width="14" style="132" customWidth="1"/>
    <col min="4348" max="4348" width="9.140625" style="132"/>
    <col min="4349" max="4349" width="14.42578125" style="132" customWidth="1"/>
    <col min="4350" max="4350" width="16" style="132" customWidth="1"/>
    <col min="4351" max="4596" width="9.140625" style="132"/>
    <col min="4597" max="4597" width="49" style="132" customWidth="1"/>
    <col min="4598" max="4598" width="25.85546875" style="132" customWidth="1"/>
    <col min="4599" max="4599" width="20" style="132" customWidth="1"/>
    <col min="4600" max="4600" width="21" style="132" customWidth="1"/>
    <col min="4601" max="4601" width="9.140625" style="132"/>
    <col min="4602" max="4602" width="16.42578125" style="132" customWidth="1"/>
    <col min="4603" max="4603" width="14" style="132" customWidth="1"/>
    <col min="4604" max="4604" width="9.140625" style="132"/>
    <col min="4605" max="4605" width="14.42578125" style="132" customWidth="1"/>
    <col min="4606" max="4606" width="16" style="132" customWidth="1"/>
    <col min="4607" max="4852" width="9.140625" style="132"/>
    <col min="4853" max="4853" width="49" style="132" customWidth="1"/>
    <col min="4854" max="4854" width="25.85546875" style="132" customWidth="1"/>
    <col min="4855" max="4855" width="20" style="132" customWidth="1"/>
    <col min="4856" max="4856" width="21" style="132" customWidth="1"/>
    <col min="4857" max="4857" width="9.140625" style="132"/>
    <col min="4858" max="4858" width="16.42578125" style="132" customWidth="1"/>
    <col min="4859" max="4859" width="14" style="132" customWidth="1"/>
    <col min="4860" max="4860" width="9.140625" style="132"/>
    <col min="4861" max="4861" width="14.42578125" style="132" customWidth="1"/>
    <col min="4862" max="4862" width="16" style="132" customWidth="1"/>
    <col min="4863" max="5108" width="9.140625" style="132"/>
    <col min="5109" max="5109" width="49" style="132" customWidth="1"/>
    <col min="5110" max="5110" width="25.85546875" style="132" customWidth="1"/>
    <col min="5111" max="5111" width="20" style="132" customWidth="1"/>
    <col min="5112" max="5112" width="21" style="132" customWidth="1"/>
    <col min="5113" max="5113" width="9.140625" style="132"/>
    <col min="5114" max="5114" width="16.42578125" style="132" customWidth="1"/>
    <col min="5115" max="5115" width="14" style="132" customWidth="1"/>
    <col min="5116" max="5116" width="9.140625" style="132"/>
    <col min="5117" max="5117" width="14.42578125" style="132" customWidth="1"/>
    <col min="5118" max="5118" width="16" style="132" customWidth="1"/>
    <col min="5119" max="5364" width="9.140625" style="132"/>
    <col min="5365" max="5365" width="49" style="132" customWidth="1"/>
    <col min="5366" max="5366" width="25.85546875" style="132" customWidth="1"/>
    <col min="5367" max="5367" width="20" style="132" customWidth="1"/>
    <col min="5368" max="5368" width="21" style="132" customWidth="1"/>
    <col min="5369" max="5369" width="9.140625" style="132"/>
    <col min="5370" max="5370" width="16.42578125" style="132" customWidth="1"/>
    <col min="5371" max="5371" width="14" style="132" customWidth="1"/>
    <col min="5372" max="5372" width="9.140625" style="132"/>
    <col min="5373" max="5373" width="14.42578125" style="132" customWidth="1"/>
    <col min="5374" max="5374" width="16" style="132" customWidth="1"/>
    <col min="5375" max="5620" width="9.140625" style="132"/>
    <col min="5621" max="5621" width="49" style="132" customWidth="1"/>
    <col min="5622" max="5622" width="25.85546875" style="132" customWidth="1"/>
    <col min="5623" max="5623" width="20" style="132" customWidth="1"/>
    <col min="5624" max="5624" width="21" style="132" customWidth="1"/>
    <col min="5625" max="5625" width="9.140625" style="132"/>
    <col min="5626" max="5626" width="16.42578125" style="132" customWidth="1"/>
    <col min="5627" max="5627" width="14" style="132" customWidth="1"/>
    <col min="5628" max="5628" width="9.140625" style="132"/>
    <col min="5629" max="5629" width="14.42578125" style="132" customWidth="1"/>
    <col min="5630" max="5630" width="16" style="132" customWidth="1"/>
    <col min="5631" max="5876" width="9.140625" style="132"/>
    <col min="5877" max="5877" width="49" style="132" customWidth="1"/>
    <col min="5878" max="5878" width="25.85546875" style="132" customWidth="1"/>
    <col min="5879" max="5879" width="20" style="132" customWidth="1"/>
    <col min="5880" max="5880" width="21" style="132" customWidth="1"/>
    <col min="5881" max="5881" width="9.140625" style="132"/>
    <col min="5882" max="5882" width="16.42578125" style="132" customWidth="1"/>
    <col min="5883" max="5883" width="14" style="132" customWidth="1"/>
    <col min="5884" max="5884" width="9.140625" style="132"/>
    <col min="5885" max="5885" width="14.42578125" style="132" customWidth="1"/>
    <col min="5886" max="5886" width="16" style="132" customWidth="1"/>
    <col min="5887" max="6132" width="9.140625" style="132"/>
    <col min="6133" max="6133" width="49" style="132" customWidth="1"/>
    <col min="6134" max="6134" width="25.85546875" style="132" customWidth="1"/>
    <col min="6135" max="6135" width="20" style="132" customWidth="1"/>
    <col min="6136" max="6136" width="21" style="132" customWidth="1"/>
    <col min="6137" max="6137" width="9.140625" style="132"/>
    <col min="6138" max="6138" width="16.42578125" style="132" customWidth="1"/>
    <col min="6139" max="6139" width="14" style="132" customWidth="1"/>
    <col min="6140" max="6140" width="9.140625" style="132"/>
    <col min="6141" max="6141" width="14.42578125" style="132" customWidth="1"/>
    <col min="6142" max="6142" width="16" style="132" customWidth="1"/>
    <col min="6143" max="6388" width="9.140625" style="132"/>
    <col min="6389" max="6389" width="49" style="132" customWidth="1"/>
    <col min="6390" max="6390" width="25.85546875" style="132" customWidth="1"/>
    <col min="6391" max="6391" width="20" style="132" customWidth="1"/>
    <col min="6392" max="6392" width="21" style="132" customWidth="1"/>
    <col min="6393" max="6393" width="9.140625" style="132"/>
    <col min="6394" max="6394" width="16.42578125" style="132" customWidth="1"/>
    <col min="6395" max="6395" width="14" style="132" customWidth="1"/>
    <col min="6396" max="6396" width="9.140625" style="132"/>
    <col min="6397" max="6397" width="14.42578125" style="132" customWidth="1"/>
    <col min="6398" max="6398" width="16" style="132" customWidth="1"/>
    <col min="6399" max="6644" width="9.140625" style="132"/>
    <col min="6645" max="6645" width="49" style="132" customWidth="1"/>
    <col min="6646" max="6646" width="25.85546875" style="132" customWidth="1"/>
    <col min="6647" max="6647" width="20" style="132" customWidth="1"/>
    <col min="6648" max="6648" width="21" style="132" customWidth="1"/>
    <col min="6649" max="6649" width="9.140625" style="132"/>
    <col min="6650" max="6650" width="16.42578125" style="132" customWidth="1"/>
    <col min="6651" max="6651" width="14" style="132" customWidth="1"/>
    <col min="6652" max="6652" width="9.140625" style="132"/>
    <col min="6653" max="6653" width="14.42578125" style="132" customWidth="1"/>
    <col min="6654" max="6654" width="16" style="132" customWidth="1"/>
    <col min="6655" max="6900" width="9.140625" style="132"/>
    <col min="6901" max="6901" width="49" style="132" customWidth="1"/>
    <col min="6902" max="6902" width="25.85546875" style="132" customWidth="1"/>
    <col min="6903" max="6903" width="20" style="132" customWidth="1"/>
    <col min="6904" max="6904" width="21" style="132" customWidth="1"/>
    <col min="6905" max="6905" width="9.140625" style="132"/>
    <col min="6906" max="6906" width="16.42578125" style="132" customWidth="1"/>
    <col min="6907" max="6907" width="14" style="132" customWidth="1"/>
    <col min="6908" max="6908" width="9.140625" style="132"/>
    <col min="6909" max="6909" width="14.42578125" style="132" customWidth="1"/>
    <col min="6910" max="6910" width="16" style="132" customWidth="1"/>
    <col min="6911" max="7156" width="9.140625" style="132"/>
    <col min="7157" max="7157" width="49" style="132" customWidth="1"/>
    <col min="7158" max="7158" width="25.85546875" style="132" customWidth="1"/>
    <col min="7159" max="7159" width="20" style="132" customWidth="1"/>
    <col min="7160" max="7160" width="21" style="132" customWidth="1"/>
    <col min="7161" max="7161" width="9.140625" style="132"/>
    <col min="7162" max="7162" width="16.42578125" style="132" customWidth="1"/>
    <col min="7163" max="7163" width="14" style="132" customWidth="1"/>
    <col min="7164" max="7164" width="9.140625" style="132"/>
    <col min="7165" max="7165" width="14.42578125" style="132" customWidth="1"/>
    <col min="7166" max="7166" width="16" style="132" customWidth="1"/>
    <col min="7167" max="7412" width="9.140625" style="132"/>
    <col min="7413" max="7413" width="49" style="132" customWidth="1"/>
    <col min="7414" max="7414" width="25.85546875" style="132" customWidth="1"/>
    <col min="7415" max="7415" width="20" style="132" customWidth="1"/>
    <col min="7416" max="7416" width="21" style="132" customWidth="1"/>
    <col min="7417" max="7417" width="9.140625" style="132"/>
    <col min="7418" max="7418" width="16.42578125" style="132" customWidth="1"/>
    <col min="7419" max="7419" width="14" style="132" customWidth="1"/>
    <col min="7420" max="7420" width="9.140625" style="132"/>
    <col min="7421" max="7421" width="14.42578125" style="132" customWidth="1"/>
    <col min="7422" max="7422" width="16" style="132" customWidth="1"/>
    <col min="7423" max="7668" width="9.140625" style="132"/>
    <col min="7669" max="7669" width="49" style="132" customWidth="1"/>
    <col min="7670" max="7670" width="25.85546875" style="132" customWidth="1"/>
    <col min="7671" max="7671" width="20" style="132" customWidth="1"/>
    <col min="7672" max="7672" width="21" style="132" customWidth="1"/>
    <col min="7673" max="7673" width="9.140625" style="132"/>
    <col min="7674" max="7674" width="16.42578125" style="132" customWidth="1"/>
    <col min="7675" max="7675" width="14" style="132" customWidth="1"/>
    <col min="7676" max="7676" width="9.140625" style="132"/>
    <col min="7677" max="7677" width="14.42578125" style="132" customWidth="1"/>
    <col min="7678" max="7678" width="16" style="132" customWidth="1"/>
    <col min="7679" max="7924" width="9.140625" style="132"/>
    <col min="7925" max="7925" width="49" style="132" customWidth="1"/>
    <col min="7926" max="7926" width="25.85546875" style="132" customWidth="1"/>
    <col min="7927" max="7927" width="20" style="132" customWidth="1"/>
    <col min="7928" max="7928" width="21" style="132" customWidth="1"/>
    <col min="7929" max="7929" width="9.140625" style="132"/>
    <col min="7930" max="7930" width="16.42578125" style="132" customWidth="1"/>
    <col min="7931" max="7931" width="14" style="132" customWidth="1"/>
    <col min="7932" max="7932" width="9.140625" style="132"/>
    <col min="7933" max="7933" width="14.42578125" style="132" customWidth="1"/>
    <col min="7934" max="7934" width="16" style="132" customWidth="1"/>
    <col min="7935" max="8180" width="9.140625" style="132"/>
    <col min="8181" max="8181" width="49" style="132" customWidth="1"/>
    <col min="8182" max="8182" width="25.85546875" style="132" customWidth="1"/>
    <col min="8183" max="8183" width="20" style="132" customWidth="1"/>
    <col min="8184" max="8184" width="21" style="132" customWidth="1"/>
    <col min="8185" max="8185" width="9.140625" style="132"/>
    <col min="8186" max="8186" width="16.42578125" style="132" customWidth="1"/>
    <col min="8187" max="8187" width="14" style="132" customWidth="1"/>
    <col min="8188" max="8188" width="9.140625" style="132"/>
    <col min="8189" max="8189" width="14.42578125" style="132" customWidth="1"/>
    <col min="8190" max="8190" width="16" style="132" customWidth="1"/>
    <col min="8191" max="8436" width="9.140625" style="132"/>
    <col min="8437" max="8437" width="49" style="132" customWidth="1"/>
    <col min="8438" max="8438" width="25.85546875" style="132" customWidth="1"/>
    <col min="8439" max="8439" width="20" style="132" customWidth="1"/>
    <col min="8440" max="8440" width="21" style="132" customWidth="1"/>
    <col min="8441" max="8441" width="9.140625" style="132"/>
    <col min="8442" max="8442" width="16.42578125" style="132" customWidth="1"/>
    <col min="8443" max="8443" width="14" style="132" customWidth="1"/>
    <col min="8444" max="8444" width="9.140625" style="132"/>
    <col min="8445" max="8445" width="14.42578125" style="132" customWidth="1"/>
    <col min="8446" max="8446" width="16" style="132" customWidth="1"/>
    <col min="8447" max="8692" width="9.140625" style="132"/>
    <col min="8693" max="8693" width="49" style="132" customWidth="1"/>
    <col min="8694" max="8694" width="25.85546875" style="132" customWidth="1"/>
    <col min="8695" max="8695" width="20" style="132" customWidth="1"/>
    <col min="8696" max="8696" width="21" style="132" customWidth="1"/>
    <col min="8697" max="8697" width="9.140625" style="132"/>
    <col min="8698" max="8698" width="16.42578125" style="132" customWidth="1"/>
    <col min="8699" max="8699" width="14" style="132" customWidth="1"/>
    <col min="8700" max="8700" width="9.140625" style="132"/>
    <col min="8701" max="8701" width="14.42578125" style="132" customWidth="1"/>
    <col min="8702" max="8702" width="16" style="132" customWidth="1"/>
    <col min="8703" max="8948" width="9.140625" style="132"/>
    <col min="8949" max="8949" width="49" style="132" customWidth="1"/>
    <col min="8950" max="8950" width="25.85546875" style="132" customWidth="1"/>
    <col min="8951" max="8951" width="20" style="132" customWidth="1"/>
    <col min="8952" max="8952" width="21" style="132" customWidth="1"/>
    <col min="8953" max="8953" width="9.140625" style="132"/>
    <col min="8954" max="8954" width="16.42578125" style="132" customWidth="1"/>
    <col min="8955" max="8955" width="14" style="132" customWidth="1"/>
    <col min="8956" max="8956" width="9.140625" style="132"/>
    <col min="8957" max="8957" width="14.42578125" style="132" customWidth="1"/>
    <col min="8958" max="8958" width="16" style="132" customWidth="1"/>
    <col min="8959" max="9204" width="9.140625" style="132"/>
    <col min="9205" max="9205" width="49" style="132" customWidth="1"/>
    <col min="9206" max="9206" width="25.85546875" style="132" customWidth="1"/>
    <col min="9207" max="9207" width="20" style="132" customWidth="1"/>
    <col min="9208" max="9208" width="21" style="132" customWidth="1"/>
    <col min="9209" max="9209" width="9.140625" style="132"/>
    <col min="9210" max="9210" width="16.42578125" style="132" customWidth="1"/>
    <col min="9211" max="9211" width="14" style="132" customWidth="1"/>
    <col min="9212" max="9212" width="9.140625" style="132"/>
    <col min="9213" max="9213" width="14.42578125" style="132" customWidth="1"/>
    <col min="9214" max="9214" width="16" style="132" customWidth="1"/>
    <col min="9215" max="9460" width="9.140625" style="132"/>
    <col min="9461" max="9461" width="49" style="132" customWidth="1"/>
    <col min="9462" max="9462" width="25.85546875" style="132" customWidth="1"/>
    <col min="9463" max="9463" width="20" style="132" customWidth="1"/>
    <col min="9464" max="9464" width="21" style="132" customWidth="1"/>
    <col min="9465" max="9465" width="9.140625" style="132"/>
    <col min="9466" max="9466" width="16.42578125" style="132" customWidth="1"/>
    <col min="9467" max="9467" width="14" style="132" customWidth="1"/>
    <col min="9468" max="9468" width="9.140625" style="132"/>
    <col min="9469" max="9469" width="14.42578125" style="132" customWidth="1"/>
    <col min="9470" max="9470" width="16" style="132" customWidth="1"/>
    <col min="9471" max="9716" width="9.140625" style="132"/>
    <col min="9717" max="9717" width="49" style="132" customWidth="1"/>
    <col min="9718" max="9718" width="25.85546875" style="132" customWidth="1"/>
    <col min="9719" max="9719" width="20" style="132" customWidth="1"/>
    <col min="9720" max="9720" width="21" style="132" customWidth="1"/>
    <col min="9721" max="9721" width="9.140625" style="132"/>
    <col min="9722" max="9722" width="16.42578125" style="132" customWidth="1"/>
    <col min="9723" max="9723" width="14" style="132" customWidth="1"/>
    <col min="9724" max="9724" width="9.140625" style="132"/>
    <col min="9725" max="9725" width="14.42578125" style="132" customWidth="1"/>
    <col min="9726" max="9726" width="16" style="132" customWidth="1"/>
    <col min="9727" max="9972" width="9.140625" style="132"/>
    <col min="9973" max="9973" width="49" style="132" customWidth="1"/>
    <col min="9974" max="9974" width="25.85546875" style="132" customWidth="1"/>
    <col min="9975" max="9975" width="20" style="132" customWidth="1"/>
    <col min="9976" max="9976" width="21" style="132" customWidth="1"/>
    <col min="9977" max="9977" width="9.140625" style="132"/>
    <col min="9978" max="9978" width="16.42578125" style="132" customWidth="1"/>
    <col min="9979" max="9979" width="14" style="132" customWidth="1"/>
    <col min="9980" max="9980" width="9.140625" style="132"/>
    <col min="9981" max="9981" width="14.42578125" style="132" customWidth="1"/>
    <col min="9982" max="9982" width="16" style="132" customWidth="1"/>
    <col min="9983" max="10228" width="9.140625" style="132"/>
    <col min="10229" max="10229" width="49" style="132" customWidth="1"/>
    <col min="10230" max="10230" width="25.85546875" style="132" customWidth="1"/>
    <col min="10231" max="10231" width="20" style="132" customWidth="1"/>
    <col min="10232" max="10232" width="21" style="132" customWidth="1"/>
    <col min="10233" max="10233" width="9.140625" style="132"/>
    <col min="10234" max="10234" width="16.42578125" style="132" customWidth="1"/>
    <col min="10235" max="10235" width="14" style="132" customWidth="1"/>
    <col min="10236" max="10236" width="9.140625" style="132"/>
    <col min="10237" max="10237" width="14.42578125" style="132" customWidth="1"/>
    <col min="10238" max="10238" width="16" style="132" customWidth="1"/>
    <col min="10239" max="10484" width="9.140625" style="132"/>
    <col min="10485" max="10485" width="49" style="132" customWidth="1"/>
    <col min="10486" max="10486" width="25.85546875" style="132" customWidth="1"/>
    <col min="10487" max="10487" width="20" style="132" customWidth="1"/>
    <col min="10488" max="10488" width="21" style="132" customWidth="1"/>
    <col min="10489" max="10489" width="9.140625" style="132"/>
    <col min="10490" max="10490" width="16.42578125" style="132" customWidth="1"/>
    <col min="10491" max="10491" width="14" style="132" customWidth="1"/>
    <col min="10492" max="10492" width="9.140625" style="132"/>
    <col min="10493" max="10493" width="14.42578125" style="132" customWidth="1"/>
    <col min="10494" max="10494" width="16" style="132" customWidth="1"/>
    <col min="10495" max="10740" width="9.140625" style="132"/>
    <col min="10741" max="10741" width="49" style="132" customWidth="1"/>
    <col min="10742" max="10742" width="25.85546875" style="132" customWidth="1"/>
    <col min="10743" max="10743" width="20" style="132" customWidth="1"/>
    <col min="10744" max="10744" width="21" style="132" customWidth="1"/>
    <col min="10745" max="10745" width="9.140625" style="132"/>
    <col min="10746" max="10746" width="16.42578125" style="132" customWidth="1"/>
    <col min="10747" max="10747" width="14" style="132" customWidth="1"/>
    <col min="10748" max="10748" width="9.140625" style="132"/>
    <col min="10749" max="10749" width="14.42578125" style="132" customWidth="1"/>
    <col min="10750" max="10750" width="16" style="132" customWidth="1"/>
    <col min="10751" max="10996" width="9.140625" style="132"/>
    <col min="10997" max="10997" width="49" style="132" customWidth="1"/>
    <col min="10998" max="10998" width="25.85546875" style="132" customWidth="1"/>
    <col min="10999" max="10999" width="20" style="132" customWidth="1"/>
    <col min="11000" max="11000" width="21" style="132" customWidth="1"/>
    <col min="11001" max="11001" width="9.140625" style="132"/>
    <col min="11002" max="11002" width="16.42578125" style="132" customWidth="1"/>
    <col min="11003" max="11003" width="14" style="132" customWidth="1"/>
    <col min="11004" max="11004" width="9.140625" style="132"/>
    <col min="11005" max="11005" width="14.42578125" style="132" customWidth="1"/>
    <col min="11006" max="11006" width="16" style="132" customWidth="1"/>
    <col min="11007" max="11252" width="9.140625" style="132"/>
    <col min="11253" max="11253" width="49" style="132" customWidth="1"/>
    <col min="11254" max="11254" width="25.85546875" style="132" customWidth="1"/>
    <col min="11255" max="11255" width="20" style="132" customWidth="1"/>
    <col min="11256" max="11256" width="21" style="132" customWidth="1"/>
    <col min="11257" max="11257" width="9.140625" style="132"/>
    <col min="11258" max="11258" width="16.42578125" style="132" customWidth="1"/>
    <col min="11259" max="11259" width="14" style="132" customWidth="1"/>
    <col min="11260" max="11260" width="9.140625" style="132"/>
    <col min="11261" max="11261" width="14.42578125" style="132" customWidth="1"/>
    <col min="11262" max="11262" width="16" style="132" customWidth="1"/>
    <col min="11263" max="11508" width="9.140625" style="132"/>
    <col min="11509" max="11509" width="49" style="132" customWidth="1"/>
    <col min="11510" max="11510" width="25.85546875" style="132" customWidth="1"/>
    <col min="11511" max="11511" width="20" style="132" customWidth="1"/>
    <col min="11512" max="11512" width="21" style="132" customWidth="1"/>
    <col min="11513" max="11513" width="9.140625" style="132"/>
    <col min="11514" max="11514" width="16.42578125" style="132" customWidth="1"/>
    <col min="11515" max="11515" width="14" style="132" customWidth="1"/>
    <col min="11516" max="11516" width="9.140625" style="132"/>
    <col min="11517" max="11517" width="14.42578125" style="132" customWidth="1"/>
    <col min="11518" max="11518" width="16" style="132" customWidth="1"/>
    <col min="11519" max="11764" width="9.140625" style="132"/>
    <col min="11765" max="11765" width="49" style="132" customWidth="1"/>
    <col min="11766" max="11766" width="25.85546875" style="132" customWidth="1"/>
    <col min="11767" max="11767" width="20" style="132" customWidth="1"/>
    <col min="11768" max="11768" width="21" style="132" customWidth="1"/>
    <col min="11769" max="11769" width="9.140625" style="132"/>
    <col min="11770" max="11770" width="16.42578125" style="132" customWidth="1"/>
    <col min="11771" max="11771" width="14" style="132" customWidth="1"/>
    <col min="11772" max="11772" width="9.140625" style="132"/>
    <col min="11773" max="11773" width="14.42578125" style="132" customWidth="1"/>
    <col min="11774" max="11774" width="16" style="132" customWidth="1"/>
    <col min="11775" max="12020" width="9.140625" style="132"/>
    <col min="12021" max="12021" width="49" style="132" customWidth="1"/>
    <col min="12022" max="12022" width="25.85546875" style="132" customWidth="1"/>
    <col min="12023" max="12023" width="20" style="132" customWidth="1"/>
    <col min="12024" max="12024" width="21" style="132" customWidth="1"/>
    <col min="12025" max="12025" width="9.140625" style="132"/>
    <col min="12026" max="12026" width="16.42578125" style="132" customWidth="1"/>
    <col min="12027" max="12027" width="14" style="132" customWidth="1"/>
    <col min="12028" max="12028" width="9.140625" style="132"/>
    <col min="12029" max="12029" width="14.42578125" style="132" customWidth="1"/>
    <col min="12030" max="12030" width="16" style="132" customWidth="1"/>
    <col min="12031" max="12276" width="9.140625" style="132"/>
    <col min="12277" max="12277" width="49" style="132" customWidth="1"/>
    <col min="12278" max="12278" width="25.85546875" style="132" customWidth="1"/>
    <col min="12279" max="12279" width="20" style="132" customWidth="1"/>
    <col min="12280" max="12280" width="21" style="132" customWidth="1"/>
    <col min="12281" max="12281" width="9.140625" style="132"/>
    <col min="12282" max="12282" width="16.42578125" style="132" customWidth="1"/>
    <col min="12283" max="12283" width="14" style="132" customWidth="1"/>
    <col min="12284" max="12284" width="9.140625" style="132"/>
    <col min="12285" max="12285" width="14.42578125" style="132" customWidth="1"/>
    <col min="12286" max="12286" width="16" style="132" customWidth="1"/>
    <col min="12287" max="12532" width="9.140625" style="132"/>
    <col min="12533" max="12533" width="49" style="132" customWidth="1"/>
    <col min="12534" max="12534" width="25.85546875" style="132" customWidth="1"/>
    <col min="12535" max="12535" width="20" style="132" customWidth="1"/>
    <col min="12536" max="12536" width="21" style="132" customWidth="1"/>
    <col min="12537" max="12537" width="9.140625" style="132"/>
    <col min="12538" max="12538" width="16.42578125" style="132" customWidth="1"/>
    <col min="12539" max="12539" width="14" style="132" customWidth="1"/>
    <col min="12540" max="12540" width="9.140625" style="132"/>
    <col min="12541" max="12541" width="14.42578125" style="132" customWidth="1"/>
    <col min="12542" max="12542" width="16" style="132" customWidth="1"/>
    <col min="12543" max="12788" width="9.140625" style="132"/>
    <col min="12789" max="12789" width="49" style="132" customWidth="1"/>
    <col min="12790" max="12790" width="25.85546875" style="132" customWidth="1"/>
    <col min="12791" max="12791" width="20" style="132" customWidth="1"/>
    <col min="12792" max="12792" width="21" style="132" customWidth="1"/>
    <col min="12793" max="12793" width="9.140625" style="132"/>
    <col min="12794" max="12794" width="16.42578125" style="132" customWidth="1"/>
    <col min="12795" max="12795" width="14" style="132" customWidth="1"/>
    <col min="12796" max="12796" width="9.140625" style="132"/>
    <col min="12797" max="12797" width="14.42578125" style="132" customWidth="1"/>
    <col min="12798" max="12798" width="16" style="132" customWidth="1"/>
    <col min="12799" max="13044" width="9.140625" style="132"/>
    <col min="13045" max="13045" width="49" style="132" customWidth="1"/>
    <col min="13046" max="13046" width="25.85546875" style="132" customWidth="1"/>
    <col min="13047" max="13047" width="20" style="132" customWidth="1"/>
    <col min="13048" max="13048" width="21" style="132" customWidth="1"/>
    <col min="13049" max="13049" width="9.140625" style="132"/>
    <col min="13050" max="13050" width="16.42578125" style="132" customWidth="1"/>
    <col min="13051" max="13051" width="14" style="132" customWidth="1"/>
    <col min="13052" max="13052" width="9.140625" style="132"/>
    <col min="13053" max="13053" width="14.42578125" style="132" customWidth="1"/>
    <col min="13054" max="13054" width="16" style="132" customWidth="1"/>
    <col min="13055" max="13300" width="9.140625" style="132"/>
    <col min="13301" max="13301" width="49" style="132" customWidth="1"/>
    <col min="13302" max="13302" width="25.85546875" style="132" customWidth="1"/>
    <col min="13303" max="13303" width="20" style="132" customWidth="1"/>
    <col min="13304" max="13304" width="21" style="132" customWidth="1"/>
    <col min="13305" max="13305" width="9.140625" style="132"/>
    <col min="13306" max="13306" width="16.42578125" style="132" customWidth="1"/>
    <col min="13307" max="13307" width="14" style="132" customWidth="1"/>
    <col min="13308" max="13308" width="9.140625" style="132"/>
    <col min="13309" max="13309" width="14.42578125" style="132" customWidth="1"/>
    <col min="13310" max="13310" width="16" style="132" customWidth="1"/>
    <col min="13311" max="13556" width="9.140625" style="132"/>
    <col min="13557" max="13557" width="49" style="132" customWidth="1"/>
    <col min="13558" max="13558" width="25.85546875" style="132" customWidth="1"/>
    <col min="13559" max="13559" width="20" style="132" customWidth="1"/>
    <col min="13560" max="13560" width="21" style="132" customWidth="1"/>
    <col min="13561" max="13561" width="9.140625" style="132"/>
    <col min="13562" max="13562" width="16.42578125" style="132" customWidth="1"/>
    <col min="13563" max="13563" width="14" style="132" customWidth="1"/>
    <col min="13564" max="13564" width="9.140625" style="132"/>
    <col min="13565" max="13565" width="14.42578125" style="132" customWidth="1"/>
    <col min="13566" max="13566" width="16" style="132" customWidth="1"/>
    <col min="13567" max="13812" width="9.140625" style="132"/>
    <col min="13813" max="13813" width="49" style="132" customWidth="1"/>
    <col min="13814" max="13814" width="25.85546875" style="132" customWidth="1"/>
    <col min="13815" max="13815" width="20" style="132" customWidth="1"/>
    <col min="13816" max="13816" width="21" style="132" customWidth="1"/>
    <col min="13817" max="13817" width="9.140625" style="132"/>
    <col min="13818" max="13818" width="16.42578125" style="132" customWidth="1"/>
    <col min="13819" max="13819" width="14" style="132" customWidth="1"/>
    <col min="13820" max="13820" width="9.140625" style="132"/>
    <col min="13821" max="13821" width="14.42578125" style="132" customWidth="1"/>
    <col min="13822" max="13822" width="16" style="132" customWidth="1"/>
    <col min="13823" max="14068" width="9.140625" style="132"/>
    <col min="14069" max="14069" width="49" style="132" customWidth="1"/>
    <col min="14070" max="14070" width="25.85546875" style="132" customWidth="1"/>
    <col min="14071" max="14071" width="20" style="132" customWidth="1"/>
    <col min="14072" max="14072" width="21" style="132" customWidth="1"/>
    <col min="14073" max="14073" width="9.140625" style="132"/>
    <col min="14074" max="14074" width="16.42578125" style="132" customWidth="1"/>
    <col min="14075" max="14075" width="14" style="132" customWidth="1"/>
    <col min="14076" max="14076" width="9.140625" style="132"/>
    <col min="14077" max="14077" width="14.42578125" style="132" customWidth="1"/>
    <col min="14078" max="14078" width="16" style="132" customWidth="1"/>
    <col min="14079" max="14324" width="9.140625" style="132"/>
    <col min="14325" max="14325" width="49" style="132" customWidth="1"/>
    <col min="14326" max="14326" width="25.85546875" style="132" customWidth="1"/>
    <col min="14327" max="14327" width="20" style="132" customWidth="1"/>
    <col min="14328" max="14328" width="21" style="132" customWidth="1"/>
    <col min="14329" max="14329" width="9.140625" style="132"/>
    <col min="14330" max="14330" width="16.42578125" style="132" customWidth="1"/>
    <col min="14331" max="14331" width="14" style="132" customWidth="1"/>
    <col min="14332" max="14332" width="9.140625" style="132"/>
    <col min="14333" max="14333" width="14.42578125" style="132" customWidth="1"/>
    <col min="14334" max="14334" width="16" style="132" customWidth="1"/>
    <col min="14335" max="14580" width="9.140625" style="132"/>
    <col min="14581" max="14581" width="49" style="132" customWidth="1"/>
    <col min="14582" max="14582" width="25.85546875" style="132" customWidth="1"/>
    <col min="14583" max="14583" width="20" style="132" customWidth="1"/>
    <col min="14584" max="14584" width="21" style="132" customWidth="1"/>
    <col min="14585" max="14585" width="9.140625" style="132"/>
    <col min="14586" max="14586" width="16.42578125" style="132" customWidth="1"/>
    <col min="14587" max="14587" width="14" style="132" customWidth="1"/>
    <col min="14588" max="14588" width="9.140625" style="132"/>
    <col min="14589" max="14589" width="14.42578125" style="132" customWidth="1"/>
    <col min="14590" max="14590" width="16" style="132" customWidth="1"/>
    <col min="14591" max="14836" width="9.140625" style="132"/>
    <col min="14837" max="14837" width="49" style="132" customWidth="1"/>
    <col min="14838" max="14838" width="25.85546875" style="132" customWidth="1"/>
    <col min="14839" max="14839" width="20" style="132" customWidth="1"/>
    <col min="14840" max="14840" width="21" style="132" customWidth="1"/>
    <col min="14841" max="14841" width="9.140625" style="132"/>
    <col min="14842" max="14842" width="16.42578125" style="132" customWidth="1"/>
    <col min="14843" max="14843" width="14" style="132" customWidth="1"/>
    <col min="14844" max="14844" width="9.140625" style="132"/>
    <col min="14845" max="14845" width="14.42578125" style="132" customWidth="1"/>
    <col min="14846" max="14846" width="16" style="132" customWidth="1"/>
    <col min="14847" max="15092" width="9.140625" style="132"/>
    <col min="15093" max="15093" width="49" style="132" customWidth="1"/>
    <col min="15094" max="15094" width="25.85546875" style="132" customWidth="1"/>
    <col min="15095" max="15095" width="20" style="132" customWidth="1"/>
    <col min="15096" max="15096" width="21" style="132" customWidth="1"/>
    <col min="15097" max="15097" width="9.140625" style="132"/>
    <col min="15098" max="15098" width="16.42578125" style="132" customWidth="1"/>
    <col min="15099" max="15099" width="14" style="132" customWidth="1"/>
    <col min="15100" max="15100" width="9.140625" style="132"/>
    <col min="15101" max="15101" width="14.42578125" style="132" customWidth="1"/>
    <col min="15102" max="15102" width="16" style="132" customWidth="1"/>
    <col min="15103" max="15348" width="9.140625" style="132"/>
    <col min="15349" max="15349" width="49" style="132" customWidth="1"/>
    <col min="15350" max="15350" width="25.85546875" style="132" customWidth="1"/>
    <col min="15351" max="15351" width="20" style="132" customWidth="1"/>
    <col min="15352" max="15352" width="21" style="132" customWidth="1"/>
    <col min="15353" max="15353" width="9.140625" style="132"/>
    <col min="15354" max="15354" width="16.42578125" style="132" customWidth="1"/>
    <col min="15355" max="15355" width="14" style="132" customWidth="1"/>
    <col min="15356" max="15356" width="9.140625" style="132"/>
    <col min="15357" max="15357" width="14.42578125" style="132" customWidth="1"/>
    <col min="15358" max="15358" width="16" style="132" customWidth="1"/>
    <col min="15359" max="15604" width="9.140625" style="132"/>
    <col min="15605" max="15605" width="49" style="132" customWidth="1"/>
    <col min="15606" max="15606" width="25.85546875" style="132" customWidth="1"/>
    <col min="15607" max="15607" width="20" style="132" customWidth="1"/>
    <col min="15608" max="15608" width="21" style="132" customWidth="1"/>
    <col min="15609" max="15609" width="9.140625" style="132"/>
    <col min="15610" max="15610" width="16.42578125" style="132" customWidth="1"/>
    <col min="15611" max="15611" width="14" style="132" customWidth="1"/>
    <col min="15612" max="15612" width="9.140625" style="132"/>
    <col min="15613" max="15613" width="14.42578125" style="132" customWidth="1"/>
    <col min="15614" max="15614" width="16" style="132" customWidth="1"/>
    <col min="15615" max="15860" width="9.140625" style="132"/>
    <col min="15861" max="15861" width="49" style="132" customWidth="1"/>
    <col min="15862" max="15862" width="25.85546875" style="132" customWidth="1"/>
    <col min="15863" max="15863" width="20" style="132" customWidth="1"/>
    <col min="15864" max="15864" width="21" style="132" customWidth="1"/>
    <col min="15865" max="15865" width="9.140625" style="132"/>
    <col min="15866" max="15866" width="16.42578125" style="132" customWidth="1"/>
    <col min="15867" max="15867" width="14" style="132" customWidth="1"/>
    <col min="15868" max="15868" width="9.140625" style="132"/>
    <col min="15869" max="15869" width="14.42578125" style="132" customWidth="1"/>
    <col min="15870" max="15870" width="16" style="132" customWidth="1"/>
    <col min="15871" max="16116" width="9.140625" style="132"/>
    <col min="16117" max="16117" width="49" style="132" customWidth="1"/>
    <col min="16118" max="16118" width="25.85546875" style="132" customWidth="1"/>
    <col min="16119" max="16119" width="20" style="132" customWidth="1"/>
    <col min="16120" max="16120" width="21" style="132" customWidth="1"/>
    <col min="16121" max="16121" width="9.140625" style="132"/>
    <col min="16122" max="16122" width="16.42578125" style="132" customWidth="1"/>
    <col min="16123" max="16123" width="14" style="132" customWidth="1"/>
    <col min="16124" max="16124" width="9.140625" style="132"/>
    <col min="16125" max="16125" width="14.42578125" style="132" customWidth="1"/>
    <col min="16126" max="16126" width="16" style="132" customWidth="1"/>
    <col min="16127" max="16384" width="9.140625" style="132"/>
  </cols>
  <sheetData>
    <row r="1" spans="1:15" x14ac:dyDescent="0.25">
      <c r="A1" s="321" t="s">
        <v>3761</v>
      </c>
    </row>
    <row r="2" spans="1:15" ht="18.75" x14ac:dyDescent="0.3">
      <c r="A2" s="276" t="s">
        <v>1321</v>
      </c>
      <c r="C2" s="15"/>
      <c r="D2" s="15"/>
      <c r="E2" s="61"/>
      <c r="F2" s="61"/>
      <c r="G2" s="61"/>
      <c r="H2" s="61"/>
    </row>
    <row r="3" spans="1:15" ht="18.75" x14ac:dyDescent="0.3">
      <c r="A3" s="276" t="s">
        <v>1320</v>
      </c>
      <c r="C3" s="202"/>
      <c r="D3" s="202"/>
      <c r="E3" s="166"/>
      <c r="F3" s="166"/>
      <c r="G3" s="166"/>
      <c r="H3" s="166"/>
    </row>
    <row r="5" spans="1:15" x14ac:dyDescent="0.25">
      <c r="C5" s="61"/>
      <c r="D5" s="61"/>
      <c r="E5" s="1060" t="s">
        <v>1257</v>
      </c>
      <c r="F5" s="1060"/>
      <c r="G5" s="61"/>
    </row>
    <row r="6" spans="1:15" x14ac:dyDescent="0.25">
      <c r="C6" s="61"/>
      <c r="D6" s="61"/>
      <c r="E6" s="462" t="s">
        <v>1268</v>
      </c>
      <c r="F6" s="462" t="s">
        <v>1267</v>
      </c>
      <c r="G6" s="202"/>
    </row>
    <row r="7" spans="1:15" ht="18" x14ac:dyDescent="0.35">
      <c r="C7" s="15"/>
      <c r="D7" s="15"/>
      <c r="E7" s="11" t="s">
        <v>5433</v>
      </c>
      <c r="F7" s="11" t="s">
        <v>5434</v>
      </c>
      <c r="G7" s="61"/>
      <c r="H7" s="61"/>
      <c r="I7" s="61"/>
      <c r="J7" s="61"/>
      <c r="K7" s="61"/>
      <c r="L7" s="61"/>
    </row>
    <row r="8" spans="1:15" x14ac:dyDescent="0.25">
      <c r="C8" s="15" t="s">
        <v>1319</v>
      </c>
      <c r="D8" s="11"/>
      <c r="E8" s="212" t="s">
        <v>235</v>
      </c>
      <c r="F8" s="212" t="s">
        <v>208</v>
      </c>
      <c r="G8" s="10" t="s">
        <v>3023</v>
      </c>
      <c r="H8" s="11" t="s">
        <v>3112</v>
      </c>
      <c r="I8" s="61" t="s">
        <v>3000</v>
      </c>
      <c r="J8" s="101" t="s">
        <v>2092</v>
      </c>
      <c r="K8" s="101" t="s">
        <v>2907</v>
      </c>
      <c r="L8" s="22"/>
      <c r="N8" s="37"/>
    </row>
    <row r="9" spans="1:15" ht="51" customHeight="1" x14ac:dyDescent="0.25">
      <c r="B9" s="8" t="s">
        <v>5775</v>
      </c>
      <c r="C9" s="15"/>
      <c r="D9" s="11"/>
      <c r="E9" s="7" t="s">
        <v>3171</v>
      </c>
      <c r="F9" s="66" t="s">
        <v>3172</v>
      </c>
      <c r="G9" s="61"/>
      <c r="H9" s="61"/>
      <c r="I9" s="61"/>
      <c r="J9" s="61"/>
      <c r="K9" s="61"/>
      <c r="L9" s="61"/>
    </row>
    <row r="10" spans="1:15" x14ac:dyDescent="0.25">
      <c r="C10" s="15"/>
      <c r="D10" s="11"/>
      <c r="F10" s="18"/>
      <c r="G10" s="61"/>
      <c r="H10" s="61"/>
      <c r="I10" s="61"/>
      <c r="J10" s="61"/>
      <c r="K10" s="61"/>
      <c r="L10" s="61"/>
    </row>
    <row r="11" spans="1:15" x14ac:dyDescent="0.25">
      <c r="C11" s="15"/>
      <c r="D11" s="11"/>
      <c r="E11" s="18"/>
      <c r="F11" s="18"/>
      <c r="G11" s="61"/>
      <c r="H11" s="61"/>
      <c r="I11" s="61"/>
      <c r="J11" s="61"/>
      <c r="K11" s="61"/>
      <c r="L11" s="61"/>
    </row>
    <row r="12" spans="1:15" x14ac:dyDescent="0.25">
      <c r="C12" s="15"/>
      <c r="D12" s="11"/>
      <c r="E12" s="18"/>
      <c r="F12" s="18"/>
      <c r="G12" s="61"/>
    </row>
    <row r="13" spans="1:15" x14ac:dyDescent="0.25">
      <c r="C13" s="15"/>
      <c r="D13" s="11"/>
      <c r="E13" s="18"/>
      <c r="F13" s="18"/>
      <c r="G13" s="61"/>
      <c r="H13" s="1062" t="s">
        <v>1256</v>
      </c>
      <c r="I13" s="1062"/>
      <c r="J13" s="1062"/>
      <c r="K13" s="1062"/>
      <c r="L13" s="456"/>
    </row>
    <row r="14" spans="1:15" x14ac:dyDescent="0.25">
      <c r="C14" s="15"/>
      <c r="D14" s="11"/>
      <c r="E14" s="18"/>
      <c r="F14" s="18"/>
      <c r="G14" s="61"/>
      <c r="H14" s="1061" t="s">
        <v>1268</v>
      </c>
      <c r="I14" s="1061"/>
      <c r="J14" s="1061" t="s">
        <v>1267</v>
      </c>
      <c r="K14" s="1061"/>
    </row>
    <row r="15" spans="1:15" ht="75" x14ac:dyDescent="0.25">
      <c r="C15" s="18"/>
      <c r="D15" s="18"/>
      <c r="E15" s="18"/>
      <c r="F15" s="18"/>
      <c r="G15" s="18"/>
      <c r="H15" s="205" t="s">
        <v>1237</v>
      </c>
      <c r="I15" s="205" t="s">
        <v>1254</v>
      </c>
      <c r="J15" s="205" t="s">
        <v>1237</v>
      </c>
      <c r="K15" s="205" t="s">
        <v>1254</v>
      </c>
    </row>
    <row r="16" spans="1:15" x14ac:dyDescent="0.25">
      <c r="C16" s="10" t="s">
        <v>1318</v>
      </c>
      <c r="D16" s="286"/>
      <c r="E16" s="61"/>
      <c r="F16" s="61"/>
      <c r="G16" s="61"/>
      <c r="H16" s="207" t="s">
        <v>391</v>
      </c>
      <c r="I16" s="207" t="s">
        <v>246</v>
      </c>
      <c r="J16" s="207" t="s">
        <v>1317</v>
      </c>
      <c r="K16" s="207" t="s">
        <v>1316</v>
      </c>
      <c r="L16" s="24" t="s">
        <v>3114</v>
      </c>
      <c r="M16" s="24"/>
      <c r="N16" s="10"/>
      <c r="O16" s="10"/>
    </row>
    <row r="17" spans="3:15" x14ac:dyDescent="0.25">
      <c r="C17" s="10" t="s">
        <v>584</v>
      </c>
      <c r="D17" s="286"/>
      <c r="E17" s="61"/>
      <c r="F17" s="61"/>
      <c r="G17" s="61"/>
      <c r="H17" s="207" t="s">
        <v>116</v>
      </c>
      <c r="I17" s="207" t="s">
        <v>245</v>
      </c>
      <c r="J17" s="207" t="s">
        <v>1315</v>
      </c>
      <c r="K17" s="207" t="s">
        <v>1314</v>
      </c>
      <c r="L17" s="24" t="s">
        <v>3115</v>
      </c>
      <c r="M17" s="24"/>
      <c r="N17" s="10"/>
      <c r="O17" s="10"/>
    </row>
    <row r="18" spans="3:15" x14ac:dyDescent="0.25">
      <c r="C18" s="10" t="s">
        <v>1313</v>
      </c>
      <c r="D18" s="286"/>
      <c r="E18" s="61"/>
      <c r="F18" s="61"/>
      <c r="G18" s="61"/>
      <c r="H18" s="207" t="s">
        <v>117</v>
      </c>
      <c r="I18" s="207" t="s">
        <v>244</v>
      </c>
      <c r="J18" s="207" t="s">
        <v>1312</v>
      </c>
      <c r="K18" s="207" t="s">
        <v>1311</v>
      </c>
      <c r="L18" s="24" t="s">
        <v>3116</v>
      </c>
      <c r="M18" s="24"/>
      <c r="N18" s="10"/>
      <c r="O18" s="10"/>
    </row>
    <row r="19" spans="3:15" x14ac:dyDescent="0.25">
      <c r="C19" s="286" t="s">
        <v>1250</v>
      </c>
      <c r="D19" s="286"/>
      <c r="E19" s="61"/>
      <c r="F19" s="61"/>
      <c r="G19" s="61"/>
      <c r="H19" s="207" t="s">
        <v>118</v>
      </c>
      <c r="I19" s="207" t="s">
        <v>628</v>
      </c>
      <c r="J19" s="207" t="s">
        <v>1310</v>
      </c>
      <c r="K19" s="207" t="s">
        <v>1309</v>
      </c>
      <c r="L19" s="7" t="s">
        <v>3119</v>
      </c>
      <c r="M19" s="24"/>
      <c r="N19" s="10"/>
      <c r="O19" s="10"/>
    </row>
    <row r="20" spans="3:15" x14ac:dyDescent="0.25">
      <c r="C20" s="286" t="s">
        <v>1249</v>
      </c>
      <c r="D20" s="286"/>
      <c r="E20" s="61"/>
      <c r="F20" s="61"/>
      <c r="G20" s="61"/>
      <c r="H20" s="207" t="s">
        <v>626</v>
      </c>
      <c r="I20" s="207" t="s">
        <v>625</v>
      </c>
      <c r="J20" s="207" t="s">
        <v>1308</v>
      </c>
      <c r="K20" s="207" t="s">
        <v>1307</v>
      </c>
      <c r="L20" s="7" t="s">
        <v>3120</v>
      </c>
      <c r="M20" s="24"/>
      <c r="N20" s="10"/>
      <c r="O20" s="10"/>
    </row>
    <row r="21" spans="3:15" x14ac:dyDescent="0.25">
      <c r="C21" s="286" t="s">
        <v>1248</v>
      </c>
      <c r="D21" s="286"/>
      <c r="E21" s="61"/>
      <c r="F21" s="61"/>
      <c r="G21" s="61"/>
      <c r="H21" s="207" t="s">
        <v>623</v>
      </c>
      <c r="I21" s="207" t="s">
        <v>622</v>
      </c>
      <c r="J21" s="207" t="s">
        <v>1306</v>
      </c>
      <c r="K21" s="207" t="s">
        <v>1305</v>
      </c>
      <c r="L21" s="7" t="s">
        <v>3121</v>
      </c>
      <c r="M21" s="24"/>
      <c r="N21" s="10"/>
      <c r="O21" s="10"/>
    </row>
    <row r="22" spans="3:15" x14ac:dyDescent="0.25">
      <c r="C22" s="286" t="s">
        <v>1247</v>
      </c>
      <c r="D22" s="286"/>
      <c r="E22" s="61"/>
      <c r="F22" s="61"/>
      <c r="G22" s="61"/>
      <c r="H22" s="207" t="s">
        <v>620</v>
      </c>
      <c r="I22" s="207" t="s">
        <v>619</v>
      </c>
      <c r="J22" s="207" t="s">
        <v>1304</v>
      </c>
      <c r="K22" s="207" t="s">
        <v>1303</v>
      </c>
      <c r="L22" s="7" t="s">
        <v>3122</v>
      </c>
      <c r="M22" s="24"/>
      <c r="N22" s="10"/>
      <c r="O22" s="10"/>
    </row>
    <row r="23" spans="3:15" x14ac:dyDescent="0.25">
      <c r="C23" s="286" t="s">
        <v>1246</v>
      </c>
      <c r="D23" s="286"/>
      <c r="E23" s="61"/>
      <c r="F23" s="61"/>
      <c r="G23" s="61"/>
      <c r="H23" s="207" t="s">
        <v>617</v>
      </c>
      <c r="I23" s="207" t="s">
        <v>616</v>
      </c>
      <c r="J23" s="207" t="s">
        <v>1302</v>
      </c>
      <c r="K23" s="207" t="s">
        <v>1301</v>
      </c>
      <c r="L23" s="7" t="s">
        <v>3123</v>
      </c>
      <c r="M23" s="24"/>
      <c r="N23" s="10"/>
      <c r="O23" s="10"/>
    </row>
    <row r="24" spans="3:15" x14ac:dyDescent="0.25">
      <c r="C24" s="286" t="s">
        <v>1245</v>
      </c>
      <c r="D24" s="286"/>
      <c r="E24" s="61"/>
      <c r="F24" s="61"/>
      <c r="G24" s="61"/>
      <c r="H24" s="207" t="s">
        <v>595</v>
      </c>
      <c r="I24" s="207" t="s">
        <v>614</v>
      </c>
      <c r="J24" s="207" t="s">
        <v>1300</v>
      </c>
      <c r="K24" s="207" t="s">
        <v>1299</v>
      </c>
      <c r="L24" s="7" t="s">
        <v>3124</v>
      </c>
      <c r="M24" s="24"/>
      <c r="N24" s="10"/>
      <c r="O24" s="10"/>
    </row>
    <row r="25" spans="3:15" x14ac:dyDescent="0.25">
      <c r="C25" s="286" t="s">
        <v>1244</v>
      </c>
      <c r="D25" s="286"/>
      <c r="E25" s="61"/>
      <c r="F25" s="61"/>
      <c r="G25" s="61"/>
      <c r="H25" s="207" t="s">
        <v>543</v>
      </c>
      <c r="I25" s="207" t="s">
        <v>612</v>
      </c>
      <c r="J25" s="207" t="s">
        <v>1298</v>
      </c>
      <c r="K25" s="207" t="s">
        <v>1297</v>
      </c>
      <c r="L25" s="7" t="s">
        <v>3125</v>
      </c>
      <c r="M25" s="24"/>
      <c r="N25" s="10"/>
      <c r="O25" s="10"/>
    </row>
    <row r="26" spans="3:15" x14ac:dyDescent="0.25">
      <c r="C26" s="286" t="s">
        <v>1243</v>
      </c>
      <c r="D26" s="286"/>
      <c r="E26" s="61"/>
      <c r="F26" s="61"/>
      <c r="G26" s="61"/>
      <c r="H26" s="207" t="s">
        <v>586</v>
      </c>
      <c r="I26" s="207" t="s">
        <v>585</v>
      </c>
      <c r="J26" s="207" t="s">
        <v>1296</v>
      </c>
      <c r="K26" s="207" t="s">
        <v>1295</v>
      </c>
      <c r="L26" s="7" t="s">
        <v>3126</v>
      </c>
      <c r="M26" s="24"/>
      <c r="N26" s="10"/>
      <c r="O26" s="10"/>
    </row>
    <row r="27" spans="3:15" x14ac:dyDescent="0.25">
      <c r="C27" s="286" t="s">
        <v>1242</v>
      </c>
      <c r="D27" s="286"/>
      <c r="E27" s="61"/>
      <c r="F27" s="61"/>
      <c r="G27" s="61"/>
      <c r="H27" s="207" t="s">
        <v>350</v>
      </c>
      <c r="I27" s="207" t="s">
        <v>582</v>
      </c>
      <c r="J27" s="207" t="s">
        <v>1294</v>
      </c>
      <c r="K27" s="207" t="s">
        <v>1293</v>
      </c>
      <c r="L27" s="7" t="s">
        <v>3127</v>
      </c>
      <c r="M27" s="24"/>
      <c r="N27" s="10"/>
      <c r="O27" s="10"/>
    </row>
    <row r="28" spans="3:15" x14ac:dyDescent="0.25">
      <c r="C28" s="286" t="s">
        <v>1241</v>
      </c>
      <c r="D28" s="286"/>
      <c r="E28" s="40"/>
      <c r="F28" s="40"/>
      <c r="G28" s="40"/>
      <c r="H28" s="207" t="s">
        <v>348</v>
      </c>
      <c r="I28" s="207" t="s">
        <v>580</v>
      </c>
      <c r="J28" s="207" t="s">
        <v>1292</v>
      </c>
      <c r="K28" s="207" t="s">
        <v>1291</v>
      </c>
      <c r="L28" s="7" t="s">
        <v>3129</v>
      </c>
      <c r="M28" s="24"/>
      <c r="N28" s="10"/>
      <c r="O28" s="10"/>
    </row>
    <row r="29" spans="3:15" x14ac:dyDescent="0.25">
      <c r="C29" s="286" t="s">
        <v>1221</v>
      </c>
      <c r="D29" s="286"/>
      <c r="E29" s="61"/>
      <c r="F29" s="61"/>
      <c r="G29" s="61"/>
      <c r="H29" s="207" t="s">
        <v>346</v>
      </c>
      <c r="I29" s="207" t="s">
        <v>578</v>
      </c>
      <c r="J29" s="207" t="s">
        <v>1290</v>
      </c>
      <c r="K29" s="207" t="s">
        <v>1289</v>
      </c>
      <c r="L29" s="7" t="s">
        <v>3128</v>
      </c>
      <c r="M29" s="24"/>
      <c r="N29" s="10"/>
      <c r="O29" s="10"/>
    </row>
    <row r="30" spans="3:15" x14ac:dyDescent="0.25">
      <c r="C30" s="286" t="s">
        <v>1240</v>
      </c>
      <c r="D30" s="286"/>
      <c r="E30" s="61"/>
      <c r="F30" s="61"/>
      <c r="G30" s="61"/>
      <c r="H30" s="207" t="s">
        <v>1288</v>
      </c>
      <c r="I30" s="207" t="s">
        <v>1287</v>
      </c>
      <c r="J30" s="207" t="s">
        <v>1286</v>
      </c>
      <c r="K30" s="207" t="s">
        <v>1285</v>
      </c>
      <c r="L30" s="7" t="s">
        <v>3130</v>
      </c>
      <c r="M30" s="24"/>
      <c r="N30" s="10"/>
      <c r="O30" s="10"/>
    </row>
    <row r="31" spans="3:15" x14ac:dyDescent="0.25">
      <c r="C31" s="352" t="s">
        <v>579</v>
      </c>
      <c r="D31" s="286"/>
      <c r="E31" s="61"/>
      <c r="F31" s="61"/>
      <c r="G31" s="61"/>
      <c r="H31" s="207" t="s">
        <v>1284</v>
      </c>
      <c r="I31" s="207" t="s">
        <v>1283</v>
      </c>
      <c r="J31" s="207" t="s">
        <v>1282</v>
      </c>
      <c r="K31" s="207" t="s">
        <v>1281</v>
      </c>
      <c r="L31" s="24" t="s">
        <v>3117</v>
      </c>
      <c r="M31" s="24"/>
      <c r="N31" s="10"/>
      <c r="O31" s="10"/>
    </row>
    <row r="32" spans="3:15" x14ac:dyDescent="0.25">
      <c r="C32" s="61"/>
      <c r="D32" s="61"/>
      <c r="E32" s="61"/>
      <c r="F32" s="61"/>
      <c r="G32" s="61"/>
      <c r="H32" s="66" t="s">
        <v>3171</v>
      </c>
      <c r="I32" s="66" t="s">
        <v>3171</v>
      </c>
      <c r="J32" s="66" t="s">
        <v>3172</v>
      </c>
      <c r="K32" s="66" t="s">
        <v>3172</v>
      </c>
    </row>
    <row r="33" spans="2:16" x14ac:dyDescent="0.25">
      <c r="C33" s="61"/>
      <c r="D33" s="61"/>
      <c r="E33" s="61"/>
      <c r="H33" s="24" t="s">
        <v>3057</v>
      </c>
      <c r="I33" s="66" t="s">
        <v>3281</v>
      </c>
      <c r="J33" s="24" t="s">
        <v>3057</v>
      </c>
      <c r="K33" s="66" t="s">
        <v>3281</v>
      </c>
    </row>
    <row r="34" spans="2:16" x14ac:dyDescent="0.25">
      <c r="B34" s="330" t="s">
        <v>352</v>
      </c>
      <c r="C34" s="61"/>
      <c r="D34" s="239"/>
      <c r="E34" s="61"/>
      <c r="H34" s="66"/>
      <c r="I34" s="7" t="s">
        <v>3061</v>
      </c>
      <c r="J34" s="66"/>
      <c r="K34" s="7" t="s">
        <v>3061</v>
      </c>
    </row>
    <row r="35" spans="2:16" x14ac:dyDescent="0.25">
      <c r="B35" s="330" t="s">
        <v>3000</v>
      </c>
      <c r="C35" s="61"/>
      <c r="D35" s="239"/>
      <c r="E35" s="61"/>
      <c r="H35" s="10"/>
      <c r="I35" s="24" t="s">
        <v>3279</v>
      </c>
      <c r="J35" s="10"/>
      <c r="K35" s="24" t="s">
        <v>3279</v>
      </c>
    </row>
    <row r="36" spans="2:16" x14ac:dyDescent="0.25">
      <c r="B36" s="8" t="s">
        <v>5776</v>
      </c>
      <c r="C36" s="61"/>
      <c r="D36" s="239"/>
      <c r="E36" s="61"/>
      <c r="H36" s="6" t="s">
        <v>2092</v>
      </c>
      <c r="I36" s="6" t="s">
        <v>2092</v>
      </c>
      <c r="J36" s="6" t="s">
        <v>2092</v>
      </c>
      <c r="K36" s="6" t="s">
        <v>2092</v>
      </c>
    </row>
    <row r="37" spans="2:16" x14ac:dyDescent="0.25">
      <c r="C37" s="61"/>
      <c r="D37" s="239"/>
      <c r="E37" s="61"/>
      <c r="H37" s="73" t="s">
        <v>2899</v>
      </c>
      <c r="I37" s="42" t="s">
        <v>2903</v>
      </c>
      <c r="J37" s="73" t="s">
        <v>2899</v>
      </c>
      <c r="K37" s="42" t="s">
        <v>2903</v>
      </c>
    </row>
    <row r="38" spans="2:16" x14ac:dyDescent="0.25">
      <c r="C38" s="61"/>
      <c r="D38" s="239"/>
      <c r="E38" s="61"/>
      <c r="H38" s="6" t="s">
        <v>2943</v>
      </c>
      <c r="I38" s="22"/>
      <c r="J38" s="6" t="s">
        <v>2943</v>
      </c>
      <c r="K38" s="22"/>
    </row>
    <row r="39" spans="2:16" x14ac:dyDescent="0.25">
      <c r="C39" s="61"/>
      <c r="D39" s="61"/>
      <c r="E39" s="61"/>
      <c r="F39" s="61"/>
      <c r="G39" s="61"/>
      <c r="H39" s="1" t="s">
        <v>3070</v>
      </c>
      <c r="I39" s="1" t="s">
        <v>3070</v>
      </c>
      <c r="J39" s="1" t="s">
        <v>3070</v>
      </c>
      <c r="K39" s="1" t="s">
        <v>3070</v>
      </c>
    </row>
    <row r="40" spans="2:16" x14ac:dyDescent="0.25">
      <c r="C40" s="61"/>
      <c r="D40" s="61"/>
      <c r="E40" s="61"/>
      <c r="F40" s="61"/>
      <c r="G40" s="61"/>
      <c r="H40" s="1" t="s">
        <v>3064</v>
      </c>
      <c r="I40" s="22"/>
      <c r="J40" s="1" t="s">
        <v>3064</v>
      </c>
      <c r="K40" s="22"/>
      <c r="L40" s="61"/>
    </row>
    <row r="41" spans="2:16" x14ac:dyDescent="0.25">
      <c r="C41" s="61"/>
      <c r="D41" s="61"/>
      <c r="E41" s="61"/>
      <c r="F41" s="61"/>
      <c r="G41" s="61"/>
      <c r="L41" s="61"/>
    </row>
    <row r="42" spans="2:16" x14ac:dyDescent="0.25">
      <c r="C42" s="61"/>
      <c r="D42" s="61"/>
      <c r="E42" s="61"/>
      <c r="F42" s="61"/>
      <c r="G42" s="61"/>
    </row>
    <row r="43" spans="2:16" x14ac:dyDescent="0.25">
      <c r="C43" s="61"/>
      <c r="D43" s="61"/>
      <c r="E43" s="462" t="s">
        <v>1268</v>
      </c>
      <c r="F43" s="462" t="s">
        <v>1267</v>
      </c>
      <c r="G43" s="61"/>
    </row>
    <row r="44" spans="2:16" ht="18" x14ac:dyDescent="0.35">
      <c r="C44" s="10"/>
      <c r="D44" s="15"/>
      <c r="E44" s="11" t="s">
        <v>5435</v>
      </c>
      <c r="F44" s="11" t="s">
        <v>5436</v>
      </c>
      <c r="G44" s="61"/>
      <c r="H44" s="61"/>
      <c r="I44" s="61"/>
      <c r="J44" s="61"/>
      <c r="K44" s="61"/>
      <c r="L44" s="61"/>
    </row>
    <row r="45" spans="2:16" x14ac:dyDescent="0.25">
      <c r="C45" s="15" t="s">
        <v>1280</v>
      </c>
      <c r="D45" s="11"/>
      <c r="E45" s="458" t="s">
        <v>472</v>
      </c>
      <c r="F45" s="458" t="s">
        <v>1279</v>
      </c>
      <c r="G45" s="61" t="s">
        <v>3000</v>
      </c>
      <c r="H45" s="10" t="s">
        <v>3111</v>
      </c>
      <c r="I45" s="11" t="s">
        <v>3023</v>
      </c>
      <c r="J45" s="101" t="s">
        <v>2092</v>
      </c>
      <c r="K45" s="101" t="s">
        <v>2907</v>
      </c>
      <c r="L45" s="22"/>
      <c r="M45" s="22"/>
      <c r="P45" s="102"/>
    </row>
    <row r="46" spans="2:16" x14ac:dyDescent="0.25">
      <c r="C46" s="15"/>
      <c r="D46" s="11"/>
      <c r="E46" s="7" t="s">
        <v>3171</v>
      </c>
      <c r="F46" s="66" t="s">
        <v>3172</v>
      </c>
      <c r="G46" s="61"/>
      <c r="H46" s="61"/>
      <c r="I46" s="61"/>
      <c r="J46" s="61"/>
      <c r="K46" s="61"/>
    </row>
    <row r="47" spans="2:16" x14ac:dyDescent="0.25">
      <c r="B47" s="8" t="s">
        <v>5778</v>
      </c>
      <c r="C47" s="15"/>
      <c r="D47" s="11"/>
      <c r="E47" s="61"/>
      <c r="F47" s="285"/>
      <c r="G47" s="61"/>
      <c r="H47" s="61"/>
      <c r="I47" s="61"/>
      <c r="J47" s="61"/>
      <c r="K47" s="61"/>
    </row>
    <row r="48" spans="2:16" x14ac:dyDescent="0.25">
      <c r="C48" s="15"/>
      <c r="D48" s="11"/>
      <c r="E48" s="61"/>
      <c r="F48" s="285"/>
      <c r="G48" s="61"/>
      <c r="H48" s="1061" t="s">
        <v>1268</v>
      </c>
      <c r="I48" s="1061"/>
      <c r="J48" s="1061" t="s">
        <v>1267</v>
      </c>
      <c r="K48" s="1061"/>
    </row>
    <row r="49" spans="2:13" ht="60" x14ac:dyDescent="0.25">
      <c r="C49" s="15"/>
      <c r="D49" s="41"/>
      <c r="E49" s="61"/>
      <c r="F49" s="285"/>
      <c r="G49" s="285"/>
      <c r="H49" s="205" t="s">
        <v>1237</v>
      </c>
      <c r="I49" s="205" t="s">
        <v>1278</v>
      </c>
      <c r="J49" s="205" t="s">
        <v>1237</v>
      </c>
      <c r="K49" s="205" t="s">
        <v>1278</v>
      </c>
    </row>
    <row r="50" spans="2:13" x14ac:dyDescent="0.25">
      <c r="C50" s="11" t="s">
        <v>1236</v>
      </c>
      <c r="D50" s="41"/>
      <c r="E50" s="61"/>
      <c r="F50" s="41"/>
      <c r="G50" s="40"/>
      <c r="H50" s="227" t="s">
        <v>468</v>
      </c>
      <c r="I50" s="302"/>
      <c r="J50" s="227" t="s">
        <v>1277</v>
      </c>
      <c r="K50" s="302"/>
      <c r="L50" s="11" t="s">
        <v>3134</v>
      </c>
      <c r="M50" s="10"/>
    </row>
    <row r="51" spans="2:13" x14ac:dyDescent="0.25">
      <c r="C51" s="11" t="s">
        <v>1235</v>
      </c>
      <c r="D51" s="41"/>
      <c r="E51" s="61"/>
      <c r="F51" s="41"/>
      <c r="G51" s="40"/>
      <c r="H51" s="207" t="s">
        <v>464</v>
      </c>
      <c r="I51" s="302"/>
      <c r="J51" s="207" t="s">
        <v>1276</v>
      </c>
      <c r="K51" s="302"/>
      <c r="L51" s="11" t="s">
        <v>3135</v>
      </c>
      <c r="M51" s="10"/>
    </row>
    <row r="52" spans="2:13" x14ac:dyDescent="0.25">
      <c r="C52" s="11" t="s">
        <v>1275</v>
      </c>
      <c r="D52" s="41"/>
      <c r="E52" s="61"/>
      <c r="F52" s="41"/>
      <c r="G52" s="40"/>
      <c r="H52" s="207" t="s">
        <v>1274</v>
      </c>
      <c r="I52" s="302"/>
      <c r="J52" s="207" t="s">
        <v>1273</v>
      </c>
      <c r="K52" s="302"/>
      <c r="L52" s="11" t="s">
        <v>3133</v>
      </c>
      <c r="M52" s="10"/>
    </row>
    <row r="53" spans="2:13" x14ac:dyDescent="0.25">
      <c r="C53" s="11" t="s">
        <v>1272</v>
      </c>
      <c r="D53" s="41"/>
      <c r="E53" s="61"/>
      <c r="F53" s="41"/>
      <c r="G53" s="40"/>
      <c r="H53" s="207" t="s">
        <v>457</v>
      </c>
      <c r="I53" s="302"/>
      <c r="J53" s="207" t="s">
        <v>1271</v>
      </c>
      <c r="K53" s="302"/>
      <c r="L53" s="11" t="s">
        <v>3136</v>
      </c>
      <c r="M53" s="10"/>
    </row>
    <row r="54" spans="2:13" x14ac:dyDescent="0.25">
      <c r="C54" s="11" t="s">
        <v>1232</v>
      </c>
      <c r="D54" s="41"/>
      <c r="E54" s="61"/>
      <c r="F54" s="40"/>
      <c r="G54" s="41"/>
      <c r="H54" s="302"/>
      <c r="I54" s="207" t="s">
        <v>1270</v>
      </c>
      <c r="J54" s="302"/>
      <c r="K54" s="207" t="s">
        <v>1269</v>
      </c>
      <c r="L54" s="10"/>
      <c r="M54" s="10"/>
    </row>
    <row r="55" spans="2:13" x14ac:dyDescent="0.25">
      <c r="C55" s="61"/>
      <c r="D55" s="239"/>
      <c r="E55" s="61"/>
      <c r="H55" s="24" t="s">
        <v>3171</v>
      </c>
      <c r="I55" s="24" t="s">
        <v>3171</v>
      </c>
      <c r="J55" s="24" t="s">
        <v>3172</v>
      </c>
      <c r="K55" s="24" t="s">
        <v>3172</v>
      </c>
    </row>
    <row r="56" spans="2:13" x14ac:dyDescent="0.25">
      <c r="C56" s="61"/>
      <c r="D56" s="61"/>
      <c r="E56" s="61"/>
      <c r="H56" s="7" t="s">
        <v>3057</v>
      </c>
      <c r="I56" s="10"/>
      <c r="J56" s="7" t="s">
        <v>3057</v>
      </c>
      <c r="K56" s="10"/>
    </row>
    <row r="57" spans="2:13" x14ac:dyDescent="0.25">
      <c r="B57" s="179" t="s">
        <v>352</v>
      </c>
      <c r="H57" s="23" t="s">
        <v>2092</v>
      </c>
      <c r="I57" s="23" t="s">
        <v>2092</v>
      </c>
      <c r="J57" s="23" t="s">
        <v>2092</v>
      </c>
      <c r="K57" s="23" t="s">
        <v>2092</v>
      </c>
    </row>
    <row r="58" spans="2:13" x14ac:dyDescent="0.25">
      <c r="B58" s="179" t="s">
        <v>3000</v>
      </c>
      <c r="H58" s="73" t="s">
        <v>2899</v>
      </c>
      <c r="I58" s="6" t="s">
        <v>2910</v>
      </c>
      <c r="J58" s="73" t="s">
        <v>2899</v>
      </c>
      <c r="K58" s="6" t="s">
        <v>2910</v>
      </c>
      <c r="L58" s="33"/>
    </row>
    <row r="59" spans="2:13" x14ac:dyDescent="0.25">
      <c r="B59" s="8" t="s">
        <v>5777</v>
      </c>
      <c r="H59" s="73" t="s">
        <v>2943</v>
      </c>
      <c r="I59" s="73"/>
      <c r="J59" s="73" t="s">
        <v>2943</v>
      </c>
      <c r="K59" s="73"/>
    </row>
    <row r="60" spans="2:13" x14ac:dyDescent="0.25">
      <c r="H60" s="22" t="s">
        <v>3064</v>
      </c>
      <c r="I60" s="22" t="s">
        <v>3064</v>
      </c>
      <c r="J60" s="22" t="s">
        <v>3064</v>
      </c>
      <c r="K60" s="22" t="s">
        <v>3064</v>
      </c>
    </row>
    <row r="62" spans="2:13" x14ac:dyDescent="0.25">
      <c r="C62" s="61"/>
      <c r="D62" s="61"/>
      <c r="E62" s="61"/>
      <c r="F62" s="61"/>
      <c r="G62" s="61"/>
    </row>
    <row r="63" spans="2:13" x14ac:dyDescent="0.25">
      <c r="C63" s="61"/>
      <c r="D63" s="61"/>
      <c r="E63" s="61"/>
      <c r="F63" s="61"/>
      <c r="G63" s="61"/>
    </row>
    <row r="64" spans="2:13" x14ac:dyDescent="0.25">
      <c r="C64" s="61"/>
      <c r="D64" s="61"/>
      <c r="E64" s="61"/>
      <c r="F64" s="61"/>
      <c r="G64" s="61"/>
      <c r="H64" s="61"/>
      <c r="I64" s="61"/>
      <c r="J64" s="61"/>
      <c r="K64" s="61"/>
    </row>
    <row r="65" spans="2:12" x14ac:dyDescent="0.25">
      <c r="C65" s="61"/>
      <c r="D65" s="61"/>
      <c r="E65" s="61"/>
      <c r="F65" s="61"/>
      <c r="G65" s="61"/>
      <c r="H65" s="61"/>
      <c r="I65" s="61"/>
      <c r="J65" s="61"/>
      <c r="K65" s="61"/>
      <c r="L65" s="61"/>
    </row>
    <row r="66" spans="2:12" x14ac:dyDescent="0.25">
      <c r="C66" s="61"/>
      <c r="D66" s="61"/>
      <c r="E66" s="61"/>
      <c r="F66" s="61"/>
      <c r="G66" s="61"/>
      <c r="H66" s="61"/>
      <c r="I66" s="61"/>
      <c r="J66" s="61"/>
      <c r="K66" s="61"/>
      <c r="L66" s="61"/>
    </row>
    <row r="67" spans="2:12" x14ac:dyDescent="0.25">
      <c r="C67" s="315" t="s">
        <v>1231</v>
      </c>
      <c r="D67" s="460"/>
      <c r="E67" s="460"/>
      <c r="F67" s="61"/>
      <c r="G67" s="61"/>
      <c r="H67" s="61"/>
      <c r="I67" s="61"/>
      <c r="J67" s="61"/>
      <c r="K67" s="61"/>
      <c r="L67" s="61"/>
    </row>
    <row r="68" spans="2:12" x14ac:dyDescent="0.25">
      <c r="C68" s="286" t="s">
        <v>1230</v>
      </c>
      <c r="D68" s="211" t="s">
        <v>43</v>
      </c>
      <c r="E68" s="24" t="s">
        <v>3023</v>
      </c>
      <c r="F68" s="596" t="s">
        <v>2092</v>
      </c>
      <c r="G68" s="73" t="s">
        <v>2907</v>
      </c>
      <c r="H68" s="101"/>
      <c r="I68" s="61"/>
      <c r="J68" s="61"/>
      <c r="L68" s="61"/>
    </row>
    <row r="69" spans="2:12" x14ac:dyDescent="0.25">
      <c r="C69" s="286" t="s">
        <v>306</v>
      </c>
      <c r="D69" s="212" t="s">
        <v>44</v>
      </c>
      <c r="E69" s="24"/>
      <c r="F69" s="596" t="s">
        <v>2092</v>
      </c>
      <c r="G69" s="42" t="s">
        <v>2906</v>
      </c>
      <c r="H69" s="101"/>
      <c r="I69" s="61"/>
      <c r="J69" s="61"/>
      <c r="L69" s="61"/>
    </row>
    <row r="70" spans="2:12" x14ac:dyDescent="0.25">
      <c r="C70" s="286" t="s">
        <v>1229</v>
      </c>
      <c r="D70" s="212" t="s">
        <v>91</v>
      </c>
      <c r="E70" s="64" t="s">
        <v>3024</v>
      </c>
      <c r="F70" s="596" t="s">
        <v>2092</v>
      </c>
      <c r="G70" s="73" t="s">
        <v>2907</v>
      </c>
      <c r="H70" s="101"/>
      <c r="I70" s="61"/>
      <c r="J70" s="61"/>
      <c r="L70" s="61"/>
    </row>
    <row r="71" spans="2:12" x14ac:dyDescent="0.25">
      <c r="C71" s="286" t="s">
        <v>1228</v>
      </c>
      <c r="D71" s="212" t="s">
        <v>57</v>
      </c>
      <c r="E71" s="64" t="s">
        <v>3009</v>
      </c>
      <c r="F71" s="596" t="s">
        <v>2092</v>
      </c>
      <c r="G71" s="73" t="s">
        <v>2907</v>
      </c>
      <c r="H71" s="101"/>
      <c r="I71" s="61"/>
      <c r="J71" s="61"/>
      <c r="L71" s="61"/>
    </row>
    <row r="72" spans="2:12" x14ac:dyDescent="0.25">
      <c r="C72" s="286" t="s">
        <v>1227</v>
      </c>
      <c r="D72" s="211" t="s">
        <v>45</v>
      </c>
      <c r="E72" s="64" t="s">
        <v>3025</v>
      </c>
      <c r="F72" s="596" t="s">
        <v>2092</v>
      </c>
      <c r="G72" s="73" t="s">
        <v>2907</v>
      </c>
      <c r="H72" s="101"/>
      <c r="I72" s="61"/>
      <c r="J72" s="61"/>
      <c r="L72" s="61"/>
    </row>
    <row r="73" spans="2:12" x14ac:dyDescent="0.25">
      <c r="C73" s="286" t="s">
        <v>1226</v>
      </c>
      <c r="D73" s="212" t="s">
        <v>109</v>
      </c>
      <c r="E73" s="64" t="s">
        <v>3026</v>
      </c>
      <c r="F73" s="596" t="s">
        <v>2092</v>
      </c>
      <c r="G73" s="73" t="s">
        <v>2907</v>
      </c>
      <c r="H73" s="101"/>
      <c r="I73" s="61"/>
      <c r="J73" s="61"/>
      <c r="L73" s="61"/>
    </row>
    <row r="74" spans="2:12" x14ac:dyDescent="0.25">
      <c r="C74" s="202" t="s">
        <v>304</v>
      </c>
      <c r="D74" s="461" t="s">
        <v>46</v>
      </c>
      <c r="E74" s="10"/>
      <c r="F74" s="596" t="s">
        <v>2092</v>
      </c>
      <c r="G74" s="73" t="s">
        <v>2907</v>
      </c>
      <c r="H74" s="22"/>
      <c r="I74" s="10"/>
      <c r="J74" s="10"/>
      <c r="L74" s="10"/>
    </row>
    <row r="75" spans="2:12" x14ac:dyDescent="0.25">
      <c r="B75" s="179" t="s">
        <v>352</v>
      </c>
      <c r="C75" s="202"/>
      <c r="E75" s="56"/>
      <c r="F75" s="11"/>
      <c r="G75" s="11"/>
      <c r="H75" s="10"/>
      <c r="I75" s="10"/>
      <c r="J75" s="10"/>
      <c r="K75" s="10"/>
      <c r="L75" s="10"/>
    </row>
    <row r="76" spans="2:12" x14ac:dyDescent="0.25">
      <c r="B76" s="179" t="s">
        <v>3166</v>
      </c>
      <c r="C76" s="202"/>
      <c r="D76" s="56"/>
      <c r="E76" s="56"/>
      <c r="F76" s="11"/>
      <c r="G76" s="11"/>
      <c r="H76" s="10"/>
      <c r="I76" s="10"/>
      <c r="J76" s="10"/>
      <c r="K76" s="10"/>
      <c r="L76" s="10"/>
    </row>
    <row r="77" spans="2:12" x14ac:dyDescent="0.25">
      <c r="B77" s="179" t="s">
        <v>3000</v>
      </c>
      <c r="C77" s="202"/>
      <c r="D77" s="56"/>
      <c r="E77" s="56"/>
      <c r="F77" s="11"/>
      <c r="G77" s="11"/>
      <c r="H77" s="10"/>
      <c r="I77" s="10"/>
      <c r="J77" s="10"/>
      <c r="K77" s="10"/>
      <c r="L77" s="10"/>
    </row>
    <row r="78" spans="2:12" x14ac:dyDescent="0.25">
      <c r="B78" s="8" t="s">
        <v>5779</v>
      </c>
      <c r="C78" s="202"/>
      <c r="D78" s="56"/>
      <c r="E78" s="56"/>
      <c r="F78" s="11"/>
      <c r="G78" s="11"/>
      <c r="H78" s="10"/>
      <c r="I78" s="10"/>
      <c r="J78" s="10"/>
      <c r="K78" s="10"/>
      <c r="L78" s="463"/>
    </row>
    <row r="79" spans="2:12" x14ac:dyDescent="0.25">
      <c r="C79" s="202"/>
      <c r="D79" s="56"/>
      <c r="E79" s="56"/>
      <c r="F79" s="11"/>
      <c r="G79" s="11"/>
      <c r="H79" s="10"/>
      <c r="I79" s="10"/>
      <c r="J79" s="10"/>
      <c r="K79" s="10"/>
      <c r="L79" s="463"/>
    </row>
    <row r="80" spans="2:12" x14ac:dyDescent="0.25">
      <c r="C80" s="202"/>
      <c r="D80" s="56"/>
      <c r="E80" s="56"/>
      <c r="F80" s="11"/>
      <c r="G80" s="11"/>
      <c r="H80" s="10"/>
      <c r="I80" s="10"/>
      <c r="J80" s="10"/>
      <c r="K80" s="10"/>
      <c r="L80" s="463"/>
    </row>
    <row r="81" spans="2:11" x14ac:dyDescent="0.25">
      <c r="B81" s="61"/>
      <c r="C81" s="373" t="s">
        <v>3450</v>
      </c>
      <c r="D81" s="56"/>
      <c r="E81" s="15" t="s">
        <v>1268</v>
      </c>
      <c r="F81" s="15" t="s">
        <v>1267</v>
      </c>
      <c r="G81" s="10"/>
      <c r="H81" s="10"/>
      <c r="I81" s="10"/>
      <c r="J81" s="10"/>
      <c r="K81" s="463"/>
    </row>
    <row r="82" spans="2:11" x14ac:dyDescent="0.25">
      <c r="B82" s="202"/>
      <c r="C82" s="352" t="s">
        <v>3451</v>
      </c>
      <c r="D82" s="56"/>
      <c r="E82" s="753" t="s">
        <v>1266</v>
      </c>
      <c r="F82" s="753" t="s">
        <v>1265</v>
      </c>
      <c r="G82" s="10" t="s">
        <v>3023</v>
      </c>
      <c r="H82" s="596" t="s">
        <v>2092</v>
      </c>
      <c r="I82" s="596" t="s">
        <v>2907</v>
      </c>
      <c r="J82" s="463"/>
    </row>
    <row r="83" spans="2:11" x14ac:dyDescent="0.25">
      <c r="C83" s="151" t="s">
        <v>3452</v>
      </c>
      <c r="E83" s="753" t="s">
        <v>1264</v>
      </c>
      <c r="F83" s="753" t="s">
        <v>333</v>
      </c>
      <c r="H83" s="596" t="s">
        <v>2092</v>
      </c>
      <c r="I83" s="596" t="s">
        <v>2906</v>
      </c>
    </row>
    <row r="84" spans="2:11" x14ac:dyDescent="0.25">
      <c r="C84" s="151" t="s">
        <v>3453</v>
      </c>
      <c r="E84" s="753" t="s">
        <v>1263</v>
      </c>
      <c r="F84" s="753" t="s">
        <v>331</v>
      </c>
      <c r="G84" s="132" t="s">
        <v>3024</v>
      </c>
      <c r="H84" s="596" t="s">
        <v>2092</v>
      </c>
      <c r="I84" s="596" t="s">
        <v>2907</v>
      </c>
    </row>
    <row r="85" spans="2:11" x14ac:dyDescent="0.25">
      <c r="C85" s="151" t="s">
        <v>3454</v>
      </c>
      <c r="E85" s="753" t="s">
        <v>1262</v>
      </c>
      <c r="F85" s="753" t="s">
        <v>329</v>
      </c>
      <c r="G85" s="132" t="s">
        <v>3009</v>
      </c>
      <c r="H85" s="596" t="s">
        <v>2092</v>
      </c>
      <c r="I85" s="596" t="s">
        <v>2907</v>
      </c>
    </row>
    <row r="86" spans="2:11" x14ac:dyDescent="0.25">
      <c r="C86" s="151" t="s">
        <v>3455</v>
      </c>
      <c r="E86" s="753" t="s">
        <v>1261</v>
      </c>
      <c r="F86" s="753" t="s">
        <v>326</v>
      </c>
      <c r="G86" s="132" t="s">
        <v>3025</v>
      </c>
      <c r="H86" s="596" t="s">
        <v>2092</v>
      </c>
      <c r="I86" s="596" t="s">
        <v>2907</v>
      </c>
    </row>
    <row r="87" spans="2:11" x14ac:dyDescent="0.25">
      <c r="C87" s="151" t="s">
        <v>3456</v>
      </c>
      <c r="E87" s="753" t="s">
        <v>1260</v>
      </c>
      <c r="F87" s="753" t="s">
        <v>323</v>
      </c>
      <c r="G87" s="132" t="s">
        <v>3026</v>
      </c>
      <c r="H87" s="596" t="s">
        <v>2092</v>
      </c>
      <c r="I87" s="596" t="s">
        <v>2907</v>
      </c>
    </row>
    <row r="88" spans="2:11" x14ac:dyDescent="0.25">
      <c r="C88" s="151" t="s">
        <v>3457</v>
      </c>
      <c r="E88" s="753" t="s">
        <v>1259</v>
      </c>
      <c r="F88" s="753" t="s">
        <v>321</v>
      </c>
      <c r="H88" s="596" t="s">
        <v>2092</v>
      </c>
      <c r="I88" s="596" t="s">
        <v>2907</v>
      </c>
    </row>
    <row r="89" spans="2:11" x14ac:dyDescent="0.25">
      <c r="E89" s="132" t="s">
        <v>3171</v>
      </c>
      <c r="F89" s="132" t="s">
        <v>3172</v>
      </c>
    </row>
    <row r="90" spans="2:11" x14ac:dyDescent="0.25">
      <c r="B90" s="179" t="s">
        <v>352</v>
      </c>
    </row>
    <row r="91" spans="2:11" x14ac:dyDescent="0.25">
      <c r="B91" s="179" t="s">
        <v>3000</v>
      </c>
    </row>
    <row r="92" spans="2:11" x14ac:dyDescent="0.25">
      <c r="B92" s="5" t="s">
        <v>5780</v>
      </c>
    </row>
  </sheetData>
  <mergeCells count="6">
    <mergeCell ref="E5:F5"/>
    <mergeCell ref="H14:I14"/>
    <mergeCell ref="J14:K14"/>
    <mergeCell ref="H48:I48"/>
    <mergeCell ref="J48:K48"/>
    <mergeCell ref="H13:K13"/>
  </mergeCells>
  <pageMargins left="0.78740157499999996" right="0.78740157499999996" top="0.984251969" bottom="0.984251969" header="0.5" footer="0.5"/>
  <pageSetup paperSize="9"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1"/>
  <dimension ref="A1:AB21"/>
  <sheetViews>
    <sheetView showGridLines="0" zoomScale="85" zoomScaleNormal="85" workbookViewId="0"/>
  </sheetViews>
  <sheetFormatPr defaultColWidth="11.42578125" defaultRowHeight="15" x14ac:dyDescent="0.25"/>
  <cols>
    <col min="1" max="1" width="10.5703125" style="195" customWidth="1"/>
    <col min="2" max="2" width="26.140625" style="195" customWidth="1"/>
    <col min="3" max="3" width="19.5703125" style="195" customWidth="1"/>
    <col min="4" max="4" width="17.140625" style="140" customWidth="1"/>
    <col min="5" max="5" width="49.42578125" style="140" customWidth="1"/>
    <col min="6" max="6" width="17.7109375" style="140" customWidth="1"/>
    <col min="7" max="7" width="15.140625" style="140" customWidth="1"/>
    <col min="8" max="8" width="15.28515625" style="544" customWidth="1"/>
    <col min="9" max="9" width="34.140625" style="545" customWidth="1"/>
    <col min="10" max="10" width="19.28515625" style="545" customWidth="1"/>
    <col min="11" max="11" width="11.42578125" style="545" customWidth="1"/>
    <col min="12" max="12" width="17.7109375" style="545" customWidth="1"/>
    <col min="13" max="13" width="25.85546875" style="545" customWidth="1"/>
    <col min="14" max="14" width="12" style="545" customWidth="1"/>
    <col min="15" max="15" width="19.85546875" style="545" customWidth="1"/>
    <col min="16" max="16" width="21.5703125" style="139" customWidth="1"/>
    <col min="17" max="17" width="17.28515625" style="139" customWidth="1"/>
    <col min="18" max="18" width="12.5703125" style="139" customWidth="1"/>
    <col min="19" max="19" width="20.85546875" style="139" customWidth="1"/>
    <col min="20" max="20" width="10.85546875" style="139" customWidth="1"/>
    <col min="21" max="21" width="14.5703125" style="139" customWidth="1"/>
    <col min="22" max="22" width="15" style="547" customWidth="1"/>
    <col min="23" max="23" width="14.5703125" style="140" customWidth="1"/>
    <col min="24" max="24" width="12.85546875" style="140" customWidth="1"/>
    <col min="25" max="25" width="22.42578125" style="134" customWidth="1"/>
    <col min="26" max="26" width="3" style="140" customWidth="1"/>
    <col min="27" max="16384" width="11.42578125" style="140"/>
  </cols>
  <sheetData>
    <row r="1" spans="1:28" x14ac:dyDescent="0.25">
      <c r="A1" s="666" t="s">
        <v>3770</v>
      </c>
    </row>
    <row r="2" spans="1:28" ht="18.75" x14ac:dyDescent="0.3">
      <c r="A2" s="546" t="s">
        <v>2042</v>
      </c>
      <c r="C2" s="543"/>
      <c r="F2" s="543"/>
      <c r="G2" s="543"/>
    </row>
    <row r="3" spans="1:28" x14ac:dyDescent="0.25">
      <c r="A3" s="542" t="s">
        <v>2041</v>
      </c>
      <c r="E3" s="166"/>
      <c r="F3" s="166"/>
      <c r="G3" s="166"/>
      <c r="H3" s="166"/>
      <c r="I3" s="544"/>
      <c r="P3" s="545"/>
      <c r="V3" s="139"/>
      <c r="W3" s="547"/>
      <c r="Y3" s="140"/>
      <c r="Z3" s="134"/>
    </row>
    <row r="4" spans="1:28" x14ac:dyDescent="0.25">
      <c r="H4" s="140"/>
      <c r="I4" s="140"/>
      <c r="J4" s="544"/>
      <c r="K4" s="548"/>
      <c r="P4" s="545"/>
      <c r="Q4" s="545"/>
      <c r="V4" s="139"/>
      <c r="W4" s="139"/>
      <c r="X4" s="547"/>
      <c r="Y4" s="140"/>
      <c r="AA4" s="134"/>
    </row>
    <row r="5" spans="1:28" ht="120" x14ac:dyDescent="0.25">
      <c r="B5" s="515" t="s">
        <v>2036</v>
      </c>
      <c r="C5" s="568" t="s">
        <v>1665</v>
      </c>
      <c r="D5" s="568" t="s">
        <v>2035</v>
      </c>
      <c r="E5" s="570" t="s">
        <v>2034</v>
      </c>
      <c r="F5" s="573" t="s">
        <v>2039</v>
      </c>
      <c r="G5" s="515" t="s">
        <v>2073</v>
      </c>
      <c r="H5" s="319" t="s">
        <v>2075</v>
      </c>
      <c r="I5" s="568" t="s">
        <v>2033</v>
      </c>
      <c r="J5" s="570" t="s">
        <v>2402</v>
      </c>
      <c r="K5" s="574" t="s">
        <v>2032</v>
      </c>
      <c r="L5" s="568" t="s">
        <v>2031</v>
      </c>
      <c r="M5" s="568" t="s">
        <v>2030</v>
      </c>
      <c r="N5" s="568" t="s">
        <v>2029</v>
      </c>
      <c r="O5" s="568" t="s">
        <v>5127</v>
      </c>
      <c r="P5" s="568" t="s">
        <v>5128</v>
      </c>
      <c r="Q5" s="515" t="s">
        <v>2403</v>
      </c>
      <c r="R5" s="568" t="s">
        <v>2404</v>
      </c>
      <c r="S5" s="568" t="s">
        <v>2405</v>
      </c>
      <c r="T5" s="569" t="s">
        <v>2028</v>
      </c>
      <c r="U5" s="569" t="s">
        <v>2027</v>
      </c>
      <c r="V5" s="569" t="s">
        <v>2026</v>
      </c>
      <c r="W5" s="358" t="s">
        <v>2040</v>
      </c>
      <c r="X5" s="515" t="s">
        <v>3650</v>
      </c>
      <c r="Y5" s="515" t="s">
        <v>2074</v>
      </c>
      <c r="Z5" s="134"/>
      <c r="AB5" s="134"/>
    </row>
    <row r="6" spans="1:28" x14ac:dyDescent="0.25">
      <c r="B6" s="171" t="s">
        <v>5195</v>
      </c>
      <c r="C6" s="171" t="s">
        <v>23</v>
      </c>
      <c r="D6" s="171" t="s">
        <v>0</v>
      </c>
      <c r="E6" s="575" t="s">
        <v>274</v>
      </c>
      <c r="F6" s="576" t="s">
        <v>374</v>
      </c>
      <c r="G6" s="576" t="s">
        <v>2038</v>
      </c>
      <c r="H6" s="576" t="s">
        <v>1658</v>
      </c>
      <c r="I6" s="515"/>
      <c r="J6" s="576"/>
      <c r="K6" s="576"/>
      <c r="L6" s="576"/>
      <c r="M6" s="576"/>
      <c r="N6" s="576"/>
      <c r="O6" s="576"/>
      <c r="P6" s="576"/>
      <c r="Q6" s="576"/>
      <c r="R6" s="576"/>
      <c r="S6" s="576"/>
      <c r="T6" s="576"/>
      <c r="U6" s="576"/>
      <c r="V6" s="576"/>
      <c r="W6" s="576"/>
      <c r="X6" s="576"/>
      <c r="Y6" s="576"/>
      <c r="Z6" s="134"/>
      <c r="AB6" s="134"/>
    </row>
    <row r="7" spans="1:28" ht="75" x14ac:dyDescent="0.25">
      <c r="B7" s="129" t="s">
        <v>3624</v>
      </c>
      <c r="C7" s="129" t="s">
        <v>3488</v>
      </c>
      <c r="D7" s="196" t="s">
        <v>3104</v>
      </c>
      <c r="E7" s="196" t="s">
        <v>3105</v>
      </c>
      <c r="F7" s="196" t="s">
        <v>3173</v>
      </c>
      <c r="G7" s="196" t="s">
        <v>3174</v>
      </c>
      <c r="H7" s="129" t="s">
        <v>3167</v>
      </c>
      <c r="I7" s="196" t="s">
        <v>208</v>
      </c>
      <c r="J7" s="196" t="s">
        <v>234</v>
      </c>
      <c r="K7" s="767" t="s">
        <v>273</v>
      </c>
      <c r="L7" s="767" t="s">
        <v>2025</v>
      </c>
      <c r="M7" s="767" t="s">
        <v>2024</v>
      </c>
      <c r="N7" s="767" t="s">
        <v>2023</v>
      </c>
      <c r="O7" s="768" t="s">
        <v>2022</v>
      </c>
      <c r="P7" s="768" t="s">
        <v>2021</v>
      </c>
      <c r="Q7" s="768" t="s">
        <v>256</v>
      </c>
      <c r="R7" s="768" t="s">
        <v>251</v>
      </c>
      <c r="S7" s="768" t="s">
        <v>255</v>
      </c>
      <c r="T7" s="767" t="s">
        <v>254</v>
      </c>
      <c r="U7" s="768" t="s">
        <v>367</v>
      </c>
      <c r="V7" s="768" t="s">
        <v>253</v>
      </c>
      <c r="W7" s="768" t="s">
        <v>252</v>
      </c>
      <c r="X7" s="768" t="s">
        <v>1659</v>
      </c>
      <c r="Y7" s="769" t="s">
        <v>2037</v>
      </c>
      <c r="Z7" s="123"/>
      <c r="AB7" s="134"/>
    </row>
    <row r="8" spans="1:28" x14ac:dyDescent="0.25">
      <c r="B8" s="10" t="s">
        <v>5790</v>
      </c>
      <c r="C8" s="140"/>
      <c r="H8" s="140"/>
      <c r="I8" s="124" t="s">
        <v>2093</v>
      </c>
      <c r="J8" s="124" t="s">
        <v>2093</v>
      </c>
      <c r="K8" s="124" t="s">
        <v>2093</v>
      </c>
      <c r="L8" s="124" t="s">
        <v>2092</v>
      </c>
      <c r="M8" s="124" t="s">
        <v>2092</v>
      </c>
      <c r="N8" s="124" t="s">
        <v>2092</v>
      </c>
      <c r="O8" s="124" t="s">
        <v>2092</v>
      </c>
      <c r="P8" s="124" t="s">
        <v>2092</v>
      </c>
      <c r="Q8" s="124" t="s">
        <v>2092</v>
      </c>
      <c r="R8" s="124" t="s">
        <v>2092</v>
      </c>
      <c r="S8" s="124" t="s">
        <v>2092</v>
      </c>
      <c r="T8" s="118" t="s">
        <v>2095</v>
      </c>
      <c r="U8" s="118" t="s">
        <v>2095</v>
      </c>
      <c r="V8" s="118" t="s">
        <v>2095</v>
      </c>
      <c r="W8" s="124" t="s">
        <v>2093</v>
      </c>
      <c r="X8" s="118" t="s">
        <v>2095</v>
      </c>
      <c r="Y8" s="118" t="s">
        <v>2094</v>
      </c>
      <c r="Z8" s="118"/>
      <c r="AB8" s="134"/>
    </row>
    <row r="9" spans="1:28" x14ac:dyDescent="0.25">
      <c r="A9" s="651" t="s">
        <v>5781</v>
      </c>
      <c r="C9" s="140"/>
      <c r="H9" s="140"/>
      <c r="I9" s="124" t="s">
        <v>3246</v>
      </c>
      <c r="J9" s="124" t="s">
        <v>3247</v>
      </c>
      <c r="K9" s="124" t="s">
        <v>3241</v>
      </c>
      <c r="L9" s="124" t="s">
        <v>3000</v>
      </c>
      <c r="M9" s="124" t="s">
        <v>3033</v>
      </c>
      <c r="N9" s="124" t="s">
        <v>3008</v>
      </c>
      <c r="O9" s="124" t="s">
        <v>3008</v>
      </c>
      <c r="P9" s="124" t="s">
        <v>3008</v>
      </c>
      <c r="Q9" s="124" t="s">
        <v>2915</v>
      </c>
      <c r="R9" s="124" t="s">
        <v>2915</v>
      </c>
      <c r="S9" s="124" t="s">
        <v>2915</v>
      </c>
      <c r="T9" s="118" t="s">
        <v>3272</v>
      </c>
      <c r="U9" s="118" t="s">
        <v>3273</v>
      </c>
      <c r="V9" s="118" t="s">
        <v>3274</v>
      </c>
      <c r="W9" s="124" t="s">
        <v>3605</v>
      </c>
      <c r="X9" s="118" t="s">
        <v>3275</v>
      </c>
      <c r="Y9" s="118" t="s">
        <v>2895</v>
      </c>
      <c r="Z9" s="120"/>
      <c r="AB9" s="134"/>
    </row>
    <row r="10" spans="1:28" x14ac:dyDescent="0.25">
      <c r="B10" s="140"/>
      <c r="C10" s="140"/>
      <c r="H10" s="140"/>
      <c r="I10" s="118"/>
      <c r="J10" s="118"/>
      <c r="K10" s="124"/>
      <c r="L10" s="118" t="s">
        <v>2898</v>
      </c>
      <c r="M10" s="124" t="s">
        <v>2898</v>
      </c>
      <c r="N10" s="118" t="s">
        <v>2898</v>
      </c>
      <c r="O10" s="118" t="s">
        <v>2903</v>
      </c>
      <c r="P10" s="540" t="s">
        <v>2901</v>
      </c>
      <c r="Q10" s="540" t="s">
        <v>2996</v>
      </c>
      <c r="R10" s="540" t="s">
        <v>2997</v>
      </c>
      <c r="S10" s="540"/>
      <c r="T10" s="118"/>
      <c r="U10" s="118"/>
      <c r="V10" s="118"/>
      <c r="W10" s="540"/>
      <c r="X10" s="118"/>
      <c r="Y10" s="118"/>
      <c r="AB10" s="134"/>
    </row>
    <row r="11" spans="1:28" x14ac:dyDescent="0.25">
      <c r="B11" s="140"/>
      <c r="C11" s="140"/>
      <c r="H11" s="140"/>
      <c r="I11" s="118"/>
      <c r="J11" s="118"/>
      <c r="K11" s="124"/>
      <c r="L11" s="605"/>
      <c r="M11" s="605"/>
      <c r="N11" s="605"/>
      <c r="O11" s="124" t="s">
        <v>3061</v>
      </c>
      <c r="P11" s="124" t="s">
        <v>3061</v>
      </c>
      <c r="Q11" s="118"/>
      <c r="R11" s="118"/>
      <c r="S11" s="118"/>
      <c r="T11" s="118"/>
      <c r="U11" s="118"/>
      <c r="V11" s="118"/>
      <c r="W11" s="178"/>
      <c r="X11" s="178"/>
      <c r="Y11" s="611"/>
      <c r="AB11" s="134"/>
    </row>
    <row r="12" spans="1:28" x14ac:dyDescent="0.25">
      <c r="H12" s="140"/>
      <c r="I12" s="118"/>
      <c r="J12" s="118"/>
      <c r="K12" s="124"/>
      <c r="L12" s="124"/>
      <c r="M12" s="124"/>
      <c r="N12" s="118"/>
      <c r="O12" s="118" t="s">
        <v>3281</v>
      </c>
      <c r="P12" s="118"/>
      <c r="Q12" s="118"/>
      <c r="R12" s="118"/>
      <c r="S12" s="118"/>
      <c r="T12" s="118"/>
      <c r="U12" s="118"/>
      <c r="V12" s="118"/>
      <c r="W12" s="178"/>
      <c r="X12" s="178"/>
      <c r="Y12" s="611"/>
      <c r="AB12" s="134"/>
    </row>
    <row r="13" spans="1:28" x14ac:dyDescent="0.25">
      <c r="I13" s="118"/>
      <c r="J13" s="118"/>
      <c r="K13" s="124"/>
      <c r="L13" s="124"/>
      <c r="M13" s="124"/>
      <c r="N13" s="124"/>
      <c r="O13" s="118" t="s">
        <v>3070</v>
      </c>
      <c r="P13" s="124"/>
      <c r="Q13" s="124"/>
      <c r="R13" s="124"/>
      <c r="S13" s="118"/>
      <c r="T13" s="118"/>
      <c r="U13" s="118"/>
      <c r="V13" s="118"/>
      <c r="W13" s="22"/>
      <c r="X13" s="22"/>
      <c r="Y13" s="611"/>
      <c r="AB13" s="134"/>
    </row>
    <row r="14" spans="1:28" x14ac:dyDescent="0.25">
      <c r="AA14" s="134"/>
    </row>
    <row r="15" spans="1:28" x14ac:dyDescent="0.25">
      <c r="AA15" s="134"/>
    </row>
    <row r="16" spans="1:28" x14ac:dyDescent="0.25">
      <c r="AA16" s="134"/>
    </row>
    <row r="17" spans="8:27" x14ac:dyDescent="0.25">
      <c r="H17" s="140"/>
      <c r="AA17" s="134"/>
    </row>
    <row r="18" spans="8:27" x14ac:dyDescent="0.25">
      <c r="H18" s="140"/>
      <c r="I18" s="544"/>
      <c r="P18" s="545"/>
      <c r="V18" s="139"/>
      <c r="W18" s="547"/>
      <c r="Y18" s="140"/>
      <c r="Z18" s="134"/>
    </row>
    <row r="19" spans="8:27" x14ac:dyDescent="0.25">
      <c r="H19" s="140"/>
      <c r="I19" s="544"/>
      <c r="P19" s="545"/>
      <c r="V19" s="139"/>
      <c r="W19" s="547"/>
      <c r="Y19" s="140"/>
      <c r="Z19" s="134"/>
    </row>
    <row r="20" spans="8:27" x14ac:dyDescent="0.25">
      <c r="H20" s="140"/>
      <c r="I20" s="544"/>
      <c r="P20" s="545"/>
      <c r="V20" s="139"/>
      <c r="W20" s="547"/>
      <c r="Y20" s="140"/>
      <c r="Z20" s="134"/>
    </row>
    <row r="21" spans="8:27" x14ac:dyDescent="0.25">
      <c r="H21" s="140"/>
      <c r="I21" s="544"/>
      <c r="P21" s="545"/>
      <c r="V21" s="139"/>
      <c r="W21" s="547"/>
      <c r="Y21" s="140"/>
      <c r="Z21" s="134"/>
    </row>
  </sheetData>
  <pageMargins left="0.7" right="0.7" top="0.78740157499999996" bottom="0.78740157499999996" header="0.3" footer="0.3"/>
  <pageSetup paperSize="9" scale="72" orientation="landscape" r:id="rId1"/>
  <colBreaks count="1" manualBreakCount="1">
    <brk id="14" max="1048575"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2"/>
  <dimension ref="A1:Y30"/>
  <sheetViews>
    <sheetView showGridLines="0" zoomScale="85" zoomScaleNormal="85" workbookViewId="0"/>
  </sheetViews>
  <sheetFormatPr defaultColWidth="11.42578125" defaultRowHeight="15" x14ac:dyDescent="0.25"/>
  <cols>
    <col min="1" max="1" width="6.5703125" style="326" customWidth="1"/>
    <col min="2" max="2" width="22.28515625" style="323" customWidth="1"/>
    <col min="3" max="3" width="12.85546875" style="323" customWidth="1"/>
    <col min="4" max="4" width="21.85546875" style="323" customWidth="1"/>
    <col min="5" max="5" width="14.5703125" style="551" customWidth="1"/>
    <col min="6" max="6" width="18.85546875" style="551" customWidth="1"/>
    <col min="7" max="11" width="14.5703125" style="551" customWidth="1"/>
    <col min="12" max="14" width="11.28515625" style="323" customWidth="1"/>
    <col min="15" max="15" width="13" style="323" customWidth="1"/>
    <col min="16" max="16" width="13.5703125" style="557" customWidth="1"/>
    <col min="17" max="17" width="14.140625" style="557" customWidth="1"/>
    <col min="18" max="18" width="11.42578125" style="322" customWidth="1"/>
    <col min="19" max="19" width="23.42578125" style="322" customWidth="1"/>
    <col min="20" max="22" width="11.42578125" style="323" customWidth="1"/>
    <col min="23" max="23" width="18.5703125" style="323" customWidth="1"/>
    <col min="24" max="26" width="11.42578125" style="323" customWidth="1"/>
    <col min="27" max="27" width="12.85546875" style="323" customWidth="1"/>
    <col min="28" max="28" width="12" style="323" customWidth="1"/>
    <col min="29" max="16384" width="11.42578125" style="323"/>
  </cols>
  <sheetData>
    <row r="1" spans="1:25" x14ac:dyDescent="0.25">
      <c r="A1" s="665" t="s">
        <v>3771</v>
      </c>
    </row>
    <row r="2" spans="1:25" ht="27.75" customHeight="1" x14ac:dyDescent="0.3">
      <c r="A2" s="558" t="s">
        <v>2064</v>
      </c>
      <c r="D2" s="550"/>
      <c r="I2" s="552"/>
      <c r="J2" s="552"/>
      <c r="K2" s="552"/>
      <c r="L2" s="552"/>
      <c r="M2" s="552"/>
      <c r="N2" s="552"/>
      <c r="O2" s="552"/>
      <c r="P2" s="552"/>
      <c r="Q2" s="323"/>
      <c r="R2" s="323"/>
      <c r="S2" s="323"/>
    </row>
    <row r="3" spans="1:25" ht="27.75" customHeight="1" x14ac:dyDescent="0.25">
      <c r="A3" s="553" t="s">
        <v>2063</v>
      </c>
      <c r="B3" s="550"/>
      <c r="C3" s="550"/>
      <c r="D3" s="166"/>
      <c r="E3" s="550"/>
      <c r="F3" s="166"/>
      <c r="G3" s="166"/>
      <c r="H3" s="166"/>
      <c r="I3" s="552"/>
      <c r="J3" s="552"/>
      <c r="K3" s="552"/>
      <c r="L3" s="552"/>
      <c r="M3" s="552"/>
      <c r="N3" s="552"/>
      <c r="O3" s="552"/>
      <c r="P3" s="552"/>
      <c r="Q3" s="323"/>
      <c r="R3" s="323"/>
      <c r="S3" s="323"/>
    </row>
    <row r="4" spans="1:25" ht="27.75" customHeight="1" x14ac:dyDescent="0.25">
      <c r="B4" s="552"/>
      <c r="C4" s="552"/>
      <c r="D4" s="552"/>
      <c r="E4" s="552"/>
      <c r="F4" s="552"/>
      <c r="G4" s="552"/>
      <c r="H4" s="552"/>
      <c r="I4" s="552"/>
      <c r="J4" s="552"/>
      <c r="K4" s="552"/>
      <c r="L4" s="552"/>
      <c r="M4" s="552"/>
      <c r="N4" s="552"/>
      <c r="O4" s="552"/>
      <c r="P4" s="552"/>
      <c r="Q4" s="552"/>
      <c r="R4" s="323"/>
      <c r="S4" s="323"/>
    </row>
    <row r="5" spans="1:25" ht="27.75" customHeight="1" x14ac:dyDescent="0.25">
      <c r="B5" s="553" t="s">
        <v>2062</v>
      </c>
      <c r="C5" s="552"/>
      <c r="D5" s="552"/>
      <c r="E5" s="553"/>
      <c r="F5" s="552"/>
      <c r="G5" s="552"/>
      <c r="H5" s="552"/>
      <c r="I5" s="552"/>
      <c r="J5" s="552"/>
      <c r="K5" s="552"/>
      <c r="L5" s="1067" t="s">
        <v>2061</v>
      </c>
      <c r="M5" s="1067" t="s">
        <v>2060</v>
      </c>
      <c r="N5" s="1064" t="s">
        <v>2059</v>
      </c>
      <c r="O5" s="1063" t="s">
        <v>2058</v>
      </c>
      <c r="P5" s="1063"/>
      <c r="Q5" s="1063"/>
      <c r="R5" s="1063" t="s">
        <v>2056</v>
      </c>
      <c r="S5" s="1063"/>
      <c r="T5" s="1063"/>
      <c r="U5" s="1063" t="s">
        <v>2057</v>
      </c>
      <c r="V5" s="1063"/>
      <c r="W5" s="1063"/>
    </row>
    <row r="6" spans="1:25" ht="15.75" customHeight="1" x14ac:dyDescent="0.25">
      <c r="A6" s="323"/>
      <c r="B6" s="554"/>
      <c r="E6" s="554"/>
      <c r="F6" s="552"/>
      <c r="G6" s="552"/>
      <c r="H6" s="552"/>
      <c r="I6" s="552"/>
      <c r="J6" s="323"/>
      <c r="K6" s="323"/>
      <c r="L6" s="1068"/>
      <c r="M6" s="1068"/>
      <c r="N6" s="1065"/>
      <c r="O6" s="1063"/>
      <c r="P6" s="1063"/>
      <c r="Q6" s="1063"/>
      <c r="R6" s="1063" t="s">
        <v>2056</v>
      </c>
      <c r="S6" s="1063"/>
      <c r="T6" s="1063"/>
      <c r="U6" s="1063"/>
      <c r="V6" s="1063"/>
      <c r="W6" s="1063"/>
    </row>
    <row r="7" spans="1:25" ht="90" x14ac:dyDescent="0.25">
      <c r="B7" s="569" t="s">
        <v>2036</v>
      </c>
      <c r="C7" s="858" t="s">
        <v>5269</v>
      </c>
      <c r="D7" s="875" t="s">
        <v>5268</v>
      </c>
      <c r="E7" s="626" t="s">
        <v>2571</v>
      </c>
      <c r="F7" s="569" t="s">
        <v>2409</v>
      </c>
      <c r="G7" s="569" t="s">
        <v>2410</v>
      </c>
      <c r="H7" s="569" t="s">
        <v>2411</v>
      </c>
      <c r="I7" s="569" t="s">
        <v>2412</v>
      </c>
      <c r="J7" s="569" t="s">
        <v>2055</v>
      </c>
      <c r="K7" s="569" t="s">
        <v>2054</v>
      </c>
      <c r="L7" s="1069"/>
      <c r="M7" s="1069"/>
      <c r="N7" s="1066"/>
      <c r="O7" s="568" t="s">
        <v>2053</v>
      </c>
      <c r="P7" s="568" t="s">
        <v>2052</v>
      </c>
      <c r="Q7" s="568" t="s">
        <v>2051</v>
      </c>
      <c r="R7" s="568" t="s">
        <v>2050</v>
      </c>
      <c r="S7" s="568" t="s">
        <v>2049</v>
      </c>
      <c r="T7" s="568" t="s">
        <v>2048</v>
      </c>
      <c r="U7" s="568" t="s">
        <v>2047</v>
      </c>
      <c r="V7" s="568" t="s">
        <v>286</v>
      </c>
      <c r="W7" s="568" t="s">
        <v>2046</v>
      </c>
    </row>
    <row r="8" spans="1:25" x14ac:dyDescent="0.25">
      <c r="B8" s="185" t="s">
        <v>5196</v>
      </c>
      <c r="C8" s="853" t="s">
        <v>2624</v>
      </c>
      <c r="D8" s="853" t="s">
        <v>1659</v>
      </c>
      <c r="E8" s="185"/>
      <c r="F8" s="185"/>
      <c r="G8" s="185"/>
      <c r="H8" s="185"/>
      <c r="I8" s="185"/>
      <c r="J8" s="185"/>
      <c r="K8" s="185"/>
      <c r="L8" s="185"/>
      <c r="M8" s="185"/>
      <c r="N8" s="185"/>
      <c r="O8" s="185"/>
      <c r="P8" s="185"/>
      <c r="Q8" s="185"/>
      <c r="R8" s="185"/>
      <c r="S8" s="185"/>
      <c r="T8" s="185"/>
      <c r="U8" s="185"/>
      <c r="V8" s="185"/>
      <c r="W8" s="185"/>
    </row>
    <row r="9" spans="1:25" ht="30" x14ac:dyDescent="0.25">
      <c r="B9" s="129" t="s">
        <v>3624</v>
      </c>
      <c r="C9" s="876" t="s">
        <v>5352</v>
      </c>
      <c r="D9" s="876" t="s">
        <v>5347</v>
      </c>
      <c r="E9" s="196" t="s">
        <v>23</v>
      </c>
      <c r="F9" s="770" t="s">
        <v>235</v>
      </c>
      <c r="G9" s="770" t="s">
        <v>282</v>
      </c>
      <c r="H9" s="770" t="s">
        <v>426</v>
      </c>
      <c r="I9" s="770" t="s">
        <v>556</v>
      </c>
      <c r="J9" s="767" t="s">
        <v>436</v>
      </c>
      <c r="K9" s="767" t="s">
        <v>422</v>
      </c>
      <c r="L9" s="767" t="s">
        <v>494</v>
      </c>
      <c r="M9" s="768" t="s">
        <v>208</v>
      </c>
      <c r="N9" s="768" t="s">
        <v>0</v>
      </c>
      <c r="O9" s="572" t="s">
        <v>234</v>
      </c>
      <c r="P9" s="767" t="s">
        <v>274</v>
      </c>
      <c r="Q9" s="767" t="s">
        <v>273</v>
      </c>
      <c r="R9" s="767" t="s">
        <v>243</v>
      </c>
      <c r="S9" s="572" t="s">
        <v>265</v>
      </c>
      <c r="T9" s="572" t="s">
        <v>256</v>
      </c>
      <c r="U9" s="572" t="s">
        <v>251</v>
      </c>
      <c r="V9" s="572" t="s">
        <v>255</v>
      </c>
      <c r="W9" s="572" t="s">
        <v>254</v>
      </c>
      <c r="X9" s="555"/>
      <c r="Y9" s="555"/>
    </row>
    <row r="10" spans="1:25" x14ac:dyDescent="0.25">
      <c r="B10" s="10" t="s">
        <v>5790</v>
      </c>
      <c r="C10" s="10" t="s">
        <v>5790</v>
      </c>
      <c r="D10" s="10" t="s">
        <v>5790</v>
      </c>
      <c r="E10" s="124" t="s">
        <v>2093</v>
      </c>
      <c r="F10" s="6" t="s">
        <v>2092</v>
      </c>
      <c r="G10" s="6" t="s">
        <v>2092</v>
      </c>
      <c r="H10" s="6" t="s">
        <v>2092</v>
      </c>
      <c r="I10" s="6" t="s">
        <v>2092</v>
      </c>
      <c r="J10" s="6" t="s">
        <v>2092</v>
      </c>
      <c r="K10" s="6" t="s">
        <v>2092</v>
      </c>
      <c r="L10" s="6" t="s">
        <v>2092</v>
      </c>
      <c r="M10" s="6" t="s">
        <v>2092</v>
      </c>
      <c r="N10" s="6" t="s">
        <v>2092</v>
      </c>
      <c r="O10" s="612" t="s">
        <v>2093</v>
      </c>
      <c r="P10" s="612" t="s">
        <v>2093</v>
      </c>
      <c r="Q10" s="612" t="s">
        <v>2093</v>
      </c>
      <c r="R10" s="612" t="s">
        <v>2093</v>
      </c>
      <c r="S10" s="6" t="s">
        <v>2094</v>
      </c>
      <c r="T10" s="6" t="s">
        <v>2094</v>
      </c>
      <c r="U10" s="6" t="s">
        <v>2094</v>
      </c>
      <c r="V10" s="6" t="s">
        <v>2092</v>
      </c>
      <c r="W10" s="612" t="s">
        <v>2093</v>
      </c>
      <c r="X10" s="555"/>
      <c r="Y10" s="555"/>
    </row>
    <row r="11" spans="1:25" x14ac:dyDescent="0.25">
      <c r="C11" s="1"/>
      <c r="D11" s="6"/>
      <c r="E11" s="124" t="s">
        <v>3246</v>
      </c>
      <c r="F11" s="6" t="s">
        <v>2906</v>
      </c>
      <c r="G11" s="6" t="s">
        <v>2906</v>
      </c>
      <c r="H11" s="6" t="s">
        <v>2906</v>
      </c>
      <c r="I11" s="6" t="s">
        <v>2906</v>
      </c>
      <c r="J11" s="6" t="s">
        <v>2906</v>
      </c>
      <c r="K11" s="6" t="s">
        <v>2906</v>
      </c>
      <c r="L11" s="6" t="s">
        <v>2906</v>
      </c>
      <c r="M11" s="6" t="s">
        <v>2907</v>
      </c>
      <c r="N11" s="612" t="s">
        <v>2905</v>
      </c>
      <c r="O11" s="612" t="s">
        <v>3248</v>
      </c>
      <c r="P11" s="6" t="s">
        <v>3249</v>
      </c>
      <c r="Q11" s="6" t="s">
        <v>3250</v>
      </c>
      <c r="R11" s="6" t="s">
        <v>3251</v>
      </c>
      <c r="S11" s="6" t="s">
        <v>2896</v>
      </c>
      <c r="T11" s="6" t="s">
        <v>2897</v>
      </c>
      <c r="U11" s="6" t="s">
        <v>3594</v>
      </c>
      <c r="V11" s="6" t="s">
        <v>3417</v>
      </c>
      <c r="W11" s="6" t="s">
        <v>5439</v>
      </c>
      <c r="X11" s="555"/>
      <c r="Y11" s="555"/>
    </row>
    <row r="12" spans="1:25" x14ac:dyDescent="0.25">
      <c r="C12" s="1"/>
      <c r="D12" s="6"/>
      <c r="E12" s="323"/>
      <c r="F12" s="6" t="s">
        <v>3284</v>
      </c>
      <c r="G12" s="6" t="s">
        <v>3286</v>
      </c>
      <c r="H12" s="6" t="s">
        <v>3287</v>
      </c>
      <c r="I12" s="6" t="s">
        <v>3288</v>
      </c>
      <c r="J12" s="6" t="s">
        <v>3289</v>
      </c>
      <c r="K12" s="6" t="s">
        <v>3295</v>
      </c>
      <c r="L12" s="6"/>
      <c r="M12" s="6"/>
      <c r="N12" s="612" t="s">
        <v>3152</v>
      </c>
      <c r="O12" s="612"/>
      <c r="P12" s="6"/>
      <c r="Q12" s="6"/>
      <c r="R12" s="6"/>
      <c r="S12" s="6"/>
      <c r="T12" s="6"/>
      <c r="U12" s="6"/>
      <c r="V12" s="6" t="s">
        <v>2906</v>
      </c>
      <c r="W12" s="6"/>
      <c r="X12" s="555"/>
      <c r="Y12" s="555"/>
    </row>
    <row r="13" spans="1:25" x14ac:dyDescent="0.25">
      <c r="C13" s="6"/>
      <c r="D13" s="6"/>
      <c r="E13" s="323"/>
      <c r="F13" s="6" t="s">
        <v>3048</v>
      </c>
      <c r="G13" s="6" t="s">
        <v>3048</v>
      </c>
      <c r="H13" s="6" t="s">
        <v>3048</v>
      </c>
      <c r="I13" s="6" t="s">
        <v>3048</v>
      </c>
      <c r="J13" s="6" t="s">
        <v>3048</v>
      </c>
      <c r="K13" s="6" t="s">
        <v>3048</v>
      </c>
      <c r="L13" s="6"/>
      <c r="M13" s="6"/>
      <c r="N13" s="612" t="s">
        <v>3153</v>
      </c>
      <c r="O13" s="612"/>
      <c r="P13" s="6"/>
      <c r="Q13" s="6"/>
      <c r="R13" s="6"/>
      <c r="S13" s="6"/>
      <c r="T13" s="6"/>
      <c r="U13" s="6"/>
      <c r="V13" s="6" t="s">
        <v>3055</v>
      </c>
      <c r="W13" s="6"/>
      <c r="X13" s="555"/>
      <c r="Y13" s="555"/>
    </row>
    <row r="14" spans="1:25" x14ac:dyDescent="0.25">
      <c r="A14" s="541" t="s">
        <v>519</v>
      </c>
      <c r="C14" s="6"/>
      <c r="D14" s="6"/>
      <c r="E14" s="323"/>
      <c r="F14" s="323"/>
      <c r="L14" s="551"/>
      <c r="M14" s="551"/>
      <c r="P14" s="323"/>
      <c r="Q14" s="323"/>
      <c r="R14" s="557"/>
      <c r="S14" s="557"/>
      <c r="T14" s="322"/>
      <c r="U14" s="322"/>
      <c r="X14" s="555"/>
      <c r="Y14" s="555"/>
    </row>
    <row r="15" spans="1:25" x14ac:dyDescent="0.25">
      <c r="A15" s="67" t="s">
        <v>3170</v>
      </c>
      <c r="D15" s="551"/>
      <c r="X15" s="555"/>
      <c r="Y15" s="555"/>
    </row>
    <row r="16" spans="1:25" x14ac:dyDescent="0.25">
      <c r="A16" s="67" t="s">
        <v>3000</v>
      </c>
      <c r="E16" s="323"/>
      <c r="L16" s="551"/>
      <c r="P16" s="323"/>
      <c r="R16" s="557"/>
      <c r="T16" s="322"/>
      <c r="W16" s="555"/>
      <c r="X16" s="555"/>
    </row>
    <row r="17" spans="1:24" ht="15" customHeight="1" x14ac:dyDescent="0.25">
      <c r="A17" s="541" t="s">
        <v>3097</v>
      </c>
      <c r="D17" s="556"/>
      <c r="E17" s="556"/>
      <c r="F17" s="556"/>
      <c r="G17" s="556"/>
      <c r="H17" s="556"/>
      <c r="I17" s="556"/>
      <c r="J17" s="9"/>
      <c r="N17" s="549"/>
      <c r="O17" s="549"/>
      <c r="P17" s="555"/>
      <c r="Q17" s="555"/>
      <c r="R17" s="555"/>
      <c r="S17" s="555"/>
      <c r="T17" s="555"/>
      <c r="U17" s="555"/>
      <c r="V17" s="555"/>
      <c r="W17" s="555"/>
      <c r="X17" s="555"/>
    </row>
    <row r="18" spans="1:24" ht="15" customHeight="1" x14ac:dyDescent="0.25">
      <c r="A18" s="652" t="s">
        <v>5782</v>
      </c>
      <c r="D18" s="551"/>
      <c r="M18" s="557"/>
      <c r="N18" s="322"/>
      <c r="O18" s="322"/>
      <c r="P18" s="323"/>
      <c r="Q18" s="323"/>
      <c r="R18" s="323"/>
      <c r="S18" s="323"/>
    </row>
    <row r="19" spans="1:24" ht="15" customHeight="1" x14ac:dyDescent="0.25">
      <c r="A19" s="555"/>
      <c r="C19" s="551"/>
      <c r="D19" s="551"/>
      <c r="I19" s="323"/>
      <c r="J19" s="323"/>
      <c r="K19" s="323"/>
      <c r="L19" s="557"/>
      <c r="M19" s="322"/>
      <c r="N19" s="322"/>
      <c r="P19" s="323"/>
      <c r="Q19" s="323"/>
      <c r="R19" s="323"/>
      <c r="S19" s="323"/>
    </row>
    <row r="20" spans="1:24" x14ac:dyDescent="0.25">
      <c r="B20" s="553" t="s">
        <v>2088</v>
      </c>
      <c r="C20" s="551"/>
      <c r="D20" s="551"/>
      <c r="I20" s="323"/>
      <c r="J20" s="323"/>
      <c r="K20" s="323"/>
      <c r="L20" s="551"/>
      <c r="M20" s="551"/>
      <c r="N20" s="551"/>
      <c r="O20" s="557"/>
      <c r="Q20" s="551"/>
      <c r="R20" s="551"/>
      <c r="S20" s="551"/>
      <c r="T20" s="551"/>
      <c r="U20" s="551"/>
    </row>
    <row r="21" spans="1:24" ht="45" customHeight="1" x14ac:dyDescent="0.25">
      <c r="B21" s="815" t="s">
        <v>2036</v>
      </c>
      <c r="C21" s="817" t="s">
        <v>2571</v>
      </c>
      <c r="D21" s="815" t="s">
        <v>2413</v>
      </c>
      <c r="E21" s="815" t="s">
        <v>2414</v>
      </c>
      <c r="F21" s="816" t="s">
        <v>2415</v>
      </c>
      <c r="I21" s="323"/>
      <c r="J21" s="323"/>
      <c r="K21" s="323"/>
      <c r="L21" s="557"/>
      <c r="M21" s="551"/>
      <c r="N21" s="551"/>
      <c r="O21" s="551"/>
      <c r="P21" s="551"/>
      <c r="Q21" s="551"/>
      <c r="R21" s="551"/>
      <c r="S21" s="551"/>
      <c r="T21" s="551"/>
      <c r="U21" s="551"/>
      <c r="V21" s="551"/>
    </row>
    <row r="22" spans="1:24" x14ac:dyDescent="0.25">
      <c r="B22" s="185" t="s">
        <v>5196</v>
      </c>
      <c r="C22" s="185"/>
      <c r="D22" s="185"/>
      <c r="E22" s="185"/>
      <c r="F22" s="185"/>
      <c r="L22" s="551"/>
      <c r="M22" s="551"/>
    </row>
    <row r="23" spans="1:24" ht="15" customHeight="1" x14ac:dyDescent="0.25">
      <c r="B23" s="129" t="s">
        <v>3624</v>
      </c>
      <c r="C23" s="196" t="s">
        <v>23</v>
      </c>
      <c r="D23" s="770" t="s">
        <v>367</v>
      </c>
      <c r="E23" s="770" t="s">
        <v>253</v>
      </c>
      <c r="F23" s="770" t="s">
        <v>252</v>
      </c>
      <c r="L23" s="551"/>
      <c r="P23" s="323"/>
      <c r="R23" s="557"/>
      <c r="T23" s="322"/>
    </row>
    <row r="24" spans="1:24" ht="15" customHeight="1" x14ac:dyDescent="0.25">
      <c r="B24" s="10" t="s">
        <v>5790</v>
      </c>
      <c r="C24" s="124" t="s">
        <v>2093</v>
      </c>
      <c r="D24" s="119" t="s">
        <v>2092</v>
      </c>
      <c r="E24" s="119" t="s">
        <v>2092</v>
      </c>
      <c r="F24" s="119" t="s">
        <v>2092</v>
      </c>
      <c r="L24" s="551"/>
      <c r="P24" s="323"/>
      <c r="R24" s="557"/>
      <c r="T24" s="322"/>
    </row>
    <row r="25" spans="1:24" x14ac:dyDescent="0.25">
      <c r="C25" s="124" t="s">
        <v>3246</v>
      </c>
      <c r="D25" s="540" t="s">
        <v>2916</v>
      </c>
      <c r="E25" s="119" t="s">
        <v>2917</v>
      </c>
      <c r="F25" s="119" t="s">
        <v>2918</v>
      </c>
      <c r="L25" s="551"/>
      <c r="P25" s="323"/>
      <c r="R25" s="557"/>
      <c r="T25" s="322"/>
    </row>
    <row r="26" spans="1:24" x14ac:dyDescent="0.25">
      <c r="A26" s="541" t="s">
        <v>519</v>
      </c>
      <c r="E26" s="323"/>
      <c r="F26" s="323"/>
      <c r="L26" s="551"/>
      <c r="P26" s="323"/>
      <c r="R26" s="557"/>
      <c r="T26" s="322"/>
    </row>
    <row r="27" spans="1:24" x14ac:dyDescent="0.25">
      <c r="A27" s="108" t="s">
        <v>3617</v>
      </c>
      <c r="L27" s="551"/>
      <c r="P27" s="323"/>
      <c r="R27" s="557"/>
      <c r="T27" s="322"/>
    </row>
    <row r="28" spans="1:24" x14ac:dyDescent="0.25">
      <c r="A28" s="108" t="s">
        <v>3097</v>
      </c>
      <c r="E28" s="323"/>
      <c r="L28" s="551"/>
      <c r="P28" s="323"/>
      <c r="R28" s="557"/>
      <c r="T28" s="322"/>
    </row>
    <row r="29" spans="1:24" x14ac:dyDescent="0.25">
      <c r="A29" s="541" t="s">
        <v>3168</v>
      </c>
      <c r="E29" s="323"/>
      <c r="L29" s="551"/>
      <c r="P29" s="323"/>
      <c r="R29" s="557"/>
      <c r="T29" s="322"/>
    </row>
    <row r="30" spans="1:24" x14ac:dyDescent="0.25">
      <c r="A30" s="122" t="s">
        <v>5783</v>
      </c>
    </row>
  </sheetData>
  <mergeCells count="6">
    <mergeCell ref="U5:W6"/>
    <mergeCell ref="N5:N7"/>
    <mergeCell ref="M5:M7"/>
    <mergeCell ref="L5:L7"/>
    <mergeCell ref="O5:Q6"/>
    <mergeCell ref="R5:T6"/>
  </mergeCells>
  <pageMargins left="0.7" right="0.7" top="0.78740157499999996" bottom="0.78740157499999996" header="0.3" footer="0.3"/>
  <pageSetup paperSize="9" scale="61"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3"/>
  <dimension ref="A1:O15"/>
  <sheetViews>
    <sheetView showGridLines="0" zoomScale="85" zoomScaleNormal="85" workbookViewId="0"/>
  </sheetViews>
  <sheetFormatPr defaultColWidth="11.42578125" defaultRowHeight="15" x14ac:dyDescent="0.25"/>
  <cols>
    <col min="1" max="1" width="40.28515625" style="326" customWidth="1"/>
    <col min="2" max="4" width="17" style="323" customWidth="1"/>
    <col min="5" max="5" width="19.42578125" style="324" customWidth="1"/>
    <col min="6" max="6" width="14.85546875" style="324" customWidth="1"/>
    <col min="7" max="7" width="20" style="323" customWidth="1"/>
    <col min="8" max="8" width="18" style="326" customWidth="1"/>
    <col min="9" max="9" width="11.42578125" style="326" customWidth="1"/>
    <col min="10" max="12" width="11.42578125" style="323"/>
    <col min="13" max="13" width="14.85546875" style="323" customWidth="1"/>
    <col min="14" max="16384" width="11.42578125" style="323"/>
  </cols>
  <sheetData>
    <row r="1" spans="1:15" x14ac:dyDescent="0.25">
      <c r="A1" s="665" t="s">
        <v>3772</v>
      </c>
    </row>
    <row r="2" spans="1:15" ht="18.75" x14ac:dyDescent="0.3">
      <c r="A2" s="558" t="s">
        <v>2066</v>
      </c>
      <c r="B2" s="550"/>
      <c r="C2" s="550"/>
      <c r="D2" s="550"/>
    </row>
    <row r="3" spans="1:15" s="113" customFormat="1" ht="15.75" customHeight="1" x14ac:dyDescent="0.25">
      <c r="A3" s="325" t="s">
        <v>2065</v>
      </c>
      <c r="B3" s="323"/>
      <c r="C3" s="323"/>
      <c r="D3" s="323"/>
      <c r="E3" s="324"/>
      <c r="F3" s="324"/>
      <c r="G3" s="323"/>
      <c r="H3" s="326"/>
      <c r="I3" s="326"/>
      <c r="J3" s="323"/>
      <c r="K3" s="323"/>
      <c r="L3" s="323"/>
      <c r="M3" s="323"/>
      <c r="N3" s="323"/>
      <c r="O3" s="323"/>
    </row>
    <row r="4" spans="1:15" s="113" customFormat="1" x14ac:dyDescent="0.25">
      <c r="A4" s="197"/>
      <c r="B4" s="513"/>
      <c r="C4" s="513"/>
      <c r="D4" s="513"/>
      <c r="E4" s="517"/>
      <c r="F4" s="517"/>
      <c r="G4" s="513"/>
      <c r="H4" s="197"/>
      <c r="I4" s="197"/>
      <c r="J4" s="513"/>
      <c r="K4" s="323"/>
      <c r="L4" s="166"/>
      <c r="M4" s="166"/>
      <c r="N4" s="166"/>
      <c r="O4" s="166"/>
    </row>
    <row r="5" spans="1:15" s="113" customFormat="1" ht="15.75" customHeight="1" x14ac:dyDescent="0.25">
      <c r="A5" s="560"/>
      <c r="B5" s="561"/>
      <c r="C5" s="561"/>
      <c r="D5" s="561"/>
      <c r="E5" s="562"/>
      <c r="F5" s="562"/>
      <c r="G5" s="562"/>
      <c r="H5" s="562"/>
      <c r="I5" s="562"/>
      <c r="J5" s="562"/>
      <c r="K5" s="562"/>
      <c r="L5" s="563"/>
      <c r="N5" s="564"/>
      <c r="O5" s="564"/>
    </row>
    <row r="6" spans="1:15" x14ac:dyDescent="0.25">
      <c r="B6" s="553" t="s">
        <v>2065</v>
      </c>
      <c r="E6" s="551"/>
      <c r="F6" s="551"/>
      <c r="G6" s="551"/>
    </row>
    <row r="7" spans="1:15" ht="45" x14ac:dyDescent="0.25">
      <c r="B7" s="539" t="s">
        <v>2036</v>
      </c>
      <c r="C7" s="569" t="s">
        <v>2045</v>
      </c>
      <c r="D7" s="568" t="s">
        <v>2044</v>
      </c>
      <c r="E7" s="627" t="s">
        <v>2571</v>
      </c>
      <c r="F7" s="569" t="s">
        <v>2400</v>
      </c>
      <c r="G7" s="569" t="s">
        <v>2401</v>
      </c>
      <c r="H7" s="568" t="s">
        <v>2043</v>
      </c>
      <c r="I7" s="326" t="s">
        <v>106</v>
      </c>
      <c r="J7" s="326"/>
    </row>
    <row r="8" spans="1:15" x14ac:dyDescent="0.25">
      <c r="B8" s="185" t="s">
        <v>5197</v>
      </c>
      <c r="C8" s="208" t="s">
        <v>25</v>
      </c>
      <c r="D8" s="571" t="s">
        <v>235</v>
      </c>
      <c r="E8" s="571"/>
      <c r="F8" s="571"/>
      <c r="G8" s="571"/>
      <c r="H8" s="571"/>
      <c r="J8" s="326"/>
    </row>
    <row r="9" spans="1:15" ht="30" x14ac:dyDescent="0.25">
      <c r="B9" s="129" t="s">
        <v>3624</v>
      </c>
      <c r="C9" s="559" t="s">
        <v>3175</v>
      </c>
      <c r="D9" s="559" t="s">
        <v>3034</v>
      </c>
      <c r="E9" s="196" t="s">
        <v>23</v>
      </c>
      <c r="F9" s="576" t="s">
        <v>208</v>
      </c>
      <c r="G9" s="576" t="s">
        <v>0</v>
      </c>
      <c r="H9" s="576" t="s">
        <v>234</v>
      </c>
      <c r="J9" s="326"/>
    </row>
    <row r="10" spans="1:15" x14ac:dyDescent="0.25">
      <c r="B10" s="10" t="s">
        <v>5790</v>
      </c>
      <c r="E10" s="124" t="s">
        <v>2093</v>
      </c>
      <c r="F10" s="88" t="s">
        <v>2092</v>
      </c>
      <c r="G10" s="88" t="s">
        <v>2092</v>
      </c>
      <c r="H10" s="88" t="s">
        <v>2092</v>
      </c>
      <c r="J10" s="326"/>
    </row>
    <row r="11" spans="1:15" x14ac:dyDescent="0.25">
      <c r="E11" s="124" t="s">
        <v>3246</v>
      </c>
      <c r="F11" s="6" t="s">
        <v>2916</v>
      </c>
      <c r="G11" s="88" t="s">
        <v>2917</v>
      </c>
      <c r="H11" s="88" t="s">
        <v>2918</v>
      </c>
      <c r="J11" s="326"/>
    </row>
    <row r="12" spans="1:15" x14ac:dyDescent="0.25">
      <c r="A12" s="541" t="s">
        <v>519</v>
      </c>
      <c r="J12" s="326"/>
    </row>
    <row r="13" spans="1:15" x14ac:dyDescent="0.25">
      <c r="A13" s="108" t="s">
        <v>3602</v>
      </c>
    </row>
    <row r="14" spans="1:15" x14ac:dyDescent="0.25">
      <c r="A14" s="541" t="s">
        <v>3168</v>
      </c>
    </row>
    <row r="15" spans="1:15" x14ac:dyDescent="0.25">
      <c r="A15" s="653" t="s">
        <v>5784</v>
      </c>
    </row>
  </sheetData>
  <pageMargins left="0.7" right="0.7" top="0.78740157499999996" bottom="0.78740157499999996" header="0.3" footer="0.3"/>
  <pageSetup paperSize="9"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4"/>
  <dimension ref="A1:V19"/>
  <sheetViews>
    <sheetView showGridLines="0" zoomScale="85" zoomScaleNormal="85" workbookViewId="0"/>
  </sheetViews>
  <sheetFormatPr defaultColWidth="11.42578125" defaultRowHeight="15" x14ac:dyDescent="0.25"/>
  <cols>
    <col min="1" max="1" width="5.5703125" style="326" customWidth="1"/>
    <col min="2" max="2" width="19.28515625" style="323" customWidth="1"/>
    <col min="3" max="3" width="17.85546875" style="323" customWidth="1"/>
    <col min="4" max="4" width="10.85546875" style="565" customWidth="1"/>
    <col min="5" max="5" width="16.7109375" style="323" customWidth="1"/>
    <col min="6" max="18" width="12.7109375" style="323" customWidth="1"/>
    <col min="19" max="19" width="12.42578125" style="323" customWidth="1"/>
    <col min="20" max="20" width="14.140625" style="323" customWidth="1"/>
    <col min="21" max="21" width="2.28515625" style="323" customWidth="1"/>
    <col min="22" max="23" width="13.7109375" style="323" customWidth="1"/>
    <col min="24" max="24" width="3.42578125" style="323" customWidth="1"/>
    <col min="25" max="16384" width="11.42578125" style="323"/>
  </cols>
  <sheetData>
    <row r="1" spans="1:22" x14ac:dyDescent="0.25">
      <c r="A1" s="665" t="s">
        <v>3773</v>
      </c>
    </row>
    <row r="2" spans="1:22" x14ac:dyDescent="0.25">
      <c r="A2" s="567" t="s">
        <v>1291</v>
      </c>
      <c r="H2" s="564"/>
      <c r="I2" s="564"/>
      <c r="J2" s="564"/>
      <c r="K2" s="564"/>
      <c r="L2" s="564"/>
      <c r="M2" s="564"/>
      <c r="N2" s="564"/>
      <c r="O2" s="564"/>
      <c r="P2" s="564"/>
      <c r="Q2" s="564"/>
      <c r="R2" s="565"/>
      <c r="S2" s="565"/>
    </row>
    <row r="3" spans="1:22" x14ac:dyDescent="0.25">
      <c r="A3" s="566" t="s">
        <v>2382</v>
      </c>
      <c r="D3" s="323"/>
      <c r="E3" s="565"/>
      <c r="G3" s="166"/>
      <c r="H3" s="166"/>
      <c r="I3" s="166"/>
      <c r="J3" s="166"/>
      <c r="K3" s="564"/>
      <c r="L3" s="564"/>
      <c r="M3" s="564"/>
      <c r="N3" s="564"/>
      <c r="O3" s="564"/>
      <c r="P3" s="564"/>
      <c r="Q3" s="564"/>
      <c r="R3" s="564"/>
      <c r="S3" s="564"/>
      <c r="T3" s="564"/>
      <c r="U3" s="565"/>
      <c r="V3" s="565"/>
    </row>
    <row r="4" spans="1:22" x14ac:dyDescent="0.25">
      <c r="A4" s="554"/>
      <c r="D4" s="323"/>
      <c r="E4" s="564"/>
      <c r="F4" s="564"/>
      <c r="G4" s="564"/>
      <c r="H4" s="564"/>
      <c r="I4" s="564"/>
      <c r="J4" s="564"/>
      <c r="K4" s="564"/>
      <c r="L4" s="564"/>
      <c r="M4" s="564"/>
      <c r="N4" s="564"/>
      <c r="O4" s="564"/>
      <c r="P4" s="564"/>
      <c r="Q4" s="564"/>
      <c r="R4" s="564"/>
      <c r="S4" s="564"/>
      <c r="T4" s="564"/>
      <c r="U4" s="565"/>
      <c r="V4" s="565"/>
    </row>
    <row r="5" spans="1:22" ht="35.25" customHeight="1" x14ac:dyDescent="0.25">
      <c r="A5" s="554"/>
      <c r="C5" s="564"/>
      <c r="D5" s="564"/>
      <c r="E5" s="1071" t="s">
        <v>2071</v>
      </c>
      <c r="F5" s="1071"/>
      <c r="G5" s="1071"/>
      <c r="H5" s="1071" t="s">
        <v>2070</v>
      </c>
      <c r="I5" s="1071"/>
      <c r="J5" s="1071"/>
      <c r="K5" s="1071" t="s">
        <v>2069</v>
      </c>
      <c r="L5" s="1071"/>
      <c r="M5" s="1071"/>
      <c r="N5" s="1071" t="s">
        <v>2068</v>
      </c>
      <c r="O5" s="1071"/>
      <c r="P5" s="1071"/>
      <c r="Q5" s="1071" t="s">
        <v>5432</v>
      </c>
      <c r="R5" s="1071"/>
      <c r="S5" s="1071"/>
      <c r="T5" s="1070" t="s">
        <v>5134</v>
      </c>
      <c r="U5" s="565"/>
    </row>
    <row r="6" spans="1:22" ht="75" x14ac:dyDescent="0.25">
      <c r="B6" s="569" t="s">
        <v>2036</v>
      </c>
      <c r="C6" s="791" t="s">
        <v>5130</v>
      </c>
      <c r="D6" s="568" t="s">
        <v>2433</v>
      </c>
      <c r="E6" s="569" t="s">
        <v>5132</v>
      </c>
      <c r="F6" s="569" t="s">
        <v>5133</v>
      </c>
      <c r="G6" s="569" t="s">
        <v>2067</v>
      </c>
      <c r="H6" s="569" t="s">
        <v>5132</v>
      </c>
      <c r="I6" s="569" t="s">
        <v>5133</v>
      </c>
      <c r="J6" s="569" t="s">
        <v>2067</v>
      </c>
      <c r="K6" s="569" t="s">
        <v>5132</v>
      </c>
      <c r="L6" s="569" t="s">
        <v>5133</v>
      </c>
      <c r="M6" s="569" t="s">
        <v>2067</v>
      </c>
      <c r="N6" s="569" t="s">
        <v>5132</v>
      </c>
      <c r="O6" s="569" t="s">
        <v>5133</v>
      </c>
      <c r="P6" s="569" t="s">
        <v>2067</v>
      </c>
      <c r="Q6" s="569" t="s">
        <v>5132</v>
      </c>
      <c r="R6" s="569" t="s">
        <v>5133</v>
      </c>
      <c r="S6" s="569" t="s">
        <v>2067</v>
      </c>
      <c r="T6" s="1066"/>
    </row>
    <row r="7" spans="1:22" x14ac:dyDescent="0.25">
      <c r="B7" s="185" t="s">
        <v>5198</v>
      </c>
      <c r="C7" s="185" t="s">
        <v>2624</v>
      </c>
      <c r="D7" s="185"/>
      <c r="E7" s="185"/>
      <c r="F7" s="185"/>
      <c r="G7" s="185"/>
      <c r="H7" s="185"/>
      <c r="I7" s="185"/>
      <c r="J7" s="185"/>
      <c r="K7" s="185"/>
      <c r="L7" s="185"/>
      <c r="M7" s="185"/>
      <c r="N7" s="185"/>
      <c r="O7" s="185"/>
      <c r="P7" s="185"/>
      <c r="Q7" s="185"/>
      <c r="R7" s="185"/>
      <c r="S7" s="185"/>
      <c r="T7" s="185"/>
    </row>
    <row r="8" spans="1:22" ht="30" x14ac:dyDescent="0.25">
      <c r="B8" s="559" t="s">
        <v>3624</v>
      </c>
      <c r="C8" s="771" t="s">
        <v>3167</v>
      </c>
      <c r="D8" s="771" t="s">
        <v>235</v>
      </c>
      <c r="E8" s="772" t="s">
        <v>208</v>
      </c>
      <c r="F8" s="772" t="s">
        <v>0</v>
      </c>
      <c r="G8" s="772" t="s">
        <v>234</v>
      </c>
      <c r="H8" s="772" t="s">
        <v>274</v>
      </c>
      <c r="I8" s="772" t="s">
        <v>273</v>
      </c>
      <c r="J8" s="772" t="s">
        <v>243</v>
      </c>
      <c r="K8" s="772" t="s">
        <v>265</v>
      </c>
      <c r="L8" s="772" t="s">
        <v>256</v>
      </c>
      <c r="M8" s="772" t="s">
        <v>251</v>
      </c>
      <c r="N8" s="772" t="s">
        <v>255</v>
      </c>
      <c r="O8" s="772" t="s">
        <v>254</v>
      </c>
      <c r="P8" s="772" t="s">
        <v>367</v>
      </c>
      <c r="Q8" s="772" t="s">
        <v>253</v>
      </c>
      <c r="R8" s="772" t="s">
        <v>252</v>
      </c>
      <c r="S8" s="772" t="s">
        <v>374</v>
      </c>
      <c r="T8" s="772" t="s">
        <v>1659</v>
      </c>
    </row>
    <row r="9" spans="1:22" x14ac:dyDescent="0.25">
      <c r="B9" s="10" t="s">
        <v>5790</v>
      </c>
      <c r="C9" s="540"/>
      <c r="D9" s="540" t="s">
        <v>2093</v>
      </c>
      <c r="E9" s="540" t="s">
        <v>2092</v>
      </c>
      <c r="F9" s="119" t="s">
        <v>2092</v>
      </c>
      <c r="G9" s="119" t="s">
        <v>2095</v>
      </c>
      <c r="H9" s="119" t="s">
        <v>2092</v>
      </c>
      <c r="I9" s="119" t="s">
        <v>2092</v>
      </c>
      <c r="J9" s="119" t="s">
        <v>2095</v>
      </c>
      <c r="K9" s="119" t="s">
        <v>2092</v>
      </c>
      <c r="L9" s="119" t="s">
        <v>2092</v>
      </c>
      <c r="M9" s="119" t="s">
        <v>2095</v>
      </c>
      <c r="N9" s="119" t="s">
        <v>2092</v>
      </c>
      <c r="O9" s="119" t="s">
        <v>2092</v>
      </c>
      <c r="P9" s="119" t="s">
        <v>2095</v>
      </c>
      <c r="Q9" s="119" t="s">
        <v>2092</v>
      </c>
      <c r="R9" s="119" t="s">
        <v>2092</v>
      </c>
      <c r="S9" s="119" t="s">
        <v>2095</v>
      </c>
      <c r="T9" s="119" t="s">
        <v>2095</v>
      </c>
    </row>
    <row r="10" spans="1:22" x14ac:dyDescent="0.25">
      <c r="A10" s="108" t="s">
        <v>2511</v>
      </c>
      <c r="C10" s="124"/>
      <c r="D10" s="124" t="s">
        <v>3246</v>
      </c>
      <c r="E10" s="124" t="s">
        <v>2899</v>
      </c>
      <c r="F10" s="540" t="s">
        <v>2899</v>
      </c>
      <c r="G10" s="118" t="s">
        <v>3131</v>
      </c>
      <c r="H10" s="119" t="s">
        <v>2899</v>
      </c>
      <c r="I10" s="540" t="s">
        <v>2899</v>
      </c>
      <c r="J10" s="118" t="s">
        <v>3118</v>
      </c>
      <c r="K10" s="119" t="s">
        <v>2899</v>
      </c>
      <c r="L10" s="540" t="s">
        <v>2899</v>
      </c>
      <c r="M10" s="118" t="s">
        <v>3544</v>
      </c>
      <c r="N10" s="119" t="s">
        <v>2899</v>
      </c>
      <c r="O10" s="540" t="s">
        <v>2899</v>
      </c>
      <c r="P10" s="118" t="s">
        <v>3545</v>
      </c>
      <c r="Q10" s="119" t="s">
        <v>2899</v>
      </c>
      <c r="R10" s="540" t="s">
        <v>2899</v>
      </c>
      <c r="S10" s="118" t="s">
        <v>3133</v>
      </c>
      <c r="T10" s="118"/>
    </row>
    <row r="11" spans="1:22" x14ac:dyDescent="0.25">
      <c r="A11" s="122" t="s">
        <v>5785</v>
      </c>
      <c r="D11" s="323"/>
      <c r="E11" s="117" t="s">
        <v>3131</v>
      </c>
      <c r="F11" s="118" t="s">
        <v>3131</v>
      </c>
      <c r="G11" s="540" t="s">
        <v>3276</v>
      </c>
      <c r="H11" s="118" t="s">
        <v>3118</v>
      </c>
      <c r="I11" s="118" t="s">
        <v>3118</v>
      </c>
      <c r="J11" s="540" t="s">
        <v>3276</v>
      </c>
      <c r="K11" s="118" t="s">
        <v>3544</v>
      </c>
      <c r="L11" s="118" t="s">
        <v>3544</v>
      </c>
      <c r="M11" s="540" t="s">
        <v>3276</v>
      </c>
      <c r="N11" s="118" t="s">
        <v>3545</v>
      </c>
      <c r="O11" s="118" t="s">
        <v>3545</v>
      </c>
      <c r="P11" s="540" t="s">
        <v>3276</v>
      </c>
      <c r="Q11" s="118" t="s">
        <v>3133</v>
      </c>
      <c r="R11" s="118" t="s">
        <v>3133</v>
      </c>
      <c r="S11" s="540" t="s">
        <v>3276</v>
      </c>
      <c r="T11" s="119" t="s">
        <v>3276</v>
      </c>
    </row>
    <row r="12" spans="1:22" x14ac:dyDescent="0.25">
      <c r="C12" s="121"/>
      <c r="D12" s="121"/>
      <c r="E12" s="117" t="s">
        <v>2943</v>
      </c>
      <c r="F12" s="118" t="s">
        <v>2943</v>
      </c>
      <c r="G12" s="118"/>
      <c r="H12" s="119" t="s">
        <v>2943</v>
      </c>
      <c r="I12" s="118" t="s">
        <v>2943</v>
      </c>
      <c r="J12" s="118"/>
      <c r="K12" s="119" t="s">
        <v>2943</v>
      </c>
      <c r="L12" s="118" t="s">
        <v>2943</v>
      </c>
      <c r="M12" s="118"/>
      <c r="N12" s="119" t="s">
        <v>2943</v>
      </c>
      <c r="O12" s="118" t="s">
        <v>2943</v>
      </c>
      <c r="P12" s="118"/>
      <c r="Q12" s="119" t="s">
        <v>2943</v>
      </c>
      <c r="R12" s="118" t="s">
        <v>2943</v>
      </c>
      <c r="S12" s="118"/>
      <c r="T12" s="119"/>
    </row>
    <row r="13" spans="1:22" x14ac:dyDescent="0.25">
      <c r="D13" s="323"/>
      <c r="E13" s="606"/>
      <c r="F13" s="118" t="s">
        <v>3041</v>
      </c>
      <c r="G13" s="540"/>
      <c r="H13" s="119"/>
      <c r="I13" s="118" t="s">
        <v>3041</v>
      </c>
      <c r="J13" s="540"/>
      <c r="K13" s="119"/>
      <c r="L13" s="118" t="s">
        <v>3041</v>
      </c>
      <c r="M13" s="540"/>
      <c r="N13" s="119"/>
      <c r="O13" s="118" t="s">
        <v>3041</v>
      </c>
      <c r="P13" s="540"/>
      <c r="Q13" s="119"/>
      <c r="R13" s="118" t="s">
        <v>3041</v>
      </c>
      <c r="S13" s="540"/>
      <c r="T13" s="119"/>
    </row>
    <row r="15" spans="1:22" x14ac:dyDescent="0.25">
      <c r="D15" s="323"/>
      <c r="E15" s="565"/>
    </row>
    <row r="16" spans="1:22" x14ac:dyDescent="0.25">
      <c r="D16" s="323"/>
    </row>
    <row r="17" spans="4:5" x14ac:dyDescent="0.25">
      <c r="D17" s="323"/>
    </row>
    <row r="18" spans="4:5" x14ac:dyDescent="0.25">
      <c r="D18" s="323"/>
      <c r="E18" s="565"/>
    </row>
    <row r="19" spans="4:5" x14ac:dyDescent="0.25">
      <c r="D19" s="323"/>
      <c r="E19" s="565"/>
    </row>
  </sheetData>
  <mergeCells count="6">
    <mergeCell ref="T5:T6"/>
    <mergeCell ref="E5:G5"/>
    <mergeCell ref="H5:J5"/>
    <mergeCell ref="K5:M5"/>
    <mergeCell ref="N5:P5"/>
    <mergeCell ref="Q5:S5"/>
  </mergeCells>
  <pageMargins left="0.7" right="0.7" top="0.78740157499999996" bottom="0.78740157499999996" header="0.3" footer="0.3"/>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61</vt:i4>
      </vt:variant>
      <vt:variant>
        <vt:lpstr>Named Ranges</vt:lpstr>
      </vt:variant>
      <vt:variant>
        <vt:i4>826</vt:i4>
      </vt:variant>
    </vt:vector>
  </HeadingPairs>
  <TitlesOfParts>
    <vt:vector size="887" baseType="lpstr">
      <vt:lpstr>Versioning&amp;Info</vt:lpstr>
      <vt:lpstr>Table list</vt:lpstr>
      <vt:lpstr>S.01.01.01</vt:lpstr>
      <vt:lpstr>S.01.01.02</vt:lpstr>
      <vt:lpstr>S.01.01.03</vt:lpstr>
      <vt:lpstr>S.01.01.04</vt:lpstr>
      <vt:lpstr>S.01.02.01</vt:lpstr>
      <vt:lpstr>S.01.02.02</vt:lpstr>
      <vt:lpstr>S.02.01.{03,04}</vt:lpstr>
      <vt:lpstr>S.02.01.{05,06}</vt:lpstr>
      <vt:lpstr>S.02.01.{08,11}</vt:lpstr>
      <vt:lpstr>S.02.01.{09,12}</vt:lpstr>
      <vt:lpstr>S.02.02.{01,02}</vt:lpstr>
      <vt:lpstr>S.06.02.01</vt:lpstr>
      <vt:lpstr>S.06.02.02</vt:lpstr>
      <vt:lpstr>S.08.01.01</vt:lpstr>
      <vt:lpstr>S.08.01.02</vt:lpstr>
      <vt:lpstr>S.12.01.01</vt:lpstr>
      <vt:lpstr>S.12.01.02</vt:lpstr>
      <vt:lpstr>S.17.01.01</vt:lpstr>
      <vt:lpstr>S.17.01.02</vt:lpstr>
      <vt:lpstr>S.23.01.01</vt:lpstr>
      <vt:lpstr>S.23.01.02</vt:lpstr>
      <vt:lpstr>S.23.01.04</vt:lpstr>
      <vt:lpstr>S.23.01.05</vt:lpstr>
      <vt:lpstr>S.25.01.03</vt:lpstr>
      <vt:lpstr>S.25.01.05</vt:lpstr>
      <vt:lpstr>S.25.01.07</vt:lpstr>
      <vt:lpstr>S.25.01.08</vt:lpstr>
      <vt:lpstr>S.25.01.09</vt:lpstr>
      <vt:lpstr>S.25.01.10</vt:lpstr>
      <vt:lpstr>S.25.02.{01,02}</vt:lpstr>
      <vt:lpstr>S.25.03.01</vt:lpstr>
      <vt:lpstr>S.25.03.03</vt:lpstr>
      <vt:lpstr>S.26.01.{01,02}</vt:lpstr>
      <vt:lpstr>S.26.01.{03,04}</vt:lpstr>
      <vt:lpstr>S.26.01.{05,06}</vt:lpstr>
      <vt:lpstr>S.26.02.{01,02}</vt:lpstr>
      <vt:lpstr>S.26.02.{03,04}</vt:lpstr>
      <vt:lpstr>S.26.02.{05,06}</vt:lpstr>
      <vt:lpstr>S.26.03.{01,02}</vt:lpstr>
      <vt:lpstr>S.26.03.{03,04}</vt:lpstr>
      <vt:lpstr>S.26.03.{05,06}</vt:lpstr>
      <vt:lpstr>S.26.04.{01,02}</vt:lpstr>
      <vt:lpstr>S.26.04.{03,04}</vt:lpstr>
      <vt:lpstr>S.26.04.{05,06}</vt:lpstr>
      <vt:lpstr>S.26.05.{01,02}</vt:lpstr>
      <vt:lpstr>S.26.05.{03,04}</vt:lpstr>
      <vt:lpstr>S.26.05.{05,06}</vt:lpstr>
      <vt:lpstr>S.26.06.{01,02}</vt:lpstr>
      <vt:lpstr>S.26.06.{03,04}</vt:lpstr>
      <vt:lpstr>S.26.06.{05,06}</vt:lpstr>
      <vt:lpstr>S.27.01.{01,02}</vt:lpstr>
      <vt:lpstr>S.27.01.{03,04}</vt:lpstr>
      <vt:lpstr>S.27.01.{05,06}</vt:lpstr>
      <vt:lpstr>S.28.01.01</vt:lpstr>
      <vt:lpstr>S.28.02.01</vt:lpstr>
      <vt:lpstr>S.32.01.02</vt:lpstr>
      <vt:lpstr>S.33.01.01</vt:lpstr>
      <vt:lpstr>S.34.01.01</vt:lpstr>
      <vt:lpstr>S.35.01.01</vt:lpstr>
      <vt:lpstr>S.01.01.01!S.01.01.01.1</vt:lpstr>
      <vt:lpstr>S.01.01.01!S.01.01.01.1.Z</vt:lpstr>
      <vt:lpstr>S.01.01.02!S.01.01.02.1</vt:lpstr>
      <vt:lpstr>S.01.01.02!S.01.01.02.1.Z</vt:lpstr>
      <vt:lpstr>S.01.01.03!S.01.01.03.1</vt:lpstr>
      <vt:lpstr>S.01.01.03!S.01.01.03.1.Z</vt:lpstr>
      <vt:lpstr>S.01.01.04!S.01.01.04.1</vt:lpstr>
      <vt:lpstr>S.01.01.04!S.01.01.04.1.Z</vt:lpstr>
      <vt:lpstr>S.01.02.01!S.01.02.01.1</vt:lpstr>
      <vt:lpstr>S.01.02.01!S.01.02.01.1.Z</vt:lpstr>
      <vt:lpstr>S.01.02.02!S.01.02.02.1</vt:lpstr>
      <vt:lpstr>'S.02.01.{03,04}'!S.02.01.03.1</vt:lpstr>
      <vt:lpstr>'S.02.01.{03,04}'!S.02.01.03.1.Z</vt:lpstr>
      <vt:lpstr>'S.02.01.{03,04}'!S.02.01.04.1</vt:lpstr>
      <vt:lpstr>'S.02.01.{03,04}'!S.02.01.04.1.Z</vt:lpstr>
      <vt:lpstr>'S.02.01.{05,06}'!S.02.01.05.1</vt:lpstr>
      <vt:lpstr>'S.02.01.{05,06}'!S.02.01.05.1.Z</vt:lpstr>
      <vt:lpstr>'S.02.01.{05,06}'!S.02.01.06.1</vt:lpstr>
      <vt:lpstr>'S.02.01.{05,06}'!S.02.01.06.1.Z</vt:lpstr>
      <vt:lpstr>'S.02.01.{08,11}'!S.02.01.08.1</vt:lpstr>
      <vt:lpstr>'S.02.01.{08,11}'!S.02.01.08.1.Z</vt:lpstr>
      <vt:lpstr>'S.02.01.{09,12}'!S.02.01.09.1</vt:lpstr>
      <vt:lpstr>'S.02.01.{09,12}'!S.02.01.09.1.Z</vt:lpstr>
      <vt:lpstr>S.02.01.11.1</vt:lpstr>
      <vt:lpstr>S.02.01.11.1.Z</vt:lpstr>
      <vt:lpstr>S.02.01.12.1</vt:lpstr>
      <vt:lpstr>S.02.01.12.1.Z</vt:lpstr>
      <vt:lpstr>'S.02.02.{01,02}'!S.02.02.01.1</vt:lpstr>
      <vt:lpstr>'S.02.02.{01,02}'!S.02.02.01.1.Z</vt:lpstr>
      <vt:lpstr>'S.02.02.{01,02}'!S.02.02.02.1</vt:lpstr>
      <vt:lpstr>'S.02.02.{01,02}'!S.02.02.02.1.Z</vt:lpstr>
      <vt:lpstr>S.06.02.01!S.06.02.01.1</vt:lpstr>
      <vt:lpstr>S.06.02.01!S.06.02.01.1.Z</vt:lpstr>
      <vt:lpstr>S.06.02.01!S.06.02.01.2</vt:lpstr>
      <vt:lpstr>S.06.02.01!S.06.02.01.2.Z</vt:lpstr>
      <vt:lpstr>S.06.02.02!S.06.02.02.1</vt:lpstr>
      <vt:lpstr>S.06.02.02!S.06.02.02.1.Z</vt:lpstr>
      <vt:lpstr>S.06.02.02!S.06.02.02.2</vt:lpstr>
      <vt:lpstr>S.06.02.02!S.06.02.02.2.Z</vt:lpstr>
      <vt:lpstr>S.08.01.01!S.08.01.01.1</vt:lpstr>
      <vt:lpstr>S.08.01.01!S.08.01.01.1.Z</vt:lpstr>
      <vt:lpstr>S.08.01.01!S.08.01.01.2</vt:lpstr>
      <vt:lpstr>S.08.01.01!S.08.01.01.2.Z</vt:lpstr>
      <vt:lpstr>S.08.01.02!S.08.01.02.1</vt:lpstr>
      <vt:lpstr>S.08.01.02!S.08.01.02.1.Z</vt:lpstr>
      <vt:lpstr>S.08.01.02!S.08.01.02.2</vt:lpstr>
      <vt:lpstr>S.08.01.02!S.08.01.02.2.Z</vt:lpstr>
      <vt:lpstr>S.12.01.01!S.12.01.01.1</vt:lpstr>
      <vt:lpstr>S.12.01.01!S.12.01.01.1.Z</vt:lpstr>
      <vt:lpstr>S.12.01.01!S.12.01.01.2</vt:lpstr>
      <vt:lpstr>S.12.01.01!S.12.01.01.2.Z</vt:lpstr>
      <vt:lpstr>S.12.01.01!S.12.01.01.3</vt:lpstr>
      <vt:lpstr>S.12.01.01!S.12.01.01.3.Z</vt:lpstr>
      <vt:lpstr>S.12.01.01!S.12.01.01.4</vt:lpstr>
      <vt:lpstr>S.12.01.01!S.12.01.01.4.Z</vt:lpstr>
      <vt:lpstr>S.12.01.01!S.12.01.01.5</vt:lpstr>
      <vt:lpstr>S.12.01.01!S.12.01.01.5.Z</vt:lpstr>
      <vt:lpstr>S.12.01.01!S.12.01.01.6</vt:lpstr>
      <vt:lpstr>S.12.01.01!S.12.01.01.6.Z</vt:lpstr>
      <vt:lpstr>S.12.01.02!S.12.01.02.1</vt:lpstr>
      <vt:lpstr>S.12.01.02!S.12.01.02.1.Z</vt:lpstr>
      <vt:lpstr>S.17.01.01!S.17.01.01.1</vt:lpstr>
      <vt:lpstr>S.17.01.01!S.17.01.01.1.Z</vt:lpstr>
      <vt:lpstr>S.17.01.01!S.17.01.01.2</vt:lpstr>
      <vt:lpstr>S.17.01.01!S.17.01.01.2.Z</vt:lpstr>
      <vt:lpstr>S.17.01.01!S.17.01.01.3</vt:lpstr>
      <vt:lpstr>S.17.01.01!S.17.01.01.3.Z</vt:lpstr>
      <vt:lpstr>S.17.01.01!S.17.01.01.4</vt:lpstr>
      <vt:lpstr>S.17.01.01!S.17.01.01.4.Z</vt:lpstr>
      <vt:lpstr>S.17.01.01!S.17.01.01.5</vt:lpstr>
      <vt:lpstr>S.17.01.01!S.17.01.01.5.Z</vt:lpstr>
      <vt:lpstr>S.17.01.01!S.17.01.01.6</vt:lpstr>
      <vt:lpstr>S.17.01.01!S.17.01.01.6.Z</vt:lpstr>
      <vt:lpstr>S.17.01.01!S.17.01.01.7</vt:lpstr>
      <vt:lpstr>S.17.01.01!S.17.01.01.7.Z</vt:lpstr>
      <vt:lpstr>S.17.01.01!S.17.01.01.8</vt:lpstr>
      <vt:lpstr>S.17.01.01!S.17.01.01.8.Z</vt:lpstr>
      <vt:lpstr>S.17.01.02!S.17.01.02.1</vt:lpstr>
      <vt:lpstr>S.17.01.02!S.17.01.02.1.Z</vt:lpstr>
      <vt:lpstr>S.23.01.01!S.23.01.01.1</vt:lpstr>
      <vt:lpstr>S.23.01.01!S.23.01.01.1.Z</vt:lpstr>
      <vt:lpstr>S.23.01.01!S.23.01.01.10</vt:lpstr>
      <vt:lpstr>S.23.01.01!S.23.01.01.10.Z</vt:lpstr>
      <vt:lpstr>S.23.01.01!S.23.01.01.2</vt:lpstr>
      <vt:lpstr>S.23.01.01!S.23.01.01.3</vt:lpstr>
      <vt:lpstr>S.23.01.01!S.23.01.01.3.Z</vt:lpstr>
      <vt:lpstr>S.23.01.01!S.23.01.01.4</vt:lpstr>
      <vt:lpstr>S.23.01.01!S.23.01.01.4.Z</vt:lpstr>
      <vt:lpstr>S.23.01.01!S.23.01.01.5</vt:lpstr>
      <vt:lpstr>S.23.01.01!S.23.01.01.5.Z</vt:lpstr>
      <vt:lpstr>S.23.01.01!S.23.01.01.6</vt:lpstr>
      <vt:lpstr>S.23.01.01!S.23.01.01.6.Z</vt:lpstr>
      <vt:lpstr>S.23.01.01!S.23.01.01.7</vt:lpstr>
      <vt:lpstr>S.23.01.01!S.23.01.01.7.Z</vt:lpstr>
      <vt:lpstr>S.23.01.01!S.23.01.01.8</vt:lpstr>
      <vt:lpstr>S.23.01.01!S.23.01.01.8.Z</vt:lpstr>
      <vt:lpstr>S.23.01.01!S.23.01.01.9</vt:lpstr>
      <vt:lpstr>S.23.01.01!S.23.01.01.9.Z</vt:lpstr>
      <vt:lpstr>S.23.01.02!S.23.01.02.1</vt:lpstr>
      <vt:lpstr>S.23.01.02!S.23.01.02.1.Z</vt:lpstr>
      <vt:lpstr>S.23.01.02!S.23.01.02.10</vt:lpstr>
      <vt:lpstr>S.23.01.02!S.23.01.02.10.Z</vt:lpstr>
      <vt:lpstr>S.23.01.02!S.23.01.02.11</vt:lpstr>
      <vt:lpstr>S.23.01.02!S.23.01.02.11.Z</vt:lpstr>
      <vt:lpstr>S.23.01.02!S.23.01.02.2</vt:lpstr>
      <vt:lpstr>S.23.01.02!S.23.01.02.3</vt:lpstr>
      <vt:lpstr>S.23.01.02!S.23.01.02.3.Z</vt:lpstr>
      <vt:lpstr>S.23.01.02!S.23.01.02.4</vt:lpstr>
      <vt:lpstr>S.23.01.02!S.23.01.02.4.Z</vt:lpstr>
      <vt:lpstr>S.23.01.02!S.23.01.02.5</vt:lpstr>
      <vt:lpstr>S.23.01.02!S.23.01.02.5.Z</vt:lpstr>
      <vt:lpstr>S.23.01.02!S.23.01.02.6</vt:lpstr>
      <vt:lpstr>S.23.01.02!S.23.01.02.7</vt:lpstr>
      <vt:lpstr>S.23.01.02!S.23.01.02.7.Z</vt:lpstr>
      <vt:lpstr>S.23.01.02!S.23.01.02.8</vt:lpstr>
      <vt:lpstr>S.23.01.02!S.23.01.02.8.Z</vt:lpstr>
      <vt:lpstr>S.23.01.02!S.23.01.02.9</vt:lpstr>
      <vt:lpstr>S.23.01.04!S.23.01.04.1</vt:lpstr>
      <vt:lpstr>S.23.01.04!S.23.01.04.1.Z</vt:lpstr>
      <vt:lpstr>S.23.01.04!S.23.01.04.10</vt:lpstr>
      <vt:lpstr>S.23.01.04!S.23.01.04.10.Z</vt:lpstr>
      <vt:lpstr>S.23.01.04!S.23.01.04.11</vt:lpstr>
      <vt:lpstr>S.23.01.04!S.23.01.04.11.Z</vt:lpstr>
      <vt:lpstr>S.23.01.04!S.23.01.04.12</vt:lpstr>
      <vt:lpstr>S.23.01.04!S.23.01.04.12.Z</vt:lpstr>
      <vt:lpstr>S.23.01.04!S.23.01.04.13</vt:lpstr>
      <vt:lpstr>S.23.01.04!S.23.01.04.13.Z</vt:lpstr>
      <vt:lpstr>S.23.01.04!S.23.01.04.15</vt:lpstr>
      <vt:lpstr>S.23.01.04!S.23.01.04.15.Z</vt:lpstr>
      <vt:lpstr>S.23.01.04!S.23.01.04.17</vt:lpstr>
      <vt:lpstr>S.23.01.04!S.23.01.04.17.Z</vt:lpstr>
      <vt:lpstr>S.23.01.04!S.23.01.04.2</vt:lpstr>
      <vt:lpstr>S.23.01.04!S.23.01.04.21</vt:lpstr>
      <vt:lpstr>S.23.01.04!S.23.01.04.21.Z</vt:lpstr>
      <vt:lpstr>S.23.01.04!S.23.01.04.25</vt:lpstr>
      <vt:lpstr>S.23.01.04!S.23.01.04.25.Z</vt:lpstr>
      <vt:lpstr>S.23.01.04!S.23.01.04.3</vt:lpstr>
      <vt:lpstr>S.23.01.04!S.23.01.04.3.Z</vt:lpstr>
      <vt:lpstr>S.23.01.04!S.23.01.04.32</vt:lpstr>
      <vt:lpstr>S.23.01.04!S.23.01.04.32.Z</vt:lpstr>
      <vt:lpstr>S.23.01.04!S.23.01.04.39</vt:lpstr>
      <vt:lpstr>S.23.01.04!S.23.01.04.39.Z</vt:lpstr>
      <vt:lpstr>S.23.01.04!S.23.01.04.4</vt:lpstr>
      <vt:lpstr>S.23.01.04!S.23.01.04.4.Z</vt:lpstr>
      <vt:lpstr>S.23.01.04!S.23.01.04.40</vt:lpstr>
      <vt:lpstr>S.23.01.04!S.23.01.04.40.Z</vt:lpstr>
      <vt:lpstr>S.23.01.04!S.23.01.04.41</vt:lpstr>
      <vt:lpstr>S.23.01.04!S.23.01.04.41.Z</vt:lpstr>
      <vt:lpstr>S.23.01.04!S.23.01.04.5</vt:lpstr>
      <vt:lpstr>S.23.01.04!S.23.01.04.5.Z</vt:lpstr>
      <vt:lpstr>S.23.01.04!S.23.01.04.6</vt:lpstr>
      <vt:lpstr>S.23.01.04!S.23.01.04.7</vt:lpstr>
      <vt:lpstr>S.23.01.04!S.23.01.04.7.Z</vt:lpstr>
      <vt:lpstr>S.23.01.04!S.23.01.04.8</vt:lpstr>
      <vt:lpstr>S.23.01.04!S.23.01.04.8.Z</vt:lpstr>
      <vt:lpstr>S.23.01.04!S.23.01.04.9</vt:lpstr>
      <vt:lpstr>S.23.01.05!S.23.01.05.1</vt:lpstr>
      <vt:lpstr>S.23.01.05!S.23.01.05.1.Z</vt:lpstr>
      <vt:lpstr>S.23.01.05!S.23.01.05.10</vt:lpstr>
      <vt:lpstr>S.23.01.05!S.23.01.05.10.Z</vt:lpstr>
      <vt:lpstr>S.23.01.05!S.23.01.05.11</vt:lpstr>
      <vt:lpstr>S.23.01.05!S.23.01.05.11.Z</vt:lpstr>
      <vt:lpstr>S.23.01.05!S.23.01.05.14</vt:lpstr>
      <vt:lpstr>S.23.01.05!S.23.01.05.14.Z</vt:lpstr>
      <vt:lpstr>S.23.01.05!S.23.01.05.2</vt:lpstr>
      <vt:lpstr>S.23.01.05.2.Z</vt:lpstr>
      <vt:lpstr>S.23.01.05!S.23.01.05.20</vt:lpstr>
      <vt:lpstr>S.23.01.05!S.23.01.05.20.Z</vt:lpstr>
      <vt:lpstr>S.23.01.05!S.23.01.05.24</vt:lpstr>
      <vt:lpstr>S.23.01.05!S.23.01.05.24.Z</vt:lpstr>
      <vt:lpstr>S.23.01.05!S.23.01.05.3</vt:lpstr>
      <vt:lpstr>S.23.01.05!S.23.01.05.3.Z</vt:lpstr>
      <vt:lpstr>S.23.01.05!S.23.01.05.31</vt:lpstr>
      <vt:lpstr>S.23.01.05!S.23.01.05.31.Z</vt:lpstr>
      <vt:lpstr>S.23.01.05!S.23.01.05.36</vt:lpstr>
      <vt:lpstr>S.23.01.05!S.23.01.05.36.Z</vt:lpstr>
      <vt:lpstr>S.23.01.05!S.23.01.05.37</vt:lpstr>
      <vt:lpstr>S.23.01.05!S.23.01.05.37.Z</vt:lpstr>
      <vt:lpstr>S.23.01.05!S.23.01.05.38</vt:lpstr>
      <vt:lpstr>S.23.01.05!S.23.01.05.38.Z</vt:lpstr>
      <vt:lpstr>S.23.01.05!S.23.01.05.4</vt:lpstr>
      <vt:lpstr>S.23.01.05!S.23.01.05.4.Z</vt:lpstr>
      <vt:lpstr>S.23.01.05!S.23.01.05.5</vt:lpstr>
      <vt:lpstr>S.23.01.05!S.23.01.05.5.Z</vt:lpstr>
      <vt:lpstr>S.23.01.05!S.23.01.05.6</vt:lpstr>
      <vt:lpstr>S.23.01.05!S.23.01.05.6.Z</vt:lpstr>
      <vt:lpstr>S.23.01.05!S.23.01.05.7</vt:lpstr>
      <vt:lpstr>S.23.01.05!S.23.01.05.7.Z</vt:lpstr>
      <vt:lpstr>S.23.01.05!S.23.01.05.8</vt:lpstr>
      <vt:lpstr>S.23.01.05!S.23.01.05.8.Z</vt:lpstr>
      <vt:lpstr>S.23.01.05!S.23.01.05.9</vt:lpstr>
      <vt:lpstr>S.23.01.05!S.23.01.05.9.Z</vt:lpstr>
      <vt:lpstr>S.25.01.03!S.25.01.03.1</vt:lpstr>
      <vt:lpstr>S.25.01.03!S.25.01.03.1.Z</vt:lpstr>
      <vt:lpstr>S.25.01.03!S.25.01.03.2</vt:lpstr>
      <vt:lpstr>S.25.01.03!S.25.01.03.2.Z</vt:lpstr>
      <vt:lpstr>S.25.01.03!S.25.01.03.3</vt:lpstr>
      <vt:lpstr>S.25.01.03!S.25.01.03.3.Z</vt:lpstr>
      <vt:lpstr>S.25.01.05!S.25.01.05.1</vt:lpstr>
      <vt:lpstr>S.25.01.05!S.25.01.05.1.Z</vt:lpstr>
      <vt:lpstr>S.25.01.05!S.25.01.05.2</vt:lpstr>
      <vt:lpstr>S.25.01.05!S.25.01.05.2.Z</vt:lpstr>
      <vt:lpstr>S.25.01.05!S.25.01.05.3</vt:lpstr>
      <vt:lpstr>S.25.01.05!S.25.01.05.3.Z</vt:lpstr>
      <vt:lpstr>S.25.01.07!S.25.01.07.1</vt:lpstr>
      <vt:lpstr>S.25.01.07!S.25.01.07.1.Z</vt:lpstr>
      <vt:lpstr>S.25.01.07!S.25.01.07.2</vt:lpstr>
      <vt:lpstr>S.25.01.07!S.25.01.07.2.Z</vt:lpstr>
      <vt:lpstr>S.25.01.07!S.25.01.07.3</vt:lpstr>
      <vt:lpstr>S.25.01.07!S.25.01.07.3.Z</vt:lpstr>
      <vt:lpstr>S.25.01.08!S.25.01.08.1</vt:lpstr>
      <vt:lpstr>S.25.01.08!S.25.01.08.1.Z</vt:lpstr>
      <vt:lpstr>S.25.01.08!S.25.01.08.2</vt:lpstr>
      <vt:lpstr>S.25.01.08!S.25.01.08.2.Z</vt:lpstr>
      <vt:lpstr>S.25.01.08!S.25.01.08.3</vt:lpstr>
      <vt:lpstr>S.25.01.08!S.25.01.08.3.Z</vt:lpstr>
      <vt:lpstr>S.25.01.09!S.25.01.09.1</vt:lpstr>
      <vt:lpstr>S.25.01.09!S.25.01.09.1.Z</vt:lpstr>
      <vt:lpstr>S.25.01.09!S.25.01.09.2</vt:lpstr>
      <vt:lpstr>S.25.01.09!S.25.01.09.2.Z</vt:lpstr>
      <vt:lpstr>S.25.01.09!S.25.01.09.3</vt:lpstr>
      <vt:lpstr>S.25.01.09!S.25.01.09.3.Z</vt:lpstr>
      <vt:lpstr>S.25.01.10!S.25.01.10.1</vt:lpstr>
      <vt:lpstr>S.25.01.10!S.25.01.10.1.Z</vt:lpstr>
      <vt:lpstr>S.25.01.10!S.25.01.10.2</vt:lpstr>
      <vt:lpstr>S.25.01.10!S.25.01.10.2.Z</vt:lpstr>
      <vt:lpstr>S.25.01.10!S.25.01.10.3</vt:lpstr>
      <vt:lpstr>S.25.01.10!S.25.01.10.3.Z</vt:lpstr>
      <vt:lpstr>'S.25.02.{01,02}'!S.25.02.01.1</vt:lpstr>
      <vt:lpstr>'S.25.02.{01,02}'!S.25.02.01.1.Z</vt:lpstr>
      <vt:lpstr>'S.25.02.{01,02}'!S.25.02.01.2</vt:lpstr>
      <vt:lpstr>'S.25.02.{01,02}'!S.25.02.01.2.Z</vt:lpstr>
      <vt:lpstr>'S.25.02.{01,02}'!S.25.02.01.3</vt:lpstr>
      <vt:lpstr>'S.25.02.{01,02}'!S.25.02.01.3.Z</vt:lpstr>
      <vt:lpstr>'S.25.02.{01,02}'!S.25.02.01.4</vt:lpstr>
      <vt:lpstr>'S.25.02.{01,02}'!S.25.02.01.4.Z</vt:lpstr>
      <vt:lpstr>'S.25.02.{01,02}'!S.25.02.02.1</vt:lpstr>
      <vt:lpstr>'S.25.02.{01,02}'!S.25.02.02.1.Z</vt:lpstr>
      <vt:lpstr>'S.25.02.{01,02}'!S.25.02.02.2</vt:lpstr>
      <vt:lpstr>'S.25.02.{01,02}'!S.25.02.02.2.Z</vt:lpstr>
      <vt:lpstr>'S.25.02.{01,02}'!S.25.02.02.3</vt:lpstr>
      <vt:lpstr>'S.25.02.{01,02}'!S.25.02.02.3.Z</vt:lpstr>
      <vt:lpstr>'S.25.02.{01,02}'!S.25.02.02.4</vt:lpstr>
      <vt:lpstr>'S.25.02.{01,02}'!S.25.02.02.4.Z</vt:lpstr>
      <vt:lpstr>S.25.03.01!S.25.03.01.1</vt:lpstr>
      <vt:lpstr>S.25.03.01!S.25.03.01.1.Z</vt:lpstr>
      <vt:lpstr>S.25.03.01!S.25.03.01.2</vt:lpstr>
      <vt:lpstr>S.25.03.01!S.25.03.01.2.Z</vt:lpstr>
      <vt:lpstr>S.25.03.01!S.25.03.01.3</vt:lpstr>
      <vt:lpstr>S.25.03.01!S.25.03.01.3.Z</vt:lpstr>
      <vt:lpstr>S.25.03.01!S.25.03.01.4</vt:lpstr>
      <vt:lpstr>S.25.03.01!S.25.03.01.4.Z</vt:lpstr>
      <vt:lpstr>S.25.03.03!S.25.03.03.1</vt:lpstr>
      <vt:lpstr>S.25.03.03!S.25.03.03.1.Z</vt:lpstr>
      <vt:lpstr>S.25.03.03!S.25.03.03.2</vt:lpstr>
      <vt:lpstr>S.25.03.03!S.25.03.03.2.Z</vt:lpstr>
      <vt:lpstr>S.25.03.03!S.25.03.03.3</vt:lpstr>
      <vt:lpstr>S.25.03.03!S.25.03.03.3.Z</vt:lpstr>
      <vt:lpstr>S.25.03.03!S.25.03.03.4</vt:lpstr>
      <vt:lpstr>S.25.03.03!S.25.03.03.4.Z</vt:lpstr>
      <vt:lpstr>'S.26.01.{01,02}'!S.26.01.01.1</vt:lpstr>
      <vt:lpstr>'S.26.01.{01,02}'!S.26.01.01.1.Z</vt:lpstr>
      <vt:lpstr>'S.26.01.{01,02}'!S.26.01.01.2</vt:lpstr>
      <vt:lpstr>'S.26.01.{01,02}'!S.26.01.01.2.Z</vt:lpstr>
      <vt:lpstr>'S.26.01.{01,02}'!S.26.01.01.3</vt:lpstr>
      <vt:lpstr>'S.26.01.{01,02}'!S.26.01.01.3.Z</vt:lpstr>
      <vt:lpstr>'S.26.01.{01,02}'!S.26.01.02.1</vt:lpstr>
      <vt:lpstr>'S.26.01.{01,02}'!S.26.01.02.1.Z</vt:lpstr>
      <vt:lpstr>'S.26.01.{01,02}'!S.26.01.02.2</vt:lpstr>
      <vt:lpstr>'S.26.01.{01,02}'!S.26.01.02.2.Z</vt:lpstr>
      <vt:lpstr>'S.26.01.{01,02}'!S.26.01.02.3</vt:lpstr>
      <vt:lpstr>'S.26.01.{01,02}'!S.26.01.02.3.Z</vt:lpstr>
      <vt:lpstr>'S.26.01.{03,04}'!S.26.01.03.1</vt:lpstr>
      <vt:lpstr>'S.26.01.{03,04}'!S.26.01.03.1.Z</vt:lpstr>
      <vt:lpstr>'S.26.01.{03,04}'!S.26.01.03.2</vt:lpstr>
      <vt:lpstr>'S.26.01.{03,04}'!S.26.01.03.2.Z</vt:lpstr>
      <vt:lpstr>'S.26.01.{03,04}'!S.26.01.03.3</vt:lpstr>
      <vt:lpstr>'S.26.01.{03,04}'!S.26.01.03.3.Z</vt:lpstr>
      <vt:lpstr>'S.26.01.{03,04}'!S.26.01.04.1</vt:lpstr>
      <vt:lpstr>'S.26.01.{03,04}'!S.26.01.04.1.Z</vt:lpstr>
      <vt:lpstr>'S.26.01.{03,04}'!S.26.01.04.2</vt:lpstr>
      <vt:lpstr>'S.26.01.{03,04}'!S.26.01.04.2.Z</vt:lpstr>
      <vt:lpstr>'S.26.01.{03,04}'!S.26.01.04.3</vt:lpstr>
      <vt:lpstr>'S.26.01.{03,04}'!S.26.01.04.3.Z</vt:lpstr>
      <vt:lpstr>'S.26.01.{05,06}'!S.26.01.05.1</vt:lpstr>
      <vt:lpstr>'S.26.01.{05,06}'!S.26.01.05.1.Z</vt:lpstr>
      <vt:lpstr>'S.26.01.{05,06}'!S.26.01.05.2</vt:lpstr>
      <vt:lpstr>'S.26.01.{05,06}'!S.26.01.05.2.Z</vt:lpstr>
      <vt:lpstr>'S.26.01.{05,06}'!S.26.01.05.3</vt:lpstr>
      <vt:lpstr>'S.26.01.{05,06}'!S.26.01.05.3.Z</vt:lpstr>
      <vt:lpstr>'S.26.01.{05,06}'!S.26.01.06.1</vt:lpstr>
      <vt:lpstr>'S.26.01.{05,06}'!S.26.01.06.1.Z</vt:lpstr>
      <vt:lpstr>'S.26.01.{05,06}'!S.26.01.06.2</vt:lpstr>
      <vt:lpstr>'S.26.01.{05,06}'!S.26.01.06.2.Z</vt:lpstr>
      <vt:lpstr>'S.26.01.{05,06}'!S.26.01.06.3</vt:lpstr>
      <vt:lpstr>'S.26.01.{05,06}'!S.26.01.06.3.Z</vt:lpstr>
      <vt:lpstr>'S.26.02.{01,02}'!S.26.02.01.1</vt:lpstr>
      <vt:lpstr>'S.26.02.{01,02}'!S.26.02.01.1.Z</vt:lpstr>
      <vt:lpstr>'S.26.02.{01,02}'!S.26.02.01.2</vt:lpstr>
      <vt:lpstr>'S.26.02.{01,02}'!S.26.02.01.2.Z</vt:lpstr>
      <vt:lpstr>'S.26.02.{01,02}'!S.26.02.02.1</vt:lpstr>
      <vt:lpstr>'S.26.02.{01,02}'!S.26.02.02.1.Z</vt:lpstr>
      <vt:lpstr>'S.26.02.{01,02}'!S.26.02.02.2</vt:lpstr>
      <vt:lpstr>'S.26.02.{01,02}'!S.26.02.02.2.Z</vt:lpstr>
      <vt:lpstr>'S.26.02.{03,04}'!S.26.02.03.1</vt:lpstr>
      <vt:lpstr>'S.26.02.{03,04}'!S.26.02.03.1.Z</vt:lpstr>
      <vt:lpstr>'S.26.02.{03,04}'!S.26.02.03.2</vt:lpstr>
      <vt:lpstr>'S.26.02.{03,04}'!S.26.02.03.2.Z</vt:lpstr>
      <vt:lpstr>'S.26.02.{03,04}'!S.26.02.04.1</vt:lpstr>
      <vt:lpstr>'S.26.02.{03,04}'!S.26.02.04.1.Z</vt:lpstr>
      <vt:lpstr>'S.26.02.{03,04}'!S.26.02.04.2</vt:lpstr>
      <vt:lpstr>'S.26.02.{03,04}'!S.26.02.04.2.Z</vt:lpstr>
      <vt:lpstr>'S.26.02.{05,06}'!S.26.02.05.1</vt:lpstr>
      <vt:lpstr>'S.26.02.{05,06}'!S.26.02.05.1.Z</vt:lpstr>
      <vt:lpstr>'S.26.02.{05,06}'!S.26.02.05.2</vt:lpstr>
      <vt:lpstr>'S.26.02.{05,06}'!S.26.02.05.2.Z</vt:lpstr>
      <vt:lpstr>'S.26.02.{05,06}'!S.26.02.06.1</vt:lpstr>
      <vt:lpstr>'S.26.02.{05,06}'!S.26.02.06.1.Z</vt:lpstr>
      <vt:lpstr>'S.26.02.{05,06}'!S.26.02.06.2</vt:lpstr>
      <vt:lpstr>'S.26.02.{05,06}'!S.26.02.06.2.Z</vt:lpstr>
      <vt:lpstr>'S.26.03.{01,02}'!S.26.03.01.1</vt:lpstr>
      <vt:lpstr>'S.26.03.{01,02}'!S.26.03.01.1.Z</vt:lpstr>
      <vt:lpstr>'S.26.03.{01,02}'!S.26.03.01.2</vt:lpstr>
      <vt:lpstr>'S.26.03.{01,02}'!S.26.03.01.2.Z</vt:lpstr>
      <vt:lpstr>'S.26.03.{01,02}'!S.26.03.01.3</vt:lpstr>
      <vt:lpstr>'S.26.03.{01,02}'!S.26.03.01.3.Z</vt:lpstr>
      <vt:lpstr>'S.26.03.{01,02}'!S.26.03.02.1</vt:lpstr>
      <vt:lpstr>'S.26.03.{01,02}'!S.26.03.02.1.Z</vt:lpstr>
      <vt:lpstr>'S.26.03.{01,02}'!S.26.03.02.2</vt:lpstr>
      <vt:lpstr>'S.26.03.{01,02}'!S.26.03.02.2.Z</vt:lpstr>
      <vt:lpstr>'S.26.03.{01,02}'!S.26.03.02.3</vt:lpstr>
      <vt:lpstr>'S.26.03.{01,02}'!S.26.03.02.3.Z</vt:lpstr>
      <vt:lpstr>'S.26.03.{03,04}'!S.26.03.03.1</vt:lpstr>
      <vt:lpstr>'S.26.03.{03,04}'!S.26.03.03.1.Z</vt:lpstr>
      <vt:lpstr>'S.26.03.{03,04}'!S.26.03.03.2</vt:lpstr>
      <vt:lpstr>'S.26.03.{03,04}'!S.26.03.03.2.Z</vt:lpstr>
      <vt:lpstr>'S.26.03.{03,04}'!S.26.03.03.3</vt:lpstr>
      <vt:lpstr>'S.26.03.{03,04}'!S.26.03.03.3.Z</vt:lpstr>
      <vt:lpstr>'S.26.03.{03,04}'!S.26.03.04.1</vt:lpstr>
      <vt:lpstr>'S.26.03.{03,04}'!S.26.03.04.1.Z</vt:lpstr>
      <vt:lpstr>'S.26.03.{03,04}'!S.26.03.04.2</vt:lpstr>
      <vt:lpstr>'S.26.03.{03,04}'!S.26.03.04.2.Z</vt:lpstr>
      <vt:lpstr>'S.26.03.{03,04}'!S.26.03.04.3</vt:lpstr>
      <vt:lpstr>'S.26.03.{03,04}'!S.26.03.04.3.Z</vt:lpstr>
      <vt:lpstr>'S.26.03.{05,06}'!S.26.03.05.1</vt:lpstr>
      <vt:lpstr>'S.26.03.{05,06}'!S.26.03.05.1.Z</vt:lpstr>
      <vt:lpstr>'S.26.03.{05,06}'!S.26.03.05.2</vt:lpstr>
      <vt:lpstr>'S.26.03.{05,06}'!S.26.03.05.2.Z</vt:lpstr>
      <vt:lpstr>'S.26.03.{05,06}'!S.26.03.05.3</vt:lpstr>
      <vt:lpstr>'S.26.03.{05,06}'!S.26.03.05.3.Z</vt:lpstr>
      <vt:lpstr>'S.26.03.{05,06}'!S.26.03.06.1</vt:lpstr>
      <vt:lpstr>'S.26.03.{05,06}'!S.26.03.06.1.Z</vt:lpstr>
      <vt:lpstr>'S.26.03.{05,06}'!S.26.03.06.2</vt:lpstr>
      <vt:lpstr>'S.26.03.{05,06}'!S.26.03.06.2.Z</vt:lpstr>
      <vt:lpstr>'S.26.03.{05,06}'!S.26.03.06.3</vt:lpstr>
      <vt:lpstr>'S.26.03.{05,06}'!S.26.03.06.3.Z</vt:lpstr>
      <vt:lpstr>'S.26.04.{01,02}'!S.26.04.01.1</vt:lpstr>
      <vt:lpstr>'S.26.04.{01,02}'!S.26.04.01.1.Z</vt:lpstr>
      <vt:lpstr>'S.26.04.{01,02}'!S.26.04.01.2</vt:lpstr>
      <vt:lpstr>'S.26.04.{01,02}'!S.26.04.01.2.Z</vt:lpstr>
      <vt:lpstr>'S.26.04.{01,02}'!S.26.04.01.3</vt:lpstr>
      <vt:lpstr>'S.26.04.{01,02}'!S.26.04.01.3.Z</vt:lpstr>
      <vt:lpstr>'S.26.04.{01,02}'!S.26.04.01.4</vt:lpstr>
      <vt:lpstr>'S.26.04.{01,02}'!S.26.04.01.4.Z</vt:lpstr>
      <vt:lpstr>'S.26.04.{01,02}'!S.26.04.01.5</vt:lpstr>
      <vt:lpstr>'S.26.04.{01,02}'!S.26.04.01.5.Z</vt:lpstr>
      <vt:lpstr>'S.26.04.{01,02}'!S.26.04.01.6</vt:lpstr>
      <vt:lpstr>'S.26.04.{01,02}'!S.26.04.01.6.Z</vt:lpstr>
      <vt:lpstr>'S.26.04.{01,02}'!S.26.04.01.7</vt:lpstr>
      <vt:lpstr>'S.26.04.{01,02}'!S.26.04.01.7.Z</vt:lpstr>
      <vt:lpstr>'S.26.04.{01,02}'!S.26.04.01.8</vt:lpstr>
      <vt:lpstr>'S.26.04.{01,02}'!S.26.04.01.8.Z</vt:lpstr>
      <vt:lpstr>'S.26.04.{01,02}'!S.26.04.02.1</vt:lpstr>
      <vt:lpstr>'S.26.04.{01,02}'!S.26.04.02.1.Z</vt:lpstr>
      <vt:lpstr>'S.26.04.{01,02}'!S.26.04.02.2</vt:lpstr>
      <vt:lpstr>'S.26.04.{01,02}'!S.26.04.02.2.Z</vt:lpstr>
      <vt:lpstr>'S.26.04.{01,02}'!S.26.04.02.3</vt:lpstr>
      <vt:lpstr>'S.26.04.{01,02}'!S.26.04.02.3.Z</vt:lpstr>
      <vt:lpstr>'S.26.04.{01,02}'!S.26.04.02.4</vt:lpstr>
      <vt:lpstr>'S.26.04.{01,02}'!S.26.04.02.4.Z</vt:lpstr>
      <vt:lpstr>'S.26.04.{01,02}'!S.26.04.02.5</vt:lpstr>
      <vt:lpstr>'S.26.04.{01,02}'!S.26.04.02.5.Z</vt:lpstr>
      <vt:lpstr>'S.26.04.{01,02}'!S.26.04.02.6</vt:lpstr>
      <vt:lpstr>'S.26.04.{01,02}'!S.26.04.02.6.Z</vt:lpstr>
      <vt:lpstr>'S.26.04.{01,02}'!S.26.04.02.7</vt:lpstr>
      <vt:lpstr>'S.26.04.{01,02}'!S.26.04.02.7.Z</vt:lpstr>
      <vt:lpstr>'S.26.04.{01,02}'!S.26.04.02.8</vt:lpstr>
      <vt:lpstr>'S.26.04.{01,02}'!S.26.04.02.8.Z</vt:lpstr>
      <vt:lpstr>'S.26.04.{03,04}'!S.26.04.03.1</vt:lpstr>
      <vt:lpstr>'S.26.04.{03,04}'!S.26.04.03.1.Z</vt:lpstr>
      <vt:lpstr>'S.26.04.{03,04}'!S.26.04.03.2</vt:lpstr>
      <vt:lpstr>'S.26.04.{03,04}'!S.26.04.03.2.Z</vt:lpstr>
      <vt:lpstr>'S.26.04.{03,04}'!S.26.04.03.3</vt:lpstr>
      <vt:lpstr>'S.26.04.{03,04}'!S.26.04.03.3.Z</vt:lpstr>
      <vt:lpstr>'S.26.04.{03,04}'!S.26.04.03.4</vt:lpstr>
      <vt:lpstr>'S.26.04.{03,04}'!S.26.04.03.4.Z</vt:lpstr>
      <vt:lpstr>'S.26.04.{03,04}'!S.26.04.03.5</vt:lpstr>
      <vt:lpstr>'S.26.04.{03,04}'!S.26.04.03.5.Z</vt:lpstr>
      <vt:lpstr>'S.26.04.{03,04}'!S.26.04.03.6</vt:lpstr>
      <vt:lpstr>'S.26.04.{03,04}'!S.26.04.03.6.Z</vt:lpstr>
      <vt:lpstr>'S.26.04.{03,04}'!S.26.04.03.7</vt:lpstr>
      <vt:lpstr>'S.26.04.{03,04}'!S.26.04.03.7.Z</vt:lpstr>
      <vt:lpstr>'S.26.04.{03,04}'!S.26.04.03.8</vt:lpstr>
      <vt:lpstr>'S.26.04.{03,04}'!S.26.04.03.8.Z</vt:lpstr>
      <vt:lpstr>'S.26.04.{03,04}'!S.26.04.04.1</vt:lpstr>
      <vt:lpstr>'S.26.04.{03,04}'!S.26.04.04.1.Z</vt:lpstr>
      <vt:lpstr>'S.26.04.{03,04}'!S.26.04.04.2</vt:lpstr>
      <vt:lpstr>'S.26.04.{03,04}'!S.26.04.04.2.Z</vt:lpstr>
      <vt:lpstr>'S.26.04.{03,04}'!S.26.04.04.3</vt:lpstr>
      <vt:lpstr>'S.26.04.{03,04}'!S.26.04.04.3.Z</vt:lpstr>
      <vt:lpstr>'S.26.04.{03,04}'!S.26.04.04.4</vt:lpstr>
      <vt:lpstr>'S.26.04.{03,04}'!S.26.04.04.4.Z</vt:lpstr>
      <vt:lpstr>'S.26.04.{03,04}'!S.26.04.04.5</vt:lpstr>
      <vt:lpstr>'S.26.04.{03,04}'!S.26.04.04.5.Z</vt:lpstr>
      <vt:lpstr>'S.26.04.{03,04}'!S.26.04.04.6</vt:lpstr>
      <vt:lpstr>'S.26.04.{03,04}'!S.26.04.04.6.Z</vt:lpstr>
      <vt:lpstr>'S.26.04.{03,04}'!S.26.04.04.7</vt:lpstr>
      <vt:lpstr>'S.26.04.{03,04}'!S.26.04.04.7.Z</vt:lpstr>
      <vt:lpstr>'S.26.04.{03,04}'!S.26.04.04.8</vt:lpstr>
      <vt:lpstr>'S.26.04.{03,04}'!S.26.04.04.8.Z</vt:lpstr>
      <vt:lpstr>'S.26.04.{05,06}'!S.26.04.05.1</vt:lpstr>
      <vt:lpstr>'S.26.04.{05,06}'!S.26.04.05.1.Z</vt:lpstr>
      <vt:lpstr>'S.26.04.{05,06}'!S.26.04.05.2</vt:lpstr>
      <vt:lpstr>'S.26.04.{05,06}'!S.26.04.05.2.Z</vt:lpstr>
      <vt:lpstr>'S.26.04.{05,06}'!S.26.04.05.3</vt:lpstr>
      <vt:lpstr>'S.26.04.{05,06}'!S.26.04.05.3.Z</vt:lpstr>
      <vt:lpstr>'S.26.04.{05,06}'!S.26.04.05.4</vt:lpstr>
      <vt:lpstr>'S.26.04.{05,06}'!S.26.04.05.4.Z</vt:lpstr>
      <vt:lpstr>'S.26.04.{05,06}'!S.26.04.05.5</vt:lpstr>
      <vt:lpstr>'S.26.04.{05,06}'!S.26.04.05.5.Z</vt:lpstr>
      <vt:lpstr>'S.26.04.{05,06}'!S.26.04.05.6</vt:lpstr>
      <vt:lpstr>'S.26.04.{05,06}'!S.26.04.05.6.Z</vt:lpstr>
      <vt:lpstr>'S.26.04.{05,06}'!S.26.04.05.7</vt:lpstr>
      <vt:lpstr>'S.26.04.{05,06}'!S.26.04.05.7.Z</vt:lpstr>
      <vt:lpstr>'S.26.04.{05,06}'!S.26.04.05.8</vt:lpstr>
      <vt:lpstr>'S.26.04.{05,06}'!S.26.04.05.8.Z</vt:lpstr>
      <vt:lpstr>'S.26.04.{05,06}'!S.26.04.06.1</vt:lpstr>
      <vt:lpstr>'S.26.04.{05,06}'!S.26.04.06.1.Z</vt:lpstr>
      <vt:lpstr>'S.26.04.{05,06}'!S.26.04.06.2</vt:lpstr>
      <vt:lpstr>'S.26.04.{05,06}'!S.26.04.06.2.Z</vt:lpstr>
      <vt:lpstr>'S.26.04.{05,06}'!S.26.04.06.3</vt:lpstr>
      <vt:lpstr>'S.26.04.{05,06}'!S.26.04.06.3.Z</vt:lpstr>
      <vt:lpstr>'S.26.04.{05,06}'!S.26.04.06.4</vt:lpstr>
      <vt:lpstr>'S.26.04.{05,06}'!S.26.04.06.4.Z</vt:lpstr>
      <vt:lpstr>'S.26.04.{05,06}'!S.26.04.06.5</vt:lpstr>
      <vt:lpstr>'S.26.04.{05,06}'!S.26.04.06.5.Z</vt:lpstr>
      <vt:lpstr>'S.26.04.{05,06}'!S.26.04.06.6</vt:lpstr>
      <vt:lpstr>'S.26.04.{05,06}'!S.26.04.06.6.Z</vt:lpstr>
      <vt:lpstr>'S.26.04.{05,06}'!S.26.04.06.7</vt:lpstr>
      <vt:lpstr>'S.26.04.{05,06}'!S.26.04.06.7.Z</vt:lpstr>
      <vt:lpstr>'S.26.04.{05,06}'!S.26.04.06.8</vt:lpstr>
      <vt:lpstr>'S.26.04.{05,06}'!S.26.04.06.8.Z</vt:lpstr>
      <vt:lpstr>'S.26.05.{01,02}'!S.26.05.01.1</vt:lpstr>
      <vt:lpstr>'S.26.05.{01,02}'!S.26.05.01.1.Z</vt:lpstr>
      <vt:lpstr>'S.26.05.{01,02}'!S.26.05.01.2</vt:lpstr>
      <vt:lpstr>'S.26.05.{01,02}'!S.26.05.01.2.Z</vt:lpstr>
      <vt:lpstr>'S.26.05.{01,02}'!S.26.05.01.3</vt:lpstr>
      <vt:lpstr>'S.26.05.{01,02}'!S.26.05.01.3.Z</vt:lpstr>
      <vt:lpstr>'S.26.05.{01,02}'!S.26.05.01.4</vt:lpstr>
      <vt:lpstr>'S.26.05.{01,02}'!S.26.05.01.4.Z</vt:lpstr>
      <vt:lpstr>'S.26.05.{01,02}'!S.26.05.01.5</vt:lpstr>
      <vt:lpstr>'S.26.05.{01,02}'!S.26.05.01.5.Z</vt:lpstr>
      <vt:lpstr>'S.26.05.{01,02}'!S.26.05.02.1</vt:lpstr>
      <vt:lpstr>'S.26.05.{01,02}'!S.26.05.02.1.Z</vt:lpstr>
      <vt:lpstr>'S.26.05.{01,02}'!S.26.05.02.2</vt:lpstr>
      <vt:lpstr>'S.26.05.{01,02}'!S.26.05.02.2.Z</vt:lpstr>
      <vt:lpstr>'S.26.05.{01,02}'!S.26.05.02.3</vt:lpstr>
      <vt:lpstr>'S.26.05.{01,02}'!S.26.05.02.3.Z</vt:lpstr>
      <vt:lpstr>'S.26.05.{01,02}'!S.26.05.02.4</vt:lpstr>
      <vt:lpstr>'S.26.05.{01,02}'!S.26.05.02.4.Z</vt:lpstr>
      <vt:lpstr>'S.26.05.{01,02}'!S.26.05.02.5</vt:lpstr>
      <vt:lpstr>'S.26.05.{01,02}'!S.26.05.02.5.Z</vt:lpstr>
      <vt:lpstr>'S.26.05.{03,04}'!S.26.05.03.1</vt:lpstr>
      <vt:lpstr>'S.26.05.{03,04}'!S.26.05.03.1.Z</vt:lpstr>
      <vt:lpstr>'S.26.05.{03,04}'!S.26.05.03.2</vt:lpstr>
      <vt:lpstr>'S.26.05.{03,04}'!S.26.05.03.2.Z</vt:lpstr>
      <vt:lpstr>'S.26.05.{03,04}'!S.26.05.03.3</vt:lpstr>
      <vt:lpstr>'S.26.05.{03,04}'!S.26.05.03.3.Z</vt:lpstr>
      <vt:lpstr>'S.26.05.{03,04}'!S.26.05.03.4</vt:lpstr>
      <vt:lpstr>'S.26.05.{03,04}'!S.26.05.03.4.Z</vt:lpstr>
      <vt:lpstr>'S.26.05.{03,04}'!S.26.05.03.5</vt:lpstr>
      <vt:lpstr>'S.26.05.{03,04}'!S.26.05.03.5.Z</vt:lpstr>
      <vt:lpstr>'S.26.05.{03,04}'!S.26.05.04.1</vt:lpstr>
      <vt:lpstr>'S.26.05.{03,04}'!S.26.05.04.1.Z</vt:lpstr>
      <vt:lpstr>'S.26.05.{03,04}'!S.26.05.04.2</vt:lpstr>
      <vt:lpstr>'S.26.05.{03,04}'!S.26.05.04.2.Z</vt:lpstr>
      <vt:lpstr>'S.26.05.{03,04}'!S.26.05.04.3</vt:lpstr>
      <vt:lpstr>'S.26.05.{03,04}'!S.26.05.04.3.Z</vt:lpstr>
      <vt:lpstr>'S.26.05.{03,04}'!S.26.05.04.4</vt:lpstr>
      <vt:lpstr>'S.26.05.{03,04}'!S.26.05.04.4.Z</vt:lpstr>
      <vt:lpstr>'S.26.05.{03,04}'!S.26.05.04.5</vt:lpstr>
      <vt:lpstr>'S.26.05.{03,04}'!S.26.05.04.5.Z</vt:lpstr>
      <vt:lpstr>'S.26.05.{05,06}'!S.26.05.05.1</vt:lpstr>
      <vt:lpstr>'S.26.05.{05,06}'!S.26.05.05.1.Z</vt:lpstr>
      <vt:lpstr>'S.26.05.{05,06}'!S.26.05.05.2</vt:lpstr>
      <vt:lpstr>'S.26.05.{05,06}'!S.26.05.05.2.Z</vt:lpstr>
      <vt:lpstr>'S.26.05.{05,06}'!S.26.05.05.3</vt:lpstr>
      <vt:lpstr>'S.26.05.{05,06}'!S.26.05.05.3.Z</vt:lpstr>
      <vt:lpstr>'S.26.05.{05,06}'!S.26.05.05.4</vt:lpstr>
      <vt:lpstr>'S.26.05.{05,06}'!S.26.05.05.4.Z</vt:lpstr>
      <vt:lpstr>'S.26.05.{05,06}'!S.26.05.05.5</vt:lpstr>
      <vt:lpstr>'S.26.05.{05,06}'!S.26.05.05.5.Z</vt:lpstr>
      <vt:lpstr>'S.26.05.{05,06}'!S.26.05.06.1</vt:lpstr>
      <vt:lpstr>'S.26.05.{05,06}'!S.26.05.06.1.Z</vt:lpstr>
      <vt:lpstr>'S.26.05.{05,06}'!S.26.05.06.2</vt:lpstr>
      <vt:lpstr>'S.26.05.{05,06}'!S.26.05.06.2.Z</vt:lpstr>
      <vt:lpstr>'S.26.05.{05,06}'!S.26.05.06.3</vt:lpstr>
      <vt:lpstr>'S.26.05.{05,06}'!S.26.05.06.3.Z</vt:lpstr>
      <vt:lpstr>'S.26.05.{05,06}'!S.26.05.06.4</vt:lpstr>
      <vt:lpstr>'S.26.05.{05,06}'!S.26.05.06.4.Z</vt:lpstr>
      <vt:lpstr>'S.26.05.{05,06}'!S.26.05.06.5</vt:lpstr>
      <vt:lpstr>'S.26.05.{05,06}'!S.26.05.06.5.Z</vt:lpstr>
      <vt:lpstr>'S.26.06.{01,02}'!S.26.06.01.1</vt:lpstr>
      <vt:lpstr>'S.26.06.{01,02}'!S.26.06.01.1.Z</vt:lpstr>
      <vt:lpstr>'S.26.06.{01,02}'!S.26.06.01.2</vt:lpstr>
      <vt:lpstr>'S.26.06.{01,02}'!S.26.06.01.2.Z</vt:lpstr>
      <vt:lpstr>'S.26.06.{01,02}'!S.26.06.02.1</vt:lpstr>
      <vt:lpstr>'S.26.06.{01,02}'!S.26.06.02.1.Z</vt:lpstr>
      <vt:lpstr>'S.26.06.{01,02}'!S.26.06.02.2</vt:lpstr>
      <vt:lpstr>'S.26.06.{01,02}'!S.26.06.02.2.Z</vt:lpstr>
      <vt:lpstr>'S.26.06.{03,04}'!S.26.06.03.1</vt:lpstr>
      <vt:lpstr>'S.26.06.{03,04}'!S.26.06.03.1.Z</vt:lpstr>
      <vt:lpstr>'S.26.06.{03,04}'!S.26.06.03.2</vt:lpstr>
      <vt:lpstr>'S.26.06.{03,04}'!S.26.06.03.2.Z</vt:lpstr>
      <vt:lpstr>'S.26.06.{03,04}'!S.26.06.04.1</vt:lpstr>
      <vt:lpstr>'S.26.06.{03,04}'!S.26.06.04.1.Z</vt:lpstr>
      <vt:lpstr>'S.26.06.{03,04}'!S.26.06.04.2</vt:lpstr>
      <vt:lpstr>'S.26.06.{03,04}'!S.26.06.04.2.Z</vt:lpstr>
      <vt:lpstr>'S.26.06.{05,06}'!S.26.06.05.1</vt:lpstr>
      <vt:lpstr>'S.26.06.{05,06}'!S.26.06.05.1.Z</vt:lpstr>
      <vt:lpstr>'S.26.06.{05,06}'!S.26.06.05.2</vt:lpstr>
      <vt:lpstr>'S.26.06.{05,06}'!S.26.06.05.2.Z</vt:lpstr>
      <vt:lpstr>'S.26.06.{05,06}'!S.26.06.06.1</vt:lpstr>
      <vt:lpstr>'S.26.06.{05,06}'!S.26.06.06.1.Z</vt:lpstr>
      <vt:lpstr>'S.26.06.{05,06}'!S.26.06.06.2</vt:lpstr>
      <vt:lpstr>'S.26.06.{05,06}'!S.26.06.06.2.Z</vt:lpstr>
      <vt:lpstr>'S.27.01.{01,02}'!S.27.01.01.1</vt:lpstr>
      <vt:lpstr>'S.27.01.{01,02}'!S.27.01.01.1.Z</vt:lpstr>
      <vt:lpstr>'S.27.01.{01,02}'!S.27.01.01.10</vt:lpstr>
      <vt:lpstr>'S.27.01.{01,02}'!S.27.01.01.10.Z</vt:lpstr>
      <vt:lpstr>'S.27.01.{01,02}'!S.27.01.01.11</vt:lpstr>
      <vt:lpstr>'S.27.01.{01,02}'!S.27.01.01.11.Z</vt:lpstr>
      <vt:lpstr>'S.27.01.{01,02}'!S.27.01.01.12</vt:lpstr>
      <vt:lpstr>'S.27.01.{01,02}'!S.27.01.01.12.Z</vt:lpstr>
      <vt:lpstr>'S.27.01.{01,02}'!S.27.01.01.13</vt:lpstr>
      <vt:lpstr>'S.27.01.{01,02}'!S.27.01.01.13.Z</vt:lpstr>
      <vt:lpstr>'S.27.01.{01,02}'!S.27.01.01.14</vt:lpstr>
      <vt:lpstr>'S.27.01.{01,02}'!S.27.01.01.14.Z</vt:lpstr>
      <vt:lpstr>'S.27.01.{01,02}'!S.27.01.01.15</vt:lpstr>
      <vt:lpstr>'S.27.01.{01,02}'!S.27.01.01.15.Z</vt:lpstr>
      <vt:lpstr>'S.27.01.{01,02}'!S.27.01.01.16</vt:lpstr>
      <vt:lpstr>'S.27.01.{01,02}'!S.27.01.01.16.Z</vt:lpstr>
      <vt:lpstr>'S.27.01.{01,02}'!S.27.01.01.17</vt:lpstr>
      <vt:lpstr>'S.27.01.{01,02}'!S.27.01.01.17.Z</vt:lpstr>
      <vt:lpstr>'S.27.01.{01,02}'!S.27.01.01.18</vt:lpstr>
      <vt:lpstr>'S.27.01.{01,02}'!S.27.01.01.18.Z</vt:lpstr>
      <vt:lpstr>'S.27.01.{01,02}'!S.27.01.01.19</vt:lpstr>
      <vt:lpstr>'S.27.01.{01,02}'!S.27.01.01.19.Z</vt:lpstr>
      <vt:lpstr>'S.27.01.{01,02}'!S.27.01.01.2</vt:lpstr>
      <vt:lpstr>'S.27.01.{01,02}'!S.27.01.01.2.Z</vt:lpstr>
      <vt:lpstr>'S.27.01.{01,02}'!S.27.01.01.20</vt:lpstr>
      <vt:lpstr>'S.27.01.{01,02}'!S.27.01.01.20.Z</vt:lpstr>
      <vt:lpstr>'S.27.01.{01,02}'!S.27.01.01.21</vt:lpstr>
      <vt:lpstr>'S.27.01.{01,02}'!S.27.01.01.21.Z</vt:lpstr>
      <vt:lpstr>'S.27.01.{01,02}'!S.27.01.01.22</vt:lpstr>
      <vt:lpstr>'S.27.01.{01,02}'!S.27.01.01.22.Z</vt:lpstr>
      <vt:lpstr>'S.27.01.{01,02}'!S.27.01.01.3</vt:lpstr>
      <vt:lpstr>'S.27.01.{01,02}'!S.27.01.01.3.Z</vt:lpstr>
      <vt:lpstr>'S.27.01.{01,02}'!S.27.01.01.4</vt:lpstr>
      <vt:lpstr>'S.27.01.{01,02}'!S.27.01.01.4.Z</vt:lpstr>
      <vt:lpstr>'S.27.01.{01,02}'!S.27.01.01.5</vt:lpstr>
      <vt:lpstr>'S.27.01.{01,02}'!S.27.01.01.5.Z</vt:lpstr>
      <vt:lpstr>'S.27.01.{01,02}'!S.27.01.01.6</vt:lpstr>
      <vt:lpstr>'S.27.01.{01,02}'!S.27.01.01.6.Z</vt:lpstr>
      <vt:lpstr>'S.27.01.{01,02}'!S.27.01.01.7</vt:lpstr>
      <vt:lpstr>'S.27.01.{01,02}'!S.27.01.01.7.Z</vt:lpstr>
      <vt:lpstr>'S.27.01.{01,02}'!S.27.01.01.8</vt:lpstr>
      <vt:lpstr>'S.27.01.{01,02}'!S.27.01.01.8.Z</vt:lpstr>
      <vt:lpstr>'S.27.01.{01,02}'!S.27.01.01.9</vt:lpstr>
      <vt:lpstr>'S.27.01.{01,02}'!S.27.01.01.9.Z</vt:lpstr>
      <vt:lpstr>'S.27.01.{01,02}'!S.27.01.02.1</vt:lpstr>
      <vt:lpstr>'S.27.01.{01,02}'!S.27.01.02.1.Z</vt:lpstr>
      <vt:lpstr>'S.27.01.{01,02}'!S.27.01.02.10</vt:lpstr>
      <vt:lpstr>'S.27.01.{01,02}'!S.27.01.02.10.Z</vt:lpstr>
      <vt:lpstr>'S.27.01.{01,02}'!S.27.01.02.11</vt:lpstr>
      <vt:lpstr>'S.27.01.{01,02}'!S.27.01.02.11.Z</vt:lpstr>
      <vt:lpstr>'S.27.01.{01,02}'!S.27.01.02.12</vt:lpstr>
      <vt:lpstr>'S.27.01.{01,02}'!S.27.01.02.12.Z</vt:lpstr>
      <vt:lpstr>'S.27.01.{01,02}'!S.27.01.02.13</vt:lpstr>
      <vt:lpstr>'S.27.01.{01,02}'!S.27.01.02.13.Z</vt:lpstr>
      <vt:lpstr>'S.27.01.{01,02}'!S.27.01.02.14</vt:lpstr>
      <vt:lpstr>'S.27.01.{01,02}'!S.27.01.02.14.Z</vt:lpstr>
      <vt:lpstr>'S.27.01.{01,02}'!S.27.01.02.15</vt:lpstr>
      <vt:lpstr>'S.27.01.{01,02}'!S.27.01.02.15.Z</vt:lpstr>
      <vt:lpstr>'S.27.01.{01,02}'!S.27.01.02.16</vt:lpstr>
      <vt:lpstr>'S.27.01.{01,02}'!S.27.01.02.16.Z</vt:lpstr>
      <vt:lpstr>'S.27.01.{01,02}'!S.27.01.02.17</vt:lpstr>
      <vt:lpstr>'S.27.01.{01,02}'!S.27.01.02.17.Z</vt:lpstr>
      <vt:lpstr>'S.27.01.{01,02}'!S.27.01.02.18</vt:lpstr>
      <vt:lpstr>'S.27.01.{01,02}'!S.27.01.02.18.Z</vt:lpstr>
      <vt:lpstr>'S.27.01.{01,02}'!S.27.01.02.19</vt:lpstr>
      <vt:lpstr>'S.27.01.{01,02}'!S.27.01.02.19.Z</vt:lpstr>
      <vt:lpstr>'S.27.01.{01,02}'!S.27.01.02.2</vt:lpstr>
      <vt:lpstr>'S.27.01.{01,02}'!S.27.01.02.2.Z</vt:lpstr>
      <vt:lpstr>'S.27.01.{01,02}'!S.27.01.02.20</vt:lpstr>
      <vt:lpstr>'S.27.01.{01,02}'!S.27.01.02.20.Z</vt:lpstr>
      <vt:lpstr>'S.27.01.{01,02}'!S.27.01.02.21</vt:lpstr>
      <vt:lpstr>'S.27.01.{01,02}'!S.27.01.02.21.Z</vt:lpstr>
      <vt:lpstr>'S.27.01.{01,02}'!S.27.01.02.22</vt:lpstr>
      <vt:lpstr>'S.27.01.{01,02}'!S.27.01.02.22.Z</vt:lpstr>
      <vt:lpstr>'S.27.01.{01,02}'!S.27.01.02.3</vt:lpstr>
      <vt:lpstr>'S.27.01.{01,02}'!S.27.01.02.3.Z</vt:lpstr>
      <vt:lpstr>'S.27.01.{01,02}'!S.27.01.02.4</vt:lpstr>
      <vt:lpstr>'S.27.01.{01,02}'!S.27.01.02.4.Z</vt:lpstr>
      <vt:lpstr>'S.27.01.{01,02}'!S.27.01.02.5</vt:lpstr>
      <vt:lpstr>'S.27.01.{01,02}'!S.27.01.02.5.Z</vt:lpstr>
      <vt:lpstr>'S.27.01.{01,02}'!S.27.01.02.6</vt:lpstr>
      <vt:lpstr>'S.27.01.{01,02}'!S.27.01.02.6.Z</vt:lpstr>
      <vt:lpstr>'S.27.01.{01,02}'!S.27.01.02.7</vt:lpstr>
      <vt:lpstr>'S.27.01.{01,02}'!S.27.01.02.7.Z</vt:lpstr>
      <vt:lpstr>'S.27.01.{01,02}'!S.27.01.02.8</vt:lpstr>
      <vt:lpstr>'S.27.01.{01,02}'!S.27.01.02.8.Z</vt:lpstr>
      <vt:lpstr>'S.27.01.{01,02}'!S.27.01.02.9</vt:lpstr>
      <vt:lpstr>'S.27.01.{01,02}'!S.27.01.02.9.Z</vt:lpstr>
      <vt:lpstr>'S.27.01.{03,04}'!S.27.01.03.1</vt:lpstr>
      <vt:lpstr>'S.27.01.{03,04}'!S.27.01.03.1.Z</vt:lpstr>
      <vt:lpstr>'S.27.01.{03,04}'!S.27.01.03.10</vt:lpstr>
      <vt:lpstr>'S.27.01.{03,04}'!S.27.01.03.10.Z</vt:lpstr>
      <vt:lpstr>'S.27.01.{03,04}'!S.27.01.03.11</vt:lpstr>
      <vt:lpstr>'S.27.01.{03,04}'!S.27.01.03.11.Z</vt:lpstr>
      <vt:lpstr>'S.27.01.{03,04}'!S.27.01.03.12</vt:lpstr>
      <vt:lpstr>'S.27.01.{03,04}'!S.27.01.03.12.Z</vt:lpstr>
      <vt:lpstr>'S.27.01.{03,04}'!S.27.01.03.13</vt:lpstr>
      <vt:lpstr>'S.27.01.{03,04}'!S.27.01.03.13.Z</vt:lpstr>
      <vt:lpstr>'S.27.01.{03,04}'!S.27.01.03.14</vt:lpstr>
      <vt:lpstr>'S.27.01.{03,04}'!S.27.01.03.14.Z</vt:lpstr>
      <vt:lpstr>'S.27.01.{03,04}'!S.27.01.03.15</vt:lpstr>
      <vt:lpstr>'S.27.01.{03,04}'!S.27.01.03.15.Z</vt:lpstr>
      <vt:lpstr>'S.27.01.{03,04}'!S.27.01.03.16</vt:lpstr>
      <vt:lpstr>'S.27.01.{03,04}'!S.27.01.03.16.Z</vt:lpstr>
      <vt:lpstr>'S.27.01.{03,04}'!S.27.01.03.17</vt:lpstr>
      <vt:lpstr>'S.27.01.{03,04}'!S.27.01.03.17.Z</vt:lpstr>
      <vt:lpstr>'S.27.01.{03,04}'!S.27.01.03.18</vt:lpstr>
      <vt:lpstr>'S.27.01.{03,04}'!S.27.01.03.18.Z</vt:lpstr>
      <vt:lpstr>'S.27.01.{03,04}'!S.27.01.03.19</vt:lpstr>
      <vt:lpstr>'S.27.01.{03,04}'!S.27.01.03.19.Z</vt:lpstr>
      <vt:lpstr>'S.27.01.{03,04}'!S.27.01.03.2</vt:lpstr>
      <vt:lpstr>'S.27.01.{03,04}'!S.27.01.03.2.Z</vt:lpstr>
      <vt:lpstr>'S.27.01.{03,04}'!S.27.01.03.20</vt:lpstr>
      <vt:lpstr>'S.27.01.{03,04}'!S.27.01.03.20.Z</vt:lpstr>
      <vt:lpstr>'S.27.01.{03,04}'!S.27.01.03.21</vt:lpstr>
      <vt:lpstr>'S.27.01.{03,04}'!S.27.01.03.21.Z</vt:lpstr>
      <vt:lpstr>'S.27.01.{03,04}'!S.27.01.03.22</vt:lpstr>
      <vt:lpstr>'S.27.01.{03,04}'!S.27.01.03.22.Z</vt:lpstr>
      <vt:lpstr>'S.27.01.{03,04}'!S.27.01.03.3</vt:lpstr>
      <vt:lpstr>'S.27.01.{03,04}'!S.27.01.03.3.Z</vt:lpstr>
      <vt:lpstr>'S.27.01.{03,04}'!S.27.01.03.4</vt:lpstr>
      <vt:lpstr>'S.27.01.{03,04}'!S.27.01.03.4.Z</vt:lpstr>
      <vt:lpstr>'S.27.01.{03,04}'!S.27.01.03.5</vt:lpstr>
      <vt:lpstr>'S.27.01.{03,04}'!S.27.01.03.5.Z</vt:lpstr>
      <vt:lpstr>'S.27.01.{03,04}'!S.27.01.03.6</vt:lpstr>
      <vt:lpstr>'S.27.01.{03,04}'!S.27.01.03.6.Z</vt:lpstr>
      <vt:lpstr>'S.27.01.{03,04}'!S.27.01.03.7</vt:lpstr>
      <vt:lpstr>'S.27.01.{03,04}'!S.27.01.03.7.Z</vt:lpstr>
      <vt:lpstr>'S.27.01.{03,04}'!S.27.01.03.8</vt:lpstr>
      <vt:lpstr>'S.27.01.{03,04}'!S.27.01.03.8.Z</vt:lpstr>
      <vt:lpstr>'S.27.01.{03,04}'!S.27.01.03.9</vt:lpstr>
      <vt:lpstr>'S.27.01.{03,04}'!S.27.01.03.9.Z</vt:lpstr>
      <vt:lpstr>'S.27.01.{03,04}'!S.27.01.04.1</vt:lpstr>
      <vt:lpstr>'S.27.01.{03,04}'!S.27.01.04.1.Z</vt:lpstr>
      <vt:lpstr>'S.27.01.{03,04}'!S.27.01.04.10</vt:lpstr>
      <vt:lpstr>'S.27.01.{03,04}'!S.27.01.04.10.Z</vt:lpstr>
      <vt:lpstr>'S.27.01.{03,04}'!S.27.01.04.11</vt:lpstr>
      <vt:lpstr>'S.27.01.{03,04}'!S.27.01.04.11.Z</vt:lpstr>
      <vt:lpstr>'S.27.01.{03,04}'!S.27.01.04.12</vt:lpstr>
      <vt:lpstr>'S.27.01.{03,04}'!S.27.01.04.12.Z</vt:lpstr>
      <vt:lpstr>'S.27.01.{03,04}'!S.27.01.04.13</vt:lpstr>
      <vt:lpstr>'S.27.01.{03,04}'!S.27.01.04.13.Z</vt:lpstr>
      <vt:lpstr>'S.27.01.{03,04}'!S.27.01.04.14</vt:lpstr>
      <vt:lpstr>'S.27.01.{03,04}'!S.27.01.04.14.Z</vt:lpstr>
      <vt:lpstr>'S.27.01.{03,04}'!S.27.01.04.15</vt:lpstr>
      <vt:lpstr>'S.27.01.{03,04}'!S.27.01.04.15.Z</vt:lpstr>
      <vt:lpstr>'S.27.01.{03,04}'!S.27.01.04.16</vt:lpstr>
      <vt:lpstr>'S.27.01.{03,04}'!S.27.01.04.16.Z</vt:lpstr>
      <vt:lpstr>'S.27.01.{03,04}'!S.27.01.04.17</vt:lpstr>
      <vt:lpstr>'S.27.01.{03,04}'!S.27.01.04.17.Z</vt:lpstr>
      <vt:lpstr>'S.27.01.{03,04}'!S.27.01.04.18</vt:lpstr>
      <vt:lpstr>'S.27.01.{03,04}'!S.27.01.04.18.Z</vt:lpstr>
      <vt:lpstr>'S.27.01.{03,04}'!S.27.01.04.19</vt:lpstr>
      <vt:lpstr>'S.27.01.{03,04}'!S.27.01.04.19.Z</vt:lpstr>
      <vt:lpstr>'S.27.01.{03,04}'!S.27.01.04.2</vt:lpstr>
      <vt:lpstr>'S.27.01.{03,04}'!S.27.01.04.2.Z</vt:lpstr>
      <vt:lpstr>'S.27.01.{03,04}'!S.27.01.04.20</vt:lpstr>
      <vt:lpstr>'S.27.01.{03,04}'!S.27.01.04.20.Z</vt:lpstr>
      <vt:lpstr>'S.27.01.{03,04}'!S.27.01.04.21</vt:lpstr>
      <vt:lpstr>'S.27.01.{03,04}'!S.27.01.04.21.Z</vt:lpstr>
      <vt:lpstr>'S.27.01.{03,04}'!S.27.01.04.22</vt:lpstr>
      <vt:lpstr>'S.27.01.{03,04}'!S.27.01.04.22.Z</vt:lpstr>
      <vt:lpstr>'S.27.01.{03,04}'!S.27.01.04.3</vt:lpstr>
      <vt:lpstr>'S.27.01.{03,04}'!S.27.01.04.3.Z</vt:lpstr>
      <vt:lpstr>'S.27.01.{03,04}'!S.27.01.04.4</vt:lpstr>
      <vt:lpstr>'S.27.01.{03,04}'!S.27.01.04.4.Z</vt:lpstr>
      <vt:lpstr>'S.27.01.{03,04}'!S.27.01.04.5</vt:lpstr>
      <vt:lpstr>'S.27.01.{03,04}'!S.27.01.04.5.Z</vt:lpstr>
      <vt:lpstr>'S.27.01.{03,04}'!S.27.01.04.6</vt:lpstr>
      <vt:lpstr>'S.27.01.{03,04}'!S.27.01.04.6.Z</vt:lpstr>
      <vt:lpstr>'S.27.01.{03,04}'!S.27.01.04.7</vt:lpstr>
      <vt:lpstr>'S.27.01.{03,04}'!S.27.01.04.7.Z</vt:lpstr>
      <vt:lpstr>'S.27.01.{03,04}'!S.27.01.04.8</vt:lpstr>
      <vt:lpstr>'S.27.01.{03,04}'!S.27.01.04.8.Z</vt:lpstr>
      <vt:lpstr>'S.27.01.{03,04}'!S.27.01.04.9</vt:lpstr>
      <vt:lpstr>'S.27.01.{03,04}'!S.27.01.04.9.Z</vt:lpstr>
      <vt:lpstr>'S.27.01.{05,06}'!S.27.01.05.1</vt:lpstr>
      <vt:lpstr>'S.27.01.{05,06}'!S.27.01.05.1.Z</vt:lpstr>
      <vt:lpstr>'S.27.01.{05,06}'!S.27.01.05.10</vt:lpstr>
      <vt:lpstr>'S.27.01.{05,06}'!S.27.01.05.10.Z</vt:lpstr>
      <vt:lpstr>'S.27.01.{05,06}'!S.27.01.05.11</vt:lpstr>
      <vt:lpstr>'S.27.01.{05,06}'!S.27.01.05.11.Z</vt:lpstr>
      <vt:lpstr>'S.27.01.{05,06}'!S.27.01.05.12</vt:lpstr>
      <vt:lpstr>'S.27.01.{05,06}'!S.27.01.05.12.Z</vt:lpstr>
      <vt:lpstr>'S.27.01.{05,06}'!S.27.01.05.13</vt:lpstr>
      <vt:lpstr>'S.27.01.{05,06}'!S.27.01.05.13.Z</vt:lpstr>
      <vt:lpstr>'S.27.01.{05,06}'!S.27.01.05.14</vt:lpstr>
      <vt:lpstr>'S.27.01.{05,06}'!S.27.01.05.14.Z</vt:lpstr>
      <vt:lpstr>'S.27.01.{05,06}'!S.27.01.05.15</vt:lpstr>
      <vt:lpstr>'S.27.01.{05,06}'!S.27.01.05.15.Z</vt:lpstr>
      <vt:lpstr>'S.27.01.{05,06}'!S.27.01.05.16</vt:lpstr>
      <vt:lpstr>'S.27.01.{05,06}'!S.27.01.05.16.Z</vt:lpstr>
      <vt:lpstr>'S.27.01.{05,06}'!S.27.01.05.17</vt:lpstr>
      <vt:lpstr>'S.27.01.{05,06}'!S.27.01.05.17.Z</vt:lpstr>
      <vt:lpstr>'S.27.01.{05,06}'!S.27.01.05.18</vt:lpstr>
      <vt:lpstr>'S.27.01.{05,06}'!S.27.01.05.18.Z</vt:lpstr>
      <vt:lpstr>'S.27.01.{05,06}'!S.27.01.05.19</vt:lpstr>
      <vt:lpstr>'S.27.01.{05,06}'!S.27.01.05.19.Z</vt:lpstr>
      <vt:lpstr>'S.27.01.{05,06}'!S.27.01.05.2</vt:lpstr>
      <vt:lpstr>'S.27.01.{05,06}'!S.27.01.05.2.Z</vt:lpstr>
      <vt:lpstr>'S.27.01.{05,06}'!S.27.01.05.20</vt:lpstr>
      <vt:lpstr>'S.27.01.{05,06}'!S.27.01.05.20.Z</vt:lpstr>
      <vt:lpstr>'S.27.01.{05,06}'!S.27.01.05.21</vt:lpstr>
      <vt:lpstr>'S.27.01.{05,06}'!S.27.01.05.21.Z</vt:lpstr>
      <vt:lpstr>'S.27.01.{05,06}'!S.27.01.05.22</vt:lpstr>
      <vt:lpstr>'S.27.01.{05,06}'!S.27.01.05.22.Z</vt:lpstr>
      <vt:lpstr>'S.27.01.{05,06}'!S.27.01.05.3</vt:lpstr>
      <vt:lpstr>'S.27.01.{05,06}'!S.27.01.05.3.Z</vt:lpstr>
      <vt:lpstr>'S.27.01.{05,06}'!S.27.01.05.4</vt:lpstr>
      <vt:lpstr>'S.27.01.{05,06}'!S.27.01.05.4.Z</vt:lpstr>
      <vt:lpstr>'S.27.01.{05,06}'!S.27.01.05.5</vt:lpstr>
      <vt:lpstr>'S.27.01.{05,06}'!S.27.01.05.5.Z</vt:lpstr>
      <vt:lpstr>'S.27.01.{05,06}'!S.27.01.05.6</vt:lpstr>
      <vt:lpstr>'S.27.01.{05,06}'!S.27.01.05.6.Z</vt:lpstr>
      <vt:lpstr>'S.27.01.{05,06}'!S.27.01.05.7</vt:lpstr>
      <vt:lpstr>'S.27.01.{05,06}'!S.27.01.05.7.Z</vt:lpstr>
      <vt:lpstr>'S.27.01.{05,06}'!S.27.01.05.8</vt:lpstr>
      <vt:lpstr>'S.27.01.{05,06}'!S.27.01.05.8.Z</vt:lpstr>
      <vt:lpstr>'S.27.01.{05,06}'!S.27.01.05.9</vt:lpstr>
      <vt:lpstr>'S.27.01.{05,06}'!S.27.01.05.9.Z</vt:lpstr>
      <vt:lpstr>'S.27.01.{05,06}'!S.27.01.06.1</vt:lpstr>
      <vt:lpstr>'S.27.01.{05,06}'!S.27.01.06.1.Z</vt:lpstr>
      <vt:lpstr>'S.27.01.{05,06}'!S.27.01.06.10</vt:lpstr>
      <vt:lpstr>'S.27.01.{05,06}'!S.27.01.06.10.Z</vt:lpstr>
      <vt:lpstr>'S.27.01.{05,06}'!S.27.01.06.11</vt:lpstr>
      <vt:lpstr>'S.27.01.{05,06}'!S.27.01.06.11.Z</vt:lpstr>
      <vt:lpstr>'S.27.01.{05,06}'!S.27.01.06.12</vt:lpstr>
      <vt:lpstr>'S.27.01.{05,06}'!S.27.01.06.12.Z</vt:lpstr>
      <vt:lpstr>'S.27.01.{05,06}'!S.27.01.06.13</vt:lpstr>
      <vt:lpstr>'S.27.01.{05,06}'!S.27.01.06.13.Z</vt:lpstr>
      <vt:lpstr>'S.27.01.{05,06}'!S.27.01.06.14</vt:lpstr>
      <vt:lpstr>'S.27.01.{05,06}'!S.27.01.06.14.Z</vt:lpstr>
      <vt:lpstr>'S.27.01.{05,06}'!S.27.01.06.15</vt:lpstr>
      <vt:lpstr>'S.27.01.{05,06}'!S.27.01.06.15.Z</vt:lpstr>
      <vt:lpstr>'S.27.01.{05,06}'!S.27.01.06.16</vt:lpstr>
      <vt:lpstr>'S.27.01.{05,06}'!S.27.01.06.16.Z</vt:lpstr>
      <vt:lpstr>'S.27.01.{05,06}'!S.27.01.06.17</vt:lpstr>
      <vt:lpstr>'S.27.01.{05,06}'!S.27.01.06.17.Z</vt:lpstr>
      <vt:lpstr>'S.27.01.{05,06}'!S.27.01.06.18</vt:lpstr>
      <vt:lpstr>'S.27.01.{05,06}'!S.27.01.06.18.Z</vt:lpstr>
      <vt:lpstr>'S.27.01.{05,06}'!S.27.01.06.19</vt:lpstr>
      <vt:lpstr>'S.27.01.{05,06}'!S.27.01.06.19.Z</vt:lpstr>
      <vt:lpstr>'S.27.01.{05,06}'!S.27.01.06.2</vt:lpstr>
      <vt:lpstr>'S.27.01.{05,06}'!S.27.01.06.2.Z</vt:lpstr>
      <vt:lpstr>'S.27.01.{05,06}'!S.27.01.06.20</vt:lpstr>
      <vt:lpstr>'S.27.01.{05,06}'!S.27.01.06.20.Z</vt:lpstr>
      <vt:lpstr>'S.27.01.{05,06}'!S.27.01.06.21</vt:lpstr>
      <vt:lpstr>'S.27.01.{05,06}'!S.27.01.06.21.Z</vt:lpstr>
      <vt:lpstr>'S.27.01.{05,06}'!S.27.01.06.22</vt:lpstr>
      <vt:lpstr>'S.27.01.{05,06}'!S.27.01.06.22.Z</vt:lpstr>
      <vt:lpstr>'S.27.01.{05,06}'!S.27.01.06.3</vt:lpstr>
      <vt:lpstr>'S.27.01.{05,06}'!S.27.01.06.3.Z</vt:lpstr>
      <vt:lpstr>'S.27.01.{05,06}'!S.27.01.06.4</vt:lpstr>
      <vt:lpstr>'S.27.01.{05,06}'!S.27.01.06.4.Z</vt:lpstr>
      <vt:lpstr>'S.27.01.{05,06}'!S.27.01.06.5</vt:lpstr>
      <vt:lpstr>'S.27.01.{05,06}'!S.27.01.06.5.Z</vt:lpstr>
      <vt:lpstr>'S.27.01.{05,06}'!S.27.01.06.6</vt:lpstr>
      <vt:lpstr>'S.27.01.{05,06}'!S.27.01.06.6.Z</vt:lpstr>
      <vt:lpstr>'S.27.01.{05,06}'!S.27.01.06.7</vt:lpstr>
      <vt:lpstr>'S.27.01.{05,06}'!S.27.01.06.7.Z</vt:lpstr>
      <vt:lpstr>'S.27.01.{05,06}'!S.27.01.06.8</vt:lpstr>
      <vt:lpstr>'S.27.01.{05,06}'!S.27.01.06.8.Z</vt:lpstr>
      <vt:lpstr>'S.27.01.{05,06}'!S.27.01.06.9</vt:lpstr>
      <vt:lpstr>'S.27.01.{05,06}'!S.27.01.06.9.Z</vt:lpstr>
      <vt:lpstr>S.28.01.01!S.28.01.01.1</vt:lpstr>
      <vt:lpstr>S.28.01.01!S.28.01.01.2</vt:lpstr>
      <vt:lpstr>S.28.01.01!S.28.01.01.2.Z</vt:lpstr>
      <vt:lpstr>S.28.01.01!S.28.01.01.3</vt:lpstr>
      <vt:lpstr>S.28.01.01!S.28.01.01.4</vt:lpstr>
      <vt:lpstr>S.28.01.01!S.28.01.01.4.Z</vt:lpstr>
      <vt:lpstr>S.28.01.01!S.28.01.01.5</vt:lpstr>
      <vt:lpstr>S.28.01.01!S.28.01.01.5.Z</vt:lpstr>
      <vt:lpstr>S.28.02.01!S.28.02.01.1</vt:lpstr>
      <vt:lpstr>S.28.02.01!S.28.02.01.2</vt:lpstr>
      <vt:lpstr>S.28.02.01!S.28.02.01.2.Z</vt:lpstr>
      <vt:lpstr>S.28.02.01!S.28.02.01.3</vt:lpstr>
      <vt:lpstr>S.28.02.01!S.28.02.01.4</vt:lpstr>
      <vt:lpstr>S.28.02.01!S.28.02.01.4.Z</vt:lpstr>
      <vt:lpstr>S.28.02.01!S.28.02.01.5</vt:lpstr>
      <vt:lpstr>S.28.02.01!S.28.02.01.5.Z</vt:lpstr>
      <vt:lpstr>S.28.02.01!S.28.02.01.6</vt:lpstr>
      <vt:lpstr>S.28.02.01!S.28.02.01.6.Z</vt:lpstr>
      <vt:lpstr>S.32.01.02!S.32.01.02.1</vt:lpstr>
      <vt:lpstr>S.33.01.01!S.33.01.01.1</vt:lpstr>
      <vt:lpstr>S.33.01.01!S.33.01.01.1.Z</vt:lpstr>
      <vt:lpstr>S.33.01.01!S.33.01.01.2</vt:lpstr>
      <vt:lpstr>S.33.01.01!S.33.01.01.2.Z</vt:lpstr>
      <vt:lpstr>S.34.01.01!S.34.01.01.1</vt:lpstr>
      <vt:lpstr>S.34.01.01!S.34.01.01.1.Z</vt:lpstr>
      <vt:lpstr>S.35.01.01!S.35.01.01.1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Pierre-Jean Vouette</dc:creator>
  <cp:lastModifiedBy>Matthew Wightman</cp:lastModifiedBy>
  <dcterms:created xsi:type="dcterms:W3CDTF">2013-02-23T22:04:11Z</dcterms:created>
  <dcterms:modified xsi:type="dcterms:W3CDTF">2014-01-21T11:06:24Z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-1617152649</vt:i4>
  </property>
  <property fmtid="{D5CDD505-2E9C-101B-9397-08002B2CF9AE}" pid="3" name="_NewReviewCycle">
    <vt:lpwstr/>
  </property>
  <property fmtid="{D5CDD505-2E9C-101B-9397-08002B2CF9AE}" pid="4" name="_EmailSubject">
    <vt:lpwstr>S.19.01.01</vt:lpwstr>
  </property>
  <property fmtid="{D5CDD505-2E9C-101B-9397-08002B2CF9AE}" pid="5" name="_AuthorEmail">
    <vt:lpwstr>Pierre-Jean.Vouette@eiopa.europa.eu</vt:lpwstr>
  </property>
  <property fmtid="{D5CDD505-2E9C-101B-9397-08002B2CF9AE}" pid="6" name="_AuthorEmailDisplayName">
    <vt:lpwstr>Pierre-Jean Vouette</vt:lpwstr>
  </property>
  <property fmtid="{D5CDD505-2E9C-101B-9397-08002B2CF9AE}" pid="7" name="_ReviewingToolsShownOnce">
    <vt:lpwstr/>
  </property>
</Properties>
</file>